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8800" windowHeight="12435"/>
  </bookViews>
  <sheets>
    <sheet name="Дх" sheetId="20" r:id="rId1"/>
    <sheet name="МП" sheetId="12" r:id="rId2"/>
    <sheet name="вед. " sheetId="14" r:id="rId3"/>
    <sheet name="источн" sheetId="15" r:id="rId4"/>
    <sheet name="госполномочия" sheetId="16" r:id="rId5"/>
  </sheets>
  <externalReferences>
    <externalReference r:id="rId6"/>
  </externalReferences>
  <definedNames>
    <definedName name="_xlnm._FilterDatabase" localSheetId="2" hidden="1">'вед. '!$A$8:$BJ$1292</definedName>
    <definedName name="_xlnm._FilterDatabase" localSheetId="1" hidden="1">МП!$A$12:$AZ$729</definedName>
    <definedName name="APPT" localSheetId="2">'вед. '!$A$19</definedName>
    <definedName name="FIO" localSheetId="2">'вед. '!#REF!</definedName>
    <definedName name="LAST_CELL" localSheetId="2">'вед. '!#REF!</definedName>
    <definedName name="SIGN" localSheetId="2">'вед. '!$A$19:$E$20</definedName>
    <definedName name="_xlnm.Print_Titles" localSheetId="2">'вед. '!$8:$10</definedName>
    <definedName name="_xlnm.Print_Titles" localSheetId="4">госполномочия!$9:$11</definedName>
    <definedName name="_xlnm.Print_Titles" localSheetId="0">Дх!$12:$13</definedName>
    <definedName name="_xlnm.Print_Titles" localSheetId="1">МП!$10:$11</definedName>
  </definedNames>
  <calcPr calcId="145621"/>
</workbook>
</file>

<file path=xl/calcChain.xml><?xml version="1.0" encoding="utf-8"?>
<calcChain xmlns="http://schemas.openxmlformats.org/spreadsheetml/2006/main">
  <c r="C14" i="16" l="1"/>
  <c r="B14" i="16"/>
  <c r="U188" i="12" l="1"/>
  <c r="U186" i="12"/>
  <c r="AD1058" i="14"/>
  <c r="AD1056" i="14"/>
  <c r="U398" i="12" l="1"/>
  <c r="AD279" i="14"/>
  <c r="C39" i="20" l="1"/>
  <c r="F38" i="20"/>
  <c r="F37" i="20"/>
  <c r="K36" i="20"/>
  <c r="K32" i="20" s="1"/>
  <c r="K31" i="20" s="1"/>
  <c r="K39" i="20" s="1"/>
  <c r="H36" i="20"/>
  <c r="D36" i="20"/>
  <c r="K35" i="20"/>
  <c r="H35" i="20"/>
  <c r="D35" i="20"/>
  <c r="K34" i="20"/>
  <c r="H34" i="20"/>
  <c r="D34" i="20"/>
  <c r="F33" i="20"/>
  <c r="F32" i="20" s="1"/>
  <c r="J32" i="20"/>
  <c r="G32" i="20"/>
  <c r="E32" i="20"/>
  <c r="E31" i="20" s="1"/>
  <c r="E39" i="20" s="1"/>
  <c r="C32" i="20"/>
  <c r="G31" i="20"/>
  <c r="G39" i="20" s="1"/>
  <c r="H28" i="20"/>
  <c r="D25" i="20"/>
  <c r="F25" i="20" s="1"/>
  <c r="K24" i="20"/>
  <c r="F24" i="20"/>
  <c r="K23" i="20"/>
  <c r="F23" i="20"/>
  <c r="K18" i="20"/>
  <c r="F18" i="20"/>
  <c r="K17" i="20"/>
  <c r="F17" i="20"/>
  <c r="K14" i="20"/>
  <c r="H14" i="20"/>
  <c r="F14" i="20"/>
  <c r="K13" i="20"/>
  <c r="H13" i="20"/>
  <c r="F13" i="20"/>
  <c r="H32" i="20" l="1"/>
  <c r="D12" i="20"/>
  <c r="F12" i="20" s="1"/>
  <c r="D32" i="20"/>
  <c r="D31" i="20" s="1"/>
  <c r="I32" i="20"/>
  <c r="H31" i="20"/>
  <c r="H39" i="20" s="1"/>
  <c r="L32" i="20"/>
  <c r="F31" i="20"/>
  <c r="D39" i="20"/>
  <c r="F39" i="20" s="1"/>
  <c r="I31" i="20"/>
  <c r="I39" i="20" s="1"/>
  <c r="J31" i="20"/>
  <c r="AD224" i="14"/>
  <c r="AE224" i="14"/>
  <c r="AF224" i="14"/>
  <c r="AG224" i="14"/>
  <c r="AH224" i="14"/>
  <c r="AI224" i="14"/>
  <c r="AJ224" i="14"/>
  <c r="AK224" i="14"/>
  <c r="AL224" i="14"/>
  <c r="AM224" i="14"/>
  <c r="AN224" i="14"/>
  <c r="AO224" i="14"/>
  <c r="AP224" i="14"/>
  <c r="AQ224" i="14"/>
  <c r="AR224" i="14"/>
  <c r="AS224" i="14"/>
  <c r="AT224" i="14"/>
  <c r="AU224" i="14"/>
  <c r="AV224" i="14"/>
  <c r="AW224" i="14"/>
  <c r="AX224" i="14"/>
  <c r="AY224" i="14"/>
  <c r="AZ224" i="14"/>
  <c r="BA224" i="14"/>
  <c r="BB224" i="14"/>
  <c r="BC224" i="14"/>
  <c r="BD224" i="14"/>
  <c r="BE224" i="14"/>
  <c r="BF224" i="14"/>
  <c r="BG224" i="14"/>
  <c r="BH224" i="14"/>
  <c r="BI224" i="14"/>
  <c r="BJ224" i="14"/>
  <c r="AC224" i="14"/>
  <c r="AD225" i="14"/>
  <c r="AE225" i="14"/>
  <c r="AF225" i="14"/>
  <c r="AG225" i="14"/>
  <c r="AH225" i="14"/>
  <c r="AI225" i="14"/>
  <c r="AJ225" i="14"/>
  <c r="AK225" i="14"/>
  <c r="AL225" i="14"/>
  <c r="AM225" i="14"/>
  <c r="AN225" i="14"/>
  <c r="AO225" i="14"/>
  <c r="AP225" i="14"/>
  <c r="AQ225" i="14"/>
  <c r="AR225" i="14"/>
  <c r="AS225" i="14"/>
  <c r="AT225" i="14"/>
  <c r="AU225" i="14"/>
  <c r="AV225" i="14"/>
  <c r="AW225" i="14"/>
  <c r="AX225" i="14"/>
  <c r="AY225" i="14"/>
  <c r="AZ225" i="14"/>
  <c r="BA225" i="14"/>
  <c r="BB225" i="14"/>
  <c r="BC225" i="14"/>
  <c r="BD225" i="14"/>
  <c r="BE225" i="14"/>
  <c r="BF225" i="14"/>
  <c r="BG225" i="14"/>
  <c r="BH225" i="14"/>
  <c r="BI225" i="14"/>
  <c r="BJ225" i="14"/>
  <c r="AC225" i="14"/>
  <c r="AE211" i="14"/>
  <c r="AF211" i="14"/>
  <c r="AG211" i="14"/>
  <c r="AH211" i="14"/>
  <c r="AI211" i="14"/>
  <c r="AJ211" i="14"/>
  <c r="AK211" i="14"/>
  <c r="AL211" i="14"/>
  <c r="AM211" i="14"/>
  <c r="AN211" i="14"/>
  <c r="AO211" i="14"/>
  <c r="AP211" i="14"/>
  <c r="AQ211" i="14"/>
  <c r="AR211" i="14"/>
  <c r="AS211" i="14"/>
  <c r="AT211" i="14"/>
  <c r="AU211" i="14"/>
  <c r="AV211" i="14"/>
  <c r="AW211" i="14"/>
  <c r="AX211" i="14"/>
  <c r="AY211" i="14"/>
  <c r="AZ211" i="14"/>
  <c r="BA211" i="14"/>
  <c r="BB211" i="14"/>
  <c r="BC211" i="14"/>
  <c r="BD211" i="14"/>
  <c r="BE211" i="14"/>
  <c r="BF211" i="14"/>
  <c r="BG211" i="14"/>
  <c r="BH211" i="14"/>
  <c r="BI211" i="14"/>
  <c r="BJ211" i="14"/>
  <c r="AD211" i="14"/>
  <c r="AE226" i="14"/>
  <c r="J39" i="20" l="1"/>
  <c r="L31" i="20"/>
  <c r="L39" i="20" s="1"/>
  <c r="AY306" i="14"/>
  <c r="AY305" i="14" s="1"/>
  <c r="AY304" i="14" s="1"/>
  <c r="AY303" i="14" s="1"/>
  <c r="AY302" i="14" s="1"/>
  <c r="AX305" i="14"/>
  <c r="AX304" i="14" s="1"/>
  <c r="AX303" i="14" s="1"/>
  <c r="AX302" i="14" s="1"/>
  <c r="U437" i="12"/>
  <c r="AD838" i="14" l="1"/>
  <c r="AD806" i="14"/>
  <c r="AE545" i="14"/>
  <c r="AE543" i="14"/>
  <c r="AE542" i="14" s="1"/>
  <c r="AE541" i="14" s="1"/>
  <c r="AE540" i="14" s="1"/>
  <c r="AE539" i="14" s="1"/>
  <c r="AE538" i="14" s="1"/>
  <c r="AD543" i="14"/>
  <c r="AD542" i="14"/>
  <c r="AD541" i="14" s="1"/>
  <c r="AD540" i="14" s="1"/>
  <c r="AD539" i="14" s="1"/>
  <c r="AD538" i="14" s="1"/>
  <c r="AD390" i="14"/>
  <c r="AD324" i="14"/>
  <c r="AD275" i="14"/>
  <c r="AD187" i="14"/>
  <c r="U325" i="12"/>
  <c r="U409" i="12"/>
  <c r="U394" i="12"/>
  <c r="U711" i="12" l="1"/>
  <c r="AD1278" i="14"/>
  <c r="AD319" i="14" l="1"/>
  <c r="U662" i="12"/>
  <c r="AD1274" i="14"/>
  <c r="U704" i="12" l="1"/>
  <c r="AD109" i="14"/>
  <c r="U277" i="12" l="1"/>
  <c r="U618" i="12"/>
  <c r="U404" i="12"/>
  <c r="U411" i="12"/>
  <c r="U203" i="12"/>
  <c r="U583" i="12"/>
  <c r="AD326" i="14" l="1"/>
  <c r="AD737" i="14"/>
  <c r="AD212" i="14" l="1"/>
  <c r="AD623" i="14"/>
  <c r="U617" i="12" l="1"/>
  <c r="V698" i="12" l="1"/>
  <c r="V699" i="12"/>
  <c r="U698" i="12"/>
  <c r="AB64" i="14"/>
  <c r="AC64" i="14"/>
  <c r="AD64" i="14"/>
  <c r="AE65" i="14"/>
  <c r="AE64" i="14" s="1"/>
  <c r="AB1109" i="14"/>
  <c r="AB1108" i="14" s="1"/>
  <c r="AB1107" i="14" s="1"/>
  <c r="AB1106" i="14" s="1"/>
  <c r="AC1109" i="14"/>
  <c r="AC1108" i="14" s="1"/>
  <c r="AC1107" i="14" s="1"/>
  <c r="AC1106" i="14" s="1"/>
  <c r="AD1109" i="14"/>
  <c r="AD1108" i="14" s="1"/>
  <c r="AE1110" i="14"/>
  <c r="AB1247" i="14"/>
  <c r="AB1246" i="14" s="1"/>
  <c r="AC1247" i="14"/>
  <c r="AC1246" i="14" s="1"/>
  <c r="AD1247" i="14"/>
  <c r="AD1246" i="14" s="1"/>
  <c r="AE1248" i="14"/>
  <c r="AE1247" i="14" s="1"/>
  <c r="AE1246" i="14" s="1"/>
  <c r="AB727" i="14"/>
  <c r="AB726" i="14" s="1"/>
  <c r="AB725" i="14" s="1"/>
  <c r="AB724" i="14" s="1"/>
  <c r="AC727" i="14"/>
  <c r="AC726" i="14" s="1"/>
  <c r="AD727" i="14"/>
  <c r="AD726" i="14" s="1"/>
  <c r="AD725" i="14" s="1"/>
  <c r="AD724" i="14" s="1"/>
  <c r="AE728" i="14"/>
  <c r="AD688" i="14"/>
  <c r="AD687" i="14" s="1"/>
  <c r="AE687" i="14" s="1"/>
  <c r="AD689" i="14"/>
  <c r="AE689" i="14"/>
  <c r="AE690" i="14"/>
  <c r="AD938" i="14"/>
  <c r="AD937" i="14" s="1"/>
  <c r="AE939" i="14"/>
  <c r="AB1238" i="14"/>
  <c r="AB1237" i="14" s="1"/>
  <c r="AB1236" i="14" s="1"/>
  <c r="AB1235" i="14" s="1"/>
  <c r="AC1238" i="14"/>
  <c r="AC1237" i="14" s="1"/>
  <c r="AC1236" i="14" s="1"/>
  <c r="AC1235" i="14" s="1"/>
  <c r="AD1238" i="14"/>
  <c r="AD1237" i="14" s="1"/>
  <c r="AD1236" i="14" s="1"/>
  <c r="AD1235" i="14" s="1"/>
  <c r="AE1239" i="14"/>
  <c r="AE1238" i="14" s="1"/>
  <c r="AE1237" i="14" s="1"/>
  <c r="AE1236" i="14" s="1"/>
  <c r="AE1235" i="14" s="1"/>
  <c r="AE938" i="14" l="1"/>
  <c r="AE1109" i="14"/>
  <c r="AE1108" i="14"/>
  <c r="AD1107" i="14"/>
  <c r="AD936" i="14"/>
  <c r="AE937" i="14"/>
  <c r="AD686" i="14"/>
  <c r="AE686" i="14" s="1"/>
  <c r="AE726" i="14"/>
  <c r="AC725" i="14"/>
  <c r="AE727" i="14"/>
  <c r="AE688" i="14"/>
  <c r="AD935" i="14"/>
  <c r="AE936" i="14"/>
  <c r="AD1106" i="14" l="1"/>
  <c r="AE1106" i="14" s="1"/>
  <c r="AE1107" i="14"/>
  <c r="AE725" i="14"/>
  <c r="AC724" i="14"/>
  <c r="AE724" i="14" s="1"/>
  <c r="AE935" i="14"/>
  <c r="AW399" i="14" l="1"/>
  <c r="AY399" i="14" s="1"/>
  <c r="AY398" i="14" s="1"/>
  <c r="AX398" i="14"/>
  <c r="AX397" i="14"/>
  <c r="AX396" i="14" s="1"/>
  <c r="AW396" i="14"/>
  <c r="AO334" i="12"/>
  <c r="AO333" i="12" s="1"/>
  <c r="AN334" i="12"/>
  <c r="AN333" i="12"/>
  <c r="AO332" i="12"/>
  <c r="AO331" i="12" s="1"/>
  <c r="AN332" i="12"/>
  <c r="AN331" i="12"/>
  <c r="AY397" i="14" l="1"/>
  <c r="AY396" i="14" s="1"/>
  <c r="AW398" i="14"/>
  <c r="AN725" i="12"/>
  <c r="AN727" i="12"/>
  <c r="AO312" i="12"/>
  <c r="AO311" i="12" s="1"/>
  <c r="AN311" i="12"/>
  <c r="AO310" i="12"/>
  <c r="AO309" i="12" s="1"/>
  <c r="AN309" i="12"/>
  <c r="AW174" i="14"/>
  <c r="AX172" i="14"/>
  <c r="AX376" i="14"/>
  <c r="AY379" i="14"/>
  <c r="AY378" i="14" s="1"/>
  <c r="AX378" i="14"/>
  <c r="AW378" i="14"/>
  <c r="AY377" i="14"/>
  <c r="AY376" i="14" s="1"/>
  <c r="AW376" i="14"/>
  <c r="AY456" i="14" l="1"/>
  <c r="AY455" i="14" s="1"/>
  <c r="AX455" i="14"/>
  <c r="AW455" i="14"/>
  <c r="AY454" i="14"/>
  <c r="AY453" i="14" s="1"/>
  <c r="AX453" i="14"/>
  <c r="AW453" i="14"/>
  <c r="U661" i="12"/>
  <c r="AD1231" i="14"/>
  <c r="AD1251" i="14"/>
  <c r="AY452" i="14" l="1"/>
  <c r="AY451" i="14" s="1"/>
  <c r="AW452" i="14"/>
  <c r="AW451" i="14" s="1"/>
  <c r="AX452" i="14"/>
  <c r="AX451" i="14" s="1"/>
  <c r="D74" i="16"/>
  <c r="C74" i="16"/>
  <c r="B74" i="16"/>
  <c r="C50" i="16"/>
  <c r="B50" i="16"/>
  <c r="C48" i="16"/>
  <c r="B48" i="16"/>
  <c r="C42" i="16"/>
  <c r="B42" i="16"/>
  <c r="E40" i="16"/>
  <c r="D40" i="16"/>
  <c r="C40" i="16"/>
  <c r="B40" i="16"/>
  <c r="E21" i="16"/>
  <c r="D21" i="16"/>
  <c r="C21" i="16"/>
  <c r="B21" i="16"/>
  <c r="E17" i="16"/>
  <c r="D17" i="16"/>
  <c r="C17" i="16"/>
  <c r="B17" i="16"/>
  <c r="E11" i="16"/>
  <c r="E79" i="16" s="1"/>
  <c r="E80" i="16" s="1"/>
  <c r="D11" i="16"/>
  <c r="D79" i="16" s="1"/>
  <c r="D80" i="16" s="1"/>
  <c r="C11" i="16"/>
  <c r="C79" i="16" s="1"/>
  <c r="C80" i="16" s="1"/>
  <c r="B11" i="16"/>
  <c r="B79" i="16" s="1"/>
  <c r="B80" i="16" l="1"/>
  <c r="C18" i="15"/>
  <c r="E18" i="15" l="1"/>
  <c r="D18" i="15"/>
  <c r="AO45" i="12" l="1"/>
  <c r="AO44" i="12"/>
  <c r="AN44" i="12"/>
  <c r="AO43" i="12"/>
  <c r="AO42" i="12" s="1"/>
  <c r="AN42" i="12"/>
  <c r="AN36" i="12"/>
  <c r="AN38" i="12"/>
  <c r="AZ489" i="14"/>
  <c r="AZ488" i="14" s="1"/>
  <c r="AZ487" i="14" s="1"/>
  <c r="AZ486" i="14" s="1"/>
  <c r="BA489" i="14"/>
  <c r="BA488" i="14" s="1"/>
  <c r="BA487" i="14" s="1"/>
  <c r="BA486" i="14" s="1"/>
  <c r="BB489" i="14"/>
  <c r="BB488" i="14" s="1"/>
  <c r="BB487" i="14" s="1"/>
  <c r="BB486" i="14" s="1"/>
  <c r="BC489" i="14"/>
  <c r="BC488" i="14" s="1"/>
  <c r="BC487" i="14" s="1"/>
  <c r="BC486" i="14" s="1"/>
  <c r="BD489" i="14"/>
  <c r="BD488" i="14" s="1"/>
  <c r="BD487" i="14" s="1"/>
  <c r="BD486" i="14" s="1"/>
  <c r="BE489" i="14"/>
  <c r="BE488" i="14" s="1"/>
  <c r="BE487" i="14" s="1"/>
  <c r="BE486" i="14" s="1"/>
  <c r="BF489" i="14"/>
  <c r="BF488" i="14" s="1"/>
  <c r="BF487" i="14" s="1"/>
  <c r="BF486" i="14" s="1"/>
  <c r="BG489" i="14"/>
  <c r="BG488" i="14" s="1"/>
  <c r="BG487" i="14" s="1"/>
  <c r="BG486" i="14" s="1"/>
  <c r="BH489" i="14"/>
  <c r="BH488" i="14" s="1"/>
  <c r="BH487" i="14" s="1"/>
  <c r="BH486" i="14" s="1"/>
  <c r="BI489" i="14"/>
  <c r="BI488" i="14" s="1"/>
  <c r="BI487" i="14" s="1"/>
  <c r="BI486" i="14" s="1"/>
  <c r="AY502" i="14"/>
  <c r="AY501" i="14" s="1"/>
  <c r="AY500" i="14"/>
  <c r="AY499" i="14" s="1"/>
  <c r="AX501" i="14"/>
  <c r="AW501" i="14"/>
  <c r="AX499" i="14"/>
  <c r="AW499" i="14"/>
  <c r="AX489" i="14" l="1"/>
  <c r="AX488" i="14" s="1"/>
  <c r="AX487" i="14" s="1"/>
  <c r="AX486" i="14" s="1"/>
  <c r="AW489" i="14"/>
  <c r="AW488" i="14" s="1"/>
  <c r="AW487" i="14" s="1"/>
  <c r="AW486" i="14" s="1"/>
  <c r="AY489" i="14"/>
  <c r="AY488" i="14" s="1"/>
  <c r="AY487" i="14" s="1"/>
  <c r="AY486" i="14" s="1"/>
  <c r="AC467" i="14"/>
  <c r="AO416" i="12"/>
  <c r="AN107" i="12" l="1"/>
  <c r="AY107" i="12"/>
  <c r="U107" i="12"/>
  <c r="U534" i="12"/>
  <c r="U589" i="12"/>
  <c r="V130" i="12"/>
  <c r="W127" i="12"/>
  <c r="X127" i="12"/>
  <c r="Z127" i="12"/>
  <c r="AB127" i="12"/>
  <c r="AD127" i="12"/>
  <c r="AF127" i="12"/>
  <c r="AH127" i="12"/>
  <c r="AJ127" i="12"/>
  <c r="AL127" i="12"/>
  <c r="AN127" i="12"/>
  <c r="AP127" i="12"/>
  <c r="AQ127" i="12"/>
  <c r="AS127" i="12"/>
  <c r="AU127" i="12"/>
  <c r="AW127" i="12"/>
  <c r="AY127" i="12"/>
  <c r="U127" i="12"/>
  <c r="U706" i="12"/>
  <c r="U82" i="12"/>
  <c r="U72" i="12"/>
  <c r="U78" i="12"/>
  <c r="V95" i="12"/>
  <c r="V94" i="12" s="1"/>
  <c r="U94" i="12"/>
  <c r="AN500" i="12"/>
  <c r="AO502" i="12"/>
  <c r="AO500" i="12" s="1"/>
  <c r="U488" i="12"/>
  <c r="U487" i="12" s="1"/>
  <c r="V490" i="12"/>
  <c r="V488" i="12" s="1"/>
  <c r="V487" i="12" s="1"/>
  <c r="U446" i="12"/>
  <c r="V448" i="12"/>
  <c r="V447" i="12" s="1"/>
  <c r="U447" i="12"/>
  <c r="V361" i="12"/>
  <c r="V358" i="12"/>
  <c r="W359" i="12"/>
  <c r="X359" i="12"/>
  <c r="Z359" i="12"/>
  <c r="AB359" i="12"/>
  <c r="AD359" i="12"/>
  <c r="AF359" i="12"/>
  <c r="AH359" i="12"/>
  <c r="AJ359" i="12"/>
  <c r="AL359" i="12"/>
  <c r="AN359" i="12"/>
  <c r="AP359" i="12"/>
  <c r="AQ359" i="12"/>
  <c r="AS359" i="12"/>
  <c r="AU359" i="12"/>
  <c r="AW359" i="12"/>
  <c r="AY359" i="12"/>
  <c r="U359" i="12"/>
  <c r="W356" i="12"/>
  <c r="X356" i="12"/>
  <c r="Z356" i="12"/>
  <c r="AB356" i="12"/>
  <c r="AD356" i="12"/>
  <c r="AF356" i="12"/>
  <c r="AH356" i="12"/>
  <c r="AJ356" i="12"/>
  <c r="AL356" i="12"/>
  <c r="AN356" i="12"/>
  <c r="AP356" i="12"/>
  <c r="AQ356" i="12"/>
  <c r="AS356" i="12"/>
  <c r="AU356" i="12"/>
  <c r="AW356" i="12"/>
  <c r="AY356" i="12"/>
  <c r="U356" i="12"/>
  <c r="AZ416" i="12"/>
  <c r="AZ415" i="12" s="1"/>
  <c r="AY415" i="12"/>
  <c r="AZ414" i="12"/>
  <c r="AZ413" i="12" s="1"/>
  <c r="AY413" i="12"/>
  <c r="AO415" i="12"/>
  <c r="AN415" i="12"/>
  <c r="AO414" i="12"/>
  <c r="AO413" i="12" s="1"/>
  <c r="AN413" i="12"/>
  <c r="AO426" i="12"/>
  <c r="AO425" i="12" s="1"/>
  <c r="AN425" i="12"/>
  <c r="V404" i="12"/>
  <c r="W403" i="12"/>
  <c r="X403" i="12"/>
  <c r="Z403" i="12"/>
  <c r="AB403" i="12"/>
  <c r="AD403" i="12"/>
  <c r="AF403" i="12"/>
  <c r="AH403" i="12"/>
  <c r="AJ403" i="12"/>
  <c r="AL403" i="12"/>
  <c r="AN403" i="12"/>
  <c r="AP403" i="12"/>
  <c r="AQ403" i="12"/>
  <c r="AS403" i="12"/>
  <c r="AU403" i="12"/>
  <c r="AW403" i="12"/>
  <c r="AY403" i="12"/>
  <c r="U403" i="12"/>
  <c r="AO391" i="12"/>
  <c r="AO390" i="12" s="1"/>
  <c r="AN390" i="12"/>
  <c r="AO389" i="12"/>
  <c r="AO388" i="12" s="1"/>
  <c r="AN388" i="12"/>
  <c r="V708" i="12"/>
  <c r="W707" i="12"/>
  <c r="X707" i="12"/>
  <c r="Y707" i="12"/>
  <c r="Z707" i="12"/>
  <c r="AA707" i="12"/>
  <c r="AB707" i="12"/>
  <c r="AD707" i="12"/>
  <c r="AE707" i="12"/>
  <c r="AF707" i="12"/>
  <c r="AG707" i="12"/>
  <c r="AH707" i="12"/>
  <c r="AI707" i="12"/>
  <c r="AJ707" i="12"/>
  <c r="AK707" i="12"/>
  <c r="AL707" i="12"/>
  <c r="AM707" i="12"/>
  <c r="AN707" i="12"/>
  <c r="AP707" i="12"/>
  <c r="AQ707" i="12"/>
  <c r="AR707" i="12"/>
  <c r="AS707" i="12"/>
  <c r="AT707" i="12"/>
  <c r="AU707" i="12"/>
  <c r="AV707" i="12"/>
  <c r="AW707" i="12"/>
  <c r="AX707" i="12"/>
  <c r="AY707" i="12"/>
  <c r="U707" i="12"/>
  <c r="V706" i="12"/>
  <c r="V705" i="12" s="1"/>
  <c r="U705" i="12"/>
  <c r="V655" i="12"/>
  <c r="V654" i="12" s="1"/>
  <c r="U654" i="12"/>
  <c r="V651" i="12"/>
  <c r="V650" i="12" s="1"/>
  <c r="U650" i="12"/>
  <c r="AO499" i="12" l="1"/>
  <c r="AN499" i="12"/>
  <c r="AE99" i="14"/>
  <c r="AE98" i="14" s="1"/>
  <c r="AD98" i="14"/>
  <c r="AC98" i="14"/>
  <c r="AD721" i="14" l="1"/>
  <c r="AD734" i="14"/>
  <c r="AY272" i="14" l="1"/>
  <c r="AY271" i="14" s="1"/>
  <c r="AE272" i="14"/>
  <c r="AE271" i="14" s="1"/>
  <c r="AX271" i="14"/>
  <c r="AW271" i="14"/>
  <c r="AD271" i="14"/>
  <c r="AC271" i="14"/>
  <c r="AY270" i="14"/>
  <c r="AY269" i="14" s="1"/>
  <c r="AX269" i="14"/>
  <c r="AW269" i="14"/>
  <c r="AN726" i="12" l="1"/>
  <c r="AN724" i="12"/>
  <c r="AN722" i="12"/>
  <c r="AN720" i="12"/>
  <c r="AN718" i="12"/>
  <c r="AN716" i="12"/>
  <c r="AN714" i="12"/>
  <c r="AN712" i="12"/>
  <c r="AN710" i="12"/>
  <c r="AN703" i="12"/>
  <c r="AN701" i="12"/>
  <c r="AN696" i="12"/>
  <c r="AN694" i="12"/>
  <c r="AN692" i="12"/>
  <c r="AN690" i="12"/>
  <c r="AN686" i="12"/>
  <c r="AN684" i="12"/>
  <c r="AN682" i="12"/>
  <c r="AN677" i="12"/>
  <c r="AN675" i="12"/>
  <c r="AN673" i="12"/>
  <c r="AN671" i="12"/>
  <c r="AN667" i="12"/>
  <c r="AN664" i="12"/>
  <c r="AN660" i="12"/>
  <c r="AN659" i="12" s="1"/>
  <c r="AN656" i="12"/>
  <c r="AN652" i="12"/>
  <c r="AN648" i="12"/>
  <c r="AN645" i="12"/>
  <c r="AN642" i="12"/>
  <c r="AN640" i="12"/>
  <c r="AN638" i="12"/>
  <c r="AN636" i="12"/>
  <c r="AN634" i="12"/>
  <c r="AN632" i="12"/>
  <c r="AN630" i="12"/>
  <c r="AN628" i="12"/>
  <c r="AN626" i="12"/>
  <c r="AN621" i="12"/>
  <c r="AN616" i="12"/>
  <c r="AN615" i="12" s="1"/>
  <c r="AN614" i="12" s="1"/>
  <c r="AN611" i="12"/>
  <c r="AN610" i="12" s="1"/>
  <c r="AN609" i="12" s="1"/>
  <c r="AN607" i="12"/>
  <c r="AN605" i="12"/>
  <c r="AN604" i="12" s="1"/>
  <c r="AN602" i="12"/>
  <c r="AN599" i="12"/>
  <c r="AN597" i="12"/>
  <c r="AN595" i="12"/>
  <c r="AN593" i="12"/>
  <c r="AN591" i="12"/>
  <c r="AN588" i="12"/>
  <c r="AN587" i="12"/>
  <c r="AN586" i="12" s="1"/>
  <c r="AN584" i="12"/>
  <c r="AN582" i="12"/>
  <c r="AN580" i="12"/>
  <c r="AN576" i="12"/>
  <c r="AN574" i="12"/>
  <c r="AN572" i="12"/>
  <c r="AN570" i="12"/>
  <c r="AN565" i="12"/>
  <c r="AN564" i="12" s="1"/>
  <c r="AN563" i="12" s="1"/>
  <c r="AN561" i="12"/>
  <c r="AN560" i="12" s="1"/>
  <c r="AN559" i="12" s="1"/>
  <c r="AN557" i="12"/>
  <c r="AN555" i="12"/>
  <c r="AN551" i="12"/>
  <c r="AN549" i="12"/>
  <c r="AN547" i="12"/>
  <c r="AN545" i="12"/>
  <c r="AN543" i="12"/>
  <c r="AN540" i="12"/>
  <c r="AN535" i="12"/>
  <c r="AN533" i="12"/>
  <c r="AN531" i="12"/>
  <c r="AN526" i="12"/>
  <c r="AN518" i="12"/>
  <c r="AN516" i="12"/>
  <c r="AN513" i="12"/>
  <c r="AN511" i="12"/>
  <c r="AN509" i="12"/>
  <c r="AN504" i="12"/>
  <c r="AN495" i="12"/>
  <c r="AN491" i="12"/>
  <c r="AN483" i="12"/>
  <c r="AN478" i="12"/>
  <c r="AN474" i="12"/>
  <c r="AN472" i="12"/>
  <c r="AN467" i="12"/>
  <c r="AN462" i="12"/>
  <c r="AN459" i="12"/>
  <c r="AN454" i="12"/>
  <c r="AN453" i="12" s="1"/>
  <c r="AN450" i="12"/>
  <c r="AN445" i="12"/>
  <c r="AN440" i="12"/>
  <c r="AN436" i="12"/>
  <c r="AN435" i="12" s="1"/>
  <c r="AN434" i="12" s="1"/>
  <c r="AN431" i="12"/>
  <c r="AN428" i="12"/>
  <c r="AN423" i="12"/>
  <c r="AN420" i="12"/>
  <c r="AN417" i="12"/>
  <c r="AN410" i="12"/>
  <c r="AN407" i="12"/>
  <c r="AN399" i="12"/>
  <c r="AN396" i="12"/>
  <c r="AN393" i="12"/>
  <c r="AN386" i="12"/>
  <c r="AN384" i="12"/>
  <c r="AN380" i="12"/>
  <c r="AN379" i="12" s="1"/>
  <c r="AN377" i="12"/>
  <c r="AN373" i="12"/>
  <c r="AN370" i="12"/>
  <c r="AN367" i="12"/>
  <c r="AN364" i="12"/>
  <c r="AN353" i="12"/>
  <c r="AN350" i="12"/>
  <c r="AN348" i="12"/>
  <c r="AN345" i="12"/>
  <c r="AN342" i="12" s="1"/>
  <c r="AN343" i="12"/>
  <c r="AN340" i="12"/>
  <c r="AN338" i="12"/>
  <c r="AN336" i="12"/>
  <c r="AN329" i="12"/>
  <c r="AN327" i="12"/>
  <c r="AN323" i="12"/>
  <c r="AN320" i="12"/>
  <c r="AN318" i="12"/>
  <c r="AN316" i="12"/>
  <c r="AN314" i="12"/>
  <c r="AN307" i="12"/>
  <c r="AN305" i="12"/>
  <c r="AN303" i="12"/>
  <c r="AN301" i="12"/>
  <c r="AN296" i="12"/>
  <c r="AN291" i="12"/>
  <c r="AN287" i="12"/>
  <c r="AN286" i="12" s="1"/>
  <c r="AN284" i="12"/>
  <c r="AN283" i="12" s="1"/>
  <c r="AN280" i="12"/>
  <c r="AN278" i="12"/>
  <c r="AN276" i="12"/>
  <c r="AN273" i="12"/>
  <c r="AN272" i="12" s="1"/>
  <c r="AN269" i="12"/>
  <c r="AN268" i="12" s="1"/>
  <c r="AN266" i="12"/>
  <c r="AN264" i="12"/>
  <c r="AN257" i="12"/>
  <c r="AN256" i="12" s="1"/>
  <c r="AN255" i="12" s="1"/>
  <c r="AN253" i="12"/>
  <c r="AN252" i="12" s="1"/>
  <c r="AN250" i="12"/>
  <c r="AN248" i="12"/>
  <c r="AN246" i="12"/>
  <c r="AN242" i="12"/>
  <c r="AN239" i="12"/>
  <c r="AN236" i="12"/>
  <c r="AN232" i="12"/>
  <c r="AN231" i="12" s="1"/>
  <c r="AN228" i="12"/>
  <c r="AN227" i="12" s="1"/>
  <c r="AN225" i="12"/>
  <c r="AN224" i="12" s="1"/>
  <c r="AN221" i="12"/>
  <c r="AN220" i="12" s="1"/>
  <c r="AN218" i="12"/>
  <c r="AN216" i="12"/>
  <c r="AN214" i="12"/>
  <c r="AN212" i="12"/>
  <c r="AN210" i="12"/>
  <c r="AN208" i="12"/>
  <c r="AN205" i="12"/>
  <c r="AN202" i="12"/>
  <c r="AN197" i="12"/>
  <c r="AN195" i="12"/>
  <c r="AN193" i="12"/>
  <c r="AN191" i="12"/>
  <c r="AN189" i="12"/>
  <c r="AN187" i="12"/>
  <c r="AN185" i="12"/>
  <c r="AN183" i="12"/>
  <c r="AN181" i="12"/>
  <c r="AN177" i="12"/>
  <c r="AN173" i="12"/>
  <c r="AN171" i="12"/>
  <c r="AN168" i="12"/>
  <c r="AN164" i="12"/>
  <c r="AN162" i="12"/>
  <c r="AN159" i="12"/>
  <c r="AN158" i="12" s="1"/>
  <c r="AN154" i="12"/>
  <c r="AN150" i="12"/>
  <c r="AN146" i="12"/>
  <c r="AN145" i="12" s="1"/>
  <c r="AN143" i="12"/>
  <c r="AN141" i="12"/>
  <c r="AN139" i="12"/>
  <c r="AN137" i="12"/>
  <c r="AN135" i="12"/>
  <c r="AN133" i="12"/>
  <c r="AN131" i="12"/>
  <c r="AN124" i="12"/>
  <c r="AN122" i="12"/>
  <c r="AN120" i="12"/>
  <c r="AN115" i="12"/>
  <c r="AN113" i="12"/>
  <c r="AN111" i="12"/>
  <c r="AN109" i="12"/>
  <c r="AN103" i="12"/>
  <c r="AN98" i="12"/>
  <c r="AN96" i="12"/>
  <c r="AN92" i="12"/>
  <c r="AN90" i="12"/>
  <c r="AN85" i="12"/>
  <c r="AN83" i="12"/>
  <c r="AN81" i="12"/>
  <c r="AN79" i="12"/>
  <c r="AN77" i="12"/>
  <c r="AN75" i="12"/>
  <c r="AN71" i="12"/>
  <c r="AN65" i="12"/>
  <c r="AN64" i="12" s="1"/>
  <c r="AN60" i="12"/>
  <c r="AN57" i="12"/>
  <c r="AN53" i="12"/>
  <c r="AN50" i="12"/>
  <c r="AN48" i="12"/>
  <c r="AN46" i="12"/>
  <c r="AN40" i="12"/>
  <c r="AN32" i="12"/>
  <c r="AN30" i="12"/>
  <c r="AN28" i="12"/>
  <c r="AN26" i="12"/>
  <c r="AN22" i="12"/>
  <c r="AN21" i="12" s="1"/>
  <c r="AN19" i="12"/>
  <c r="AN17" i="12"/>
  <c r="AN15" i="12"/>
  <c r="U726" i="12"/>
  <c r="U724" i="12"/>
  <c r="U722" i="12"/>
  <c r="U720" i="12"/>
  <c r="U718" i="12"/>
  <c r="U716" i="12"/>
  <c r="U714" i="12"/>
  <c r="U712" i="12"/>
  <c r="U710" i="12"/>
  <c r="U703" i="12"/>
  <c r="U701" i="12"/>
  <c r="U696" i="12"/>
  <c r="U694" i="12"/>
  <c r="U692" i="12"/>
  <c r="U690" i="12"/>
  <c r="U686" i="12"/>
  <c r="U684" i="12"/>
  <c r="U682" i="12"/>
  <c r="U677" i="12"/>
  <c r="U675" i="12"/>
  <c r="U673" i="12"/>
  <c r="U671" i="12"/>
  <c r="U667" i="12"/>
  <c r="U664" i="12"/>
  <c r="U660" i="12"/>
  <c r="U656" i="12"/>
  <c r="U652" i="12"/>
  <c r="U648" i="12"/>
  <c r="U645" i="12"/>
  <c r="U642" i="12"/>
  <c r="U640" i="12"/>
  <c r="U638" i="12"/>
  <c r="U636" i="12"/>
  <c r="U634" i="12"/>
  <c r="U632" i="12"/>
  <c r="U630" i="12"/>
  <c r="U628" i="12"/>
  <c r="U626" i="12"/>
  <c r="U621" i="12"/>
  <c r="U616" i="12"/>
  <c r="U615" i="12" s="1"/>
  <c r="U614" i="12" s="1"/>
  <c r="U611" i="12"/>
  <c r="U610" i="12" s="1"/>
  <c r="U609" i="12" s="1"/>
  <c r="U607" i="12"/>
  <c r="U605" i="12"/>
  <c r="U602" i="12"/>
  <c r="U599" i="12"/>
  <c r="U597" i="12"/>
  <c r="U595" i="12"/>
  <c r="U593" i="12"/>
  <c r="U591" i="12"/>
  <c r="U588" i="12"/>
  <c r="U587" i="12"/>
  <c r="U586" i="12"/>
  <c r="U584" i="12"/>
  <c r="U582" i="12"/>
  <c r="U580" i="12"/>
  <c r="U576" i="12"/>
  <c r="U574" i="12"/>
  <c r="U572" i="12"/>
  <c r="U570" i="12"/>
  <c r="U565" i="12"/>
  <c r="U564" i="12" s="1"/>
  <c r="U563" i="12" s="1"/>
  <c r="U561" i="12"/>
  <c r="U560" i="12" s="1"/>
  <c r="U559" i="12" s="1"/>
  <c r="U557" i="12"/>
  <c r="U555" i="12"/>
  <c r="U551" i="12"/>
  <c r="U549" i="12"/>
  <c r="U547" i="12"/>
  <c r="U545" i="12"/>
  <c r="U543" i="12"/>
  <c r="U540" i="12"/>
  <c r="U535" i="12"/>
  <c r="U533" i="12"/>
  <c r="U531" i="12"/>
  <c r="U526" i="12"/>
  <c r="U518" i="12"/>
  <c r="U516" i="12"/>
  <c r="U513" i="12"/>
  <c r="U511" i="12"/>
  <c r="U509" i="12"/>
  <c r="U504" i="12"/>
  <c r="U495" i="12"/>
  <c r="U491" i="12"/>
  <c r="U483" i="12"/>
  <c r="U478" i="12"/>
  <c r="U474" i="12"/>
  <c r="U472" i="12"/>
  <c r="U467" i="12"/>
  <c r="U462" i="12"/>
  <c r="U459" i="12"/>
  <c r="U454" i="12"/>
  <c r="U450" i="12"/>
  <c r="U445" i="12"/>
  <c r="U440" i="12"/>
  <c r="U436" i="12"/>
  <c r="U435" i="12" s="1"/>
  <c r="U434" i="12" s="1"/>
  <c r="U431" i="12"/>
  <c r="U428" i="12"/>
  <c r="U423" i="12"/>
  <c r="U420" i="12"/>
  <c r="U417" i="12"/>
  <c r="U410" i="12"/>
  <c r="U407" i="12"/>
  <c r="U399" i="12"/>
  <c r="U396" i="12"/>
  <c r="U393" i="12"/>
  <c r="U386" i="12"/>
  <c r="U384" i="12"/>
  <c r="U380" i="12"/>
  <c r="U379" i="12" s="1"/>
  <c r="U377" i="12"/>
  <c r="U373" i="12"/>
  <c r="U370" i="12"/>
  <c r="U367" i="12"/>
  <c r="U364" i="12"/>
  <c r="U353" i="12"/>
  <c r="U350" i="12"/>
  <c r="U348" i="12"/>
  <c r="U345" i="12"/>
  <c r="U343" i="12"/>
  <c r="U340" i="12"/>
  <c r="U338" i="12"/>
  <c r="U336" i="12"/>
  <c r="U333" i="12"/>
  <c r="U331" i="12"/>
  <c r="U329" i="12"/>
  <c r="U327" i="12"/>
  <c r="U323" i="12"/>
  <c r="U320" i="12"/>
  <c r="U318" i="12"/>
  <c r="U316" i="12"/>
  <c r="U314" i="12"/>
  <c r="U309" i="12"/>
  <c r="U307" i="12"/>
  <c r="U305" i="12"/>
  <c r="U303" i="12"/>
  <c r="U301" i="12"/>
  <c r="U296" i="12"/>
  <c r="U291" i="12"/>
  <c r="U287" i="12"/>
  <c r="U286" i="12" s="1"/>
  <c r="U284" i="12"/>
  <c r="U283" i="12" s="1"/>
  <c r="U280" i="12"/>
  <c r="U278" i="12"/>
  <c r="U276" i="12"/>
  <c r="U273" i="12"/>
  <c r="U272" i="12" s="1"/>
  <c r="U269" i="12"/>
  <c r="U268" i="12" s="1"/>
  <c r="U266" i="12"/>
  <c r="U264" i="12"/>
  <c r="U257" i="12"/>
  <c r="U256" i="12" s="1"/>
  <c r="U255" i="12" s="1"/>
  <c r="U253" i="12"/>
  <c r="U252" i="12" s="1"/>
  <c r="U250" i="12"/>
  <c r="U248" i="12"/>
  <c r="U246" i="12"/>
  <c r="U242" i="12"/>
  <c r="U239" i="12"/>
  <c r="U236" i="12"/>
  <c r="U232" i="12"/>
  <c r="U231" i="12" s="1"/>
  <c r="U228" i="12"/>
  <c r="U227" i="12" s="1"/>
  <c r="U225" i="12"/>
  <c r="U224" i="12" s="1"/>
  <c r="U221" i="12"/>
  <c r="U220" i="12" s="1"/>
  <c r="U218" i="12"/>
  <c r="U216" i="12"/>
  <c r="U214" i="12"/>
  <c r="U212" i="12"/>
  <c r="U210" i="12"/>
  <c r="U208" i="12"/>
  <c r="U205" i="12"/>
  <c r="U202" i="12"/>
  <c r="U197" i="12"/>
  <c r="U195" i="12"/>
  <c r="U193" i="12"/>
  <c r="U191" i="12"/>
  <c r="U189" i="12"/>
  <c r="U187" i="12"/>
  <c r="U185" i="12"/>
  <c r="U183" i="12"/>
  <c r="U181" i="12"/>
  <c r="U177" i="12"/>
  <c r="U173" i="12"/>
  <c r="U171" i="12"/>
  <c r="U168" i="12"/>
  <c r="U164" i="12"/>
  <c r="U162" i="12"/>
  <c r="U159" i="12"/>
  <c r="U158" i="12" s="1"/>
  <c r="U154" i="12"/>
  <c r="U150" i="12"/>
  <c r="U146" i="12"/>
  <c r="U145" i="12" s="1"/>
  <c r="U143" i="12"/>
  <c r="U141" i="12"/>
  <c r="U139" i="12"/>
  <c r="U137" i="12"/>
  <c r="U135" i="12"/>
  <c r="U133" i="12"/>
  <c r="U131" i="12"/>
  <c r="U124" i="12"/>
  <c r="U122" i="12"/>
  <c r="U120" i="12"/>
  <c r="U115" i="12"/>
  <c r="U113" i="12"/>
  <c r="U111" i="12"/>
  <c r="U109" i="12"/>
  <c r="U103" i="12"/>
  <c r="U98" i="12"/>
  <c r="U96" i="12"/>
  <c r="U92" i="12"/>
  <c r="U90" i="12"/>
  <c r="U85" i="12"/>
  <c r="U83" i="12"/>
  <c r="U81" i="12"/>
  <c r="U79" i="12"/>
  <c r="U77" i="12"/>
  <c r="U75" i="12"/>
  <c r="U71" i="12"/>
  <c r="U65" i="12"/>
  <c r="U64" i="12" s="1"/>
  <c r="U60" i="12"/>
  <c r="U57" i="12"/>
  <c r="U53" i="12"/>
  <c r="U50" i="12"/>
  <c r="U48" i="12"/>
  <c r="U46" i="12"/>
  <c r="U40" i="12"/>
  <c r="U38" i="12"/>
  <c r="U36" i="12"/>
  <c r="U32" i="12"/>
  <c r="U30" i="12"/>
  <c r="U28" i="12"/>
  <c r="U26" i="12"/>
  <c r="U22" i="12"/>
  <c r="U19" i="12"/>
  <c r="U17" i="12"/>
  <c r="U15" i="12"/>
  <c r="AO491" i="12"/>
  <c r="AO250" i="12"/>
  <c r="AN14" i="12" l="1"/>
  <c r="AN300" i="12"/>
  <c r="AN322" i="12"/>
  <c r="AN383" i="12"/>
  <c r="AN382" i="12" s="1"/>
  <c r="U383" i="12"/>
  <c r="U579" i="12"/>
  <c r="U681" i="12"/>
  <c r="AN700" i="12"/>
  <c r="AN392" i="12"/>
  <c r="AN275" i="12"/>
  <c r="AN271" i="12" s="1"/>
  <c r="U89" i="12"/>
  <c r="U149" i="12"/>
  <c r="U148" i="12" s="1"/>
  <c r="U290" i="12"/>
  <c r="U289" i="12" s="1"/>
  <c r="AN52" i="12"/>
  <c r="AN427" i="12"/>
  <c r="AN89" i="12"/>
  <c r="AN235" i="12"/>
  <c r="U245" i="12"/>
  <c r="U275" i="12"/>
  <c r="U271" i="12" s="1"/>
  <c r="U342" i="12"/>
  <c r="AN245" i="12"/>
  <c r="AN244" i="12" s="1"/>
  <c r="AN363" i="12"/>
  <c r="AN362" i="12" s="1"/>
  <c r="AN402" i="12"/>
  <c r="AN439" i="12"/>
  <c r="AN458" i="12"/>
  <c r="U52" i="12"/>
  <c r="U439" i="12"/>
  <c r="U458" i="12"/>
  <c r="U427" i="12"/>
  <c r="AN230" i="12"/>
  <c r="AN503" i="12"/>
  <c r="AN554" i="12"/>
  <c r="AN553" i="12" s="1"/>
  <c r="AN579" i="12"/>
  <c r="U604" i="12"/>
  <c r="AN176" i="12"/>
  <c r="AN175" i="12" s="1"/>
  <c r="AN313" i="12"/>
  <c r="U515" i="12"/>
  <c r="AN70" i="12"/>
  <c r="AN290" i="12"/>
  <c r="AN289" i="12" s="1"/>
  <c r="AN525" i="12"/>
  <c r="AN524" i="12" s="1"/>
  <c r="AN666" i="12"/>
  <c r="U700" i="12"/>
  <c r="AN149" i="12"/>
  <c r="AN148" i="12" s="1"/>
  <c r="AN372" i="12"/>
  <c r="AN569" i="12"/>
  <c r="AN568" i="12" s="1"/>
  <c r="AN590" i="12"/>
  <c r="AN578" i="12" s="1"/>
  <c r="AN567" i="12" s="1"/>
  <c r="AN620" i="12"/>
  <c r="AN619" i="12" s="1"/>
  <c r="AN613" i="12" s="1"/>
  <c r="AN681" i="12"/>
  <c r="AN352" i="12"/>
  <c r="U503" i="12"/>
  <c r="AN263" i="12"/>
  <c r="AN262" i="12" s="1"/>
  <c r="AN282" i="12"/>
  <c r="AN347" i="12"/>
  <c r="AN335" i="12"/>
  <c r="U157" i="12"/>
  <c r="U156" i="12" s="1"/>
  <c r="U620" i="12"/>
  <c r="AN167" i="12"/>
  <c r="AN166" i="12" s="1"/>
  <c r="U263" i="12"/>
  <c r="U262" i="12" s="1"/>
  <c r="U322" i="12"/>
  <c r="AN201" i="12"/>
  <c r="AN200" i="12" s="1"/>
  <c r="U335" i="12"/>
  <c r="U539" i="12"/>
  <c r="U538" i="12" s="1"/>
  <c r="AN119" i="12"/>
  <c r="AN118" i="12" s="1"/>
  <c r="AN449" i="12"/>
  <c r="AN539" i="12"/>
  <c r="AN538" i="12" s="1"/>
  <c r="U244" i="12"/>
  <c r="AN157" i="12"/>
  <c r="AN156" i="12" s="1"/>
  <c r="AN515" i="12"/>
  <c r="AN457" i="12" s="1"/>
  <c r="AN456" i="12" s="1"/>
  <c r="U453" i="12"/>
  <c r="U449" i="12"/>
  <c r="U119" i="12"/>
  <c r="U118" i="12" s="1"/>
  <c r="U70" i="12"/>
  <c r="U201" i="12"/>
  <c r="U200" i="12" s="1"/>
  <c r="U313" i="12"/>
  <c r="U347" i="12"/>
  <c r="U569" i="12"/>
  <c r="U568" i="12" s="1"/>
  <c r="U659" i="12"/>
  <c r="U282" i="12"/>
  <c r="U363" i="12"/>
  <c r="U554" i="12"/>
  <c r="U553" i="12" s="1"/>
  <c r="U176" i="12"/>
  <c r="U175" i="12" s="1"/>
  <c r="U666" i="12"/>
  <c r="U402" i="12"/>
  <c r="U401" i="12" s="1"/>
  <c r="U21" i="12"/>
  <c r="U14" i="12" s="1"/>
  <c r="U167" i="12"/>
  <c r="U166" i="12" s="1"/>
  <c r="U300" i="12"/>
  <c r="U590" i="12"/>
  <c r="U235" i="12"/>
  <c r="U230" i="12" s="1"/>
  <c r="U352" i="12"/>
  <c r="U372" i="12"/>
  <c r="U392" i="12"/>
  <c r="U382" i="12" s="1"/>
  <c r="U525" i="12"/>
  <c r="U524" i="12" s="1"/>
  <c r="AC877" i="14"/>
  <c r="AD877" i="14"/>
  <c r="AF877" i="14"/>
  <c r="AF870" i="14" s="1"/>
  <c r="AG877" i="14"/>
  <c r="AG870" i="14" s="1"/>
  <c r="AH877" i="14"/>
  <c r="AH870" i="14" s="1"/>
  <c r="AI877" i="14"/>
  <c r="AI870" i="14" s="1"/>
  <c r="AJ877" i="14"/>
  <c r="AJ870" i="14" s="1"/>
  <c r="AK877" i="14"/>
  <c r="AL877" i="14"/>
  <c r="AM877" i="14"/>
  <c r="AN877" i="14"/>
  <c r="AO877" i="14"/>
  <c r="AP877" i="14"/>
  <c r="AQ877" i="14"/>
  <c r="AR877" i="14"/>
  <c r="AS877" i="14"/>
  <c r="AT877" i="14"/>
  <c r="AU877" i="14"/>
  <c r="AV877" i="14"/>
  <c r="AW877" i="14"/>
  <c r="AX877" i="14"/>
  <c r="AZ877" i="14"/>
  <c r="AZ870" i="14" s="1"/>
  <c r="BA877" i="14"/>
  <c r="BA870" i="14" s="1"/>
  <c r="BB877" i="14"/>
  <c r="BB870" i="14" s="1"/>
  <c r="BC877" i="14"/>
  <c r="BC870" i="14" s="1"/>
  <c r="BD877" i="14"/>
  <c r="BD870" i="14" s="1"/>
  <c r="BE877" i="14"/>
  <c r="BF877" i="14"/>
  <c r="BG877" i="14"/>
  <c r="BH877" i="14"/>
  <c r="BI877" i="14"/>
  <c r="AN13" i="12" l="1"/>
  <c r="U457" i="12"/>
  <c r="U456" i="12" s="1"/>
  <c r="AN401" i="12"/>
  <c r="U578" i="12"/>
  <c r="U567" i="12" s="1"/>
  <c r="U13" i="12"/>
  <c r="U438" i="12"/>
  <c r="AN728" i="12"/>
  <c r="AN537" i="12"/>
  <c r="AN69" i="12"/>
  <c r="AN12" i="12" s="1"/>
  <c r="U69" i="12"/>
  <c r="U362" i="12"/>
  <c r="AN261" i="12"/>
  <c r="AN438" i="12"/>
  <c r="AN299" i="12"/>
  <c r="U537" i="12"/>
  <c r="U199" i="12"/>
  <c r="AN117" i="12"/>
  <c r="U261" i="12"/>
  <c r="AN199" i="12"/>
  <c r="U728" i="12"/>
  <c r="U619" i="12"/>
  <c r="U613" i="12" s="1"/>
  <c r="U117" i="12"/>
  <c r="U299" i="12"/>
  <c r="AD1088" i="14"/>
  <c r="AD1081" i="14"/>
  <c r="AF1081" i="14"/>
  <c r="AG1081" i="14"/>
  <c r="AI1081" i="14"/>
  <c r="AK1081" i="14"/>
  <c r="AM1081" i="14"/>
  <c r="AO1081" i="14"/>
  <c r="AQ1081" i="14"/>
  <c r="AS1081" i="14"/>
  <c r="AU1081" i="14"/>
  <c r="AW1081" i="14"/>
  <c r="AX1081" i="14"/>
  <c r="AZ1081" i="14"/>
  <c r="BA1081" i="14"/>
  <c r="BC1081" i="14"/>
  <c r="BE1081" i="14"/>
  <c r="BG1081" i="14"/>
  <c r="BI1081" i="14"/>
  <c r="AC1081" i="14"/>
  <c r="AE1084" i="14"/>
  <c r="AY427" i="14"/>
  <c r="AY426" i="14" s="1"/>
  <c r="AX426" i="14"/>
  <c r="AW426" i="14"/>
  <c r="AF374" i="14"/>
  <c r="AG374" i="14"/>
  <c r="AI374" i="14"/>
  <c r="AK374" i="14"/>
  <c r="AM374" i="14"/>
  <c r="AO374" i="14"/>
  <c r="AQ374" i="14"/>
  <c r="AS374" i="14"/>
  <c r="AU374" i="14"/>
  <c r="AW374" i="14"/>
  <c r="AX374" i="14"/>
  <c r="AZ374" i="14"/>
  <c r="BA374" i="14"/>
  <c r="BC374" i="14"/>
  <c r="BE374" i="14"/>
  <c r="BG374" i="14"/>
  <c r="BI374" i="14"/>
  <c r="AD374" i="14"/>
  <c r="AE564" i="14"/>
  <c r="AE563" i="14" s="1"/>
  <c r="U12" i="12" l="1"/>
  <c r="AN298" i="12"/>
  <c r="AN679" i="12" s="1"/>
  <c r="AN729" i="12" s="1"/>
  <c r="U298" i="12"/>
  <c r="U679" i="12" s="1"/>
  <c r="U729" i="12" s="1"/>
  <c r="AD982" i="14"/>
  <c r="AD981" i="14" s="1"/>
  <c r="AE983" i="14"/>
  <c r="AE982" i="14" s="1"/>
  <c r="AE981" i="14" s="1"/>
  <c r="AC982" i="14"/>
  <c r="AC981" i="14" s="1"/>
  <c r="AE777" i="14"/>
  <c r="AE776" i="14" s="1"/>
  <c r="AE775" i="14" s="1"/>
  <c r="AD776" i="14"/>
  <c r="AD775" i="14" s="1"/>
  <c r="AC776" i="14"/>
  <c r="AC775" i="14" s="1"/>
  <c r="AE319" i="14"/>
  <c r="AC318" i="14"/>
  <c r="AD318" i="14"/>
  <c r="AF318" i="14"/>
  <c r="AG318" i="14"/>
  <c r="AI318" i="14"/>
  <c r="AK318" i="14"/>
  <c r="AM318" i="14"/>
  <c r="AO318" i="14"/>
  <c r="AQ318" i="14"/>
  <c r="AS318" i="14"/>
  <c r="AU318" i="14"/>
  <c r="AW318" i="14"/>
  <c r="AX318" i="14"/>
  <c r="AZ318" i="14"/>
  <c r="BA318" i="14"/>
  <c r="BC318" i="14"/>
  <c r="BE318" i="14"/>
  <c r="BG318" i="14"/>
  <c r="BI318" i="14"/>
  <c r="AE159" i="14"/>
  <c r="AE158" i="14" s="1"/>
  <c r="AD158" i="14"/>
  <c r="AC158" i="14"/>
  <c r="AE161" i="14"/>
  <c r="AC160" i="14"/>
  <c r="AD160" i="14"/>
  <c r="AD36" i="14"/>
  <c r="BB632" i="14" l="1"/>
  <c r="AY657" i="14"/>
  <c r="AY655" i="14" s="1"/>
  <c r="AY654" i="14" s="1"/>
  <c r="AX655" i="14"/>
  <c r="AX654" i="14" s="1"/>
  <c r="AW655" i="14"/>
  <c r="AW654" i="14" s="1"/>
  <c r="AY429" i="14" l="1"/>
  <c r="AY428" i="14" s="1"/>
  <c r="AX428" i="14"/>
  <c r="AW428" i="14"/>
  <c r="AE429" i="14"/>
  <c r="AE428" i="14" s="1"/>
  <c r="AD428" i="14"/>
  <c r="AC428" i="14"/>
  <c r="AC1122" i="14" l="1"/>
  <c r="AD1122" i="14"/>
  <c r="AF1122" i="14"/>
  <c r="AG1122" i="14"/>
  <c r="AH1122" i="14"/>
  <c r="AI1122" i="14"/>
  <c r="AJ1122" i="14"/>
  <c r="AK1122" i="14"/>
  <c r="AL1122" i="14"/>
  <c r="AM1122" i="14"/>
  <c r="AN1122" i="14"/>
  <c r="AO1122" i="14"/>
  <c r="AP1122" i="14"/>
  <c r="AQ1122" i="14"/>
  <c r="AR1122" i="14"/>
  <c r="AS1122" i="14"/>
  <c r="AT1122" i="14"/>
  <c r="AU1122" i="14"/>
  <c r="AV1122" i="14"/>
  <c r="AW1122" i="14"/>
  <c r="AX1122" i="14"/>
  <c r="AZ1122" i="14"/>
  <c r="BA1122" i="14"/>
  <c r="BB1122" i="14"/>
  <c r="BC1122" i="14"/>
  <c r="BD1122" i="14"/>
  <c r="BE1122" i="14"/>
  <c r="BF1122" i="14"/>
  <c r="BG1122" i="14"/>
  <c r="BH1122" i="14"/>
  <c r="BI1122" i="14"/>
  <c r="AD961" i="14"/>
  <c r="AF961" i="14"/>
  <c r="AG961" i="14"/>
  <c r="AI961" i="14"/>
  <c r="AK961" i="14"/>
  <c r="AM961" i="14"/>
  <c r="AO961" i="14"/>
  <c r="AQ961" i="14"/>
  <c r="AS961" i="14"/>
  <c r="AU961" i="14"/>
  <c r="AW961" i="14"/>
  <c r="AX961" i="14"/>
  <c r="AZ961" i="14"/>
  <c r="BA961" i="14"/>
  <c r="BC961" i="14"/>
  <c r="BE961" i="14"/>
  <c r="BG961" i="14"/>
  <c r="BI961" i="14"/>
  <c r="AC961" i="14"/>
  <c r="AE840" i="14"/>
  <c r="AE839" i="14" s="1"/>
  <c r="AD839" i="14"/>
  <c r="AC839" i="14"/>
  <c r="AD643" i="14"/>
  <c r="AD642" i="14" s="1"/>
  <c r="AC643" i="14"/>
  <c r="AE645" i="14"/>
  <c r="AE643" i="14" s="1"/>
  <c r="AE642" i="14" s="1"/>
  <c r="AE466" i="14"/>
  <c r="AD466" i="14"/>
  <c r="AC466" i="14"/>
  <c r="AC642" i="14" l="1"/>
  <c r="AE421" i="14"/>
  <c r="AE418" i="14"/>
  <c r="AD419" i="14"/>
  <c r="AF419" i="14"/>
  <c r="AG419" i="14"/>
  <c r="AI419" i="14"/>
  <c r="AK419" i="14"/>
  <c r="AM419" i="14"/>
  <c r="AO419" i="14"/>
  <c r="AQ419" i="14"/>
  <c r="AS419" i="14"/>
  <c r="AU419" i="14"/>
  <c r="AW419" i="14"/>
  <c r="AX419" i="14"/>
  <c r="AZ419" i="14"/>
  <c r="BA419" i="14"/>
  <c r="BC419" i="14"/>
  <c r="BE419" i="14"/>
  <c r="BG419" i="14"/>
  <c r="BI419" i="14"/>
  <c r="AC419" i="14"/>
  <c r="AD416" i="14"/>
  <c r="AF416" i="14"/>
  <c r="AG416" i="14"/>
  <c r="AI416" i="14"/>
  <c r="AK416" i="14"/>
  <c r="AM416" i="14"/>
  <c r="AO416" i="14"/>
  <c r="AQ416" i="14"/>
  <c r="AS416" i="14"/>
  <c r="AU416" i="14"/>
  <c r="AW416" i="14"/>
  <c r="AX416" i="14"/>
  <c r="AZ416" i="14"/>
  <c r="BA416" i="14"/>
  <c r="BC416" i="14"/>
  <c r="BE416" i="14"/>
  <c r="BG416" i="14"/>
  <c r="BI416" i="14"/>
  <c r="AC416" i="14"/>
  <c r="AE379" i="14"/>
  <c r="AE378" i="14" s="1"/>
  <c r="AD378" i="14"/>
  <c r="AC378" i="14"/>
  <c r="AY335" i="14"/>
  <c r="AX334" i="14"/>
  <c r="AW334" i="14"/>
  <c r="BJ339" i="14"/>
  <c r="BJ338" i="14" s="1"/>
  <c r="BI338" i="14"/>
  <c r="BJ337" i="14"/>
  <c r="BJ336" i="14" s="1"/>
  <c r="BI336" i="14"/>
  <c r="AY339" i="14"/>
  <c r="AY338" i="14" s="1"/>
  <c r="AX338" i="14"/>
  <c r="AW338" i="14"/>
  <c r="AY337" i="14"/>
  <c r="AY336" i="14" s="1"/>
  <c r="AX336" i="14"/>
  <c r="AW336" i="14"/>
  <c r="AE97" i="14"/>
  <c r="AE96" i="14" s="1"/>
  <c r="AD96" i="14"/>
  <c r="AC96" i="14"/>
  <c r="AY334" i="14" l="1"/>
  <c r="BI1290" i="14"/>
  <c r="BI1289" i="14" s="1"/>
  <c r="BI1288" i="14" s="1"/>
  <c r="BI1286" i="14"/>
  <c r="BI1285" i="14" s="1"/>
  <c r="BI1284" i="14" s="1"/>
  <c r="BI1279" i="14"/>
  <c r="BI1277" i="14"/>
  <c r="BI1272" i="14"/>
  <c r="BI1271" i="14" s="1"/>
  <c r="BI1270" i="14" s="1"/>
  <c r="BI1267" i="14"/>
  <c r="BI1266" i="14" s="1"/>
  <c r="BI1265" i="14" s="1"/>
  <c r="BI1261" i="14"/>
  <c r="BI1260" i="14" s="1"/>
  <c r="BI1259" i="14" s="1"/>
  <c r="BI1258" i="14" s="1"/>
  <c r="BI1255" i="14"/>
  <c r="BI1250" i="14"/>
  <c r="BI1230" i="14"/>
  <c r="BI1229" i="14" s="1"/>
  <c r="BI1228" i="14" s="1"/>
  <c r="BI1227" i="14" s="1"/>
  <c r="BI1226" i="14" s="1"/>
  <c r="BI1224" i="14"/>
  <c r="BI1222" i="14"/>
  <c r="BI1220" i="14"/>
  <c r="BI1218" i="14"/>
  <c r="BI1212" i="14"/>
  <c r="BI1211" i="14" s="1"/>
  <c r="BI1210" i="14" s="1"/>
  <c r="BI1205" i="14"/>
  <c r="BI1204" i="14" s="1"/>
  <c r="BI1202" i="14"/>
  <c r="BI1200" i="14"/>
  <c r="BI1197" i="14"/>
  <c r="BI1192" i="14"/>
  <c r="BI1191" i="14" s="1"/>
  <c r="BI1187" i="14" s="1"/>
  <c r="BI1186" i="14" s="1"/>
  <c r="BI1181" i="14"/>
  <c r="BI1180" i="14" s="1"/>
  <c r="BI1179" i="14" s="1"/>
  <c r="BI1178" i="14" s="1"/>
  <c r="BI1177" i="14" s="1"/>
  <c r="BI1174" i="14"/>
  <c r="BI1173" i="14" s="1"/>
  <c r="BI1172" i="14" s="1"/>
  <c r="BI1171" i="14" s="1"/>
  <c r="BI1170" i="14" s="1"/>
  <c r="BI1169" i="14" s="1"/>
  <c r="BI1167" i="14"/>
  <c r="BI1166" i="14" s="1"/>
  <c r="BI1165" i="14" s="1"/>
  <c r="BI1164" i="14" s="1"/>
  <c r="BI1163" i="14" s="1"/>
  <c r="BI1161" i="14"/>
  <c r="BI1160" i="14" s="1"/>
  <c r="BI1159" i="14" s="1"/>
  <c r="BI1158" i="14" s="1"/>
  <c r="BI1156" i="14"/>
  <c r="BI1155" i="14" s="1"/>
  <c r="BI1154" i="14" s="1"/>
  <c r="BI1153" i="14" s="1"/>
  <c r="BI1150" i="14"/>
  <c r="BI1149" i="14" s="1"/>
  <c r="BI1148" i="14" s="1"/>
  <c r="BI1147" i="14" s="1"/>
  <c r="BI1146" i="14" s="1"/>
  <c r="BI1143" i="14"/>
  <c r="BI1142" i="14" s="1"/>
  <c r="BI1141" i="14" s="1"/>
  <c r="BI1140" i="14" s="1"/>
  <c r="BI1139" i="14" s="1"/>
  <c r="BI1138" i="14" s="1"/>
  <c r="BI1134" i="14"/>
  <c r="BI1132" i="14"/>
  <c r="BI1130" i="14"/>
  <c r="BI1128" i="14"/>
  <c r="BI1104" i="14"/>
  <c r="BI1103" i="14" s="1"/>
  <c r="BI1101" i="14"/>
  <c r="BI1100" i="14" s="1"/>
  <c r="BI1098" i="14"/>
  <c r="BI1096" i="14"/>
  <c r="BI1095" i="14" s="1"/>
  <c r="BI1091" i="14"/>
  <c r="BI1087" i="14"/>
  <c r="BI1078" i="14"/>
  <c r="BI1072" i="14"/>
  <c r="BI1070" i="14"/>
  <c r="BI1068" i="14"/>
  <c r="BI1063" i="14"/>
  <c r="BI1061" i="14"/>
  <c r="BI1059" i="14"/>
  <c r="BI1057" i="14"/>
  <c r="BI1055" i="14"/>
  <c r="BI1051" i="14"/>
  <c r="BI1049" i="14"/>
  <c r="BI1044" i="14"/>
  <c r="BI1040" i="14"/>
  <c r="BI1039" i="14" s="1"/>
  <c r="BI1035" i="14"/>
  <c r="BI1033" i="14"/>
  <c r="BI1031" i="14"/>
  <c r="BI1025" i="14"/>
  <c r="BI1023" i="14"/>
  <c r="BI1016" i="14"/>
  <c r="BI1015" i="14" s="1"/>
  <c r="BI1014" i="14" s="1"/>
  <c r="BI1008" i="14"/>
  <c r="BI1007" i="14" s="1"/>
  <c r="BI1006" i="14" s="1"/>
  <c r="BI1002" i="14"/>
  <c r="BI1001" i="14" s="1"/>
  <c r="BI1000" i="14" s="1"/>
  <c r="BI995" i="14" s="1"/>
  <c r="BI994" i="14" s="1"/>
  <c r="BI989" i="14"/>
  <c r="BI988" i="14" s="1"/>
  <c r="BI987" i="14" s="1"/>
  <c r="BI986" i="14" s="1"/>
  <c r="BI985" i="14" s="1"/>
  <c r="BI984" i="14" s="1"/>
  <c r="BI979" i="14"/>
  <c r="BI978" i="14" s="1"/>
  <c r="BI977" i="14" s="1"/>
  <c r="BI976" i="14" s="1"/>
  <c r="BI967" i="14"/>
  <c r="BI960" i="14"/>
  <c r="BI959" i="14" s="1"/>
  <c r="BI958" i="14" s="1"/>
  <c r="BI957" i="14" s="1"/>
  <c r="BI955" i="14"/>
  <c r="BI953" i="14"/>
  <c r="BI948" i="14"/>
  <c r="BI945" i="14"/>
  <c r="BI932" i="14"/>
  <c r="BI931" i="14" s="1"/>
  <c r="BI928" i="14"/>
  <c r="BI927" i="14" s="1"/>
  <c r="BI922" i="14"/>
  <c r="BI921" i="14" s="1"/>
  <c r="BI919" i="14"/>
  <c r="BI915" i="14"/>
  <c r="BI909" i="14"/>
  <c r="BI906" i="14"/>
  <c r="BI902" i="14"/>
  <c r="BI893" i="14"/>
  <c r="BI891" i="14"/>
  <c r="BI885" i="14"/>
  <c r="BI884" i="14" s="1"/>
  <c r="BI883" i="14" s="1"/>
  <c r="BI882" i="14" s="1"/>
  <c r="BI873" i="14"/>
  <c r="BI871" i="14"/>
  <c r="BI865" i="14"/>
  <c r="BI863" i="14"/>
  <c r="BI859" i="14"/>
  <c r="BI857" i="14"/>
  <c r="BI855" i="14"/>
  <c r="BI849" i="14"/>
  <c r="BI847" i="14"/>
  <c r="BI845" i="14"/>
  <c r="BI843" i="14"/>
  <c r="BI841" i="14"/>
  <c r="BI837" i="14"/>
  <c r="BI834" i="14"/>
  <c r="BI833" i="14" s="1"/>
  <c r="BI830" i="14"/>
  <c r="BI829" i="14" s="1"/>
  <c r="BI827" i="14"/>
  <c r="BI825" i="14"/>
  <c r="BI823" i="14"/>
  <c r="BI821" i="14"/>
  <c r="BI819" i="14"/>
  <c r="BI817" i="14"/>
  <c r="BI807" i="14"/>
  <c r="BI805" i="14"/>
  <c r="BI802" i="14"/>
  <c r="BI801" i="14" s="1"/>
  <c r="BI798" i="14"/>
  <c r="BI797" i="14" s="1"/>
  <c r="BI795" i="14"/>
  <c r="BI793" i="14"/>
  <c r="BI791" i="14"/>
  <c r="BI789" i="14"/>
  <c r="BI785" i="14"/>
  <c r="BI783" i="14"/>
  <c r="BI773" i="14"/>
  <c r="BI772" i="14" s="1"/>
  <c r="BI771" i="14" s="1"/>
  <c r="BI770" i="14" s="1"/>
  <c r="BI769" i="14" s="1"/>
  <c r="BI768" i="14" s="1"/>
  <c r="BI764" i="14"/>
  <c r="BI763" i="14" s="1"/>
  <c r="BI762" i="14" s="1"/>
  <c r="BI761" i="14" s="1"/>
  <c r="BI760" i="14" s="1"/>
  <c r="BI759" i="14" s="1"/>
  <c r="BI757" i="14"/>
  <c r="BI756" i="14" s="1"/>
  <c r="BI755" i="14" s="1"/>
  <c r="BI754" i="14" s="1"/>
  <c r="BI753" i="14" s="1"/>
  <c r="BI752" i="14" s="1"/>
  <c r="BI749" i="14"/>
  <c r="BI748" i="14" s="1"/>
  <c r="BI747" i="14" s="1"/>
  <c r="BI746" i="14" s="1"/>
  <c r="BI744" i="14"/>
  <c r="BI743" i="14" s="1"/>
  <c r="BI742" i="14" s="1"/>
  <c r="BI740" i="14"/>
  <c r="BI1331" i="14" s="1"/>
  <c r="BI738" i="14"/>
  <c r="BI736" i="14"/>
  <c r="BI733" i="14"/>
  <c r="BI732" i="14" s="1"/>
  <c r="BI719" i="14"/>
  <c r="BI718" i="14" s="1"/>
  <c r="BI717" i="14" s="1"/>
  <c r="BI716" i="14" s="1"/>
  <c r="BI715" i="14" s="1"/>
  <c r="BI710" i="14"/>
  <c r="BI709" i="14" s="1"/>
  <c r="BI708" i="14" s="1"/>
  <c r="BI707" i="14" s="1"/>
  <c r="BI706" i="14" s="1"/>
  <c r="BI705" i="14" s="1"/>
  <c r="BI703" i="14"/>
  <c r="BI702" i="14" s="1"/>
  <c r="BI701" i="14" s="1"/>
  <c r="BI700" i="14" s="1"/>
  <c r="BI699" i="14" s="1"/>
  <c r="BI698" i="14" s="1"/>
  <c r="BI695" i="14"/>
  <c r="BI694" i="14" s="1"/>
  <c r="BI693" i="14" s="1"/>
  <c r="BI692" i="14" s="1"/>
  <c r="BI691" i="14" s="1"/>
  <c r="BI681" i="14"/>
  <c r="BI680" i="14" s="1"/>
  <c r="BI679" i="14" s="1"/>
  <c r="BI678" i="14" s="1"/>
  <c r="BI677" i="14" s="1"/>
  <c r="BI667" i="14"/>
  <c r="BI666" i="14" s="1"/>
  <c r="BI663" i="14"/>
  <c r="BI662" i="14" s="1"/>
  <c r="BI659" i="14"/>
  <c r="BI658" i="14" s="1"/>
  <c r="BI651" i="14"/>
  <c r="BI650" i="14" s="1"/>
  <c r="BI626" i="14"/>
  <c r="BI625" i="14" s="1"/>
  <c r="BI624" i="14" s="1"/>
  <c r="BI622" i="14"/>
  <c r="BI620" i="14"/>
  <c r="BI615" i="14"/>
  <c r="BI614" i="14" s="1"/>
  <c r="BI613" i="14" s="1"/>
  <c r="BI611" i="14"/>
  <c r="BI609" i="14"/>
  <c r="BI604" i="14"/>
  <c r="BI603" i="14" s="1"/>
  <c r="BI602" i="14" s="1"/>
  <c r="BI600" i="14"/>
  <c r="BI599" i="14" s="1"/>
  <c r="BI598" i="14" s="1"/>
  <c r="BI594" i="14"/>
  <c r="BI592" i="14"/>
  <c r="BI586" i="14"/>
  <c r="BI584" i="14"/>
  <c r="BI581" i="14"/>
  <c r="BI579" i="14"/>
  <c r="BI574" i="14"/>
  <c r="BI573" i="14" s="1"/>
  <c r="BI572" i="14" s="1"/>
  <c r="BI560" i="14" s="1"/>
  <c r="BI557" i="14"/>
  <c r="BI556" i="14" s="1"/>
  <c r="BI555" i="14" s="1"/>
  <c r="BI554" i="14" s="1"/>
  <c r="BI553" i="14" s="1"/>
  <c r="BI550" i="14"/>
  <c r="BI549" i="14" s="1"/>
  <c r="BI548" i="14" s="1"/>
  <c r="BI547" i="14" s="1"/>
  <c r="BI546" i="14" s="1"/>
  <c r="BI537" i="14" s="1"/>
  <c r="BI535" i="14"/>
  <c r="BI534" i="14" s="1"/>
  <c r="BI533" i="14" s="1"/>
  <c r="BI532" i="14" s="1"/>
  <c r="BI531" i="14" s="1"/>
  <c r="BI523" i="14"/>
  <c r="BI521" i="14"/>
  <c r="BI517" i="14"/>
  <c r="BI516" i="14" s="1"/>
  <c r="BI515" i="14" s="1"/>
  <c r="BI512" i="14"/>
  <c r="BI511" i="14" s="1"/>
  <c r="BI510" i="14" s="1"/>
  <c r="BI509" i="14" s="1"/>
  <c r="BI507" i="14"/>
  <c r="BI506" i="14" s="1"/>
  <c r="BI505" i="14" s="1"/>
  <c r="BI504" i="14" s="1"/>
  <c r="BI483" i="14"/>
  <c r="BI482" i="14" s="1"/>
  <c r="BI480" i="14"/>
  <c r="BI478" i="14"/>
  <c r="BI471" i="14"/>
  <c r="BI470" i="14" s="1"/>
  <c r="BI469" i="14" s="1"/>
  <c r="BI468" i="14" s="1"/>
  <c r="BI464" i="14"/>
  <c r="BI460" i="14"/>
  <c r="BI459" i="14" s="1"/>
  <c r="BI458" i="14" s="1"/>
  <c r="BI447" i="14"/>
  <c r="BI446" i="14" s="1"/>
  <c r="BI445" i="14" s="1"/>
  <c r="BI441" i="14"/>
  <c r="BI439" i="14"/>
  <c r="BI437" i="14"/>
  <c r="BI424" i="14"/>
  <c r="BI423" i="14" s="1"/>
  <c r="BI413" i="14"/>
  <c r="BI410" i="14"/>
  <c r="BI408" i="14"/>
  <c r="BI394" i="14"/>
  <c r="BI392" i="14"/>
  <c r="BI388" i="14"/>
  <c r="BI385" i="14"/>
  <c r="BI383" i="14"/>
  <c r="BI380" i="14"/>
  <c r="BI373" i="14" s="1"/>
  <c r="BI369" i="14"/>
  <c r="BI368" i="14" s="1"/>
  <c r="BI367" i="14" s="1"/>
  <c r="BI366" i="14" s="1"/>
  <c r="BI358" i="14"/>
  <c r="BI357" i="14" s="1"/>
  <c r="BI355" i="14"/>
  <c r="BI352" i="14"/>
  <c r="BI349" i="14"/>
  <c r="BI343" i="14"/>
  <c r="BI341" i="14"/>
  <c r="BI330" i="14"/>
  <c r="BI328" i="14"/>
  <c r="BI325" i="14"/>
  <c r="BI322" i="14"/>
  <c r="BI314" i="14"/>
  <c r="BI312" i="14"/>
  <c r="BI300" i="14"/>
  <c r="BI299" i="14" s="1"/>
  <c r="BI297" i="14"/>
  <c r="BI295" i="14"/>
  <c r="BI290" i="14"/>
  <c r="BI289" i="14" s="1"/>
  <c r="BI288" i="14" s="1"/>
  <c r="BI287" i="14" s="1"/>
  <c r="BI280" i="14"/>
  <c r="BI277" i="14"/>
  <c r="BI274" i="14"/>
  <c r="BI267" i="14"/>
  <c r="BI266" i="14" s="1"/>
  <c r="BI261" i="14"/>
  <c r="BI260" i="14" s="1"/>
  <c r="BI259" i="14" s="1"/>
  <c r="BI258" i="14" s="1"/>
  <c r="BI257" i="14" s="1"/>
  <c r="BI255" i="14"/>
  <c r="BI254" i="14" s="1"/>
  <c r="BI253" i="14" s="1"/>
  <c r="BI250" i="14"/>
  <c r="BI249" i="14" s="1"/>
  <c r="BI248" i="14" s="1"/>
  <c r="BI244" i="14"/>
  <c r="BI242" i="14"/>
  <c r="BI237" i="14"/>
  <c r="BI236" i="14" s="1"/>
  <c r="BI234" i="14"/>
  <c r="BI233" i="14" s="1"/>
  <c r="BI229" i="14"/>
  <c r="BI227" i="14"/>
  <c r="BI217" i="14"/>
  <c r="BI215" i="14"/>
  <c r="BI213" i="14"/>
  <c r="BI203" i="14"/>
  <c r="BI202" i="14" s="1"/>
  <c r="BI201" i="14" s="1"/>
  <c r="BI199" i="14"/>
  <c r="BI196" i="14"/>
  <c r="BI185" i="14"/>
  <c r="BI184" i="14" s="1"/>
  <c r="BI183" i="14" s="1"/>
  <c r="BI180" i="14"/>
  <c r="BI179" i="14" s="1"/>
  <c r="BI178" i="14" s="1"/>
  <c r="BI173" i="14"/>
  <c r="BI171" i="14"/>
  <c r="BI167" i="14"/>
  <c r="BI165" i="14"/>
  <c r="BI163" i="14"/>
  <c r="BI155" i="14"/>
  <c r="BI153" i="14"/>
  <c r="BI151" i="14"/>
  <c r="BI147" i="14"/>
  <c r="BI145" i="14"/>
  <c r="BI143" i="14"/>
  <c r="BI141" i="14"/>
  <c r="BI139" i="14"/>
  <c r="BI134" i="14"/>
  <c r="BI133" i="14" s="1"/>
  <c r="BI132" i="14" s="1"/>
  <c r="BI129" i="14"/>
  <c r="BI128" i="14" s="1"/>
  <c r="BI127" i="14" s="1"/>
  <c r="BI125" i="14"/>
  <c r="BI122" i="14"/>
  <c r="BI117" i="14"/>
  <c r="BI116" i="14" s="1"/>
  <c r="BI112" i="14" s="1"/>
  <c r="BI111" i="14" s="1"/>
  <c r="BI108" i="14"/>
  <c r="BI107" i="14" s="1"/>
  <c r="BI106" i="14" s="1"/>
  <c r="BI104" i="14"/>
  <c r="BI103" i="14" s="1"/>
  <c r="BI102" i="14" s="1"/>
  <c r="BI101" i="14" s="1"/>
  <c r="BI100" i="14" s="1"/>
  <c r="BI94" i="14"/>
  <c r="BI91" i="14"/>
  <c r="BI88" i="14"/>
  <c r="BI86" i="14"/>
  <c r="BI84" i="14"/>
  <c r="BI82" i="14"/>
  <c r="BI77" i="14"/>
  <c r="BI72" i="14"/>
  <c r="BI70" i="14"/>
  <c r="BI60" i="14"/>
  <c r="BI59" i="14" s="1"/>
  <c r="BI58" i="14" s="1"/>
  <c r="BI53" i="14"/>
  <c r="BI52" i="14" s="1"/>
  <c r="BI51" i="14" s="1"/>
  <c r="BI50" i="14" s="1"/>
  <c r="BI48" i="14"/>
  <c r="BI47" i="14" s="1"/>
  <c r="BI46" i="14" s="1"/>
  <c r="BI44" i="14"/>
  <c r="BI42" i="14"/>
  <c r="BI40" i="14"/>
  <c r="BI36" i="14"/>
  <c r="BI29" i="14"/>
  <c r="BI28" i="14" s="1"/>
  <c r="BI27" i="14" s="1"/>
  <c r="BI26" i="14" s="1"/>
  <c r="BI24" i="14"/>
  <c r="BI23" i="14" s="1"/>
  <c r="BI22" i="14" s="1"/>
  <c r="BI20" i="14"/>
  <c r="BI17" i="14"/>
  <c r="BI15" i="14"/>
  <c r="AW1290" i="14"/>
  <c r="AW1289" i="14" s="1"/>
  <c r="AW1288" i="14" s="1"/>
  <c r="AW1286" i="14"/>
  <c r="AW1285" i="14" s="1"/>
  <c r="AW1284" i="14" s="1"/>
  <c r="AW1279" i="14"/>
  <c r="AW1277" i="14"/>
  <c r="AW1272" i="14"/>
  <c r="AW1271" i="14" s="1"/>
  <c r="AW1270" i="14" s="1"/>
  <c r="AW1267" i="14"/>
  <c r="AW1266" i="14" s="1"/>
  <c r="AW1265" i="14" s="1"/>
  <c r="AW1261" i="14"/>
  <c r="AW1260" i="14" s="1"/>
  <c r="AW1259" i="14" s="1"/>
  <c r="AW1258" i="14" s="1"/>
  <c r="AW1255" i="14"/>
  <c r="AW1250" i="14"/>
  <c r="AW1230" i="14"/>
  <c r="AW1229" i="14" s="1"/>
  <c r="AW1228" i="14" s="1"/>
  <c r="AW1227" i="14" s="1"/>
  <c r="AW1226" i="14" s="1"/>
  <c r="AW1224" i="14"/>
  <c r="AW1222" i="14"/>
  <c r="AW1220" i="14"/>
  <c r="AW1218" i="14"/>
  <c r="AW1212" i="14"/>
  <c r="AW1211" i="14" s="1"/>
  <c r="AW1210" i="14" s="1"/>
  <c r="AW1205" i="14"/>
  <c r="AW1204" i="14" s="1"/>
  <c r="AW1202" i="14"/>
  <c r="AW1200" i="14"/>
  <c r="AW1197" i="14"/>
  <c r="AW1192" i="14"/>
  <c r="AW1191" i="14" s="1"/>
  <c r="AW1187" i="14" s="1"/>
  <c r="AW1186" i="14" s="1"/>
  <c r="AW1181" i="14"/>
  <c r="AW1180" i="14" s="1"/>
  <c r="AW1179" i="14" s="1"/>
  <c r="AW1178" i="14" s="1"/>
  <c r="AW1177" i="14" s="1"/>
  <c r="AW1174" i="14"/>
  <c r="AW1173" i="14" s="1"/>
  <c r="AW1172" i="14" s="1"/>
  <c r="AW1171" i="14" s="1"/>
  <c r="AW1170" i="14" s="1"/>
  <c r="AW1169" i="14" s="1"/>
  <c r="AW1167" i="14"/>
  <c r="AW1166" i="14" s="1"/>
  <c r="AW1165" i="14" s="1"/>
  <c r="AW1164" i="14" s="1"/>
  <c r="AW1163" i="14" s="1"/>
  <c r="AW1161" i="14"/>
  <c r="AW1160" i="14" s="1"/>
  <c r="AW1159" i="14" s="1"/>
  <c r="AW1158" i="14" s="1"/>
  <c r="AW1156" i="14"/>
  <c r="AW1155" i="14" s="1"/>
  <c r="AW1154" i="14" s="1"/>
  <c r="AW1153" i="14" s="1"/>
  <c r="AW1150" i="14"/>
  <c r="AW1149" i="14" s="1"/>
  <c r="AW1148" i="14" s="1"/>
  <c r="AW1147" i="14" s="1"/>
  <c r="AW1146" i="14" s="1"/>
  <c r="AW1143" i="14"/>
  <c r="AW1142" i="14" s="1"/>
  <c r="AW1141" i="14" s="1"/>
  <c r="AW1140" i="14" s="1"/>
  <c r="AW1139" i="14" s="1"/>
  <c r="AW1138" i="14" s="1"/>
  <c r="AW1134" i="14"/>
  <c r="AW1132" i="14"/>
  <c r="AW1130" i="14"/>
  <c r="AW1128" i="14"/>
  <c r="AW1104" i="14"/>
  <c r="AW1103" i="14" s="1"/>
  <c r="AW1101" i="14"/>
  <c r="AW1100" i="14" s="1"/>
  <c r="AW1098" i="14"/>
  <c r="AW1096" i="14"/>
  <c r="AW1091" i="14"/>
  <c r="AW1087" i="14"/>
  <c r="AW1078" i="14"/>
  <c r="AW1072" i="14"/>
  <c r="AW1070" i="14"/>
  <c r="AW1068" i="14"/>
  <c r="AW1063" i="14"/>
  <c r="AW1061" i="14"/>
  <c r="AW1059" i="14"/>
  <c r="AW1057" i="14"/>
  <c r="AW1055" i="14"/>
  <c r="AW1051" i="14"/>
  <c r="AW1049" i="14"/>
  <c r="AW1044" i="14"/>
  <c r="AW1040" i="14"/>
  <c r="AW1039" i="14" s="1"/>
  <c r="AW1035" i="14"/>
  <c r="AW1033" i="14"/>
  <c r="AW1031" i="14"/>
  <c r="AW1025" i="14"/>
  <c r="AW1023" i="14"/>
  <c r="AW1016" i="14"/>
  <c r="AW1015" i="14" s="1"/>
  <c r="AW1014" i="14" s="1"/>
  <c r="AW1008" i="14"/>
  <c r="AW1007" i="14" s="1"/>
  <c r="AW1006" i="14" s="1"/>
  <c r="AW1002" i="14"/>
  <c r="AW1001" i="14" s="1"/>
  <c r="AW1000" i="14" s="1"/>
  <c r="AW995" i="14" s="1"/>
  <c r="AW994" i="14" s="1"/>
  <c r="AW989" i="14"/>
  <c r="AW988" i="14" s="1"/>
  <c r="AW987" i="14" s="1"/>
  <c r="AW986" i="14" s="1"/>
  <c r="AW985" i="14" s="1"/>
  <c r="AW984" i="14" s="1"/>
  <c r="AW979" i="14"/>
  <c r="AW978" i="14" s="1"/>
  <c r="AW977" i="14" s="1"/>
  <c r="AW976" i="14" s="1"/>
  <c r="AW967" i="14"/>
  <c r="AW960" i="14"/>
  <c r="AW959" i="14" s="1"/>
  <c r="AW958" i="14" s="1"/>
  <c r="AW957" i="14" s="1"/>
  <c r="AW955" i="14"/>
  <c r="AW953" i="14"/>
  <c r="AW948" i="14"/>
  <c r="AW945" i="14"/>
  <c r="AW932" i="14"/>
  <c r="AW931" i="14" s="1"/>
  <c r="AW928" i="14"/>
  <c r="AW927" i="14" s="1"/>
  <c r="AW922" i="14"/>
  <c r="AW921" i="14" s="1"/>
  <c r="AW919" i="14"/>
  <c r="AW915" i="14"/>
  <c r="AW909" i="14"/>
  <c r="AW906" i="14"/>
  <c r="AW902" i="14"/>
  <c r="AW893" i="14"/>
  <c r="AW891" i="14"/>
  <c r="AW885" i="14"/>
  <c r="AW884" i="14" s="1"/>
  <c r="AW883" i="14" s="1"/>
  <c r="AW882" i="14" s="1"/>
  <c r="AW873" i="14"/>
  <c r="AW871" i="14"/>
  <c r="AW865" i="14"/>
  <c r="AW863" i="14"/>
  <c r="AW859" i="14"/>
  <c r="AW857" i="14"/>
  <c r="AW855" i="14"/>
  <c r="AW849" i="14"/>
  <c r="AW847" i="14"/>
  <c r="AW845" i="14"/>
  <c r="AW843" i="14"/>
  <c r="AW841" i="14"/>
  <c r="AW837" i="14"/>
  <c r="AW834" i="14"/>
  <c r="AW833" i="14" s="1"/>
  <c r="AW830" i="14"/>
  <c r="AW829" i="14" s="1"/>
  <c r="AW827" i="14"/>
  <c r="AW825" i="14"/>
  <c r="AW823" i="14"/>
  <c r="AW821" i="14"/>
  <c r="AW819" i="14"/>
  <c r="AW817" i="14"/>
  <c r="AW807" i="14"/>
  <c r="AW805" i="14"/>
  <c r="AW802" i="14"/>
  <c r="AW801" i="14" s="1"/>
  <c r="AW798" i="14"/>
  <c r="AW797" i="14" s="1"/>
  <c r="AW795" i="14"/>
  <c r="AW793" i="14"/>
  <c r="AW791" i="14"/>
  <c r="AW789" i="14"/>
  <c r="AW785" i="14"/>
  <c r="AW783" i="14"/>
  <c r="AW773" i="14"/>
  <c r="AW772" i="14" s="1"/>
  <c r="AW771" i="14" s="1"/>
  <c r="AW770" i="14" s="1"/>
  <c r="AW769" i="14" s="1"/>
  <c r="AW768" i="14" s="1"/>
  <c r="AW764" i="14"/>
  <c r="AW763" i="14" s="1"/>
  <c r="AW762" i="14" s="1"/>
  <c r="AW761" i="14" s="1"/>
  <c r="AW760" i="14" s="1"/>
  <c r="AW759" i="14" s="1"/>
  <c r="AW757" i="14"/>
  <c r="AW756" i="14" s="1"/>
  <c r="AW755" i="14" s="1"/>
  <c r="AW754" i="14" s="1"/>
  <c r="AW753" i="14" s="1"/>
  <c r="AW752" i="14" s="1"/>
  <c r="AW749" i="14"/>
  <c r="AW748" i="14" s="1"/>
  <c r="AW747" i="14" s="1"/>
  <c r="AW746" i="14" s="1"/>
  <c r="AW744" i="14"/>
  <c r="AW743" i="14" s="1"/>
  <c r="AW742" i="14" s="1"/>
  <c r="AW740" i="14"/>
  <c r="AW1331" i="14" s="1"/>
  <c r="AW738" i="14"/>
  <c r="AW736" i="14"/>
  <c r="AW733" i="14"/>
  <c r="AW732" i="14" s="1"/>
  <c r="AW719" i="14"/>
  <c r="AW718" i="14" s="1"/>
  <c r="AW717" i="14" s="1"/>
  <c r="AW716" i="14" s="1"/>
  <c r="AW715" i="14" s="1"/>
  <c r="AW710" i="14"/>
  <c r="AW709" i="14" s="1"/>
  <c r="AW708" i="14" s="1"/>
  <c r="AW707" i="14" s="1"/>
  <c r="AW706" i="14" s="1"/>
  <c r="AW705" i="14" s="1"/>
  <c r="AW703" i="14"/>
  <c r="AW702" i="14" s="1"/>
  <c r="AW701" i="14" s="1"/>
  <c r="AW700" i="14" s="1"/>
  <c r="AW699" i="14" s="1"/>
  <c r="AW698" i="14" s="1"/>
  <c r="AW695" i="14"/>
  <c r="AW694" i="14" s="1"/>
  <c r="AW693" i="14" s="1"/>
  <c r="AW692" i="14" s="1"/>
  <c r="AW691" i="14" s="1"/>
  <c r="AW681" i="14"/>
  <c r="AW680" i="14" s="1"/>
  <c r="AW679" i="14" s="1"/>
  <c r="AW678" i="14" s="1"/>
  <c r="AW677" i="14" s="1"/>
  <c r="AW667" i="14"/>
  <c r="AW666" i="14" s="1"/>
  <c r="AW663" i="14"/>
  <c r="AW662" i="14" s="1"/>
  <c r="AW659" i="14"/>
  <c r="AW658" i="14" s="1"/>
  <c r="AW651" i="14"/>
  <c r="AW650" i="14" s="1"/>
  <c r="AW626" i="14"/>
  <c r="AW625" i="14" s="1"/>
  <c r="AW624" i="14" s="1"/>
  <c r="AW622" i="14"/>
  <c r="AW620" i="14"/>
  <c r="AW615" i="14"/>
  <c r="AW614" i="14" s="1"/>
  <c r="AW613" i="14" s="1"/>
  <c r="AW611" i="14"/>
  <c r="AW609" i="14"/>
  <c r="AW604" i="14"/>
  <c r="AW603" i="14" s="1"/>
  <c r="AW602" i="14" s="1"/>
  <c r="AW600" i="14"/>
  <c r="AW599" i="14" s="1"/>
  <c r="AW598" i="14" s="1"/>
  <c r="AW594" i="14"/>
  <c r="AW592" i="14"/>
  <c r="AW586" i="14"/>
  <c r="AW584" i="14"/>
  <c r="AW581" i="14"/>
  <c r="AW579" i="14"/>
  <c r="AW574" i="14"/>
  <c r="AW573" i="14" s="1"/>
  <c r="AW572" i="14" s="1"/>
  <c r="AW560" i="14" s="1"/>
  <c r="AW557" i="14"/>
  <c r="AW556" i="14" s="1"/>
  <c r="AW555" i="14" s="1"/>
  <c r="AW554" i="14" s="1"/>
  <c r="AW553" i="14" s="1"/>
  <c r="AW550" i="14"/>
  <c r="AW549" i="14" s="1"/>
  <c r="AW548" i="14" s="1"/>
  <c r="AW547" i="14" s="1"/>
  <c r="AW546" i="14" s="1"/>
  <c r="AW537" i="14" s="1"/>
  <c r="AW535" i="14"/>
  <c r="AW534" i="14" s="1"/>
  <c r="AW533" i="14" s="1"/>
  <c r="AW532" i="14" s="1"/>
  <c r="AW531" i="14" s="1"/>
  <c r="AW523" i="14"/>
  <c r="AW521" i="14"/>
  <c r="AW517" i="14"/>
  <c r="AW516" i="14" s="1"/>
  <c r="AW515" i="14" s="1"/>
  <c r="AW512" i="14"/>
  <c r="AW511" i="14" s="1"/>
  <c r="AW510" i="14" s="1"/>
  <c r="AW509" i="14" s="1"/>
  <c r="AW507" i="14"/>
  <c r="AW506" i="14" s="1"/>
  <c r="AW505" i="14" s="1"/>
  <c r="AW504" i="14" s="1"/>
  <c r="AW483" i="14"/>
  <c r="AW482" i="14" s="1"/>
  <c r="AW480" i="14"/>
  <c r="AW478" i="14"/>
  <c r="AW471" i="14"/>
  <c r="AW470" i="14" s="1"/>
  <c r="AW469" i="14" s="1"/>
  <c r="AW468" i="14" s="1"/>
  <c r="AW464" i="14"/>
  <c r="AW460" i="14"/>
  <c r="AW459" i="14" s="1"/>
  <c r="AW458" i="14" s="1"/>
  <c r="AW447" i="14"/>
  <c r="AW446" i="14" s="1"/>
  <c r="AW445" i="14" s="1"/>
  <c r="AW441" i="14"/>
  <c r="AW439" i="14"/>
  <c r="AW437" i="14"/>
  <c r="AW424" i="14"/>
  <c r="AW413" i="14"/>
  <c r="AW410" i="14"/>
  <c r="AW408" i="14"/>
  <c r="AW394" i="14"/>
  <c r="AW392" i="14"/>
  <c r="AW388" i="14"/>
  <c r="AW385" i="14"/>
  <c r="AW383" i="14"/>
  <c r="AW380" i="14"/>
  <c r="AW373" i="14" s="1"/>
  <c r="AW369" i="14"/>
  <c r="AW368" i="14" s="1"/>
  <c r="AW367" i="14" s="1"/>
  <c r="AW366" i="14" s="1"/>
  <c r="AW358" i="14"/>
  <c r="AW357" i="14" s="1"/>
  <c r="AW355" i="14"/>
  <c r="AW352" i="14"/>
  <c r="AW349" i="14"/>
  <c r="AW343" i="14"/>
  <c r="AW341" i="14"/>
  <c r="AW332" i="14"/>
  <c r="AW330" i="14"/>
  <c r="AW328" i="14"/>
  <c r="AW325" i="14"/>
  <c r="AW322" i="14"/>
  <c r="AW314" i="14"/>
  <c r="AW312" i="14"/>
  <c r="AW300" i="14"/>
  <c r="AW299" i="14" s="1"/>
  <c r="AW297" i="14"/>
  <c r="AW295" i="14"/>
  <c r="AW290" i="14"/>
  <c r="AW289" i="14" s="1"/>
  <c r="AW288" i="14" s="1"/>
  <c r="AW287" i="14" s="1"/>
  <c r="AW284" i="14"/>
  <c r="AW283" i="14" s="1"/>
  <c r="AW282" i="14" s="1"/>
  <c r="AW280" i="14"/>
  <c r="AW277" i="14"/>
  <c r="AW274" i="14"/>
  <c r="AW267" i="14"/>
  <c r="AW266" i="14" s="1"/>
  <c r="AW261" i="14"/>
  <c r="AW260" i="14" s="1"/>
  <c r="AW259" i="14" s="1"/>
  <c r="AW258" i="14" s="1"/>
  <c r="AW257" i="14" s="1"/>
  <c r="AW255" i="14"/>
  <c r="AW254" i="14" s="1"/>
  <c r="AW253" i="14" s="1"/>
  <c r="AW250" i="14"/>
  <c r="AW249" i="14" s="1"/>
  <c r="AW248" i="14" s="1"/>
  <c r="AW244" i="14"/>
  <c r="AW242" i="14"/>
  <c r="AW237" i="14"/>
  <c r="AW236" i="14" s="1"/>
  <c r="AW234" i="14"/>
  <c r="AW233" i="14" s="1"/>
  <c r="AW229" i="14"/>
  <c r="AW227" i="14"/>
  <c r="AW217" i="14"/>
  <c r="AW215" i="14"/>
  <c r="AW213" i="14"/>
  <c r="AW203" i="14"/>
  <c r="AW202" i="14" s="1"/>
  <c r="AW201" i="14" s="1"/>
  <c r="AW199" i="14"/>
  <c r="AW196" i="14"/>
  <c r="AW185" i="14"/>
  <c r="AW184" i="14" s="1"/>
  <c r="AW183" i="14" s="1"/>
  <c r="AW180" i="14"/>
  <c r="AW179" i="14" s="1"/>
  <c r="AW178" i="14" s="1"/>
  <c r="AW173" i="14"/>
  <c r="AW171" i="14"/>
  <c r="AW167" i="14"/>
  <c r="AW165" i="14"/>
  <c r="AW163" i="14"/>
  <c r="AW155" i="14"/>
  <c r="AW153" i="14"/>
  <c r="AW151" i="14"/>
  <c r="AW147" i="14"/>
  <c r="AW145" i="14"/>
  <c r="AW143" i="14"/>
  <c r="AW141" i="14"/>
  <c r="AW139" i="14"/>
  <c r="AW134" i="14"/>
  <c r="AW133" i="14" s="1"/>
  <c r="AW132" i="14" s="1"/>
  <c r="AW129" i="14"/>
  <c r="AW128" i="14" s="1"/>
  <c r="AW127" i="14" s="1"/>
  <c r="AW125" i="14"/>
  <c r="AW122" i="14"/>
  <c r="AW117" i="14"/>
  <c r="AW116" i="14" s="1"/>
  <c r="AW112" i="14" s="1"/>
  <c r="AW111" i="14" s="1"/>
  <c r="AW108" i="14"/>
  <c r="AW107" i="14" s="1"/>
  <c r="AW106" i="14" s="1"/>
  <c r="AW104" i="14"/>
  <c r="AW103" i="14" s="1"/>
  <c r="AW102" i="14" s="1"/>
  <c r="AW101" i="14" s="1"/>
  <c r="AW100" i="14" s="1"/>
  <c r="AW94" i="14"/>
  <c r="AW91" i="14"/>
  <c r="AW88" i="14"/>
  <c r="AW86" i="14"/>
  <c r="AW84" i="14"/>
  <c r="AW82" i="14"/>
  <c r="AW77" i="14"/>
  <c r="AW72" i="14"/>
  <c r="AW70" i="14"/>
  <c r="AW60" i="14"/>
  <c r="AW59" i="14" s="1"/>
  <c r="AW58" i="14" s="1"/>
  <c r="AW53" i="14"/>
  <c r="AW52" i="14" s="1"/>
  <c r="AW51" i="14" s="1"/>
  <c r="AW50" i="14" s="1"/>
  <c r="AW48" i="14"/>
  <c r="AW47" i="14" s="1"/>
  <c r="AW46" i="14" s="1"/>
  <c r="AW44" i="14"/>
  <c r="AW42" i="14"/>
  <c r="AW40" i="14"/>
  <c r="AW36" i="14"/>
  <c r="AW29" i="14"/>
  <c r="AW28" i="14" s="1"/>
  <c r="AW27" i="14" s="1"/>
  <c r="AW26" i="14" s="1"/>
  <c r="AW24" i="14"/>
  <c r="AW23" i="14" s="1"/>
  <c r="AW22" i="14" s="1"/>
  <c r="AW20" i="14"/>
  <c r="AW17" i="14"/>
  <c r="AW15" i="14"/>
  <c r="AC1290" i="14"/>
  <c r="AC1289" i="14" s="1"/>
  <c r="AC1288" i="14" s="1"/>
  <c r="AC1286" i="14"/>
  <c r="AC1285" i="14" s="1"/>
  <c r="AC1284" i="14" s="1"/>
  <c r="AC1279" i="14"/>
  <c r="AC1277" i="14"/>
  <c r="AC1272" i="14"/>
  <c r="AC1271" i="14" s="1"/>
  <c r="AC1270" i="14" s="1"/>
  <c r="AC1267" i="14"/>
  <c r="AC1266" i="14" s="1"/>
  <c r="AC1265" i="14" s="1"/>
  <c r="AC1261" i="14"/>
  <c r="AC1260" i="14" s="1"/>
  <c r="AC1259" i="14" s="1"/>
  <c r="AC1258" i="14" s="1"/>
  <c r="AC1255" i="14"/>
  <c r="AC1250" i="14"/>
  <c r="AC1230" i="14"/>
  <c r="AC1229" i="14" s="1"/>
  <c r="AC1228" i="14" s="1"/>
  <c r="AC1227" i="14" s="1"/>
  <c r="AC1226" i="14" s="1"/>
  <c r="AC1224" i="14"/>
  <c r="AC1222" i="14"/>
  <c r="AC1220" i="14"/>
  <c r="AC1218" i="14"/>
  <c r="AC1212" i="14"/>
  <c r="AC1211" i="14" s="1"/>
  <c r="AC1210" i="14" s="1"/>
  <c r="AC1205" i="14"/>
  <c r="AC1204" i="14" s="1"/>
  <c r="AC1202" i="14"/>
  <c r="AC1200" i="14"/>
  <c r="AC1197" i="14"/>
  <c r="AC1192" i="14"/>
  <c r="AC1191" i="14" s="1"/>
  <c r="AC1189" i="14"/>
  <c r="AC1188" i="14" s="1"/>
  <c r="AC1183" i="14"/>
  <c r="AC1181" i="14"/>
  <c r="AC1174" i="14"/>
  <c r="AC1173" i="14" s="1"/>
  <c r="AC1172" i="14" s="1"/>
  <c r="AC1171" i="14" s="1"/>
  <c r="AC1170" i="14" s="1"/>
  <c r="AC1169" i="14" s="1"/>
  <c r="AC1167" i="14"/>
  <c r="AC1166" i="14" s="1"/>
  <c r="AC1165" i="14" s="1"/>
  <c r="AC1164" i="14" s="1"/>
  <c r="AC1163" i="14" s="1"/>
  <c r="AC1161" i="14"/>
  <c r="AC1160" i="14" s="1"/>
  <c r="AC1159" i="14" s="1"/>
  <c r="AC1158" i="14" s="1"/>
  <c r="AC1156" i="14"/>
  <c r="AC1155" i="14" s="1"/>
  <c r="AC1154" i="14" s="1"/>
  <c r="AC1153" i="14" s="1"/>
  <c r="AC1150" i="14"/>
  <c r="AC1149" i="14" s="1"/>
  <c r="AC1148" i="14" s="1"/>
  <c r="AC1147" i="14" s="1"/>
  <c r="AC1146" i="14" s="1"/>
  <c r="AC1143" i="14"/>
  <c r="AC1142" i="14" s="1"/>
  <c r="AC1141" i="14" s="1"/>
  <c r="AC1140" i="14" s="1"/>
  <c r="AC1139" i="14" s="1"/>
  <c r="AC1138" i="14" s="1"/>
  <c r="AC1134" i="14"/>
  <c r="AC1132" i="14"/>
  <c r="AC1130" i="14"/>
  <c r="AC1128" i="14"/>
  <c r="AC1120" i="14"/>
  <c r="AC1119" i="14" s="1"/>
  <c r="AC1118" i="14" s="1"/>
  <c r="AC1117" i="14" s="1"/>
  <c r="AC1115" i="14"/>
  <c r="AC1114" i="14" s="1"/>
  <c r="AC1113" i="14" s="1"/>
  <c r="AC1112" i="14" s="1"/>
  <c r="AC1104" i="14"/>
  <c r="AC1103" i="14" s="1"/>
  <c r="AC1101" i="14"/>
  <c r="AC1100" i="14" s="1"/>
  <c r="AC1098" i="14"/>
  <c r="AC1096" i="14"/>
  <c r="AC1091" i="14"/>
  <c r="AC1087" i="14"/>
  <c r="AC1078" i="14"/>
  <c r="AC1072" i="14"/>
  <c r="AC1070" i="14"/>
  <c r="AC1068" i="14"/>
  <c r="AC1063" i="14"/>
  <c r="AC1061" i="14"/>
  <c r="AC1059" i="14"/>
  <c r="AC1057" i="14"/>
  <c r="AC1055" i="14"/>
  <c r="AC1051" i="14"/>
  <c r="AC1049" i="14"/>
  <c r="AC1046" i="14"/>
  <c r="AC1044" i="14" s="1"/>
  <c r="AC1040" i="14"/>
  <c r="AC1039" i="14" s="1"/>
  <c r="AC1035" i="14"/>
  <c r="AC1033" i="14"/>
  <c r="AC1031" i="14"/>
  <c r="AC1029" i="14"/>
  <c r="AC1027" i="14"/>
  <c r="AC1025" i="14"/>
  <c r="AC1023" i="14"/>
  <c r="AC1016" i="14"/>
  <c r="AC1015" i="14" s="1"/>
  <c r="AC1014" i="14" s="1"/>
  <c r="AC1012" i="14"/>
  <c r="AC1010" i="14"/>
  <c r="AC1008" i="14"/>
  <c r="AC1002" i="14"/>
  <c r="AC1001" i="14" s="1"/>
  <c r="AC1000" i="14" s="1"/>
  <c r="AC998" i="14"/>
  <c r="AC997" i="14" s="1"/>
  <c r="AC996" i="14" s="1"/>
  <c r="AC989" i="14"/>
  <c r="AC988" i="14" s="1"/>
  <c r="AC987" i="14" s="1"/>
  <c r="AC986" i="14" s="1"/>
  <c r="AC985" i="14" s="1"/>
  <c r="AC984" i="14" s="1"/>
  <c r="AC979" i="14"/>
  <c r="AC978" i="14" s="1"/>
  <c r="AC977" i="14" s="1"/>
  <c r="AC976" i="14" s="1"/>
  <c r="AC968" i="14"/>
  <c r="AC967" i="14" s="1"/>
  <c r="AC966" i="14" s="1"/>
  <c r="AC965" i="14" s="1"/>
  <c r="AC964" i="14" s="1"/>
  <c r="AC963" i="14" s="1"/>
  <c r="AC960" i="14"/>
  <c r="AC959" i="14" s="1"/>
  <c r="AC958" i="14" s="1"/>
  <c r="AC957" i="14" s="1"/>
  <c r="AC955" i="14"/>
  <c r="AC953" i="14"/>
  <c r="AC948" i="14"/>
  <c r="AC945" i="14"/>
  <c r="AC932" i="14"/>
  <c r="AC931" i="14" s="1"/>
  <c r="AC928" i="14"/>
  <c r="AC927" i="14" s="1"/>
  <c r="AC922" i="14"/>
  <c r="AC921" i="14" s="1"/>
  <c r="AC919" i="14"/>
  <c r="AC915" i="14"/>
  <c r="AC909" i="14"/>
  <c r="AC906" i="14"/>
  <c r="AC902" i="14"/>
  <c r="AC893" i="14"/>
  <c r="AC891" i="14"/>
  <c r="AC885" i="14"/>
  <c r="AC884" i="14" s="1"/>
  <c r="AC883" i="14" s="1"/>
  <c r="AC882" i="14" s="1"/>
  <c r="AC880" i="14"/>
  <c r="AC879" i="14" s="1"/>
  <c r="AC873" i="14"/>
  <c r="AC871" i="14"/>
  <c r="AC865" i="14"/>
  <c r="AC863" i="14"/>
  <c r="AC862" i="14" s="1"/>
  <c r="AC861" i="14" s="1"/>
  <c r="AC859" i="14"/>
  <c r="AC857" i="14"/>
  <c r="AC855" i="14"/>
  <c r="AC849" i="14"/>
  <c r="AC847" i="14"/>
  <c r="AC845" i="14"/>
  <c r="AC843" i="14"/>
  <c r="AC841" i="14"/>
  <c r="AC837" i="14"/>
  <c r="AC834" i="14"/>
  <c r="AC833" i="14" s="1"/>
  <c r="AC830" i="14"/>
  <c r="AC829" i="14" s="1"/>
  <c r="AC827" i="14"/>
  <c r="AC825" i="14"/>
  <c r="AC823" i="14"/>
  <c r="AC821" i="14"/>
  <c r="AC819" i="14"/>
  <c r="AC817" i="14"/>
  <c r="AC815" i="14"/>
  <c r="AC807" i="14"/>
  <c r="AC805" i="14"/>
  <c r="AC802" i="14"/>
  <c r="AC801" i="14" s="1"/>
  <c r="AC798" i="14"/>
  <c r="AC797" i="14" s="1"/>
  <c r="AC795" i="14"/>
  <c r="AC793" i="14"/>
  <c r="AC791" i="14"/>
  <c r="AC789" i="14"/>
  <c r="AC787" i="14"/>
  <c r="AC785" i="14"/>
  <c r="AC783" i="14"/>
  <c r="AC773" i="14"/>
  <c r="AC772" i="14" s="1"/>
  <c r="AC771" i="14" s="1"/>
  <c r="AC770" i="14" s="1"/>
  <c r="AC764" i="14"/>
  <c r="AC763" i="14" s="1"/>
  <c r="AC762" i="14" s="1"/>
  <c r="AC761" i="14" s="1"/>
  <c r="AC760" i="14" s="1"/>
  <c r="AC759" i="14" s="1"/>
  <c r="AC757" i="14"/>
  <c r="AC756" i="14" s="1"/>
  <c r="AC755" i="14" s="1"/>
  <c r="AC754" i="14" s="1"/>
  <c r="AC753" i="14" s="1"/>
  <c r="AC752" i="14" s="1"/>
  <c r="AC749" i="14"/>
  <c r="AC748" i="14" s="1"/>
  <c r="AC747" i="14" s="1"/>
  <c r="AC746" i="14" s="1"/>
  <c r="AC744" i="14"/>
  <c r="AC743" i="14" s="1"/>
  <c r="AC742" i="14" s="1"/>
  <c r="AC740" i="14"/>
  <c r="AC1331" i="14" s="1"/>
  <c r="AC738" i="14"/>
  <c r="AC736" i="14"/>
  <c r="AC733" i="14"/>
  <c r="AC732" i="14" s="1"/>
  <c r="AC719" i="14"/>
  <c r="AC718" i="14" s="1"/>
  <c r="AC717" i="14" s="1"/>
  <c r="AC716" i="14" s="1"/>
  <c r="AC715" i="14" s="1"/>
  <c r="AC710" i="14"/>
  <c r="AC709" i="14" s="1"/>
  <c r="AC708" i="14" s="1"/>
  <c r="AC707" i="14" s="1"/>
  <c r="AC706" i="14" s="1"/>
  <c r="AC705" i="14" s="1"/>
  <c r="AC703" i="14"/>
  <c r="AC702" i="14" s="1"/>
  <c r="AC701" i="14" s="1"/>
  <c r="AC700" i="14" s="1"/>
  <c r="AC699" i="14" s="1"/>
  <c r="AC698" i="14" s="1"/>
  <c r="AC695" i="14"/>
  <c r="AC694" i="14" s="1"/>
  <c r="AC693" i="14" s="1"/>
  <c r="AC692" i="14" s="1"/>
  <c r="AC691" i="14" s="1"/>
  <c r="AC681" i="14"/>
  <c r="AC680" i="14" s="1"/>
  <c r="AC679" i="14" s="1"/>
  <c r="AC678" i="14" s="1"/>
  <c r="AC677" i="14" s="1"/>
  <c r="AC667" i="14"/>
  <c r="AC666" i="14" s="1"/>
  <c r="AC663" i="14"/>
  <c r="AC662" i="14" s="1"/>
  <c r="AC659" i="14"/>
  <c r="AC658" i="14" s="1"/>
  <c r="AC651" i="14"/>
  <c r="AC650" i="14" s="1"/>
  <c r="AC646" i="14"/>
  <c r="AC638" i="14"/>
  <c r="AC633" i="14"/>
  <c r="AC626" i="14"/>
  <c r="AC625" i="14" s="1"/>
  <c r="AC624" i="14" s="1"/>
  <c r="AC622" i="14"/>
  <c r="AC620" i="14"/>
  <c r="AC615" i="14"/>
  <c r="AC614" i="14" s="1"/>
  <c r="AC613" i="14" s="1"/>
  <c r="AC611" i="14"/>
  <c r="AC609" i="14"/>
  <c r="AC604" i="14"/>
  <c r="AC603" i="14" s="1"/>
  <c r="AC602" i="14" s="1"/>
  <c r="AC600" i="14"/>
  <c r="AC599" i="14" s="1"/>
  <c r="AC598" i="14" s="1"/>
  <c r="AC594" i="14"/>
  <c r="AC592" i="14"/>
  <c r="AC586" i="14"/>
  <c r="AC584" i="14"/>
  <c r="AC581" i="14"/>
  <c r="AC579" i="14"/>
  <c r="AC574" i="14"/>
  <c r="AC573" i="14" s="1"/>
  <c r="AC572" i="14" s="1"/>
  <c r="AC570" i="14"/>
  <c r="AC568" i="14"/>
  <c r="AC565" i="14"/>
  <c r="AC563" i="14"/>
  <c r="AC557" i="14"/>
  <c r="AC556" i="14" s="1"/>
  <c r="AC555" i="14" s="1"/>
  <c r="AC554" i="14" s="1"/>
  <c r="AC553" i="14" s="1"/>
  <c r="AC550" i="14"/>
  <c r="AC549" i="14" s="1"/>
  <c r="AC548" i="14" s="1"/>
  <c r="AC547" i="14" s="1"/>
  <c r="AC546" i="14" s="1"/>
  <c r="AC537" i="14" s="1"/>
  <c r="AC535" i="14"/>
  <c r="AC534" i="14" s="1"/>
  <c r="AC533" i="14" s="1"/>
  <c r="AC532" i="14" s="1"/>
  <c r="AC531" i="14" s="1"/>
  <c r="AC529" i="14"/>
  <c r="AC528" i="14" s="1"/>
  <c r="AC527" i="14" s="1"/>
  <c r="AC526" i="14" s="1"/>
  <c r="AC525" i="14" s="1"/>
  <c r="AC523" i="14"/>
  <c r="AC521" i="14"/>
  <c r="AC517" i="14"/>
  <c r="AC516" i="14" s="1"/>
  <c r="AC515" i="14" s="1"/>
  <c r="AC512" i="14"/>
  <c r="AC511" i="14" s="1"/>
  <c r="AC510" i="14" s="1"/>
  <c r="AC509" i="14" s="1"/>
  <c r="AC507" i="14"/>
  <c r="AC506" i="14" s="1"/>
  <c r="AC505" i="14" s="1"/>
  <c r="AC504" i="14" s="1"/>
  <c r="AC490" i="14"/>
  <c r="AC489" i="14" s="1"/>
  <c r="AC488" i="14" s="1"/>
  <c r="AC487" i="14" s="1"/>
  <c r="AC486" i="14" s="1"/>
  <c r="AC483" i="14"/>
  <c r="AC482" i="14" s="1"/>
  <c r="AC480" i="14"/>
  <c r="AC478" i="14"/>
  <c r="AC471" i="14"/>
  <c r="AC470" i="14" s="1"/>
  <c r="AC469" i="14" s="1"/>
  <c r="AC468" i="14" s="1"/>
  <c r="AC464" i="14"/>
  <c r="AC463" i="14" s="1"/>
  <c r="AC462" i="14" s="1"/>
  <c r="AC460" i="14"/>
  <c r="AC459" i="14" s="1"/>
  <c r="AC458" i="14" s="1"/>
  <c r="AC449" i="14"/>
  <c r="AC447" i="14"/>
  <c r="AC441" i="14"/>
  <c r="AC439" i="14"/>
  <c r="AC437" i="14"/>
  <c r="AC435" i="14"/>
  <c r="AC424" i="14"/>
  <c r="AC413" i="14"/>
  <c r="AC410" i="14"/>
  <c r="AC408" i="14"/>
  <c r="AC405" i="14"/>
  <c r="AC403" i="14"/>
  <c r="AC398" i="14"/>
  <c r="AC396" i="14"/>
  <c r="AC394" i="14"/>
  <c r="AC392" i="14"/>
  <c r="AC388" i="14"/>
  <c r="AC385" i="14"/>
  <c r="AC383" i="14"/>
  <c r="AC380" i="14"/>
  <c r="AC374" i="14"/>
  <c r="AC369" i="14"/>
  <c r="AC368" i="14" s="1"/>
  <c r="AC367" i="14" s="1"/>
  <c r="AC366" i="14" s="1"/>
  <c r="AC358" i="14"/>
  <c r="AC357" i="14" s="1"/>
  <c r="AC355" i="14"/>
  <c r="AC352" i="14"/>
  <c r="AC349" i="14"/>
  <c r="AC343" i="14"/>
  <c r="AC341" i="14"/>
  <c r="AC332" i="14"/>
  <c r="AC330" i="14"/>
  <c r="AC328" i="14"/>
  <c r="AC325" i="14"/>
  <c r="AC322" i="14"/>
  <c r="AC314" i="14"/>
  <c r="AC312" i="14"/>
  <c r="AC300" i="14"/>
  <c r="AC299" i="14" s="1"/>
  <c r="AC297" i="14"/>
  <c r="AC295" i="14"/>
  <c r="AC290" i="14"/>
  <c r="AC289" i="14" s="1"/>
  <c r="AC288" i="14" s="1"/>
  <c r="AC287" i="14" s="1"/>
  <c r="AC284" i="14"/>
  <c r="AC283" i="14" s="1"/>
  <c r="AC282" i="14" s="1"/>
  <c r="AC280" i="14"/>
  <c r="AC277" i="14"/>
  <c r="AC274" i="14"/>
  <c r="AC267" i="14"/>
  <c r="AC266" i="14" s="1"/>
  <c r="AC261" i="14"/>
  <c r="AC260" i="14" s="1"/>
  <c r="AC259" i="14" s="1"/>
  <c r="AC258" i="14" s="1"/>
  <c r="AC257" i="14" s="1"/>
  <c r="AC255" i="14"/>
  <c r="AC254" i="14" s="1"/>
  <c r="AC253" i="14" s="1"/>
  <c r="AC250" i="14"/>
  <c r="AC249" i="14" s="1"/>
  <c r="AC248" i="14" s="1"/>
  <c r="AC244" i="14"/>
  <c r="AC242" i="14"/>
  <c r="AC237" i="14"/>
  <c r="AC236" i="14" s="1"/>
  <c r="AC234" i="14"/>
  <c r="AC233" i="14" s="1"/>
  <c r="AC229" i="14"/>
  <c r="AC227" i="14"/>
  <c r="AC217" i="14"/>
  <c r="AC215" i="14"/>
  <c r="AC213" i="14"/>
  <c r="AC211" i="14"/>
  <c r="AC203" i="14"/>
  <c r="AC202" i="14" s="1"/>
  <c r="AC201" i="14" s="1"/>
  <c r="AC199" i="14"/>
  <c r="AC196" i="14"/>
  <c r="AC190" i="14"/>
  <c r="AC189" i="14" s="1"/>
  <c r="AC185" i="14"/>
  <c r="AC184" i="14" s="1"/>
  <c r="AC183" i="14" s="1"/>
  <c r="AC180" i="14"/>
  <c r="AC179" i="14" s="1"/>
  <c r="AC178" i="14" s="1"/>
  <c r="AC173" i="14"/>
  <c r="AC171" i="14"/>
  <c r="AC169" i="14"/>
  <c r="AC167" i="14"/>
  <c r="AC165" i="14"/>
  <c r="AC163" i="14"/>
  <c r="AC155" i="14"/>
  <c r="AC153" i="14"/>
  <c r="AC151" i="14"/>
  <c r="AC147" i="14"/>
  <c r="AC145" i="14"/>
  <c r="AC143" i="14"/>
  <c r="AC141" i="14"/>
  <c r="AC139" i="14"/>
  <c r="AC134" i="14"/>
  <c r="AC133" i="14" s="1"/>
  <c r="AC132" i="14" s="1"/>
  <c r="AC129" i="14"/>
  <c r="AC128" i="14" s="1"/>
  <c r="AC127" i="14" s="1"/>
  <c r="AC125" i="14"/>
  <c r="AC122" i="14"/>
  <c r="AC117" i="14"/>
  <c r="AC116" i="14" s="1"/>
  <c r="AC114" i="14"/>
  <c r="AC113" i="14" s="1"/>
  <c r="AC108" i="14"/>
  <c r="AC107" i="14" s="1"/>
  <c r="AC106" i="14" s="1"/>
  <c r="AC104" i="14"/>
  <c r="AC103" i="14" s="1"/>
  <c r="AC102" i="14" s="1"/>
  <c r="AC101" i="14" s="1"/>
  <c r="AC100" i="14" s="1"/>
  <c r="AC94" i="14"/>
  <c r="AC91" i="14"/>
  <c r="AC88" i="14"/>
  <c r="AC86" i="14"/>
  <c r="AC84" i="14"/>
  <c r="AC82" i="14"/>
  <c r="AC77" i="14"/>
  <c r="AC72" i="14"/>
  <c r="AC70" i="14"/>
  <c r="AC62" i="14"/>
  <c r="AC60" i="14"/>
  <c r="AC53" i="14"/>
  <c r="AC52" i="14" s="1"/>
  <c r="AC51" i="14" s="1"/>
  <c r="AC50" i="14" s="1"/>
  <c r="AC48" i="14"/>
  <c r="AC47" i="14" s="1"/>
  <c r="AC46" i="14" s="1"/>
  <c r="AC44" i="14"/>
  <c r="AC42" i="14"/>
  <c r="AC40" i="14"/>
  <c r="AC36" i="14"/>
  <c r="AC29" i="14"/>
  <c r="AC28" i="14" s="1"/>
  <c r="AC27" i="14" s="1"/>
  <c r="AC26" i="14" s="1"/>
  <c r="AC24" i="14"/>
  <c r="AC23" i="14" s="1"/>
  <c r="AC22" i="14" s="1"/>
  <c r="AC20" i="14"/>
  <c r="AC17" i="14"/>
  <c r="AC15" i="14"/>
  <c r="AD1290" i="14"/>
  <c r="AD1289" i="14" s="1"/>
  <c r="AD1288" i="14" s="1"/>
  <c r="AD1286" i="14"/>
  <c r="AD1285" i="14" s="1"/>
  <c r="AD1284" i="14" s="1"/>
  <c r="AD1279" i="14"/>
  <c r="AD1277" i="14"/>
  <c r="AD1272" i="14"/>
  <c r="AD1271" i="14" s="1"/>
  <c r="AD1270" i="14" s="1"/>
  <c r="AD1267" i="14"/>
  <c r="AD1266" i="14" s="1"/>
  <c r="AD1265" i="14" s="1"/>
  <c r="AD1261" i="14"/>
  <c r="AD1255" i="14"/>
  <c r="AD1250" i="14"/>
  <c r="AD1230" i="14"/>
  <c r="AD1229" i="14" s="1"/>
  <c r="AD1228" i="14" s="1"/>
  <c r="AD1227" i="14" s="1"/>
  <c r="AD1226" i="14" s="1"/>
  <c r="AD1224" i="14"/>
  <c r="AD1222" i="14"/>
  <c r="AD1220" i="14"/>
  <c r="AD1218" i="14"/>
  <c r="AD1212" i="14"/>
  <c r="AD1211" i="14" s="1"/>
  <c r="AD1210" i="14" s="1"/>
  <c r="AD1205" i="14"/>
  <c r="AD1204" i="14" s="1"/>
  <c r="AD1202" i="14"/>
  <c r="AD1200" i="14"/>
  <c r="AD1197" i="14"/>
  <c r="AD1192" i="14"/>
  <c r="AD1191" i="14" s="1"/>
  <c r="AD1189" i="14"/>
  <c r="AD1188" i="14" s="1"/>
  <c r="AD1183" i="14"/>
  <c r="AD1181" i="14"/>
  <c r="AD1174" i="14"/>
  <c r="AD1173" i="14" s="1"/>
  <c r="AD1172" i="14" s="1"/>
  <c r="AD1171" i="14" s="1"/>
  <c r="AD1170" i="14" s="1"/>
  <c r="AD1169" i="14" s="1"/>
  <c r="AD1167" i="14"/>
  <c r="AD1166" i="14" s="1"/>
  <c r="AD1165" i="14" s="1"/>
  <c r="AD1164" i="14" s="1"/>
  <c r="AD1163" i="14" s="1"/>
  <c r="AD1161" i="14"/>
  <c r="AD1160" i="14" s="1"/>
  <c r="AD1159" i="14" s="1"/>
  <c r="AD1158" i="14" s="1"/>
  <c r="AD1156" i="14"/>
  <c r="AD1155" i="14" s="1"/>
  <c r="AD1154" i="14" s="1"/>
  <c r="AD1153" i="14" s="1"/>
  <c r="AD1150" i="14"/>
  <c r="AD1149" i="14" s="1"/>
  <c r="AD1148" i="14" s="1"/>
  <c r="AD1147" i="14" s="1"/>
  <c r="AD1146" i="14" s="1"/>
  <c r="AD1143" i="14"/>
  <c r="AD1142" i="14" s="1"/>
  <c r="AD1141" i="14" s="1"/>
  <c r="AD1140" i="14" s="1"/>
  <c r="AD1139" i="14" s="1"/>
  <c r="AD1138" i="14" s="1"/>
  <c r="AD1134" i="14"/>
  <c r="AD1132" i="14"/>
  <c r="AD1130" i="14"/>
  <c r="AD1128" i="14"/>
  <c r="AD1120" i="14"/>
  <c r="AD1119" i="14" s="1"/>
  <c r="AD1118" i="14" s="1"/>
  <c r="AD1117" i="14" s="1"/>
  <c r="AD1115" i="14"/>
  <c r="AD1114" i="14" s="1"/>
  <c r="AD1113" i="14" s="1"/>
  <c r="AD1112" i="14" s="1"/>
  <c r="AD1104" i="14"/>
  <c r="AD1103" i="14" s="1"/>
  <c r="AD1101" i="14"/>
  <c r="AD1100" i="14" s="1"/>
  <c r="AD1098" i="14"/>
  <c r="AD1096" i="14"/>
  <c r="AD1091" i="14"/>
  <c r="AD1087" i="14"/>
  <c r="AD1078" i="14"/>
  <c r="AD1072" i="14"/>
  <c r="AD1070" i="14"/>
  <c r="AD1068" i="14"/>
  <c r="AD1063" i="14"/>
  <c r="AD1061" i="14"/>
  <c r="AD1059" i="14"/>
  <c r="AD1057" i="14"/>
  <c r="AD1055" i="14"/>
  <c r="AD1051" i="14"/>
  <c r="AD1049" i="14"/>
  <c r="AD1046" i="14"/>
  <c r="AD1040" i="14"/>
  <c r="AD1039" i="14" s="1"/>
  <c r="AD1035" i="14"/>
  <c r="AD1033" i="14"/>
  <c r="AD1031" i="14"/>
  <c r="AD1029" i="14"/>
  <c r="AD1027" i="14"/>
  <c r="AD1025" i="14"/>
  <c r="AD1023" i="14"/>
  <c r="AD1016" i="14"/>
  <c r="AD1015" i="14" s="1"/>
  <c r="AD1014" i="14" s="1"/>
  <c r="AD1012" i="14"/>
  <c r="AD1010" i="14"/>
  <c r="AD1008" i="14"/>
  <c r="AD1002" i="14"/>
  <c r="AD1001" i="14" s="1"/>
  <c r="AD1000" i="14" s="1"/>
  <c r="AD998" i="14"/>
  <c r="AD997" i="14" s="1"/>
  <c r="AD996" i="14" s="1"/>
  <c r="AD989" i="14"/>
  <c r="AD988" i="14" s="1"/>
  <c r="AD987" i="14" s="1"/>
  <c r="AD986" i="14" s="1"/>
  <c r="AD985" i="14" s="1"/>
  <c r="AD984" i="14" s="1"/>
  <c r="AD979" i="14"/>
  <c r="AD978" i="14" s="1"/>
  <c r="AD977" i="14" s="1"/>
  <c r="AD976" i="14" s="1"/>
  <c r="AD968" i="14"/>
  <c r="AD967" i="14" s="1"/>
  <c r="AD966" i="14" s="1"/>
  <c r="AD965" i="14" s="1"/>
  <c r="AD964" i="14" s="1"/>
  <c r="AD963" i="14" s="1"/>
  <c r="AD960" i="14"/>
  <c r="AD959" i="14" s="1"/>
  <c r="AD958" i="14" s="1"/>
  <c r="AD957" i="14" s="1"/>
  <c r="AD955" i="14"/>
  <c r="AD953" i="14"/>
  <c r="AD948" i="14"/>
  <c r="AD945" i="14"/>
  <c r="AD932" i="14"/>
  <c r="AD931" i="14" s="1"/>
  <c r="AD928" i="14"/>
  <c r="AD927" i="14" s="1"/>
  <c r="AD922" i="14"/>
  <c r="AD921" i="14" s="1"/>
  <c r="AD919" i="14"/>
  <c r="AD915" i="14"/>
  <c r="AD909" i="14"/>
  <c r="AD906" i="14"/>
  <c r="AD902" i="14"/>
  <c r="AD893" i="14"/>
  <c r="AD891" i="14"/>
  <c r="AD885" i="14"/>
  <c r="AD884" i="14" s="1"/>
  <c r="AD883" i="14" s="1"/>
  <c r="AD882" i="14" s="1"/>
  <c r="AD880" i="14"/>
  <c r="AD879" i="14" s="1"/>
  <c r="AD873" i="14"/>
  <c r="AD871" i="14"/>
  <c r="AD865" i="14"/>
  <c r="AD863" i="14"/>
  <c r="AD862" i="14" s="1"/>
  <c r="AD861" i="14" s="1"/>
  <c r="AD859" i="14"/>
  <c r="AD857" i="14"/>
  <c r="AD855" i="14"/>
  <c r="AD849" i="14"/>
  <c r="AD847" i="14"/>
  <c r="AD845" i="14"/>
  <c r="AD843" i="14"/>
  <c r="AD841" i="14"/>
  <c r="AD837" i="14"/>
  <c r="AD834" i="14"/>
  <c r="AD833" i="14" s="1"/>
  <c r="AD830" i="14"/>
  <c r="AD829" i="14" s="1"/>
  <c r="AD827" i="14"/>
  <c r="AD825" i="14"/>
  <c r="AD823" i="14"/>
  <c r="AD821" i="14"/>
  <c r="AD819" i="14"/>
  <c r="AD817" i="14"/>
  <c r="AD815" i="14"/>
  <c r="AD807" i="14"/>
  <c r="AD805" i="14"/>
  <c r="AD802" i="14"/>
  <c r="AD801" i="14" s="1"/>
  <c r="AD798" i="14"/>
  <c r="AD797" i="14" s="1"/>
  <c r="AD795" i="14"/>
  <c r="AD793" i="14"/>
  <c r="AD791" i="14"/>
  <c r="AD789" i="14"/>
  <c r="AD787" i="14"/>
  <c r="AD785" i="14"/>
  <c r="AD783" i="14"/>
  <c r="AD773" i="14"/>
  <c r="AD772" i="14" s="1"/>
  <c r="AD771" i="14" s="1"/>
  <c r="AD770" i="14" s="1"/>
  <c r="AD764" i="14"/>
  <c r="AD763" i="14" s="1"/>
  <c r="AD762" i="14" s="1"/>
  <c r="AD761" i="14" s="1"/>
  <c r="AD760" i="14" s="1"/>
  <c r="AD759" i="14" s="1"/>
  <c r="AD757" i="14"/>
  <c r="AD756" i="14" s="1"/>
  <c r="AD755" i="14" s="1"/>
  <c r="AD754" i="14" s="1"/>
  <c r="AD753" i="14" s="1"/>
  <c r="AD752" i="14" s="1"/>
  <c r="AD749" i="14"/>
  <c r="AD748" i="14" s="1"/>
  <c r="AD747" i="14" s="1"/>
  <c r="AD746" i="14" s="1"/>
  <c r="AD744" i="14"/>
  <c r="AD743" i="14" s="1"/>
  <c r="AD742" i="14" s="1"/>
  <c r="AD740" i="14"/>
  <c r="AD1331" i="14" s="1"/>
  <c r="AD738" i="14"/>
  <c r="AD736" i="14"/>
  <c r="AD733" i="14"/>
  <c r="AD732" i="14" s="1"/>
  <c r="AD719" i="14"/>
  <c r="AD718" i="14" s="1"/>
  <c r="AD717" i="14" s="1"/>
  <c r="AD716" i="14" s="1"/>
  <c r="AD715" i="14" s="1"/>
  <c r="AD710" i="14"/>
  <c r="AD709" i="14" s="1"/>
  <c r="AD708" i="14" s="1"/>
  <c r="AD707" i="14" s="1"/>
  <c r="AD706" i="14" s="1"/>
  <c r="AD705" i="14" s="1"/>
  <c r="AD703" i="14"/>
  <c r="AD702" i="14" s="1"/>
  <c r="AD701" i="14" s="1"/>
  <c r="AD700" i="14" s="1"/>
  <c r="AD699" i="14" s="1"/>
  <c r="AD698" i="14" s="1"/>
  <c r="AD695" i="14"/>
  <c r="AD694" i="14" s="1"/>
  <c r="AD693" i="14" s="1"/>
  <c r="AD692" i="14" s="1"/>
  <c r="AD691" i="14" s="1"/>
  <c r="AD681" i="14"/>
  <c r="AD680" i="14" s="1"/>
  <c r="AD679" i="14" s="1"/>
  <c r="AD678" i="14" s="1"/>
  <c r="AD677" i="14" s="1"/>
  <c r="AD667" i="14"/>
  <c r="AD666" i="14" s="1"/>
  <c r="AD663" i="14"/>
  <c r="AD662" i="14" s="1"/>
  <c r="AD659" i="14"/>
  <c r="AD658" i="14" s="1"/>
  <c r="AD651" i="14"/>
  <c r="AD650" i="14" s="1"/>
  <c r="AD646" i="14"/>
  <c r="AD638" i="14"/>
  <c r="AD633" i="14"/>
  <c r="AD626" i="14"/>
  <c r="AD625" i="14" s="1"/>
  <c r="AD624" i="14" s="1"/>
  <c r="AD622" i="14"/>
  <c r="AD620" i="14"/>
  <c r="AD611" i="14"/>
  <c r="AD609" i="14"/>
  <c r="AD604" i="14"/>
  <c r="AD603" i="14" s="1"/>
  <c r="AD602" i="14" s="1"/>
  <c r="AD600" i="14"/>
  <c r="AD599" i="14" s="1"/>
  <c r="AD598" i="14" s="1"/>
  <c r="AD594" i="14"/>
  <c r="AD592" i="14"/>
  <c r="AD586" i="14"/>
  <c r="AD584" i="14"/>
  <c r="AD581" i="14"/>
  <c r="AD579" i="14"/>
  <c r="AD574" i="14"/>
  <c r="AD573" i="14" s="1"/>
  <c r="AD572" i="14" s="1"/>
  <c r="AD570" i="14"/>
  <c r="AD568" i="14"/>
  <c r="AD565" i="14"/>
  <c r="AD563" i="14"/>
  <c r="AD557" i="14"/>
  <c r="AD556" i="14" s="1"/>
  <c r="AD555" i="14" s="1"/>
  <c r="AD554" i="14" s="1"/>
  <c r="AD553" i="14" s="1"/>
  <c r="AD550" i="14"/>
  <c r="AD549" i="14" s="1"/>
  <c r="AD548" i="14" s="1"/>
  <c r="AD547" i="14" s="1"/>
  <c r="AD546" i="14" s="1"/>
  <c r="AD537" i="14" s="1"/>
  <c r="AD535" i="14"/>
  <c r="AD534" i="14" s="1"/>
  <c r="AD533" i="14" s="1"/>
  <c r="AD532" i="14" s="1"/>
  <c r="AD531" i="14" s="1"/>
  <c r="AD529" i="14"/>
  <c r="AD528" i="14" s="1"/>
  <c r="AD527" i="14" s="1"/>
  <c r="AD526" i="14" s="1"/>
  <c r="AD525" i="14" s="1"/>
  <c r="AD523" i="14"/>
  <c r="AD521" i="14"/>
  <c r="AD517" i="14"/>
  <c r="AD516" i="14" s="1"/>
  <c r="AD515" i="14" s="1"/>
  <c r="AD512" i="14"/>
  <c r="AD511" i="14" s="1"/>
  <c r="AD510" i="14" s="1"/>
  <c r="AD509" i="14" s="1"/>
  <c r="AD507" i="14"/>
  <c r="AD506" i="14" s="1"/>
  <c r="AD505" i="14" s="1"/>
  <c r="AD504" i="14" s="1"/>
  <c r="AD490" i="14"/>
  <c r="AD489" i="14" s="1"/>
  <c r="AD488" i="14" s="1"/>
  <c r="AD487" i="14" s="1"/>
  <c r="AD486" i="14" s="1"/>
  <c r="AD483" i="14"/>
  <c r="AD482" i="14" s="1"/>
  <c r="AD480" i="14"/>
  <c r="AD478" i="14"/>
  <c r="AD471" i="14"/>
  <c r="AD470" i="14" s="1"/>
  <c r="AD469" i="14" s="1"/>
  <c r="AD468" i="14" s="1"/>
  <c r="AD464" i="14"/>
  <c r="AD460" i="14"/>
  <c r="AD459" i="14" s="1"/>
  <c r="AD458" i="14" s="1"/>
  <c r="AD449" i="14"/>
  <c r="AD447" i="14"/>
  <c r="AD441" i="14"/>
  <c r="AD439" i="14"/>
  <c r="AD437" i="14"/>
  <c r="AD435" i="14"/>
  <c r="AD424" i="14"/>
  <c r="AD413" i="14"/>
  <c r="AD410" i="14"/>
  <c r="AD408" i="14"/>
  <c r="AD405" i="14"/>
  <c r="AD403" i="14"/>
  <c r="AD398" i="14"/>
  <c r="AD396" i="14"/>
  <c r="AD394" i="14"/>
  <c r="AD392" i="14"/>
  <c r="AD388" i="14"/>
  <c r="AD385" i="14"/>
  <c r="AD383" i="14"/>
  <c r="AD380" i="14"/>
  <c r="AD373" i="14" s="1"/>
  <c r="AD369" i="14"/>
  <c r="AD368" i="14" s="1"/>
  <c r="AD367" i="14" s="1"/>
  <c r="AD366" i="14" s="1"/>
  <c r="AD358" i="14"/>
  <c r="AD357" i="14" s="1"/>
  <c r="AD355" i="14"/>
  <c r="AD352" i="14"/>
  <c r="AD349" i="14"/>
  <c r="AD343" i="14"/>
  <c r="AD341" i="14"/>
  <c r="AD332" i="14"/>
  <c r="AD330" i="14"/>
  <c r="AD328" i="14"/>
  <c r="AD325" i="14"/>
  <c r="AD322" i="14"/>
  <c r="AD314" i="14"/>
  <c r="AD312" i="14"/>
  <c r="AD300" i="14"/>
  <c r="AD299" i="14" s="1"/>
  <c r="AD297" i="14"/>
  <c r="AD295" i="14"/>
  <c r="AD290" i="14"/>
  <c r="AD289" i="14" s="1"/>
  <c r="AD288" i="14" s="1"/>
  <c r="AD287" i="14" s="1"/>
  <c r="AD284" i="14"/>
  <c r="AD283" i="14" s="1"/>
  <c r="AD282" i="14" s="1"/>
  <c r="AD280" i="14"/>
  <c r="AD277" i="14"/>
  <c r="AD274" i="14"/>
  <c r="AD267" i="14"/>
  <c r="AD266" i="14" s="1"/>
  <c r="AD261" i="14"/>
  <c r="AD260" i="14" s="1"/>
  <c r="AD259" i="14" s="1"/>
  <c r="AD258" i="14" s="1"/>
  <c r="AD257" i="14" s="1"/>
  <c r="AD255" i="14"/>
  <c r="AD254" i="14" s="1"/>
  <c r="AD253" i="14" s="1"/>
  <c r="AD250" i="14"/>
  <c r="AD249" i="14" s="1"/>
  <c r="AD248" i="14" s="1"/>
  <c r="AD244" i="14"/>
  <c r="AD242" i="14"/>
  <c r="AD237" i="14"/>
  <c r="AD236" i="14" s="1"/>
  <c r="AD234" i="14"/>
  <c r="AD233" i="14" s="1"/>
  <c r="AD229" i="14"/>
  <c r="AD227" i="14"/>
  <c r="AD217" i="14"/>
  <c r="AD215" i="14"/>
  <c r="AD213" i="14"/>
  <c r="AD203" i="14"/>
  <c r="AD202" i="14" s="1"/>
  <c r="AD201" i="14" s="1"/>
  <c r="AD199" i="14"/>
  <c r="AD196" i="14"/>
  <c r="AD190" i="14"/>
  <c r="AD189" i="14" s="1"/>
  <c r="AD185" i="14"/>
  <c r="AD184" i="14" s="1"/>
  <c r="AD183" i="14" s="1"/>
  <c r="AD180" i="14"/>
  <c r="AD179" i="14" s="1"/>
  <c r="AD178" i="14" s="1"/>
  <c r="AD173" i="14"/>
  <c r="AD171" i="14"/>
  <c r="AD169" i="14"/>
  <c r="AD167" i="14"/>
  <c r="AD165" i="14"/>
  <c r="AD163" i="14"/>
  <c r="AD155" i="14"/>
  <c r="AD153" i="14"/>
  <c r="AD151" i="14"/>
  <c r="AD147" i="14"/>
  <c r="AD145" i="14"/>
  <c r="AD143" i="14"/>
  <c r="AD141" i="14"/>
  <c r="AD139" i="14"/>
  <c r="AD134" i="14"/>
  <c r="AD133" i="14" s="1"/>
  <c r="AD132" i="14" s="1"/>
  <c r="AD129" i="14"/>
  <c r="AD128" i="14" s="1"/>
  <c r="AD127" i="14" s="1"/>
  <c r="AD125" i="14"/>
  <c r="AD122" i="14"/>
  <c r="AD117" i="14"/>
  <c r="AD116" i="14" s="1"/>
  <c r="AD114" i="14"/>
  <c r="AD113" i="14" s="1"/>
  <c r="AD108" i="14"/>
  <c r="AD107" i="14" s="1"/>
  <c r="AD106" i="14" s="1"/>
  <c r="AD104" i="14"/>
  <c r="AD103" i="14" s="1"/>
  <c r="AD102" i="14" s="1"/>
  <c r="AD101" i="14" s="1"/>
  <c r="AD100" i="14" s="1"/>
  <c r="AD94" i="14"/>
  <c r="AD91" i="14"/>
  <c r="AD88" i="14"/>
  <c r="AD86" i="14"/>
  <c r="AD84" i="14"/>
  <c r="AD82" i="14"/>
  <c r="AD77" i="14"/>
  <c r="AD72" i="14"/>
  <c r="AD70" i="14"/>
  <c r="AD62" i="14"/>
  <c r="AD60" i="14"/>
  <c r="AD59" i="14" s="1"/>
  <c r="AD53" i="14"/>
  <c r="AD52" i="14" s="1"/>
  <c r="AD51" i="14" s="1"/>
  <c r="AD50" i="14" s="1"/>
  <c r="AD48" i="14"/>
  <c r="AD47" i="14" s="1"/>
  <c r="AD46" i="14" s="1"/>
  <c r="AD44" i="14"/>
  <c r="AD42" i="14"/>
  <c r="AD40" i="14"/>
  <c r="AD29" i="14"/>
  <c r="AD28" i="14" s="1"/>
  <c r="AD27" i="14" s="1"/>
  <c r="AD26" i="14" s="1"/>
  <c r="AD24" i="14"/>
  <c r="AD23" i="14" s="1"/>
  <c r="AD22" i="14" s="1"/>
  <c r="AD20" i="14"/>
  <c r="AD17" i="14"/>
  <c r="AD15" i="14"/>
  <c r="AX1290" i="14"/>
  <c r="AX1289" i="14" s="1"/>
  <c r="AX1288" i="14" s="1"/>
  <c r="AX1286" i="14"/>
  <c r="AX1285" i="14" s="1"/>
  <c r="AX1284" i="14" s="1"/>
  <c r="AX1279" i="14"/>
  <c r="AX1277" i="14"/>
  <c r="AX1272" i="14"/>
  <c r="AX1271" i="14" s="1"/>
  <c r="AX1270" i="14" s="1"/>
  <c r="AX1267" i="14"/>
  <c r="AX1266" i="14" s="1"/>
  <c r="AX1265" i="14" s="1"/>
  <c r="AX1261" i="14"/>
  <c r="AX1260" i="14" s="1"/>
  <c r="AX1259" i="14" s="1"/>
  <c r="AX1258" i="14" s="1"/>
  <c r="AX1255" i="14"/>
  <c r="AX1250" i="14"/>
  <c r="AX1230" i="14"/>
  <c r="AX1229" i="14" s="1"/>
  <c r="AX1228" i="14" s="1"/>
  <c r="AX1227" i="14" s="1"/>
  <c r="AX1226" i="14" s="1"/>
  <c r="AX1224" i="14"/>
  <c r="AX1222" i="14"/>
  <c r="AX1220" i="14"/>
  <c r="AX1218" i="14"/>
  <c r="AX1212" i="14"/>
  <c r="AX1211" i="14" s="1"/>
  <c r="AX1210" i="14" s="1"/>
  <c r="AX1205" i="14"/>
  <c r="AX1204" i="14" s="1"/>
  <c r="AX1202" i="14"/>
  <c r="AX1200" i="14"/>
  <c r="AX1197" i="14"/>
  <c r="AX1192" i="14"/>
  <c r="AX1191" i="14" s="1"/>
  <c r="AX1187" i="14" s="1"/>
  <c r="AX1186" i="14" s="1"/>
  <c r="AX1181" i="14"/>
  <c r="AX1180" i="14" s="1"/>
  <c r="AX1179" i="14" s="1"/>
  <c r="AX1178" i="14" s="1"/>
  <c r="AX1177" i="14" s="1"/>
  <c r="AX1174" i="14"/>
  <c r="AX1173" i="14" s="1"/>
  <c r="AX1172" i="14" s="1"/>
  <c r="AX1171" i="14" s="1"/>
  <c r="AX1170" i="14" s="1"/>
  <c r="AX1169" i="14" s="1"/>
  <c r="AX1167" i="14"/>
  <c r="AX1166" i="14" s="1"/>
  <c r="AX1165" i="14" s="1"/>
  <c r="AX1164" i="14" s="1"/>
  <c r="AX1163" i="14" s="1"/>
  <c r="AX1161" i="14"/>
  <c r="AX1160" i="14" s="1"/>
  <c r="AX1159" i="14" s="1"/>
  <c r="AX1158" i="14" s="1"/>
  <c r="AX1156" i="14"/>
  <c r="AX1155" i="14" s="1"/>
  <c r="AX1154" i="14" s="1"/>
  <c r="AX1153" i="14" s="1"/>
  <c r="AX1150" i="14"/>
  <c r="AX1149" i="14" s="1"/>
  <c r="AX1148" i="14" s="1"/>
  <c r="AX1147" i="14" s="1"/>
  <c r="AX1146" i="14" s="1"/>
  <c r="AX1143" i="14"/>
  <c r="AX1142" i="14" s="1"/>
  <c r="AX1141" i="14" s="1"/>
  <c r="AX1140" i="14" s="1"/>
  <c r="AX1139" i="14" s="1"/>
  <c r="AX1138" i="14" s="1"/>
  <c r="AX1134" i="14"/>
  <c r="AX1132" i="14"/>
  <c r="AX1130" i="14"/>
  <c r="AX1128" i="14"/>
  <c r="AX1104" i="14"/>
  <c r="AX1103" i="14" s="1"/>
  <c r="AX1101" i="14"/>
  <c r="AX1100" i="14" s="1"/>
  <c r="AX1098" i="14"/>
  <c r="AX1096" i="14"/>
  <c r="AX1091" i="14"/>
  <c r="AX1087" i="14"/>
  <c r="AX1078" i="14"/>
  <c r="AX1072" i="14"/>
  <c r="AX1070" i="14"/>
  <c r="AX1068" i="14"/>
  <c r="AX1063" i="14"/>
  <c r="AX1061" i="14"/>
  <c r="AX1059" i="14"/>
  <c r="AX1057" i="14"/>
  <c r="AX1055" i="14"/>
  <c r="AX1051" i="14"/>
  <c r="AX1049" i="14"/>
  <c r="AX1044" i="14"/>
  <c r="AX1040" i="14"/>
  <c r="AX1039" i="14" s="1"/>
  <c r="AX1035" i="14"/>
  <c r="AX1033" i="14"/>
  <c r="AX1031" i="14"/>
  <c r="AX1025" i="14"/>
  <c r="AX1023" i="14"/>
  <c r="AX1016" i="14"/>
  <c r="AX1015" i="14" s="1"/>
  <c r="AX1014" i="14" s="1"/>
  <c r="AX1008" i="14"/>
  <c r="AX1007" i="14" s="1"/>
  <c r="AX1006" i="14" s="1"/>
  <c r="AX1002" i="14"/>
  <c r="AX1001" i="14" s="1"/>
  <c r="AX1000" i="14" s="1"/>
  <c r="AX995" i="14" s="1"/>
  <c r="AX994" i="14" s="1"/>
  <c r="AX989" i="14"/>
  <c r="AX988" i="14" s="1"/>
  <c r="AX987" i="14" s="1"/>
  <c r="AX986" i="14" s="1"/>
  <c r="AX985" i="14" s="1"/>
  <c r="AX984" i="14" s="1"/>
  <c r="AX979" i="14"/>
  <c r="AX978" i="14" s="1"/>
  <c r="AX977" i="14" s="1"/>
  <c r="AX976" i="14" s="1"/>
  <c r="AX967" i="14"/>
  <c r="AX960" i="14"/>
  <c r="AX959" i="14" s="1"/>
  <c r="AX958" i="14" s="1"/>
  <c r="AX957" i="14" s="1"/>
  <c r="AX955" i="14"/>
  <c r="AX953" i="14"/>
  <c r="AX948" i="14"/>
  <c r="AX945" i="14"/>
  <c r="AX932" i="14"/>
  <c r="AX931" i="14" s="1"/>
  <c r="AX928" i="14"/>
  <c r="AX927" i="14" s="1"/>
  <c r="AX922" i="14"/>
  <c r="AX921" i="14" s="1"/>
  <c r="AX919" i="14"/>
  <c r="AX915" i="14"/>
  <c r="AX909" i="14"/>
  <c r="AX906" i="14"/>
  <c r="AX902" i="14"/>
  <c r="AX893" i="14"/>
  <c r="AX891" i="14"/>
  <c r="AX885" i="14"/>
  <c r="AX884" i="14" s="1"/>
  <c r="AX883" i="14" s="1"/>
  <c r="AX882" i="14" s="1"/>
  <c r="AX873" i="14"/>
  <c r="AX871" i="14"/>
  <c r="AY865" i="14"/>
  <c r="AX865" i="14"/>
  <c r="AX863" i="14"/>
  <c r="AX859" i="14"/>
  <c r="AX857" i="14"/>
  <c r="AX855" i="14"/>
  <c r="AX849" i="14"/>
  <c r="AX847" i="14"/>
  <c r="AX845" i="14"/>
  <c r="AX843" i="14"/>
  <c r="AX841" i="14"/>
  <c r="AX837" i="14"/>
  <c r="AX834" i="14"/>
  <c r="AX833" i="14" s="1"/>
  <c r="AX830" i="14"/>
  <c r="AX829" i="14" s="1"/>
  <c r="AX827" i="14"/>
  <c r="AX825" i="14"/>
  <c r="AX823" i="14"/>
  <c r="AX821" i="14"/>
  <c r="AX819" i="14"/>
  <c r="AX817" i="14"/>
  <c r="AX807" i="14"/>
  <c r="AX805" i="14"/>
  <c r="AX802" i="14"/>
  <c r="AX801" i="14" s="1"/>
  <c r="AX798" i="14"/>
  <c r="AX797" i="14" s="1"/>
  <c r="AX795" i="14"/>
  <c r="AX793" i="14"/>
  <c r="AX791" i="14"/>
  <c r="AX789" i="14"/>
  <c r="AX785" i="14"/>
  <c r="AX783" i="14"/>
  <c r="AX773" i="14"/>
  <c r="AX772" i="14" s="1"/>
  <c r="AX771" i="14" s="1"/>
  <c r="AX770" i="14" s="1"/>
  <c r="AX769" i="14" s="1"/>
  <c r="AX768" i="14" s="1"/>
  <c r="AX764" i="14"/>
  <c r="AX763" i="14" s="1"/>
  <c r="AX762" i="14" s="1"/>
  <c r="AX761" i="14" s="1"/>
  <c r="AX760" i="14" s="1"/>
  <c r="AX759" i="14" s="1"/>
  <c r="AX757" i="14"/>
  <c r="AX756" i="14" s="1"/>
  <c r="AX755" i="14" s="1"/>
  <c r="AX754" i="14" s="1"/>
  <c r="AX753" i="14" s="1"/>
  <c r="AX752" i="14" s="1"/>
  <c r="AX749" i="14"/>
  <c r="AX748" i="14" s="1"/>
  <c r="AX747" i="14" s="1"/>
  <c r="AX746" i="14" s="1"/>
  <c r="AX744" i="14"/>
  <c r="AX743" i="14" s="1"/>
  <c r="AX742" i="14" s="1"/>
  <c r="AY740" i="14"/>
  <c r="AX740" i="14"/>
  <c r="AX1331" i="14" s="1"/>
  <c r="AX738" i="14"/>
  <c r="AX736" i="14"/>
  <c r="AX733" i="14"/>
  <c r="AX732" i="14" s="1"/>
  <c r="AX719" i="14"/>
  <c r="AX718" i="14" s="1"/>
  <c r="AX717" i="14" s="1"/>
  <c r="AX716" i="14" s="1"/>
  <c r="AX715" i="14" s="1"/>
  <c r="AX710" i="14"/>
  <c r="AX709" i="14" s="1"/>
  <c r="AX708" i="14" s="1"/>
  <c r="AX707" i="14" s="1"/>
  <c r="AX706" i="14" s="1"/>
  <c r="AX705" i="14" s="1"/>
  <c r="AX703" i="14"/>
  <c r="AX702" i="14" s="1"/>
  <c r="AX701" i="14" s="1"/>
  <c r="AX700" i="14" s="1"/>
  <c r="AX699" i="14" s="1"/>
  <c r="AX698" i="14" s="1"/>
  <c r="AX695" i="14"/>
  <c r="AX694" i="14" s="1"/>
  <c r="AX693" i="14" s="1"/>
  <c r="AX692" i="14" s="1"/>
  <c r="AX691" i="14" s="1"/>
  <c r="AX681" i="14"/>
  <c r="AX680" i="14" s="1"/>
  <c r="AX679" i="14" s="1"/>
  <c r="AX678" i="14" s="1"/>
  <c r="AX677" i="14" s="1"/>
  <c r="AX667" i="14"/>
  <c r="AX666" i="14" s="1"/>
  <c r="AX663" i="14"/>
  <c r="AX662" i="14" s="1"/>
  <c r="AX659" i="14"/>
  <c r="AX658" i="14" s="1"/>
  <c r="AX651" i="14"/>
  <c r="AX650" i="14" s="1"/>
  <c r="AX626" i="14"/>
  <c r="AX625" i="14" s="1"/>
  <c r="AX624" i="14" s="1"/>
  <c r="AX622" i="14"/>
  <c r="AX620" i="14"/>
  <c r="AX615" i="14"/>
  <c r="AX614" i="14" s="1"/>
  <c r="AX613" i="14" s="1"/>
  <c r="AX611" i="14"/>
  <c r="AX609" i="14"/>
  <c r="AX604" i="14"/>
  <c r="AX603" i="14" s="1"/>
  <c r="AX602" i="14" s="1"/>
  <c r="AX600" i="14"/>
  <c r="AX599" i="14" s="1"/>
  <c r="AX598" i="14" s="1"/>
  <c r="AX594" i="14"/>
  <c r="AX592" i="14"/>
  <c r="AX586" i="14"/>
  <c r="AX584" i="14"/>
  <c r="AX581" i="14"/>
  <c r="AX579" i="14"/>
  <c r="AX574" i="14"/>
  <c r="AX573" i="14" s="1"/>
  <c r="AX572" i="14" s="1"/>
  <c r="AX560" i="14" s="1"/>
  <c r="AX557" i="14"/>
  <c r="AX556" i="14" s="1"/>
  <c r="AX555" i="14" s="1"/>
  <c r="AX554" i="14" s="1"/>
  <c r="AX553" i="14" s="1"/>
  <c r="AX550" i="14"/>
  <c r="AX549" i="14" s="1"/>
  <c r="AX548" i="14" s="1"/>
  <c r="AX547" i="14" s="1"/>
  <c r="AX546" i="14" s="1"/>
  <c r="AX537" i="14" s="1"/>
  <c r="AX535" i="14"/>
  <c r="AX534" i="14" s="1"/>
  <c r="AX533" i="14" s="1"/>
  <c r="AX532" i="14" s="1"/>
  <c r="AX531" i="14" s="1"/>
  <c r="AX523" i="14"/>
  <c r="AX521" i="14"/>
  <c r="AX517" i="14"/>
  <c r="AX516" i="14" s="1"/>
  <c r="AX515" i="14" s="1"/>
  <c r="AX512" i="14"/>
  <c r="AX511" i="14" s="1"/>
  <c r="AX510" i="14" s="1"/>
  <c r="AX509" i="14" s="1"/>
  <c r="AX507" i="14"/>
  <c r="AX506" i="14" s="1"/>
  <c r="AX505" i="14" s="1"/>
  <c r="AX504" i="14" s="1"/>
  <c r="AX483" i="14"/>
  <c r="AX482" i="14" s="1"/>
  <c r="AX480" i="14"/>
  <c r="AX478" i="14"/>
  <c r="AX471" i="14"/>
  <c r="AX470" i="14" s="1"/>
  <c r="AX469" i="14" s="1"/>
  <c r="AX468" i="14" s="1"/>
  <c r="AX464" i="14"/>
  <c r="AX460" i="14"/>
  <c r="AX459" i="14" s="1"/>
  <c r="AX458" i="14" s="1"/>
  <c r="AX447" i="14"/>
  <c r="AX446" i="14" s="1"/>
  <c r="AX445" i="14" s="1"/>
  <c r="AX441" i="14"/>
  <c r="AX439" i="14"/>
  <c r="AX437" i="14"/>
  <c r="AX424" i="14"/>
  <c r="AX423" i="14" s="1"/>
  <c r="AX413" i="14"/>
  <c r="AX410" i="14"/>
  <c r="AX408" i="14"/>
  <c r="AX394" i="14"/>
  <c r="AX392" i="14"/>
  <c r="AX388" i="14"/>
  <c r="AX385" i="14"/>
  <c r="AX383" i="14"/>
  <c r="AX380" i="14"/>
  <c r="AX373" i="14" s="1"/>
  <c r="AX369" i="14"/>
  <c r="AX368" i="14" s="1"/>
  <c r="AX367" i="14" s="1"/>
  <c r="AX366" i="14" s="1"/>
  <c r="AX358" i="14"/>
  <c r="AX357" i="14" s="1"/>
  <c r="AX355" i="14"/>
  <c r="AX352" i="14"/>
  <c r="AX349" i="14"/>
  <c r="AX343" i="14"/>
  <c r="AX341" i="14"/>
  <c r="AX332" i="14"/>
  <c r="AX330" i="14"/>
  <c r="AX328" i="14"/>
  <c r="AX325" i="14"/>
  <c r="AX322" i="14"/>
  <c r="AX314" i="14"/>
  <c r="AX312" i="14"/>
  <c r="AX300" i="14"/>
  <c r="AX299" i="14" s="1"/>
  <c r="AX297" i="14"/>
  <c r="AX295" i="14"/>
  <c r="AX290" i="14"/>
  <c r="AX289" i="14" s="1"/>
  <c r="AX288" i="14" s="1"/>
  <c r="AX287" i="14" s="1"/>
  <c r="AX284" i="14"/>
  <c r="AX283" i="14" s="1"/>
  <c r="AX282" i="14" s="1"/>
  <c r="AX280" i="14"/>
  <c r="AX277" i="14"/>
  <c r="AX274" i="14"/>
  <c r="AX267" i="14"/>
  <c r="AX266" i="14" s="1"/>
  <c r="AX261" i="14"/>
  <c r="AX260" i="14" s="1"/>
  <c r="AX259" i="14" s="1"/>
  <c r="AX258" i="14" s="1"/>
  <c r="AX257" i="14" s="1"/>
  <c r="AX255" i="14"/>
  <c r="AX254" i="14" s="1"/>
  <c r="AX253" i="14" s="1"/>
  <c r="AX250" i="14"/>
  <c r="AX249" i="14" s="1"/>
  <c r="AX248" i="14" s="1"/>
  <c r="AX244" i="14"/>
  <c r="AX242" i="14"/>
  <c r="AX237" i="14"/>
  <c r="AX236" i="14" s="1"/>
  <c r="AX234" i="14"/>
  <c r="AX233" i="14" s="1"/>
  <c r="AX229" i="14"/>
  <c r="AX227" i="14"/>
  <c r="AX217" i="14"/>
  <c r="AX215" i="14"/>
  <c r="AX213" i="14"/>
  <c r="AX203" i="14"/>
  <c r="AX202" i="14" s="1"/>
  <c r="AX201" i="14" s="1"/>
  <c r="AX199" i="14"/>
  <c r="AX196" i="14"/>
  <c r="AX185" i="14"/>
  <c r="AX184" i="14" s="1"/>
  <c r="AX183" i="14" s="1"/>
  <c r="AX180" i="14"/>
  <c r="AX179" i="14" s="1"/>
  <c r="AX178" i="14" s="1"/>
  <c r="AX173" i="14"/>
  <c r="AX171" i="14"/>
  <c r="AX167" i="14"/>
  <c r="AX165" i="14"/>
  <c r="AX163" i="14"/>
  <c r="AX155" i="14"/>
  <c r="AX153" i="14"/>
  <c r="AX151" i="14"/>
  <c r="AX147" i="14"/>
  <c r="AX145" i="14"/>
  <c r="AX143" i="14"/>
  <c r="AX141" i="14"/>
  <c r="AX139" i="14"/>
  <c r="AX134" i="14"/>
  <c r="AX133" i="14" s="1"/>
  <c r="AX132" i="14" s="1"/>
  <c r="AX129" i="14"/>
  <c r="AX128" i="14" s="1"/>
  <c r="AX127" i="14" s="1"/>
  <c r="AX125" i="14"/>
  <c r="AX122" i="14"/>
  <c r="AX117" i="14"/>
  <c r="AX116" i="14" s="1"/>
  <c r="AX112" i="14" s="1"/>
  <c r="AX111" i="14" s="1"/>
  <c r="AX108" i="14"/>
  <c r="AX107" i="14" s="1"/>
  <c r="AX106" i="14" s="1"/>
  <c r="AX104" i="14"/>
  <c r="AX103" i="14" s="1"/>
  <c r="AX102" i="14" s="1"/>
  <c r="AX101" i="14" s="1"/>
  <c r="AX100" i="14" s="1"/>
  <c r="AX94" i="14"/>
  <c r="AX91" i="14"/>
  <c r="AX88" i="14"/>
  <c r="AX86" i="14"/>
  <c r="AX84" i="14"/>
  <c r="AX82" i="14"/>
  <c r="AX77" i="14"/>
  <c r="AX72" i="14"/>
  <c r="AX70" i="14"/>
  <c r="AX60" i="14"/>
  <c r="AX59" i="14" s="1"/>
  <c r="AX58" i="14" s="1"/>
  <c r="AX53" i="14"/>
  <c r="AX52" i="14" s="1"/>
  <c r="AX51" i="14" s="1"/>
  <c r="AX50" i="14" s="1"/>
  <c r="AX48" i="14"/>
  <c r="AX47" i="14" s="1"/>
  <c r="AX46" i="14" s="1"/>
  <c r="AX44" i="14"/>
  <c r="AX42" i="14"/>
  <c r="AX40" i="14"/>
  <c r="AX36" i="14"/>
  <c r="AX29" i="14"/>
  <c r="AX28" i="14" s="1"/>
  <c r="AX27" i="14" s="1"/>
  <c r="AX26" i="14" s="1"/>
  <c r="AX24" i="14"/>
  <c r="AX23" i="14" s="1"/>
  <c r="AX22" i="14" s="1"/>
  <c r="AX20" i="14"/>
  <c r="AX17" i="14"/>
  <c r="AX15" i="14"/>
  <c r="AD676" i="14" l="1"/>
  <c r="AX387" i="14"/>
  <c r="AC373" i="14"/>
  <c r="AX76" i="14"/>
  <c r="AX75" i="14" s="1"/>
  <c r="AX74" i="14" s="1"/>
  <c r="AC76" i="14"/>
  <c r="AC75" i="14" s="1"/>
  <c r="AC74" i="14" s="1"/>
  <c r="AD76" i="14"/>
  <c r="AD75" i="14" s="1"/>
  <c r="AD74" i="14" s="1"/>
  <c r="AW387" i="14"/>
  <c r="BI76" i="14"/>
  <c r="BI75" i="14" s="1"/>
  <c r="BI74" i="14" s="1"/>
  <c r="AW76" i="14"/>
  <c r="AW75" i="14" s="1"/>
  <c r="AW74" i="14" s="1"/>
  <c r="AX870" i="14"/>
  <c r="AD870" i="14"/>
  <c r="AW870" i="14"/>
  <c r="AW869" i="14" s="1"/>
  <c r="AW868" i="14" s="1"/>
  <c r="AW867" i="14" s="1"/>
  <c r="AW944" i="14"/>
  <c r="AW943" i="14" s="1"/>
  <c r="AW942" i="14" s="1"/>
  <c r="AC890" i="14"/>
  <c r="AC889" i="14" s="1"/>
  <c r="AC888" i="14" s="1"/>
  <c r="AC887" i="14" s="1"/>
  <c r="AC157" i="14"/>
  <c r="BI870" i="14"/>
  <c r="BI869" i="14" s="1"/>
  <c r="BI868" i="14" s="1"/>
  <c r="BI867" i="14" s="1"/>
  <c r="AD157" i="14"/>
  <c r="AC870" i="14"/>
  <c r="AC869" i="14" s="1"/>
  <c r="AC868" i="14" s="1"/>
  <c r="AC867" i="14" s="1"/>
  <c r="AC1276" i="14"/>
  <c r="AW121" i="14"/>
  <c r="AW120" i="14" s="1"/>
  <c r="AW119" i="14" s="1"/>
  <c r="BI382" i="14"/>
  <c r="BI1005" i="14"/>
  <c r="BI1004" i="14" s="1"/>
  <c r="BI993" i="14" s="1"/>
  <c r="AW423" i="14"/>
  <c r="AW422" i="14" s="1"/>
  <c r="AX157" i="14"/>
  <c r="AX975" i="14"/>
  <c r="AX974" i="14" s="1"/>
  <c r="AC944" i="14"/>
  <c r="AC943" i="14" s="1"/>
  <c r="AC942" i="14" s="1"/>
  <c r="AW157" i="14"/>
  <c r="AW975" i="14"/>
  <c r="AW974" i="14" s="1"/>
  <c r="AD975" i="14"/>
  <c r="AD974" i="14" s="1"/>
  <c r="AC975" i="14"/>
  <c r="AC974" i="14" s="1"/>
  <c r="AW632" i="14"/>
  <c r="BI121" i="14"/>
  <c r="BI120" i="14" s="1"/>
  <c r="BI119" i="14" s="1"/>
  <c r="BI157" i="14"/>
  <c r="BI975" i="14"/>
  <c r="BI974" i="14" s="1"/>
  <c r="BI1283" i="14"/>
  <c r="BI1282" i="14" s="1"/>
  <c r="BI1281" i="14" s="1"/>
  <c r="AD769" i="14"/>
  <c r="AD768" i="14" s="1"/>
  <c r="AC769" i="14"/>
  <c r="AC768" i="14" s="1"/>
  <c r="AC317" i="14"/>
  <c r="AC446" i="14"/>
  <c r="AC445" i="14" s="1"/>
  <c r="AC444" i="14" s="1"/>
  <c r="AC443" i="14" s="1"/>
  <c r="AW1283" i="14"/>
  <c r="AW1282" i="14" s="1"/>
  <c r="AW1281" i="14" s="1"/>
  <c r="BI317" i="14"/>
  <c r="AX632" i="14"/>
  <c r="AX631" i="14" s="1"/>
  <c r="AX630" i="14" s="1"/>
  <c r="AX629" i="14" s="1"/>
  <c r="AX628" i="14" s="1"/>
  <c r="AD869" i="14"/>
  <c r="AD868" i="14" s="1"/>
  <c r="AD867" i="14" s="1"/>
  <c r="AD926" i="14"/>
  <c r="AD925" i="14" s="1"/>
  <c r="AD1077" i="14"/>
  <c r="AD1076" i="14" s="1"/>
  <c r="AW382" i="14"/>
  <c r="AW608" i="14"/>
  <c r="AW607" i="14" s="1"/>
  <c r="AW606" i="14" s="1"/>
  <c r="AW890" i="14"/>
  <c r="AW889" i="14" s="1"/>
  <c r="AW888" i="14" s="1"/>
  <c r="AW887" i="14" s="1"/>
  <c r="BI632" i="14"/>
  <c r="BI631" i="14" s="1"/>
  <c r="BI630" i="14" s="1"/>
  <c r="BI629" i="14" s="1"/>
  <c r="BI628" i="14" s="1"/>
  <c r="AC294" i="14"/>
  <c r="AC293" i="14" s="1"/>
  <c r="AC292" i="14" s="1"/>
  <c r="AC286" i="14" s="1"/>
  <c r="AW317" i="14"/>
  <c r="AD317" i="14"/>
  <c r="BI608" i="14"/>
  <c r="BI607" i="14" s="1"/>
  <c r="BI606" i="14" s="1"/>
  <c r="BI944" i="14"/>
  <c r="BI943" i="14" s="1"/>
  <c r="BI942" i="14" s="1"/>
  <c r="BI1152" i="14"/>
  <c r="BI1145" i="14" s="1"/>
  <c r="AX317" i="14"/>
  <c r="AD195" i="14"/>
  <c r="AD194" i="14" s="1"/>
  <c r="AD193" i="14" s="1"/>
  <c r="AD192" i="14" s="1"/>
  <c r="BI210" i="14"/>
  <c r="BI209" i="14" s="1"/>
  <c r="BI208" i="14" s="1"/>
  <c r="BI207" i="14" s="1"/>
  <c r="AX422" i="14"/>
  <c r="BI422" i="14"/>
  <c r="AC423" i="14"/>
  <c r="AC422" i="14" s="1"/>
  <c r="AD423" i="14"/>
  <c r="AD422" i="14" s="1"/>
  <c r="BI340" i="14"/>
  <c r="BI901" i="14"/>
  <c r="BI900" i="14" s="1"/>
  <c r="AD223" i="14"/>
  <c r="AD222" i="14" s="1"/>
  <c r="AD273" i="14"/>
  <c r="AD265" i="14" s="1"/>
  <c r="AD264" i="14" s="1"/>
  <c r="AD263" i="14" s="1"/>
  <c r="AC676" i="14"/>
  <c r="AC914" i="14"/>
  <c r="AC913" i="14" s="1"/>
  <c r="AW477" i="14"/>
  <c r="AW476" i="14" s="1"/>
  <c r="AW475" i="14" s="1"/>
  <c r="AW474" i="14" s="1"/>
  <c r="AW473" i="14" s="1"/>
  <c r="AC348" i="14"/>
  <c r="AC347" i="14" s="1"/>
  <c r="AC346" i="14" s="1"/>
  <c r="AC345" i="14" s="1"/>
  <c r="AW35" i="14"/>
  <c r="AW34" i="14" s="1"/>
  <c r="AW33" i="14" s="1"/>
  <c r="AW32" i="14" s="1"/>
  <c r="AC1077" i="14"/>
  <c r="AC1076" i="14" s="1"/>
  <c r="AW294" i="14"/>
  <c r="AW293" i="14" s="1"/>
  <c r="AW292" i="14" s="1"/>
  <c r="AW286" i="14" s="1"/>
  <c r="AW1077" i="14"/>
  <c r="AW1076" i="14" s="1"/>
  <c r="AW1095" i="14"/>
  <c r="AW1094" i="14" s="1"/>
  <c r="AW1093" i="14" s="1"/>
  <c r="BI35" i="14"/>
  <c r="BI34" i="14" s="1"/>
  <c r="BI33" i="14" s="1"/>
  <c r="BI32" i="14" s="1"/>
  <c r="AC1249" i="14"/>
  <c r="BI273" i="14"/>
  <c r="BI265" i="14" s="1"/>
  <c r="BI264" i="14" s="1"/>
  <c r="BI263" i="14" s="1"/>
  <c r="AD121" i="14"/>
  <c r="AD120" i="14" s="1"/>
  <c r="AD119" i="14" s="1"/>
  <c r="AD583" i="14"/>
  <c r="AD619" i="14"/>
  <c r="AD618" i="14" s="1"/>
  <c r="AD617" i="14" s="1"/>
  <c r="AD914" i="14"/>
  <c r="AD913" i="14" s="1"/>
  <c r="AD944" i="14"/>
  <c r="AD943" i="14" s="1"/>
  <c r="AD942" i="14" s="1"/>
  <c r="AD1249" i="14"/>
  <c r="AC35" i="14"/>
  <c r="AC34" i="14" s="1"/>
  <c r="AC33" i="14" s="1"/>
  <c r="AC32" i="14" s="1"/>
  <c r="AC241" i="14"/>
  <c r="AC240" i="14" s="1"/>
  <c r="AC239" i="14" s="1"/>
  <c r="AC311" i="14"/>
  <c r="AC310" i="14" s="1"/>
  <c r="AC400" i="14"/>
  <c r="AC477" i="14"/>
  <c r="AC476" i="14" s="1"/>
  <c r="AC475" i="14" s="1"/>
  <c r="AC474" i="14" s="1"/>
  <c r="AC473" i="14" s="1"/>
  <c r="AC1095" i="14"/>
  <c r="AC1094" i="14" s="1"/>
  <c r="AC1093" i="14" s="1"/>
  <c r="AW14" i="14"/>
  <c r="AW13" i="14" s="1"/>
  <c r="AW12" i="14" s="1"/>
  <c r="AW11" i="14" s="1"/>
  <c r="BI14" i="14"/>
  <c r="BI13" i="14" s="1"/>
  <c r="BI12" i="14" s="1"/>
  <c r="BI11" i="14" s="1"/>
  <c r="BI804" i="14"/>
  <c r="BI800" i="14" s="1"/>
  <c r="BI1249" i="14"/>
  <c r="BI1245" i="14" s="1"/>
  <c r="BI1244" i="14" s="1"/>
  <c r="BI1243" i="14" s="1"/>
  <c r="BI1264" i="14"/>
  <c r="AD632" i="14"/>
  <c r="AD631" i="14" s="1"/>
  <c r="AD630" i="14" s="1"/>
  <c r="AD629" i="14" s="1"/>
  <c r="AD628" i="14" s="1"/>
  <c r="AC567" i="14"/>
  <c r="AX1152" i="14"/>
  <c r="AX1145" i="14" s="1"/>
  <c r="AD58" i="14"/>
  <c r="AC14" i="14"/>
  <c r="AC13" i="14" s="1"/>
  <c r="AC12" i="14" s="1"/>
  <c r="AC11" i="14" s="1"/>
  <c r="AC59" i="14"/>
  <c r="AC58" i="14" s="1"/>
  <c r="AC138" i="14"/>
  <c r="AC632" i="14"/>
  <c r="AC631" i="14" s="1"/>
  <c r="AC630" i="14" s="1"/>
  <c r="AC629" i="14" s="1"/>
  <c r="AC628" i="14" s="1"/>
  <c r="AC901" i="14"/>
  <c r="AC900" i="14" s="1"/>
  <c r="AC952" i="14"/>
  <c r="AC951" i="14" s="1"/>
  <c r="AC950" i="14" s="1"/>
  <c r="AC941" i="14" s="1"/>
  <c r="AC940" i="14" s="1"/>
  <c r="AC1067" i="14"/>
  <c r="AC1066" i="14" s="1"/>
  <c r="AC1065" i="14" s="1"/>
  <c r="AC1180" i="14"/>
  <c r="AC1179" i="14" s="1"/>
  <c r="AC1178" i="14" s="1"/>
  <c r="AC1177" i="14" s="1"/>
  <c r="AW210" i="14"/>
  <c r="AW209" i="14" s="1"/>
  <c r="AW208" i="14" s="1"/>
  <c r="AW207" i="14" s="1"/>
  <c r="AW520" i="14"/>
  <c r="AW519" i="14" s="1"/>
  <c r="AW514" i="14" s="1"/>
  <c r="AW503" i="14" s="1"/>
  <c r="AW485" i="14" s="1"/>
  <c r="AW1152" i="14"/>
  <c r="AW1145" i="14" s="1"/>
  <c r="BI69" i="14"/>
  <c r="BI68" i="14" s="1"/>
  <c r="BI67" i="14" s="1"/>
  <c r="BI294" i="14"/>
  <c r="BI293" i="14" s="1"/>
  <c r="BI292" i="14" s="1"/>
  <c r="BI286" i="14" s="1"/>
  <c r="BI591" i="14"/>
  <c r="BI590" i="14" s="1"/>
  <c r="BI589" i="14" s="1"/>
  <c r="BI588" i="14" s="1"/>
  <c r="BI854" i="14"/>
  <c r="BI853" i="14" s="1"/>
  <c r="AW676" i="14"/>
  <c r="AC804" i="14"/>
  <c r="AC800" i="14" s="1"/>
  <c r="AX463" i="14"/>
  <c r="AX462" i="14" s="1"/>
  <c r="AW597" i="14"/>
  <c r="AD463" i="14"/>
  <c r="AD462" i="14" s="1"/>
  <c r="AW463" i="14"/>
  <c r="AW462" i="14" s="1"/>
  <c r="BI463" i="14"/>
  <c r="BI462" i="14" s="1"/>
  <c r="BI444" i="14" s="1"/>
  <c r="BI443" i="14" s="1"/>
  <c r="AD177" i="14"/>
  <c r="AD176" i="14" s="1"/>
  <c r="BI232" i="14"/>
  <c r="BI231" i="14" s="1"/>
  <c r="AW247" i="14"/>
  <c r="AW246" i="14" s="1"/>
  <c r="BI311" i="14"/>
  <c r="BI310" i="14" s="1"/>
  <c r="AC112" i="14"/>
  <c r="AC111" i="14" s="1"/>
  <c r="AC562" i="14"/>
  <c r="AC814" i="14"/>
  <c r="AC813" i="14" s="1"/>
  <c r="AC1217" i="14"/>
  <c r="AC1216" i="14" s="1"/>
  <c r="AC1215" i="14" s="1"/>
  <c r="AC1214" i="14" s="1"/>
  <c r="AW273" i="14"/>
  <c r="AW265" i="14" s="1"/>
  <c r="AW264" i="14" s="1"/>
  <c r="AW263" i="14" s="1"/>
  <c r="AW583" i="14"/>
  <c r="AC382" i="14"/>
  <c r="AC412" i="14"/>
  <c r="AC1283" i="14"/>
  <c r="AC1282" i="14" s="1"/>
  <c r="AC1281" i="14" s="1"/>
  <c r="BI195" i="14"/>
  <c r="BI194" i="14" s="1"/>
  <c r="BI193" i="14" s="1"/>
  <c r="BI192" i="14" s="1"/>
  <c r="BI520" i="14"/>
  <c r="BI519" i="14" s="1"/>
  <c r="BI514" i="14" s="1"/>
  <c r="BI503" i="14" s="1"/>
  <c r="BI485" i="14" s="1"/>
  <c r="AX583" i="14"/>
  <c r="AD150" i="14"/>
  <c r="AD1196" i="14"/>
  <c r="AD1195" i="14" s="1"/>
  <c r="AD1194" i="14" s="1"/>
  <c r="AC121" i="14"/>
  <c r="AC120" i="14" s="1"/>
  <c r="AC119" i="14" s="1"/>
  <c r="AC340" i="14"/>
  <c r="AC578" i="14"/>
  <c r="AC608" i="14"/>
  <c r="AC607" i="14" s="1"/>
  <c r="AC606" i="14" s="1"/>
  <c r="AC619" i="14"/>
  <c r="AC618" i="14" s="1"/>
  <c r="AC617" i="14" s="1"/>
  <c r="AC854" i="14"/>
  <c r="AC853" i="14" s="1"/>
  <c r="AC852" i="14" s="1"/>
  <c r="AC851" i="14" s="1"/>
  <c r="AC1007" i="14"/>
  <c r="AC1006" i="14" s="1"/>
  <c r="AC1005" i="14" s="1"/>
  <c r="AC1004" i="14" s="1"/>
  <c r="AC1043" i="14"/>
  <c r="AC1042" i="14" s="1"/>
  <c r="AW69" i="14"/>
  <c r="AW68" i="14" s="1"/>
  <c r="AW67" i="14" s="1"/>
  <c r="AW591" i="14"/>
  <c r="AW590" i="14" s="1"/>
  <c r="AW589" i="14" s="1"/>
  <c r="AW588" i="14" s="1"/>
  <c r="AW619" i="14"/>
  <c r="AW618" i="14" s="1"/>
  <c r="AW617" i="14" s="1"/>
  <c r="AW814" i="14"/>
  <c r="AW813" i="14" s="1"/>
  <c r="AW836" i="14"/>
  <c r="AW832" i="14" s="1"/>
  <c r="AW901" i="14"/>
  <c r="AW900" i="14" s="1"/>
  <c r="AW1043" i="14"/>
  <c r="AW1042" i="14" s="1"/>
  <c r="BI241" i="14"/>
  <c r="BI240" i="14" s="1"/>
  <c r="BI239" i="14" s="1"/>
  <c r="BI247" i="14"/>
  <c r="BI246" i="14" s="1"/>
  <c r="BI583" i="14"/>
  <c r="BI619" i="14"/>
  <c r="BI618" i="14" s="1"/>
  <c r="BI617" i="14" s="1"/>
  <c r="BI735" i="14"/>
  <c r="BI731" i="14" s="1"/>
  <c r="BI730" i="14" s="1"/>
  <c r="BI729" i="14" s="1"/>
  <c r="BI714" i="14" s="1"/>
  <c r="BI713" i="14" s="1"/>
  <c r="BI914" i="14"/>
  <c r="BI913" i="14" s="1"/>
  <c r="BI1276" i="14"/>
  <c r="AW311" i="14"/>
  <c r="AW310" i="14" s="1"/>
  <c r="AW241" i="14"/>
  <c r="AW240" i="14" s="1"/>
  <c r="AW239" i="14" s="1"/>
  <c r="BI223" i="14"/>
  <c r="BI222" i="14" s="1"/>
  <c r="AW223" i="14"/>
  <c r="AW222" i="14" s="1"/>
  <c r="AC177" i="14"/>
  <c r="AC176" i="14" s="1"/>
  <c r="AW1264" i="14"/>
  <c r="AX311" i="14"/>
  <c r="AX310" i="14" s="1"/>
  <c r="AD241" i="14"/>
  <c r="AD240" i="14" s="1"/>
  <c r="AD239" i="14" s="1"/>
  <c r="AC247" i="14"/>
  <c r="AC246" i="14" s="1"/>
  <c r="AC836" i="14"/>
  <c r="AC832" i="14" s="1"/>
  <c r="AC926" i="14"/>
  <c r="AC925" i="14" s="1"/>
  <c r="AW150" i="14"/>
  <c r="AC407" i="14"/>
  <c r="AC583" i="14"/>
  <c r="AC1127" i="14"/>
  <c r="AC1126" i="14" s="1"/>
  <c r="AC1125" i="14" s="1"/>
  <c r="AC1124" i="14" s="1"/>
  <c r="AC1111" i="14" s="1"/>
  <c r="AW952" i="14"/>
  <c r="AW951" i="14" s="1"/>
  <c r="AW950" i="14" s="1"/>
  <c r="AD210" i="14"/>
  <c r="AD209" i="14" s="1"/>
  <c r="AD208" i="14" s="1"/>
  <c r="AD207" i="14" s="1"/>
  <c r="AD407" i="14"/>
  <c r="AC210" i="14"/>
  <c r="AC209" i="14" s="1"/>
  <c r="AC208" i="14" s="1"/>
  <c r="AC207" i="14" s="1"/>
  <c r="AC223" i="14"/>
  <c r="AC222" i="14" s="1"/>
  <c r="AC432" i="14"/>
  <c r="AC431" i="14" s="1"/>
  <c r="AC430" i="14" s="1"/>
  <c r="AC735" i="14"/>
  <c r="AC731" i="14" s="1"/>
  <c r="AC730" i="14" s="1"/>
  <c r="AC729" i="14" s="1"/>
  <c r="AC714" i="14" s="1"/>
  <c r="AC713" i="14" s="1"/>
  <c r="AW432" i="14"/>
  <c r="AW431" i="14" s="1"/>
  <c r="AW430" i="14" s="1"/>
  <c r="AX177" i="14"/>
  <c r="AX176" i="14" s="1"/>
  <c r="AD311" i="14"/>
  <c r="AD310" i="14" s="1"/>
  <c r="AD400" i="14"/>
  <c r="AD567" i="14"/>
  <c r="AD608" i="14"/>
  <c r="AD607" i="14" s="1"/>
  <c r="AD952" i="14"/>
  <c r="AD951" i="14" s="1"/>
  <c r="AD950" i="14" s="1"/>
  <c r="AD1095" i="14"/>
  <c r="AD1094" i="14" s="1"/>
  <c r="AD1093" i="14" s="1"/>
  <c r="AD1180" i="14"/>
  <c r="AD1179" i="14" s="1"/>
  <c r="AD1178" i="14" s="1"/>
  <c r="AD1177" i="14" s="1"/>
  <c r="AC195" i="14"/>
  <c r="AC194" i="14" s="1"/>
  <c r="AC193" i="14" s="1"/>
  <c r="AC192" i="14" s="1"/>
  <c r="AC232" i="14"/>
  <c r="AC231" i="14" s="1"/>
  <c r="AC273" i="14"/>
  <c r="AC265" i="14" s="1"/>
  <c r="AC264" i="14" s="1"/>
  <c r="AC263" i="14" s="1"/>
  <c r="AC387" i="14"/>
  <c r="AC520" i="14"/>
  <c r="AC519" i="14" s="1"/>
  <c r="AC514" i="14" s="1"/>
  <c r="AC503" i="14" s="1"/>
  <c r="AC485" i="14" s="1"/>
  <c r="AC591" i="14"/>
  <c r="AC590" i="14" s="1"/>
  <c r="AC589" i="14" s="1"/>
  <c r="AC588" i="14" s="1"/>
  <c r="AC1054" i="14"/>
  <c r="AC1053" i="14" s="1"/>
  <c r="AC1264" i="14"/>
  <c r="AC1257" i="14" s="1"/>
  <c r="AW232" i="14"/>
  <c r="AW231" i="14" s="1"/>
  <c r="AW407" i="14"/>
  <c r="AW854" i="14"/>
  <c r="AW853" i="14" s="1"/>
  <c r="AW1249" i="14"/>
  <c r="AW1245" i="14" s="1"/>
  <c r="AW1244" i="14" s="1"/>
  <c r="AW1243" i="14" s="1"/>
  <c r="BI177" i="14"/>
  <c r="BI176" i="14" s="1"/>
  <c r="BI387" i="14"/>
  <c r="BI1054" i="14"/>
  <c r="BI1053" i="14" s="1"/>
  <c r="BI1094" i="14"/>
  <c r="BI1093" i="14" s="1"/>
  <c r="BI1127" i="14"/>
  <c r="BI1126" i="14" s="1"/>
  <c r="BI1125" i="14" s="1"/>
  <c r="BI1124" i="14" s="1"/>
  <c r="BI1111" i="14" s="1"/>
  <c r="BI1217" i="14"/>
  <c r="BI1216" i="14" s="1"/>
  <c r="BI1215" i="14" s="1"/>
  <c r="BI1214" i="14" s="1"/>
  <c r="AW138" i="14"/>
  <c r="AW412" i="14"/>
  <c r="AW782" i="14"/>
  <c r="AW781" i="14" s="1"/>
  <c r="AW926" i="14"/>
  <c r="AW925" i="14" s="1"/>
  <c r="AW1054" i="14"/>
  <c r="AW1053" i="14" s="1"/>
  <c r="AW1217" i="14"/>
  <c r="AW1216" i="14" s="1"/>
  <c r="AW1215" i="14" s="1"/>
  <c r="AW1214" i="14" s="1"/>
  <c r="BI150" i="14"/>
  <c r="BI412" i="14"/>
  <c r="BI814" i="14"/>
  <c r="BI813" i="14" s="1"/>
  <c r="BI836" i="14"/>
  <c r="BI832" i="14" s="1"/>
  <c r="BI1022" i="14"/>
  <c r="BI1021" i="14" s="1"/>
  <c r="BI1067" i="14"/>
  <c r="BI1066" i="14" s="1"/>
  <c r="BI1065" i="14" s="1"/>
  <c r="AC1086" i="14"/>
  <c r="AC1085" i="14" s="1"/>
  <c r="AC1187" i="14"/>
  <c r="AC1186" i="14" s="1"/>
  <c r="AW177" i="14"/>
  <c r="AW176" i="14" s="1"/>
  <c r="AW195" i="14"/>
  <c r="AW194" i="14" s="1"/>
  <c r="AW193" i="14" s="1"/>
  <c r="AW192" i="14" s="1"/>
  <c r="AW340" i="14"/>
  <c r="AW348" i="14"/>
  <c r="AW347" i="14" s="1"/>
  <c r="AW346" i="14" s="1"/>
  <c r="AW345" i="14" s="1"/>
  <c r="AW631" i="14"/>
  <c r="AW630" i="14" s="1"/>
  <c r="AW629" i="14" s="1"/>
  <c r="AW628" i="14" s="1"/>
  <c r="AW735" i="14"/>
  <c r="AW731" i="14" s="1"/>
  <c r="AW730" i="14" s="1"/>
  <c r="AW729" i="14" s="1"/>
  <c r="AW714" i="14" s="1"/>
  <c r="AW713" i="14" s="1"/>
  <c r="AW804" i="14"/>
  <c r="AW800" i="14" s="1"/>
  <c r="AW862" i="14"/>
  <c r="AW861" i="14" s="1"/>
  <c r="AW914" i="14"/>
  <c r="AW913" i="14" s="1"/>
  <c r="AW1022" i="14"/>
  <c r="AW1021" i="14" s="1"/>
  <c r="AW1067" i="14"/>
  <c r="AW1066" i="14" s="1"/>
  <c r="AW1065" i="14" s="1"/>
  <c r="AW1196" i="14"/>
  <c r="AW1195" i="14" s="1"/>
  <c r="AW1194" i="14" s="1"/>
  <c r="AW1185" i="14" s="1"/>
  <c r="AW1176" i="14" s="1"/>
  <c r="AW1276" i="14"/>
  <c r="BI138" i="14"/>
  <c r="BI348" i="14"/>
  <c r="BI347" i="14" s="1"/>
  <c r="BI346" i="14" s="1"/>
  <c r="BI345" i="14" s="1"/>
  <c r="BI407" i="14"/>
  <c r="BI432" i="14"/>
  <c r="BI431" i="14" s="1"/>
  <c r="BI430" i="14" s="1"/>
  <c r="BI477" i="14"/>
  <c r="BI476" i="14" s="1"/>
  <c r="BI475" i="14" s="1"/>
  <c r="BI474" i="14" s="1"/>
  <c r="BI473" i="14" s="1"/>
  <c r="BI578" i="14"/>
  <c r="BI782" i="14"/>
  <c r="BI781" i="14" s="1"/>
  <c r="BI952" i="14"/>
  <c r="BI951" i="14" s="1"/>
  <c r="BI950" i="14" s="1"/>
  <c r="BI1043" i="14"/>
  <c r="BI1042" i="14" s="1"/>
  <c r="BI1086" i="14"/>
  <c r="BI1085" i="14" s="1"/>
  <c r="BI675" i="14"/>
  <c r="BI597" i="14"/>
  <c r="BI926" i="14"/>
  <c r="BI925" i="14" s="1"/>
  <c r="BI1196" i="14"/>
  <c r="BI1195" i="14" s="1"/>
  <c r="BI1194" i="14" s="1"/>
  <c r="BI1185" i="14" s="1"/>
  <c r="BI676" i="14"/>
  <c r="BI862" i="14"/>
  <c r="BI861" i="14" s="1"/>
  <c r="BI890" i="14"/>
  <c r="BI889" i="14" s="1"/>
  <c r="BI888" i="14" s="1"/>
  <c r="BI887" i="14" s="1"/>
  <c r="BI1077" i="14"/>
  <c r="BI1076" i="14" s="1"/>
  <c r="AW1127" i="14"/>
  <c r="AW1126" i="14" s="1"/>
  <c r="AW1125" i="14" s="1"/>
  <c r="AW1124" i="14" s="1"/>
  <c r="AW1111" i="14" s="1"/>
  <c r="AW675" i="14"/>
  <c r="AW578" i="14"/>
  <c r="AW1005" i="14"/>
  <c r="AW1004" i="14" s="1"/>
  <c r="AW993" i="14" s="1"/>
  <c r="AW1086" i="14"/>
  <c r="AW1085" i="14" s="1"/>
  <c r="AC150" i="14"/>
  <c r="AC69" i="14"/>
  <c r="AC68" i="14" s="1"/>
  <c r="AC67" i="14" s="1"/>
  <c r="AC597" i="14"/>
  <c r="AC675" i="14"/>
  <c r="AC782" i="14"/>
  <c r="AC781" i="14" s="1"/>
  <c r="AC995" i="14"/>
  <c r="AC994" i="14" s="1"/>
  <c r="AC1022" i="14"/>
  <c r="AC1021" i="14" s="1"/>
  <c r="AC1196" i="14"/>
  <c r="AC1195" i="14" s="1"/>
  <c r="AC1194" i="14" s="1"/>
  <c r="AC1152" i="14"/>
  <c r="AC1145" i="14" s="1"/>
  <c r="AD340" i="14"/>
  <c r="AD1044" i="14"/>
  <c r="AD1043" i="14" s="1"/>
  <c r="AD1042" i="14" s="1"/>
  <c r="AX382" i="14"/>
  <c r="AX195" i="14"/>
  <c r="AX194" i="14" s="1"/>
  <c r="AX193" i="14" s="1"/>
  <c r="AX192" i="14" s="1"/>
  <c r="AX1283" i="14"/>
  <c r="AX1282" i="14" s="1"/>
  <c r="AX1281" i="14" s="1"/>
  <c r="AD69" i="14"/>
  <c r="AD68" i="14" s="1"/>
  <c r="AD67" i="14" s="1"/>
  <c r="AD804" i="14"/>
  <c r="AD800" i="14" s="1"/>
  <c r="AD477" i="14"/>
  <c r="AD476" i="14" s="1"/>
  <c r="AD475" i="14" s="1"/>
  <c r="AD474" i="14" s="1"/>
  <c r="AD473" i="14" s="1"/>
  <c r="AD591" i="14"/>
  <c r="AD590" i="14" s="1"/>
  <c r="AD589" i="14" s="1"/>
  <c r="AD588" i="14" s="1"/>
  <c r="AD836" i="14"/>
  <c r="AD832" i="14" s="1"/>
  <c r="AD1086" i="14"/>
  <c r="AD1085" i="14" s="1"/>
  <c r="AD14" i="14"/>
  <c r="AD13" i="14" s="1"/>
  <c r="AD12" i="14" s="1"/>
  <c r="AD11" i="14" s="1"/>
  <c r="AD432" i="14"/>
  <c r="AD431" i="14" s="1"/>
  <c r="AD430" i="14" s="1"/>
  <c r="AD520" i="14"/>
  <c r="AD519" i="14" s="1"/>
  <c r="AD514" i="14" s="1"/>
  <c r="AD503" i="14" s="1"/>
  <c r="AD485" i="14" s="1"/>
  <c r="AD901" i="14"/>
  <c r="AD900" i="14" s="1"/>
  <c r="AD1264" i="14"/>
  <c r="AD890" i="14"/>
  <c r="AD889" i="14" s="1"/>
  <c r="AD888" i="14" s="1"/>
  <c r="AD887" i="14" s="1"/>
  <c r="AD854" i="14"/>
  <c r="AD853" i="14" s="1"/>
  <c r="AD852" i="14" s="1"/>
  <c r="AD851" i="14" s="1"/>
  <c r="AD1007" i="14"/>
  <c r="AD1006" i="14" s="1"/>
  <c r="AD1005" i="14" s="1"/>
  <c r="AD1004" i="14" s="1"/>
  <c r="AD1054" i="14"/>
  <c r="AD1053" i="14" s="1"/>
  <c r="AD1127" i="14"/>
  <c r="AD1126" i="14" s="1"/>
  <c r="AD1125" i="14" s="1"/>
  <c r="AD1124" i="14" s="1"/>
  <c r="AD1111" i="14" s="1"/>
  <c r="AD138" i="14"/>
  <c r="AD1152" i="14"/>
  <c r="AD1145" i="14" s="1"/>
  <c r="AD1217" i="14"/>
  <c r="AD1216" i="14" s="1"/>
  <c r="AD1215" i="14" s="1"/>
  <c r="AD1214" i="14" s="1"/>
  <c r="AD112" i="14"/>
  <c r="AD111" i="14" s="1"/>
  <c r="AD232" i="14"/>
  <c r="AD231" i="14" s="1"/>
  <c r="AD387" i="14"/>
  <c r="AD412" i="14"/>
  <c r="AD446" i="14"/>
  <c r="AD445" i="14" s="1"/>
  <c r="AD578" i="14"/>
  <c r="AD735" i="14"/>
  <c r="AD731" i="14" s="1"/>
  <c r="AD730" i="14" s="1"/>
  <c r="AD729" i="14" s="1"/>
  <c r="AD1187" i="14"/>
  <c r="AD1186" i="14" s="1"/>
  <c r="AD35" i="14"/>
  <c r="AD34" i="14" s="1"/>
  <c r="AD33" i="14" s="1"/>
  <c r="AD32" i="14" s="1"/>
  <c r="AD348" i="14"/>
  <c r="AD347" i="14" s="1"/>
  <c r="AD346" i="14" s="1"/>
  <c r="AD345" i="14" s="1"/>
  <c r="AD382" i="14"/>
  <c r="AD782" i="14"/>
  <c r="AD781" i="14" s="1"/>
  <c r="AD675" i="14"/>
  <c r="AD247" i="14"/>
  <c r="AD246" i="14" s="1"/>
  <c r="AD597" i="14"/>
  <c r="AD294" i="14"/>
  <c r="AD293" i="14" s="1"/>
  <c r="AD292" i="14" s="1"/>
  <c r="AD286" i="14" s="1"/>
  <c r="AD562" i="14"/>
  <c r="AD615" i="14"/>
  <c r="AD614" i="14" s="1"/>
  <c r="AD613" i="14" s="1"/>
  <c r="AD814" i="14"/>
  <c r="AD813" i="14" s="1"/>
  <c r="AD1283" i="14"/>
  <c r="AD1282" i="14" s="1"/>
  <c r="AD1281" i="14" s="1"/>
  <c r="AD1022" i="14"/>
  <c r="AD1021" i="14" s="1"/>
  <c r="AD995" i="14"/>
  <c r="AD994" i="14" s="1"/>
  <c r="AD1067" i="14"/>
  <c r="AD1066" i="14" s="1"/>
  <c r="AD1065" i="14" s="1"/>
  <c r="AD1294" i="14"/>
  <c r="AD1260" i="14"/>
  <c r="AD1259" i="14" s="1"/>
  <c r="AD1258" i="14" s="1"/>
  <c r="AD1276" i="14"/>
  <c r="AX210" i="14"/>
  <c r="AX209" i="14" s="1"/>
  <c r="AX208" i="14" s="1"/>
  <c r="AX207" i="14" s="1"/>
  <c r="AX294" i="14"/>
  <c r="AX293" i="14" s="1"/>
  <c r="AX292" i="14" s="1"/>
  <c r="AX286" i="14" s="1"/>
  <c r="AX914" i="14"/>
  <c r="AX913" i="14" s="1"/>
  <c r="AX407" i="14"/>
  <c r="AX223" i="14"/>
  <c r="AX222" i="14" s="1"/>
  <c r="AX14" i="14"/>
  <c r="AX13" i="14" s="1"/>
  <c r="AX12" i="14" s="1"/>
  <c r="AX11" i="14" s="1"/>
  <c r="AX150" i="14"/>
  <c r="AX273" i="14"/>
  <c r="AX265" i="14" s="1"/>
  <c r="AX264" i="14" s="1"/>
  <c r="AX263" i="14" s="1"/>
  <c r="AX348" i="14"/>
  <c r="AX347" i="14" s="1"/>
  <c r="AX346" i="14" s="1"/>
  <c r="AX345" i="14" s="1"/>
  <c r="AX412" i="14"/>
  <c r="AX432" i="14"/>
  <c r="AX431" i="14" s="1"/>
  <c r="AX430" i="14" s="1"/>
  <c r="AX520" i="14"/>
  <c r="AX519" i="14" s="1"/>
  <c r="AX514" i="14" s="1"/>
  <c r="AX503" i="14" s="1"/>
  <c r="AX485" i="14" s="1"/>
  <c r="AX591" i="14"/>
  <c r="AX590" i="14" s="1"/>
  <c r="AX589" i="14" s="1"/>
  <c r="AX588" i="14" s="1"/>
  <c r="AX862" i="14"/>
  <c r="AX861" i="14" s="1"/>
  <c r="AX926" i="14"/>
  <c r="AX925" i="14" s="1"/>
  <c r="AX804" i="14"/>
  <c r="AX800" i="14" s="1"/>
  <c r="AX890" i="14"/>
  <c r="AX889" i="14" s="1"/>
  <c r="AX888" i="14" s="1"/>
  <c r="AX887" i="14" s="1"/>
  <c r="AX836" i="14"/>
  <c r="AX832" i="14" s="1"/>
  <c r="AX944" i="14"/>
  <c r="AX943" i="14" s="1"/>
  <c r="AX942" i="14" s="1"/>
  <c r="AX1264" i="14"/>
  <c r="AX35" i="14"/>
  <c r="AX34" i="14" s="1"/>
  <c r="AX33" i="14" s="1"/>
  <c r="AX32" i="14" s="1"/>
  <c r="AX69" i="14"/>
  <c r="AX68" i="14" s="1"/>
  <c r="AX67" i="14" s="1"/>
  <c r="AX340" i="14"/>
  <c r="AX477" i="14"/>
  <c r="AX476" i="14" s="1"/>
  <c r="AX475" i="14" s="1"/>
  <c r="AX474" i="14" s="1"/>
  <c r="AX473" i="14" s="1"/>
  <c r="AX782" i="14"/>
  <c r="AX781" i="14" s="1"/>
  <c r="AX952" i="14"/>
  <c r="AX951" i="14" s="1"/>
  <c r="AX950" i="14" s="1"/>
  <c r="AX1022" i="14"/>
  <c r="AX1021" i="14" s="1"/>
  <c r="AX1217" i="14"/>
  <c r="AX1216" i="14" s="1"/>
  <c r="AX1215" i="14" s="1"/>
  <c r="AX1214" i="14" s="1"/>
  <c r="AX578" i="14"/>
  <c r="AX608" i="14"/>
  <c r="AX607" i="14" s="1"/>
  <c r="AX606" i="14" s="1"/>
  <c r="AX814" i="14"/>
  <c r="AX813" i="14" s="1"/>
  <c r="AX1077" i="14"/>
  <c r="AX1076" i="14" s="1"/>
  <c r="AX1127" i="14"/>
  <c r="AX1126" i="14" s="1"/>
  <c r="AX1125" i="14" s="1"/>
  <c r="AX1124" i="14" s="1"/>
  <c r="AX1111" i="14" s="1"/>
  <c r="AX676" i="14"/>
  <c r="AX247" i="14"/>
  <c r="AX246" i="14" s="1"/>
  <c r="AX854" i="14"/>
  <c r="AX853" i="14" s="1"/>
  <c r="AX1095" i="14"/>
  <c r="AX1094" i="14" s="1"/>
  <c r="AX1093" i="14" s="1"/>
  <c r="AX1249" i="14"/>
  <c r="AX1245" i="14" s="1"/>
  <c r="AX1244" i="14" s="1"/>
  <c r="AX1243" i="14" s="1"/>
  <c r="AX121" i="14"/>
  <c r="AX120" i="14" s="1"/>
  <c r="AX119" i="14" s="1"/>
  <c r="AX138" i="14"/>
  <c r="AX1067" i="14"/>
  <c r="AX1066" i="14" s="1"/>
  <c r="AX1065" i="14" s="1"/>
  <c r="AX619" i="14"/>
  <c r="AX618" i="14" s="1"/>
  <c r="AX1043" i="14"/>
  <c r="AX1042" i="14" s="1"/>
  <c r="AX1196" i="14"/>
  <c r="AX1195" i="14" s="1"/>
  <c r="AX1194" i="14" s="1"/>
  <c r="AX1185" i="14" s="1"/>
  <c r="AX1276" i="14"/>
  <c r="AX735" i="14"/>
  <c r="AX731" i="14" s="1"/>
  <c r="AX730" i="14" s="1"/>
  <c r="AX729" i="14" s="1"/>
  <c r="AX714" i="14" s="1"/>
  <c r="AX713" i="14" s="1"/>
  <c r="AX1294" i="14"/>
  <c r="AX232" i="14"/>
  <c r="AX231" i="14" s="1"/>
  <c r="AX597" i="14"/>
  <c r="AX617" i="14"/>
  <c r="AX241" i="14"/>
  <c r="AX240" i="14" s="1"/>
  <c r="AX239" i="14" s="1"/>
  <c r="AX675" i="14"/>
  <c r="AX901" i="14"/>
  <c r="AX900" i="14" s="1"/>
  <c r="AX1086" i="14"/>
  <c r="AX1085" i="14" s="1"/>
  <c r="AX869" i="14"/>
  <c r="AX868" i="14" s="1"/>
  <c r="AX867" i="14" s="1"/>
  <c r="AX1054" i="14"/>
  <c r="AX1053" i="14" s="1"/>
  <c r="AX1005" i="14"/>
  <c r="AX1004" i="14" s="1"/>
  <c r="AX993" i="14" s="1"/>
  <c r="AM498" i="12"/>
  <c r="AO498" i="12" s="1"/>
  <c r="P1305" i="14"/>
  <c r="M1300" i="14"/>
  <c r="M1297" i="14"/>
  <c r="BB1291" i="14"/>
  <c r="BD1291" i="14" s="1"/>
  <c r="AH1291" i="14"/>
  <c r="AJ1291" i="14" s="1"/>
  <c r="AJ1290" i="14" s="1"/>
  <c r="AJ1289" i="14" s="1"/>
  <c r="AJ1288" i="14" s="1"/>
  <c r="H1291" i="14"/>
  <c r="L1291" i="14" s="1"/>
  <c r="BG1290" i="14"/>
  <c r="BG1289" i="14" s="1"/>
  <c r="BG1288" i="14" s="1"/>
  <c r="BE1290" i="14"/>
  <c r="BE1289" i="14" s="1"/>
  <c r="BE1288" i="14" s="1"/>
  <c r="BC1290" i="14"/>
  <c r="BC1289" i="14" s="1"/>
  <c r="BC1288" i="14" s="1"/>
  <c r="BA1290" i="14"/>
  <c r="BA1289" i="14" s="1"/>
  <c r="BA1288" i="14" s="1"/>
  <c r="AZ1290" i="14"/>
  <c r="AZ1289" i="14" s="1"/>
  <c r="AZ1288" i="14" s="1"/>
  <c r="AU1290" i="14"/>
  <c r="AU1289" i="14" s="1"/>
  <c r="AU1288" i="14" s="1"/>
  <c r="AS1290" i="14"/>
  <c r="AS1289" i="14" s="1"/>
  <c r="AS1288" i="14" s="1"/>
  <c r="AQ1290" i="14"/>
  <c r="AQ1289" i="14" s="1"/>
  <c r="AQ1288" i="14" s="1"/>
  <c r="AO1290" i="14"/>
  <c r="AO1289" i="14" s="1"/>
  <c r="AO1288" i="14" s="1"/>
  <c r="AM1290" i="14"/>
  <c r="AM1289" i="14" s="1"/>
  <c r="AM1288" i="14" s="1"/>
  <c r="AK1290" i="14"/>
  <c r="AK1289" i="14" s="1"/>
  <c r="AK1288" i="14" s="1"/>
  <c r="AI1290" i="14"/>
  <c r="AI1289" i="14" s="1"/>
  <c r="AI1288" i="14" s="1"/>
  <c r="AG1290" i="14"/>
  <c r="AG1289" i="14" s="1"/>
  <c r="AG1288" i="14" s="1"/>
  <c r="AF1290" i="14"/>
  <c r="AF1289" i="14" s="1"/>
  <c r="AF1288" i="14" s="1"/>
  <c r="AA1290" i="14"/>
  <c r="AA1289" i="14" s="1"/>
  <c r="AA1288" i="14" s="1"/>
  <c r="Y1290" i="14"/>
  <c r="Y1289" i="14" s="1"/>
  <c r="Y1288" i="14" s="1"/>
  <c r="W1290" i="14"/>
  <c r="W1289" i="14" s="1"/>
  <c r="W1288" i="14" s="1"/>
  <c r="V1290" i="14"/>
  <c r="V1289" i="14" s="1"/>
  <c r="V1288" i="14" s="1"/>
  <c r="U1290" i="14"/>
  <c r="U1289" i="14" s="1"/>
  <c r="U1288" i="14" s="1"/>
  <c r="T1290" i="14"/>
  <c r="T1289" i="14" s="1"/>
  <c r="T1288" i="14" s="1"/>
  <c r="R1290" i="14"/>
  <c r="R1289" i="14" s="1"/>
  <c r="R1288" i="14" s="1"/>
  <c r="P1290" i="14"/>
  <c r="P1289" i="14" s="1"/>
  <c r="P1288" i="14" s="1"/>
  <c r="O1290" i="14"/>
  <c r="O1289" i="14" s="1"/>
  <c r="O1288" i="14" s="1"/>
  <c r="M1290" i="14"/>
  <c r="M1289" i="14" s="1"/>
  <c r="M1288" i="14" s="1"/>
  <c r="K1290" i="14"/>
  <c r="K1289" i="14" s="1"/>
  <c r="K1288" i="14" s="1"/>
  <c r="J1290" i="14"/>
  <c r="J1289" i="14" s="1"/>
  <c r="J1288" i="14" s="1"/>
  <c r="I1290" i="14"/>
  <c r="I1289" i="14" s="1"/>
  <c r="I1288" i="14" s="1"/>
  <c r="G1290" i="14"/>
  <c r="G1289" i="14" s="1"/>
  <c r="G1288" i="14" s="1"/>
  <c r="F1290" i="14"/>
  <c r="F1289" i="14" s="1"/>
  <c r="F1288" i="14" s="1"/>
  <c r="BB1287" i="14"/>
  <c r="BB1286" i="14" s="1"/>
  <c r="BB1285" i="14" s="1"/>
  <c r="BB1284" i="14" s="1"/>
  <c r="AH1287" i="14"/>
  <c r="AH1286" i="14" s="1"/>
  <c r="AH1285" i="14" s="1"/>
  <c r="AH1284" i="14" s="1"/>
  <c r="H1287" i="14"/>
  <c r="H1286" i="14" s="1"/>
  <c r="H1285" i="14" s="1"/>
  <c r="H1284" i="14" s="1"/>
  <c r="BG1286" i="14"/>
  <c r="BG1285" i="14" s="1"/>
  <c r="BG1284" i="14" s="1"/>
  <c r="BE1286" i="14"/>
  <c r="BE1285" i="14" s="1"/>
  <c r="BE1284" i="14" s="1"/>
  <c r="BC1286" i="14"/>
  <c r="BC1285" i="14" s="1"/>
  <c r="BC1284" i="14" s="1"/>
  <c r="BA1286" i="14"/>
  <c r="BA1285" i="14" s="1"/>
  <c r="BA1284" i="14" s="1"/>
  <c r="AZ1286" i="14"/>
  <c r="AZ1285" i="14" s="1"/>
  <c r="AZ1284" i="14" s="1"/>
  <c r="AU1286" i="14"/>
  <c r="AU1285" i="14" s="1"/>
  <c r="AU1284" i="14" s="1"/>
  <c r="AS1286" i="14"/>
  <c r="AS1285" i="14" s="1"/>
  <c r="AS1284" i="14" s="1"/>
  <c r="AQ1286" i="14"/>
  <c r="AQ1285" i="14" s="1"/>
  <c r="AQ1284" i="14" s="1"/>
  <c r="AO1286" i="14"/>
  <c r="AO1285" i="14" s="1"/>
  <c r="AO1284" i="14" s="1"/>
  <c r="AM1286" i="14"/>
  <c r="AM1285" i="14" s="1"/>
  <c r="AM1284" i="14" s="1"/>
  <c r="AK1286" i="14"/>
  <c r="AK1285" i="14" s="1"/>
  <c r="AK1284" i="14" s="1"/>
  <c r="AI1286" i="14"/>
  <c r="AI1285" i="14" s="1"/>
  <c r="AI1284" i="14" s="1"/>
  <c r="AG1286" i="14"/>
  <c r="AG1285" i="14" s="1"/>
  <c r="AG1284" i="14" s="1"/>
  <c r="AF1286" i="14"/>
  <c r="AF1285" i="14" s="1"/>
  <c r="AF1284" i="14" s="1"/>
  <c r="AA1286" i="14"/>
  <c r="AA1285" i="14" s="1"/>
  <c r="AA1284" i="14" s="1"/>
  <c r="Y1286" i="14"/>
  <c r="Y1285" i="14" s="1"/>
  <c r="Y1284" i="14" s="1"/>
  <c r="W1286" i="14"/>
  <c r="W1285" i="14" s="1"/>
  <c r="W1284" i="14" s="1"/>
  <c r="V1286" i="14"/>
  <c r="V1285" i="14" s="1"/>
  <c r="V1284" i="14" s="1"/>
  <c r="U1286" i="14"/>
  <c r="U1285" i="14" s="1"/>
  <c r="U1284" i="14" s="1"/>
  <c r="T1286" i="14"/>
  <c r="T1285" i="14" s="1"/>
  <c r="T1284" i="14" s="1"/>
  <c r="R1286" i="14"/>
  <c r="R1285" i="14" s="1"/>
  <c r="R1284" i="14" s="1"/>
  <c r="P1286" i="14"/>
  <c r="P1285" i="14" s="1"/>
  <c r="P1284" i="14" s="1"/>
  <c r="O1286" i="14"/>
  <c r="O1285" i="14" s="1"/>
  <c r="O1284" i="14" s="1"/>
  <c r="M1286" i="14"/>
  <c r="M1285" i="14" s="1"/>
  <c r="M1284" i="14" s="1"/>
  <c r="K1286" i="14"/>
  <c r="K1285" i="14" s="1"/>
  <c r="K1284" i="14" s="1"/>
  <c r="J1286" i="14"/>
  <c r="J1285" i="14" s="1"/>
  <c r="J1284" i="14" s="1"/>
  <c r="I1286" i="14"/>
  <c r="I1285" i="14" s="1"/>
  <c r="I1284" i="14" s="1"/>
  <c r="G1286" i="14"/>
  <c r="G1285" i="14" s="1"/>
  <c r="G1284" i="14" s="1"/>
  <c r="F1286" i="14"/>
  <c r="F1285" i="14" s="1"/>
  <c r="F1284" i="14" s="1"/>
  <c r="BB1280" i="14"/>
  <c r="AH1280" i="14"/>
  <c r="AH1279" i="14" s="1"/>
  <c r="H1280" i="14"/>
  <c r="L1280" i="14" s="1"/>
  <c r="N1280" i="14" s="1"/>
  <c r="N1279" i="14" s="1"/>
  <c r="BG1279" i="14"/>
  <c r="BE1279" i="14"/>
  <c r="BC1279" i="14"/>
  <c r="BA1279" i="14"/>
  <c r="AZ1279" i="14"/>
  <c r="AU1279" i="14"/>
  <c r="AS1279" i="14"/>
  <c r="AQ1279" i="14"/>
  <c r="AO1279" i="14"/>
  <c r="AM1279" i="14"/>
  <c r="AK1279" i="14"/>
  <c r="AI1279" i="14"/>
  <c r="AG1279" i="14"/>
  <c r="AF1279" i="14"/>
  <c r="AA1279" i="14"/>
  <c r="Y1279" i="14"/>
  <c r="W1279" i="14"/>
  <c r="V1279" i="14"/>
  <c r="U1279" i="14"/>
  <c r="T1279" i="14"/>
  <c r="R1279" i="14"/>
  <c r="P1279" i="14"/>
  <c r="O1279" i="14"/>
  <c r="M1279" i="14"/>
  <c r="K1279" i="14"/>
  <c r="J1279" i="14"/>
  <c r="I1279" i="14"/>
  <c r="G1279" i="14"/>
  <c r="F1279" i="14"/>
  <c r="BB1278" i="14"/>
  <c r="BB1277" i="14" s="1"/>
  <c r="AK1278" i="14"/>
  <c r="AK1277" i="14" s="1"/>
  <c r="AF1278" i="14"/>
  <c r="AF1277" i="14" s="1"/>
  <c r="Y1278" i="14"/>
  <c r="Y1277" i="14" s="1"/>
  <c r="P1278" i="14"/>
  <c r="P1277" i="14" s="1"/>
  <c r="H1278" i="14"/>
  <c r="L1278" i="14" s="1"/>
  <c r="N1278" i="14" s="1"/>
  <c r="N1277" i="14" s="1"/>
  <c r="BG1277" i="14"/>
  <c r="BE1277" i="14"/>
  <c r="BC1277" i="14"/>
  <c r="BA1277" i="14"/>
  <c r="AZ1277" i="14"/>
  <c r="AU1277" i="14"/>
  <c r="AS1277" i="14"/>
  <c r="AQ1277" i="14"/>
  <c r="AO1277" i="14"/>
  <c r="AM1277" i="14"/>
  <c r="AI1277" i="14"/>
  <c r="AG1277" i="14"/>
  <c r="AA1277" i="14"/>
  <c r="W1277" i="14"/>
  <c r="V1277" i="14"/>
  <c r="U1277" i="14"/>
  <c r="T1277" i="14"/>
  <c r="R1277" i="14"/>
  <c r="O1277" i="14"/>
  <c r="M1277" i="14"/>
  <c r="K1277" i="14"/>
  <c r="J1277" i="14"/>
  <c r="I1277" i="14"/>
  <c r="G1277" i="14"/>
  <c r="F1277" i="14"/>
  <c r="BB1275" i="14"/>
  <c r="BD1275" i="14" s="1"/>
  <c r="BF1275" i="14" s="1"/>
  <c r="BH1275" i="14" s="1"/>
  <c r="BJ1275" i="14" s="1"/>
  <c r="AH1275" i="14"/>
  <c r="AJ1275" i="14" s="1"/>
  <c r="AL1275" i="14" s="1"/>
  <c r="AN1275" i="14" s="1"/>
  <c r="AP1275" i="14" s="1"/>
  <c r="AR1275" i="14" s="1"/>
  <c r="AT1275" i="14" s="1"/>
  <c r="AV1275" i="14" s="1"/>
  <c r="AY1275" i="14" s="1"/>
  <c r="H1275" i="14"/>
  <c r="L1275" i="14" s="1"/>
  <c r="N1275" i="14" s="1"/>
  <c r="Q1275" i="14" s="1"/>
  <c r="S1275" i="14" s="1"/>
  <c r="X1275" i="14" s="1"/>
  <c r="Z1275" i="14" s="1"/>
  <c r="AB1275" i="14" s="1"/>
  <c r="AE1275" i="14" s="1"/>
  <c r="BB1274" i="14"/>
  <c r="AH1274" i="14"/>
  <c r="AJ1274" i="14" s="1"/>
  <c r="AL1274" i="14" s="1"/>
  <c r="AN1274" i="14" s="1"/>
  <c r="AP1274" i="14" s="1"/>
  <c r="AR1274" i="14" s="1"/>
  <c r="AT1274" i="14" s="1"/>
  <c r="AV1274" i="14" s="1"/>
  <c r="AY1274" i="14" s="1"/>
  <c r="H1274" i="14"/>
  <c r="L1274" i="14" s="1"/>
  <c r="N1274" i="14" s="1"/>
  <c r="Q1274" i="14" s="1"/>
  <c r="S1274" i="14" s="1"/>
  <c r="X1274" i="14" s="1"/>
  <c r="Z1274" i="14" s="1"/>
  <c r="AB1274" i="14" s="1"/>
  <c r="AE1274" i="14" s="1"/>
  <c r="BB1273" i="14"/>
  <c r="AH1273" i="14"/>
  <c r="AJ1273" i="14" s="1"/>
  <c r="AL1273" i="14" s="1"/>
  <c r="AN1273" i="14" s="1"/>
  <c r="AP1273" i="14" s="1"/>
  <c r="H1273" i="14"/>
  <c r="BG1272" i="14"/>
  <c r="BG1271" i="14" s="1"/>
  <c r="BG1270" i="14" s="1"/>
  <c r="BE1272" i="14"/>
  <c r="BE1271" i="14" s="1"/>
  <c r="BE1270" i="14" s="1"/>
  <c r="BC1272" i="14"/>
  <c r="BC1271" i="14" s="1"/>
  <c r="BC1270" i="14" s="1"/>
  <c r="BA1272" i="14"/>
  <c r="BA1271" i="14" s="1"/>
  <c r="BA1270" i="14" s="1"/>
  <c r="AZ1272" i="14"/>
  <c r="AZ1271" i="14" s="1"/>
  <c r="AZ1270" i="14" s="1"/>
  <c r="AU1272" i="14"/>
  <c r="AU1271" i="14" s="1"/>
  <c r="AU1270" i="14" s="1"/>
  <c r="AS1272" i="14"/>
  <c r="AS1271" i="14" s="1"/>
  <c r="AS1270" i="14" s="1"/>
  <c r="AQ1272" i="14"/>
  <c r="AQ1271" i="14" s="1"/>
  <c r="AQ1270" i="14" s="1"/>
  <c r="AO1272" i="14"/>
  <c r="AO1271" i="14" s="1"/>
  <c r="AO1270" i="14" s="1"/>
  <c r="AM1272" i="14"/>
  <c r="AM1271" i="14" s="1"/>
  <c r="AM1270" i="14" s="1"/>
  <c r="AK1272" i="14"/>
  <c r="AK1271" i="14" s="1"/>
  <c r="AK1270" i="14" s="1"/>
  <c r="AI1272" i="14"/>
  <c r="AI1271" i="14" s="1"/>
  <c r="AI1270" i="14" s="1"/>
  <c r="AG1272" i="14"/>
  <c r="AG1271" i="14" s="1"/>
  <c r="AG1270" i="14" s="1"/>
  <c r="AF1272" i="14"/>
  <c r="AA1272" i="14"/>
  <c r="AA1271" i="14" s="1"/>
  <c r="AA1270" i="14" s="1"/>
  <c r="Y1272" i="14"/>
  <c r="Y1271" i="14" s="1"/>
  <c r="Y1270" i="14" s="1"/>
  <c r="W1272" i="14"/>
  <c r="W1271" i="14" s="1"/>
  <c r="W1270" i="14" s="1"/>
  <c r="V1272" i="14"/>
  <c r="V1271" i="14" s="1"/>
  <c r="V1270" i="14" s="1"/>
  <c r="U1272" i="14"/>
  <c r="U1271" i="14" s="1"/>
  <c r="U1270" i="14" s="1"/>
  <c r="T1272" i="14"/>
  <c r="T1271" i="14" s="1"/>
  <c r="T1270" i="14" s="1"/>
  <c r="R1272" i="14"/>
  <c r="R1271" i="14" s="1"/>
  <c r="R1270" i="14" s="1"/>
  <c r="P1272" i="14"/>
  <c r="P1271" i="14" s="1"/>
  <c r="P1270" i="14" s="1"/>
  <c r="O1272" i="14"/>
  <c r="O1271" i="14" s="1"/>
  <c r="O1270" i="14" s="1"/>
  <c r="M1272" i="14"/>
  <c r="M1271" i="14" s="1"/>
  <c r="M1270" i="14" s="1"/>
  <c r="K1272" i="14"/>
  <c r="K1271" i="14" s="1"/>
  <c r="K1270" i="14" s="1"/>
  <c r="J1272" i="14"/>
  <c r="J1271" i="14" s="1"/>
  <c r="J1270" i="14" s="1"/>
  <c r="I1272" i="14"/>
  <c r="I1271" i="14" s="1"/>
  <c r="I1270" i="14" s="1"/>
  <c r="G1272" i="14"/>
  <c r="G1271" i="14" s="1"/>
  <c r="G1270" i="14" s="1"/>
  <c r="F1272" i="14"/>
  <c r="F1271" i="14" s="1"/>
  <c r="F1270" i="14" s="1"/>
  <c r="AF1271" i="14"/>
  <c r="AF1270" i="14" s="1"/>
  <c r="BB1269" i="14"/>
  <c r="BD1269" i="14" s="1"/>
  <c r="BF1269" i="14" s="1"/>
  <c r="BH1269" i="14" s="1"/>
  <c r="BJ1269" i="14" s="1"/>
  <c r="AH1269" i="14"/>
  <c r="AJ1269" i="14" s="1"/>
  <c r="AL1269" i="14" s="1"/>
  <c r="AN1269" i="14" s="1"/>
  <c r="AP1269" i="14" s="1"/>
  <c r="AR1269" i="14" s="1"/>
  <c r="AT1269" i="14" s="1"/>
  <c r="AV1269" i="14" s="1"/>
  <c r="AY1269" i="14" s="1"/>
  <c r="H1269" i="14"/>
  <c r="BB1268" i="14"/>
  <c r="AH1268" i="14"/>
  <c r="H1268" i="14"/>
  <c r="L1268" i="14" s="1"/>
  <c r="N1268" i="14" s="1"/>
  <c r="Q1268" i="14" s="1"/>
  <c r="BG1267" i="14"/>
  <c r="BG1266" i="14" s="1"/>
  <c r="BG1265" i="14" s="1"/>
  <c r="BE1267" i="14"/>
  <c r="BE1266" i="14" s="1"/>
  <c r="BE1265" i="14" s="1"/>
  <c r="BC1267" i="14"/>
  <c r="BC1266" i="14" s="1"/>
  <c r="BC1265" i="14" s="1"/>
  <c r="BA1267" i="14"/>
  <c r="BA1266" i="14" s="1"/>
  <c r="BA1265" i="14" s="1"/>
  <c r="AZ1267" i="14"/>
  <c r="AZ1266" i="14" s="1"/>
  <c r="AZ1265" i="14" s="1"/>
  <c r="AU1267" i="14"/>
  <c r="AS1267" i="14"/>
  <c r="AS1266" i="14" s="1"/>
  <c r="AS1265" i="14" s="1"/>
  <c r="AQ1267" i="14"/>
  <c r="AQ1266" i="14" s="1"/>
  <c r="AQ1265" i="14" s="1"/>
  <c r="AO1267" i="14"/>
  <c r="AO1266" i="14" s="1"/>
  <c r="AO1265" i="14" s="1"/>
  <c r="AM1267" i="14"/>
  <c r="AM1266" i="14" s="1"/>
  <c r="AM1265" i="14" s="1"/>
  <c r="AK1267" i="14"/>
  <c r="AK1266" i="14" s="1"/>
  <c r="AK1265" i="14" s="1"/>
  <c r="AI1267" i="14"/>
  <c r="AI1266" i="14" s="1"/>
  <c r="AI1265" i="14" s="1"/>
  <c r="AG1267" i="14"/>
  <c r="AG1266" i="14" s="1"/>
  <c r="AG1265" i="14" s="1"/>
  <c r="AF1267" i="14"/>
  <c r="AF1266" i="14" s="1"/>
  <c r="AF1265" i="14" s="1"/>
  <c r="AA1267" i="14"/>
  <c r="AA1266" i="14" s="1"/>
  <c r="AA1265" i="14" s="1"/>
  <c r="Y1267" i="14"/>
  <c r="Y1266" i="14" s="1"/>
  <c r="Y1265" i="14" s="1"/>
  <c r="W1267" i="14"/>
  <c r="W1266" i="14" s="1"/>
  <c r="W1265" i="14" s="1"/>
  <c r="V1267" i="14"/>
  <c r="V1266" i="14" s="1"/>
  <c r="V1265" i="14" s="1"/>
  <c r="U1267" i="14"/>
  <c r="U1266" i="14" s="1"/>
  <c r="U1265" i="14" s="1"/>
  <c r="T1267" i="14"/>
  <c r="T1266" i="14" s="1"/>
  <c r="T1265" i="14" s="1"/>
  <c r="R1267" i="14"/>
  <c r="R1266" i="14" s="1"/>
  <c r="R1265" i="14" s="1"/>
  <c r="P1267" i="14"/>
  <c r="P1266" i="14" s="1"/>
  <c r="P1265" i="14" s="1"/>
  <c r="O1267" i="14"/>
  <c r="M1267" i="14"/>
  <c r="M1266" i="14" s="1"/>
  <c r="M1265" i="14" s="1"/>
  <c r="K1267" i="14"/>
  <c r="K1266" i="14" s="1"/>
  <c r="K1265" i="14" s="1"/>
  <c r="J1267" i="14"/>
  <c r="J1266" i="14" s="1"/>
  <c r="J1265" i="14" s="1"/>
  <c r="I1267" i="14"/>
  <c r="I1266" i="14" s="1"/>
  <c r="I1265" i="14" s="1"/>
  <c r="G1267" i="14"/>
  <c r="G1266" i="14" s="1"/>
  <c r="G1265" i="14" s="1"/>
  <c r="F1267" i="14"/>
  <c r="F1266" i="14" s="1"/>
  <c r="F1265" i="14" s="1"/>
  <c r="AU1266" i="14"/>
  <c r="AU1265" i="14" s="1"/>
  <c r="O1266" i="14"/>
  <c r="O1265" i="14" s="1"/>
  <c r="BB1263" i="14"/>
  <c r="BD1263" i="14" s="1"/>
  <c r="AH1263" i="14"/>
  <c r="H1263" i="14"/>
  <c r="L1263" i="14" s="1"/>
  <c r="N1263" i="14" s="1"/>
  <c r="Q1263" i="14" s="1"/>
  <c r="S1263" i="14" s="1"/>
  <c r="X1263" i="14" s="1"/>
  <c r="Z1263" i="14" s="1"/>
  <c r="AB1263" i="14" s="1"/>
  <c r="AE1263" i="14" s="1"/>
  <c r="BB1262" i="14"/>
  <c r="BD1262" i="14" s="1"/>
  <c r="BF1262" i="14" s="1"/>
  <c r="AH1262" i="14"/>
  <c r="AJ1262" i="14" s="1"/>
  <c r="H1262" i="14"/>
  <c r="BG1261" i="14"/>
  <c r="BG1260" i="14" s="1"/>
  <c r="BG1259" i="14" s="1"/>
  <c r="BG1258" i="14" s="1"/>
  <c r="BE1261" i="14"/>
  <c r="BC1261" i="14"/>
  <c r="BA1261" i="14"/>
  <c r="BA1260" i="14" s="1"/>
  <c r="BA1259" i="14" s="1"/>
  <c r="BA1258" i="14" s="1"/>
  <c r="AZ1261" i="14"/>
  <c r="AZ1260" i="14" s="1"/>
  <c r="AZ1259" i="14" s="1"/>
  <c r="AZ1258" i="14" s="1"/>
  <c r="AU1261" i="14"/>
  <c r="AU1260" i="14" s="1"/>
  <c r="AU1259" i="14" s="1"/>
  <c r="AU1258" i="14" s="1"/>
  <c r="AS1261" i="14"/>
  <c r="AS1260" i="14" s="1"/>
  <c r="AS1259" i="14" s="1"/>
  <c r="AS1258" i="14" s="1"/>
  <c r="AQ1261" i="14"/>
  <c r="AQ1260" i="14" s="1"/>
  <c r="AQ1259" i="14" s="1"/>
  <c r="AQ1258" i="14" s="1"/>
  <c r="AO1261" i="14"/>
  <c r="AO1260" i="14" s="1"/>
  <c r="AO1259" i="14" s="1"/>
  <c r="AO1258" i="14" s="1"/>
  <c r="AM1261" i="14"/>
  <c r="AM1260" i="14" s="1"/>
  <c r="AM1259" i="14" s="1"/>
  <c r="AM1258" i="14" s="1"/>
  <c r="AK1261" i="14"/>
  <c r="AK1260" i="14" s="1"/>
  <c r="AK1259" i="14" s="1"/>
  <c r="AK1258" i="14" s="1"/>
  <c r="AI1261" i="14"/>
  <c r="AI1260" i="14" s="1"/>
  <c r="AI1259" i="14" s="1"/>
  <c r="AI1258" i="14" s="1"/>
  <c r="AG1261" i="14"/>
  <c r="AG1260" i="14" s="1"/>
  <c r="AG1259" i="14" s="1"/>
  <c r="AG1258" i="14" s="1"/>
  <c r="AF1261" i="14"/>
  <c r="AF1260" i="14" s="1"/>
  <c r="AF1259" i="14" s="1"/>
  <c r="AF1258" i="14" s="1"/>
  <c r="AA1261" i="14"/>
  <c r="Y1261" i="14"/>
  <c r="Y1260" i="14" s="1"/>
  <c r="Y1259" i="14" s="1"/>
  <c r="Y1258" i="14" s="1"/>
  <c r="W1261" i="14"/>
  <c r="V1261" i="14"/>
  <c r="V1260" i="14" s="1"/>
  <c r="V1259" i="14" s="1"/>
  <c r="V1258" i="14" s="1"/>
  <c r="U1261" i="14"/>
  <c r="T1261" i="14"/>
  <c r="T1260" i="14" s="1"/>
  <c r="T1259" i="14" s="1"/>
  <c r="T1258" i="14" s="1"/>
  <c r="R1261" i="14"/>
  <c r="R1260" i="14" s="1"/>
  <c r="R1259" i="14" s="1"/>
  <c r="R1258" i="14" s="1"/>
  <c r="P1261" i="14"/>
  <c r="P1260" i="14" s="1"/>
  <c r="P1259" i="14" s="1"/>
  <c r="P1258" i="14" s="1"/>
  <c r="O1261" i="14"/>
  <c r="M1261" i="14"/>
  <c r="K1261" i="14"/>
  <c r="J1261" i="14"/>
  <c r="J1260" i="14" s="1"/>
  <c r="J1259" i="14" s="1"/>
  <c r="J1258" i="14" s="1"/>
  <c r="I1261" i="14"/>
  <c r="G1261" i="14"/>
  <c r="F1261" i="14"/>
  <c r="F1260" i="14" s="1"/>
  <c r="F1259" i="14" s="1"/>
  <c r="F1258" i="14" s="1"/>
  <c r="BB1256" i="14"/>
  <c r="AH1256" i="14"/>
  <c r="AH1255" i="14" s="1"/>
  <c r="H1256" i="14"/>
  <c r="BG1255" i="14"/>
  <c r="BE1255" i="14"/>
  <c r="BC1255" i="14"/>
  <c r="BA1255" i="14"/>
  <c r="AZ1255" i="14"/>
  <c r="AU1255" i="14"/>
  <c r="AS1255" i="14"/>
  <c r="AQ1255" i="14"/>
  <c r="AO1255" i="14"/>
  <c r="AM1255" i="14"/>
  <c r="AK1255" i="14"/>
  <c r="AI1255" i="14"/>
  <c r="AG1255" i="14"/>
  <c r="AF1255" i="14"/>
  <c r="AA1255" i="14"/>
  <c r="Y1255" i="14"/>
  <c r="W1255" i="14"/>
  <c r="V1255" i="14"/>
  <c r="U1255" i="14"/>
  <c r="T1255" i="14"/>
  <c r="R1255" i="14"/>
  <c r="P1255" i="14"/>
  <c r="O1255" i="14"/>
  <c r="M1255" i="14"/>
  <c r="K1255" i="14"/>
  <c r="J1255" i="14"/>
  <c r="I1255" i="14"/>
  <c r="G1255" i="14"/>
  <c r="F1255" i="14"/>
  <c r="BD1254" i="14"/>
  <c r="BF1254" i="14" s="1"/>
  <c r="BH1254" i="14" s="1"/>
  <c r="BJ1254" i="14" s="1"/>
  <c r="AJ1254" i="14"/>
  <c r="AL1254" i="14" s="1"/>
  <c r="AN1254" i="14" s="1"/>
  <c r="AP1254" i="14" s="1"/>
  <c r="AR1254" i="14" s="1"/>
  <c r="AT1254" i="14" s="1"/>
  <c r="AV1254" i="14" s="1"/>
  <c r="AY1254" i="14" s="1"/>
  <c r="H1254" i="14"/>
  <c r="L1254" i="14" s="1"/>
  <c r="N1254" i="14" s="1"/>
  <c r="Q1254" i="14" s="1"/>
  <c r="S1254" i="14" s="1"/>
  <c r="X1254" i="14" s="1"/>
  <c r="Z1254" i="14" s="1"/>
  <c r="AB1254" i="14" s="1"/>
  <c r="AE1254" i="14" s="1"/>
  <c r="X1253" i="14"/>
  <c r="Z1253" i="14" s="1"/>
  <c r="AB1253" i="14" s="1"/>
  <c r="AE1253" i="14" s="1"/>
  <c r="BB1252" i="14"/>
  <c r="BD1252" i="14" s="1"/>
  <c r="BF1252" i="14" s="1"/>
  <c r="BH1252" i="14" s="1"/>
  <c r="BJ1252" i="14" s="1"/>
  <c r="AH1252" i="14"/>
  <c r="AJ1252" i="14" s="1"/>
  <c r="AL1252" i="14" s="1"/>
  <c r="AN1252" i="14" s="1"/>
  <c r="AP1252" i="14" s="1"/>
  <c r="AR1252" i="14" s="1"/>
  <c r="AT1252" i="14" s="1"/>
  <c r="AV1252" i="14" s="1"/>
  <c r="AY1252" i="14" s="1"/>
  <c r="H1252" i="14"/>
  <c r="L1252" i="14" s="1"/>
  <c r="N1252" i="14" s="1"/>
  <c r="Q1252" i="14" s="1"/>
  <c r="S1252" i="14" s="1"/>
  <c r="X1252" i="14" s="1"/>
  <c r="Z1252" i="14" s="1"/>
  <c r="AB1252" i="14" s="1"/>
  <c r="AE1252" i="14" s="1"/>
  <c r="BB1251" i="14"/>
  <c r="AH1251" i="14"/>
  <c r="AJ1251" i="14" s="1"/>
  <c r="H1251" i="14"/>
  <c r="BG1250" i="14"/>
  <c r="BE1250" i="14"/>
  <c r="BC1250" i="14"/>
  <c r="BA1250" i="14"/>
  <c r="AZ1250" i="14"/>
  <c r="AU1250" i="14"/>
  <c r="AS1250" i="14"/>
  <c r="AQ1250" i="14"/>
  <c r="AO1250" i="14"/>
  <c r="AM1250" i="14"/>
  <c r="AK1250" i="14"/>
  <c r="AI1250" i="14"/>
  <c r="AG1250" i="14"/>
  <c r="AF1250" i="14"/>
  <c r="AA1250" i="14"/>
  <c r="Y1250" i="14"/>
  <c r="W1250" i="14"/>
  <c r="V1250" i="14"/>
  <c r="U1250" i="14"/>
  <c r="T1250" i="14"/>
  <c r="R1250" i="14"/>
  <c r="P1250" i="14"/>
  <c r="O1250" i="14"/>
  <c r="M1250" i="14"/>
  <c r="K1250" i="14"/>
  <c r="J1250" i="14"/>
  <c r="I1250" i="14"/>
  <c r="G1250" i="14"/>
  <c r="F1250" i="14"/>
  <c r="BD1234" i="14"/>
  <c r="BF1234" i="14" s="1"/>
  <c r="BH1234" i="14" s="1"/>
  <c r="BJ1234" i="14" s="1"/>
  <c r="AJ1234" i="14"/>
  <c r="AL1234" i="14" s="1"/>
  <c r="AN1234" i="14" s="1"/>
  <c r="AP1234" i="14" s="1"/>
  <c r="AR1234" i="14" s="1"/>
  <c r="AT1234" i="14" s="1"/>
  <c r="AV1234" i="14" s="1"/>
  <c r="AY1234" i="14" s="1"/>
  <c r="H1234" i="14"/>
  <c r="L1234" i="14" s="1"/>
  <c r="N1234" i="14" s="1"/>
  <c r="Q1234" i="14" s="1"/>
  <c r="S1234" i="14" s="1"/>
  <c r="X1234" i="14" s="1"/>
  <c r="Z1234" i="14" s="1"/>
  <c r="AB1234" i="14" s="1"/>
  <c r="AE1234" i="14" s="1"/>
  <c r="X1233" i="14"/>
  <c r="Z1233" i="14" s="1"/>
  <c r="AB1233" i="14" s="1"/>
  <c r="AE1233" i="14" s="1"/>
  <c r="BB1232" i="14"/>
  <c r="BD1232" i="14" s="1"/>
  <c r="BF1232" i="14" s="1"/>
  <c r="BH1232" i="14" s="1"/>
  <c r="BJ1232" i="14" s="1"/>
  <c r="AH1232" i="14"/>
  <c r="AJ1232" i="14" s="1"/>
  <c r="AL1232" i="14" s="1"/>
  <c r="AN1232" i="14" s="1"/>
  <c r="AP1232" i="14" s="1"/>
  <c r="AR1232" i="14" s="1"/>
  <c r="AT1232" i="14" s="1"/>
  <c r="AV1232" i="14" s="1"/>
  <c r="AY1232" i="14" s="1"/>
  <c r="H1232" i="14"/>
  <c r="L1232" i="14" s="1"/>
  <c r="BB1231" i="14"/>
  <c r="AH1231" i="14"/>
  <c r="H1231" i="14"/>
  <c r="BG1230" i="14"/>
  <c r="BG1229" i="14" s="1"/>
  <c r="BG1228" i="14" s="1"/>
  <c r="BG1227" i="14" s="1"/>
  <c r="BG1226" i="14" s="1"/>
  <c r="BE1230" i="14"/>
  <c r="BE1229" i="14" s="1"/>
  <c r="BE1228" i="14" s="1"/>
  <c r="BE1227" i="14" s="1"/>
  <c r="BE1226" i="14" s="1"/>
  <c r="BC1230" i="14"/>
  <c r="BC1229" i="14" s="1"/>
  <c r="BC1228" i="14" s="1"/>
  <c r="BC1227" i="14" s="1"/>
  <c r="BC1226" i="14" s="1"/>
  <c r="BA1230" i="14"/>
  <c r="BA1229" i="14" s="1"/>
  <c r="BA1228" i="14" s="1"/>
  <c r="BA1227" i="14" s="1"/>
  <c r="BA1226" i="14" s="1"/>
  <c r="AZ1230" i="14"/>
  <c r="AZ1229" i="14" s="1"/>
  <c r="AZ1228" i="14" s="1"/>
  <c r="AZ1227" i="14" s="1"/>
  <c r="AZ1226" i="14" s="1"/>
  <c r="AU1230" i="14"/>
  <c r="AU1229" i="14" s="1"/>
  <c r="AU1228" i="14" s="1"/>
  <c r="AU1227" i="14" s="1"/>
  <c r="AU1226" i="14" s="1"/>
  <c r="AS1230" i="14"/>
  <c r="AS1229" i="14" s="1"/>
  <c r="AS1228" i="14" s="1"/>
  <c r="AS1227" i="14" s="1"/>
  <c r="AS1226" i="14" s="1"/>
  <c r="AQ1230" i="14"/>
  <c r="AQ1229" i="14" s="1"/>
  <c r="AQ1228" i="14" s="1"/>
  <c r="AQ1227" i="14" s="1"/>
  <c r="AQ1226" i="14" s="1"/>
  <c r="AO1230" i="14"/>
  <c r="AO1229" i="14" s="1"/>
  <c r="AO1228" i="14" s="1"/>
  <c r="AO1227" i="14" s="1"/>
  <c r="AO1226" i="14" s="1"/>
  <c r="AM1230" i="14"/>
  <c r="AM1229" i="14" s="1"/>
  <c r="AM1228" i="14" s="1"/>
  <c r="AM1227" i="14" s="1"/>
  <c r="AM1226" i="14" s="1"/>
  <c r="AK1230" i="14"/>
  <c r="AK1229" i="14" s="1"/>
  <c r="AK1228" i="14" s="1"/>
  <c r="AK1227" i="14" s="1"/>
  <c r="AK1226" i="14" s="1"/>
  <c r="AI1230" i="14"/>
  <c r="AI1229" i="14" s="1"/>
  <c r="AI1228" i="14" s="1"/>
  <c r="AI1227" i="14" s="1"/>
  <c r="AI1226" i="14" s="1"/>
  <c r="AG1230" i="14"/>
  <c r="AG1229" i="14" s="1"/>
  <c r="AG1228" i="14" s="1"/>
  <c r="AG1227" i="14" s="1"/>
  <c r="AG1226" i="14" s="1"/>
  <c r="AF1230" i="14"/>
  <c r="AF1229" i="14" s="1"/>
  <c r="AF1228" i="14" s="1"/>
  <c r="AF1227" i="14" s="1"/>
  <c r="AF1226" i="14" s="1"/>
  <c r="AA1230" i="14"/>
  <c r="AA1229" i="14" s="1"/>
  <c r="AA1228" i="14" s="1"/>
  <c r="AA1227" i="14" s="1"/>
  <c r="AA1226" i="14" s="1"/>
  <c r="Y1230" i="14"/>
  <c r="Y1229" i="14" s="1"/>
  <c r="Y1228" i="14" s="1"/>
  <c r="Y1227" i="14" s="1"/>
  <c r="Y1226" i="14" s="1"/>
  <c r="W1230" i="14"/>
  <c r="W1229" i="14" s="1"/>
  <c r="W1228" i="14" s="1"/>
  <c r="W1227" i="14" s="1"/>
  <c r="W1226" i="14" s="1"/>
  <c r="V1230" i="14"/>
  <c r="V1229" i="14" s="1"/>
  <c r="V1228" i="14" s="1"/>
  <c r="V1227" i="14" s="1"/>
  <c r="V1226" i="14" s="1"/>
  <c r="U1230" i="14"/>
  <c r="U1229" i="14" s="1"/>
  <c r="U1228" i="14" s="1"/>
  <c r="U1227" i="14" s="1"/>
  <c r="U1226" i="14" s="1"/>
  <c r="T1230" i="14"/>
  <c r="T1229" i="14" s="1"/>
  <c r="T1228" i="14" s="1"/>
  <c r="T1227" i="14" s="1"/>
  <c r="T1226" i="14" s="1"/>
  <c r="R1230" i="14"/>
  <c r="R1229" i="14" s="1"/>
  <c r="R1228" i="14" s="1"/>
  <c r="R1227" i="14" s="1"/>
  <c r="R1226" i="14" s="1"/>
  <c r="P1230" i="14"/>
  <c r="P1229" i="14" s="1"/>
  <c r="P1228" i="14" s="1"/>
  <c r="P1227" i="14" s="1"/>
  <c r="P1226" i="14" s="1"/>
  <c r="O1230" i="14"/>
  <c r="O1229" i="14" s="1"/>
  <c r="O1228" i="14" s="1"/>
  <c r="O1227" i="14" s="1"/>
  <c r="O1226" i="14" s="1"/>
  <c r="M1230" i="14"/>
  <c r="M1229" i="14" s="1"/>
  <c r="M1228" i="14" s="1"/>
  <c r="M1227" i="14" s="1"/>
  <c r="M1226" i="14" s="1"/>
  <c r="K1230" i="14"/>
  <c r="K1229" i="14" s="1"/>
  <c r="K1228" i="14" s="1"/>
  <c r="K1227" i="14" s="1"/>
  <c r="K1226" i="14" s="1"/>
  <c r="J1230" i="14"/>
  <c r="J1229" i="14" s="1"/>
  <c r="J1228" i="14" s="1"/>
  <c r="J1227" i="14" s="1"/>
  <c r="J1226" i="14" s="1"/>
  <c r="I1230" i="14"/>
  <c r="I1229" i="14" s="1"/>
  <c r="I1228" i="14" s="1"/>
  <c r="I1227" i="14" s="1"/>
  <c r="I1226" i="14" s="1"/>
  <c r="G1230" i="14"/>
  <c r="G1229" i="14" s="1"/>
  <c r="G1228" i="14" s="1"/>
  <c r="G1227" i="14" s="1"/>
  <c r="G1226" i="14" s="1"/>
  <c r="F1230" i="14"/>
  <c r="F1229" i="14" s="1"/>
  <c r="F1228" i="14" s="1"/>
  <c r="F1227" i="14" s="1"/>
  <c r="F1226" i="14" s="1"/>
  <c r="BF1225" i="14"/>
  <c r="AJ1225" i="14"/>
  <c r="L1225" i="14"/>
  <c r="BG1224" i="14"/>
  <c r="BE1224" i="14"/>
  <c r="AU1224" i="14"/>
  <c r="AS1224" i="14"/>
  <c r="AQ1224" i="14"/>
  <c r="AO1224" i="14"/>
  <c r="AM1224" i="14"/>
  <c r="AI1224" i="14"/>
  <c r="AA1224" i="14"/>
  <c r="Y1224" i="14"/>
  <c r="W1224" i="14"/>
  <c r="V1224" i="14"/>
  <c r="U1224" i="14"/>
  <c r="T1224" i="14"/>
  <c r="R1224" i="14"/>
  <c r="P1224" i="14"/>
  <c r="O1224" i="14"/>
  <c r="I1224" i="14"/>
  <c r="BF1223" i="14"/>
  <c r="BH1223" i="14" s="1"/>
  <c r="AL1223" i="14"/>
  <c r="AL1222" i="14" s="1"/>
  <c r="N1223" i="14"/>
  <c r="BG1222" i="14"/>
  <c r="BE1222" i="14"/>
  <c r="AU1222" i="14"/>
  <c r="AS1222" i="14"/>
  <c r="AQ1222" i="14"/>
  <c r="AO1222" i="14"/>
  <c r="AM1222" i="14"/>
  <c r="AK1222" i="14"/>
  <c r="AA1222" i="14"/>
  <c r="Y1222" i="14"/>
  <c r="W1222" i="14"/>
  <c r="V1222" i="14"/>
  <c r="U1222" i="14"/>
  <c r="T1222" i="14"/>
  <c r="R1222" i="14"/>
  <c r="P1222" i="14"/>
  <c r="O1222" i="14"/>
  <c r="M1222" i="14"/>
  <c r="BD1221" i="14"/>
  <c r="AH1221" i="14"/>
  <c r="X1221" i="14"/>
  <c r="BG1220" i="14"/>
  <c r="BE1220" i="14"/>
  <c r="BC1220" i="14"/>
  <c r="BA1220" i="14"/>
  <c r="AZ1220" i="14"/>
  <c r="AU1220" i="14"/>
  <c r="AS1220" i="14"/>
  <c r="AQ1220" i="14"/>
  <c r="AO1220" i="14"/>
  <c r="AM1220" i="14"/>
  <c r="AK1220" i="14"/>
  <c r="AI1220" i="14"/>
  <c r="AG1220" i="14"/>
  <c r="AF1220" i="14"/>
  <c r="AA1220" i="14"/>
  <c r="Y1220" i="14"/>
  <c r="W1220" i="14"/>
  <c r="V1220" i="14"/>
  <c r="U1220" i="14"/>
  <c r="T1220" i="14"/>
  <c r="R1220" i="14"/>
  <c r="P1220" i="14"/>
  <c r="O1220" i="14"/>
  <c r="M1220" i="14"/>
  <c r="K1220" i="14"/>
  <c r="J1220" i="14"/>
  <c r="I1220" i="14"/>
  <c r="G1220" i="14"/>
  <c r="F1220" i="14"/>
  <c r="BD1219" i="14"/>
  <c r="AH1219" i="14"/>
  <c r="AJ1219" i="14" s="1"/>
  <c r="X1219" i="14"/>
  <c r="BG1218" i="14"/>
  <c r="BE1218" i="14"/>
  <c r="BC1218" i="14"/>
  <c r="BA1218" i="14"/>
  <c r="AZ1218" i="14"/>
  <c r="AU1218" i="14"/>
  <c r="AS1218" i="14"/>
  <c r="AQ1218" i="14"/>
  <c r="AO1218" i="14"/>
  <c r="AM1218" i="14"/>
  <c r="AK1218" i="14"/>
  <c r="AI1218" i="14"/>
  <c r="AG1218" i="14"/>
  <c r="AF1218" i="14"/>
  <c r="AA1218" i="14"/>
  <c r="Y1218" i="14"/>
  <c r="W1218" i="14"/>
  <c r="V1218" i="14"/>
  <c r="U1218" i="14"/>
  <c r="T1218" i="14"/>
  <c r="R1218" i="14"/>
  <c r="P1218" i="14"/>
  <c r="O1218" i="14"/>
  <c r="M1218" i="14"/>
  <c r="K1218" i="14"/>
  <c r="J1218" i="14"/>
  <c r="I1218" i="14"/>
  <c r="G1218" i="14"/>
  <c r="F1218" i="14"/>
  <c r="BB1217" i="14"/>
  <c r="BB1216" i="14" s="1"/>
  <c r="BB1215" i="14" s="1"/>
  <c r="BB1214" i="14" s="1"/>
  <c r="BB1213" i="14"/>
  <c r="AH1213" i="14"/>
  <c r="AH1212" i="14" s="1"/>
  <c r="AH1211" i="14" s="1"/>
  <c r="AH1210" i="14" s="1"/>
  <c r="AA1213" i="14"/>
  <c r="AA1212" i="14" s="1"/>
  <c r="AA1211" i="14" s="1"/>
  <c r="AA1210" i="14" s="1"/>
  <c r="R1213" i="14"/>
  <c r="R1212" i="14" s="1"/>
  <c r="R1211" i="14" s="1"/>
  <c r="R1210" i="14" s="1"/>
  <c r="K1213" i="14"/>
  <c r="K1212" i="14" s="1"/>
  <c r="K1211" i="14" s="1"/>
  <c r="K1210" i="14" s="1"/>
  <c r="H1213" i="14"/>
  <c r="H1212" i="14" s="1"/>
  <c r="H1211" i="14" s="1"/>
  <c r="H1210" i="14" s="1"/>
  <c r="BG1212" i="14"/>
  <c r="BG1211" i="14" s="1"/>
  <c r="BG1210" i="14" s="1"/>
  <c r="BE1212" i="14"/>
  <c r="BE1211" i="14" s="1"/>
  <c r="BE1210" i="14" s="1"/>
  <c r="BC1212" i="14"/>
  <c r="BC1211" i="14" s="1"/>
  <c r="BC1210" i="14" s="1"/>
  <c r="BA1212" i="14"/>
  <c r="BA1211" i="14" s="1"/>
  <c r="BA1210" i="14" s="1"/>
  <c r="AZ1212" i="14"/>
  <c r="AZ1211" i="14" s="1"/>
  <c r="AZ1210" i="14" s="1"/>
  <c r="AU1212" i="14"/>
  <c r="AU1211" i="14" s="1"/>
  <c r="AU1210" i="14" s="1"/>
  <c r="AS1212" i="14"/>
  <c r="AS1211" i="14" s="1"/>
  <c r="AS1210" i="14" s="1"/>
  <c r="AQ1212" i="14"/>
  <c r="AQ1211" i="14" s="1"/>
  <c r="AQ1210" i="14" s="1"/>
  <c r="AO1212" i="14"/>
  <c r="AO1211" i="14" s="1"/>
  <c r="AO1210" i="14" s="1"/>
  <c r="AM1212" i="14"/>
  <c r="AM1211" i="14" s="1"/>
  <c r="AM1210" i="14" s="1"/>
  <c r="AK1212" i="14"/>
  <c r="AK1211" i="14" s="1"/>
  <c r="AK1210" i="14" s="1"/>
  <c r="AI1212" i="14"/>
  <c r="AI1211" i="14" s="1"/>
  <c r="AI1210" i="14" s="1"/>
  <c r="AG1212" i="14"/>
  <c r="AG1211" i="14" s="1"/>
  <c r="AG1210" i="14" s="1"/>
  <c r="AF1212" i="14"/>
  <c r="AF1211" i="14" s="1"/>
  <c r="AF1210" i="14" s="1"/>
  <c r="Y1212" i="14"/>
  <c r="Y1211" i="14" s="1"/>
  <c r="Y1210" i="14" s="1"/>
  <c r="W1212" i="14"/>
  <c r="W1211" i="14" s="1"/>
  <c r="W1210" i="14" s="1"/>
  <c r="V1212" i="14"/>
  <c r="V1211" i="14" s="1"/>
  <c r="V1210" i="14" s="1"/>
  <c r="U1212" i="14"/>
  <c r="U1211" i="14" s="1"/>
  <c r="U1210" i="14" s="1"/>
  <c r="T1212" i="14"/>
  <c r="T1211" i="14" s="1"/>
  <c r="T1210" i="14" s="1"/>
  <c r="P1212" i="14"/>
  <c r="P1211" i="14" s="1"/>
  <c r="P1210" i="14" s="1"/>
  <c r="O1212" i="14"/>
  <c r="O1211" i="14" s="1"/>
  <c r="O1210" i="14" s="1"/>
  <c r="M1212" i="14"/>
  <c r="M1211" i="14" s="1"/>
  <c r="M1210" i="14" s="1"/>
  <c r="J1212" i="14"/>
  <c r="J1211" i="14" s="1"/>
  <c r="J1210" i="14" s="1"/>
  <c r="I1212" i="14"/>
  <c r="I1211" i="14" s="1"/>
  <c r="I1210" i="14" s="1"/>
  <c r="G1212" i="14"/>
  <c r="G1211" i="14" s="1"/>
  <c r="G1210" i="14" s="1"/>
  <c r="F1212" i="14"/>
  <c r="F1211" i="14" s="1"/>
  <c r="F1210" i="14" s="1"/>
  <c r="BB1209" i="14"/>
  <c r="BD1209" i="14" s="1"/>
  <c r="BF1209" i="14" s="1"/>
  <c r="BH1209" i="14" s="1"/>
  <c r="BJ1209" i="14" s="1"/>
  <c r="AH1209" i="14"/>
  <c r="AJ1209" i="14" s="1"/>
  <c r="AL1209" i="14" s="1"/>
  <c r="AN1209" i="14" s="1"/>
  <c r="AP1209" i="14" s="1"/>
  <c r="AR1209" i="14" s="1"/>
  <c r="AT1209" i="14" s="1"/>
  <c r="AV1209" i="14" s="1"/>
  <c r="AY1209" i="14" s="1"/>
  <c r="Y1209" i="14"/>
  <c r="M1209" i="14"/>
  <c r="H1209" i="14"/>
  <c r="L1209" i="14" s="1"/>
  <c r="BB1208" i="14"/>
  <c r="BD1208" i="14" s="1"/>
  <c r="BF1208" i="14" s="1"/>
  <c r="BH1208" i="14" s="1"/>
  <c r="BJ1208" i="14" s="1"/>
  <c r="AH1208" i="14"/>
  <c r="AJ1208" i="14" s="1"/>
  <c r="AL1208" i="14" s="1"/>
  <c r="AN1208" i="14" s="1"/>
  <c r="AP1208" i="14" s="1"/>
  <c r="AR1208" i="14" s="1"/>
  <c r="AT1208" i="14" s="1"/>
  <c r="AV1208" i="14" s="1"/>
  <c r="AY1208" i="14" s="1"/>
  <c r="Y1208" i="14"/>
  <c r="M1208" i="14"/>
  <c r="H1208" i="14"/>
  <c r="BB1207" i="14"/>
  <c r="BD1207" i="14" s="1"/>
  <c r="AH1207" i="14"/>
  <c r="AJ1207" i="14" s="1"/>
  <c r="M1207" i="14"/>
  <c r="J1207" i="14"/>
  <c r="J1205" i="14" s="1"/>
  <c r="J1204" i="14" s="1"/>
  <c r="H1207" i="14"/>
  <c r="BF1206" i="14"/>
  <c r="BH1206" i="14" s="1"/>
  <c r="BJ1206" i="14" s="1"/>
  <c r="AL1206" i="14"/>
  <c r="AN1206" i="14" s="1"/>
  <c r="AP1206" i="14" s="1"/>
  <c r="AR1206" i="14" s="1"/>
  <c r="AT1206" i="14" s="1"/>
  <c r="AV1206" i="14" s="1"/>
  <c r="AY1206" i="14" s="1"/>
  <c r="L1206" i="14"/>
  <c r="N1206" i="14" s="1"/>
  <c r="Q1206" i="14" s="1"/>
  <c r="S1206" i="14" s="1"/>
  <c r="X1206" i="14" s="1"/>
  <c r="Z1206" i="14" s="1"/>
  <c r="AB1206" i="14" s="1"/>
  <c r="AE1206" i="14" s="1"/>
  <c r="BG1205" i="14"/>
  <c r="BG1204" i="14" s="1"/>
  <c r="BE1205" i="14"/>
  <c r="BE1204" i="14" s="1"/>
  <c r="BC1205" i="14"/>
  <c r="BA1205" i="14"/>
  <c r="BA1204" i="14" s="1"/>
  <c r="AZ1205" i="14"/>
  <c r="AZ1204" i="14" s="1"/>
  <c r="AU1205" i="14"/>
  <c r="AU1204" i="14" s="1"/>
  <c r="AS1205" i="14"/>
  <c r="AS1204" i="14" s="1"/>
  <c r="AQ1205" i="14"/>
  <c r="AQ1204" i="14" s="1"/>
  <c r="AO1205" i="14"/>
  <c r="AO1204" i="14" s="1"/>
  <c r="AM1205" i="14"/>
  <c r="AM1204" i="14" s="1"/>
  <c r="AK1205" i="14"/>
  <c r="AK1204" i="14" s="1"/>
  <c r="AI1205" i="14"/>
  <c r="AI1204" i="14" s="1"/>
  <c r="AG1205" i="14"/>
  <c r="AG1204" i="14" s="1"/>
  <c r="AF1205" i="14"/>
  <c r="AF1204" i="14" s="1"/>
  <c r="AA1205" i="14"/>
  <c r="AA1204" i="14" s="1"/>
  <c r="W1205" i="14"/>
  <c r="W1204" i="14" s="1"/>
  <c r="V1205" i="14"/>
  <c r="V1204" i="14" s="1"/>
  <c r="U1205" i="14"/>
  <c r="U1204" i="14" s="1"/>
  <c r="T1205" i="14"/>
  <c r="T1204" i="14" s="1"/>
  <c r="R1205" i="14"/>
  <c r="R1204" i="14" s="1"/>
  <c r="P1205" i="14"/>
  <c r="P1204" i="14" s="1"/>
  <c r="O1205" i="14"/>
  <c r="O1204" i="14" s="1"/>
  <c r="K1205" i="14"/>
  <c r="K1204" i="14" s="1"/>
  <c r="I1205" i="14"/>
  <c r="I1204" i="14" s="1"/>
  <c r="G1205" i="14"/>
  <c r="G1204" i="14" s="1"/>
  <c r="F1205" i="14"/>
  <c r="F1204" i="14" s="1"/>
  <c r="BC1204" i="14"/>
  <c r="BF1203" i="14"/>
  <c r="AL1203" i="14"/>
  <c r="L1203" i="14"/>
  <c r="BG1202" i="14"/>
  <c r="BE1202" i="14"/>
  <c r="AU1202" i="14"/>
  <c r="AS1202" i="14"/>
  <c r="AQ1202" i="14"/>
  <c r="AO1202" i="14"/>
  <c r="AM1202" i="14"/>
  <c r="AA1202" i="14"/>
  <c r="Y1202" i="14"/>
  <c r="W1202" i="14"/>
  <c r="V1202" i="14"/>
  <c r="U1202" i="14"/>
  <c r="T1202" i="14"/>
  <c r="R1202" i="14"/>
  <c r="P1202" i="14"/>
  <c r="O1202" i="14"/>
  <c r="M1202" i="14"/>
  <c r="I1202" i="14"/>
  <c r="BF1201" i="14"/>
  <c r="BH1201" i="14" s="1"/>
  <c r="AL1201" i="14"/>
  <c r="L1201" i="14"/>
  <c r="BG1200" i="14"/>
  <c r="BE1200" i="14"/>
  <c r="AU1200" i="14"/>
  <c r="AS1200" i="14"/>
  <c r="AQ1200" i="14"/>
  <c r="AO1200" i="14"/>
  <c r="AM1200" i="14"/>
  <c r="AK1200" i="14"/>
  <c r="AA1200" i="14"/>
  <c r="Y1200" i="14"/>
  <c r="W1200" i="14"/>
  <c r="V1200" i="14"/>
  <c r="U1200" i="14"/>
  <c r="T1200" i="14"/>
  <c r="R1200" i="14"/>
  <c r="P1200" i="14"/>
  <c r="O1200" i="14"/>
  <c r="M1200" i="14"/>
  <c r="K1200" i="14"/>
  <c r="J1200" i="14"/>
  <c r="I1200" i="14"/>
  <c r="BF1199" i="14"/>
  <c r="AL1199" i="14"/>
  <c r="AN1199" i="14" s="1"/>
  <c r="L1199" i="14"/>
  <c r="N1199" i="14" s="1"/>
  <c r="Q1199" i="14" s="1"/>
  <c r="S1199" i="14" s="1"/>
  <c r="X1199" i="14" s="1"/>
  <c r="Z1199" i="14" s="1"/>
  <c r="AB1199" i="14" s="1"/>
  <c r="AE1199" i="14" s="1"/>
  <c r="BB1198" i="14"/>
  <c r="BD1198" i="14" s="1"/>
  <c r="AH1198" i="14"/>
  <c r="H1198" i="14"/>
  <c r="BG1197" i="14"/>
  <c r="BE1197" i="14"/>
  <c r="BC1197" i="14"/>
  <c r="BC1196" i="14" s="1"/>
  <c r="BA1197" i="14"/>
  <c r="BA1196" i="14" s="1"/>
  <c r="AZ1197" i="14"/>
  <c r="AZ1196" i="14" s="1"/>
  <c r="AU1197" i="14"/>
  <c r="AS1197" i="14"/>
  <c r="AQ1197" i="14"/>
  <c r="AO1197" i="14"/>
  <c r="AM1197" i="14"/>
  <c r="AK1197" i="14"/>
  <c r="AI1197" i="14"/>
  <c r="AI1196" i="14" s="1"/>
  <c r="AG1197" i="14"/>
  <c r="AG1196" i="14" s="1"/>
  <c r="AF1197" i="14"/>
  <c r="AF1196" i="14" s="1"/>
  <c r="AA1197" i="14"/>
  <c r="Y1197" i="14"/>
  <c r="W1197" i="14"/>
  <c r="V1197" i="14"/>
  <c r="U1197" i="14"/>
  <c r="T1197" i="14"/>
  <c r="R1197" i="14"/>
  <c r="P1197" i="14"/>
  <c r="O1197" i="14"/>
  <c r="M1197" i="14"/>
  <c r="K1197" i="14"/>
  <c r="J1197" i="14"/>
  <c r="I1197" i="14"/>
  <c r="G1197" i="14"/>
  <c r="G1196" i="14" s="1"/>
  <c r="F1197" i="14"/>
  <c r="F1196" i="14" s="1"/>
  <c r="BD1193" i="14"/>
  <c r="AJ1193" i="14"/>
  <c r="H1193" i="14"/>
  <c r="BG1192" i="14"/>
  <c r="BG1191" i="14" s="1"/>
  <c r="BG1187" i="14" s="1"/>
  <c r="BG1186" i="14" s="1"/>
  <c r="BE1192" i="14"/>
  <c r="BE1191" i="14" s="1"/>
  <c r="BE1187" i="14" s="1"/>
  <c r="BE1186" i="14" s="1"/>
  <c r="BC1192" i="14"/>
  <c r="BC1191" i="14" s="1"/>
  <c r="BC1187" i="14" s="1"/>
  <c r="BC1186" i="14" s="1"/>
  <c r="BA1192" i="14"/>
  <c r="BA1191" i="14" s="1"/>
  <c r="BA1187" i="14" s="1"/>
  <c r="BA1186" i="14" s="1"/>
  <c r="AZ1192" i="14"/>
  <c r="AZ1191" i="14" s="1"/>
  <c r="AZ1187" i="14" s="1"/>
  <c r="AZ1186" i="14" s="1"/>
  <c r="AU1192" i="14"/>
  <c r="AS1192" i="14"/>
  <c r="AS1191" i="14" s="1"/>
  <c r="AS1187" i="14" s="1"/>
  <c r="AS1186" i="14" s="1"/>
  <c r="AQ1192" i="14"/>
  <c r="AQ1191" i="14" s="1"/>
  <c r="AQ1187" i="14" s="1"/>
  <c r="AQ1186" i="14" s="1"/>
  <c r="AO1192" i="14"/>
  <c r="AO1191" i="14" s="1"/>
  <c r="AO1187" i="14" s="1"/>
  <c r="AO1186" i="14" s="1"/>
  <c r="AM1192" i="14"/>
  <c r="AM1191" i="14" s="1"/>
  <c r="AM1187" i="14" s="1"/>
  <c r="AM1186" i="14" s="1"/>
  <c r="AK1192" i="14"/>
  <c r="AK1191" i="14" s="1"/>
  <c r="AK1187" i="14" s="1"/>
  <c r="AK1186" i="14" s="1"/>
  <c r="AI1192" i="14"/>
  <c r="AI1191" i="14" s="1"/>
  <c r="AI1187" i="14" s="1"/>
  <c r="AI1186" i="14" s="1"/>
  <c r="AG1192" i="14"/>
  <c r="AG1191" i="14" s="1"/>
  <c r="AG1187" i="14" s="1"/>
  <c r="AG1186" i="14" s="1"/>
  <c r="AF1192" i="14"/>
  <c r="AF1191" i="14" s="1"/>
  <c r="AF1187" i="14" s="1"/>
  <c r="AF1186" i="14" s="1"/>
  <c r="AA1192" i="14"/>
  <c r="AA1191" i="14" s="1"/>
  <c r="Y1192" i="14"/>
  <c r="Y1191" i="14" s="1"/>
  <c r="W1192" i="14"/>
  <c r="W1191" i="14" s="1"/>
  <c r="V1192" i="14"/>
  <c r="V1191" i="14" s="1"/>
  <c r="U1192" i="14"/>
  <c r="U1191" i="14" s="1"/>
  <c r="T1192" i="14"/>
  <c r="T1191" i="14" s="1"/>
  <c r="R1192" i="14"/>
  <c r="R1191" i="14" s="1"/>
  <c r="P1192" i="14"/>
  <c r="P1191" i="14" s="1"/>
  <c r="O1192" i="14"/>
  <c r="O1191" i="14" s="1"/>
  <c r="M1192" i="14"/>
  <c r="M1191" i="14" s="1"/>
  <c r="M1187" i="14" s="1"/>
  <c r="M1186" i="14" s="1"/>
  <c r="K1192" i="14"/>
  <c r="K1191" i="14" s="1"/>
  <c r="K1187" i="14" s="1"/>
  <c r="K1186" i="14" s="1"/>
  <c r="J1192" i="14"/>
  <c r="J1191" i="14" s="1"/>
  <c r="J1187" i="14" s="1"/>
  <c r="J1186" i="14" s="1"/>
  <c r="I1192" i="14"/>
  <c r="I1191" i="14" s="1"/>
  <c r="I1187" i="14" s="1"/>
  <c r="I1186" i="14" s="1"/>
  <c r="G1192" i="14"/>
  <c r="G1191" i="14" s="1"/>
  <c r="G1187" i="14" s="1"/>
  <c r="G1186" i="14" s="1"/>
  <c r="F1192" i="14"/>
  <c r="F1191" i="14" s="1"/>
  <c r="F1187" i="14" s="1"/>
  <c r="F1186" i="14" s="1"/>
  <c r="AU1191" i="14"/>
  <c r="AU1187" i="14" s="1"/>
  <c r="AU1186" i="14" s="1"/>
  <c r="R1190" i="14"/>
  <c r="Q1190" i="14"/>
  <c r="AA1189" i="14"/>
  <c r="AA1188" i="14" s="1"/>
  <c r="Y1189" i="14"/>
  <c r="Y1188" i="14" s="1"/>
  <c r="W1189" i="14"/>
  <c r="V1189" i="14"/>
  <c r="U1189" i="14"/>
  <c r="U1188" i="14" s="1"/>
  <c r="T1189" i="14"/>
  <c r="T1188" i="14" s="1"/>
  <c r="R1189" i="14"/>
  <c r="R1188" i="14" s="1"/>
  <c r="Q1189" i="14"/>
  <c r="Q1188" i="14" s="1"/>
  <c r="P1189" i="14"/>
  <c r="P1188" i="14" s="1"/>
  <c r="O1189" i="14"/>
  <c r="O1188" i="14" s="1"/>
  <c r="W1188" i="14"/>
  <c r="V1188" i="14"/>
  <c r="Q1184" i="14"/>
  <c r="Q1183" i="14" s="1"/>
  <c r="AA1183" i="14"/>
  <c r="Y1183" i="14"/>
  <c r="W1183" i="14"/>
  <c r="V1183" i="14"/>
  <c r="U1183" i="14"/>
  <c r="T1183" i="14"/>
  <c r="R1183" i="14"/>
  <c r="P1183" i="14"/>
  <c r="O1183" i="14"/>
  <c r="BF1182" i="14"/>
  <c r="BH1182" i="14" s="1"/>
  <c r="BJ1182" i="14" s="1"/>
  <c r="BJ1181" i="14" s="1"/>
  <c r="AN1182" i="14"/>
  <c r="N1182" i="14"/>
  <c r="Q1182" i="14" s="1"/>
  <c r="BG1181" i="14"/>
  <c r="BG1180" i="14" s="1"/>
  <c r="BG1179" i="14" s="1"/>
  <c r="BG1178" i="14" s="1"/>
  <c r="BG1177" i="14" s="1"/>
  <c r="BE1181" i="14"/>
  <c r="BE1180" i="14" s="1"/>
  <c r="BE1179" i="14" s="1"/>
  <c r="BE1178" i="14" s="1"/>
  <c r="BE1177" i="14" s="1"/>
  <c r="AU1181" i="14"/>
  <c r="AU1180" i="14" s="1"/>
  <c r="AU1179" i="14" s="1"/>
  <c r="AU1178" i="14" s="1"/>
  <c r="AU1177" i="14" s="1"/>
  <c r="AS1181" i="14"/>
  <c r="AS1180" i="14" s="1"/>
  <c r="AS1179" i="14" s="1"/>
  <c r="AS1178" i="14" s="1"/>
  <c r="AS1177" i="14" s="1"/>
  <c r="AQ1181" i="14"/>
  <c r="AQ1180" i="14" s="1"/>
  <c r="AQ1179" i="14" s="1"/>
  <c r="AQ1178" i="14" s="1"/>
  <c r="AQ1177" i="14" s="1"/>
  <c r="AO1181" i="14"/>
  <c r="AO1180" i="14" s="1"/>
  <c r="AO1179" i="14" s="1"/>
  <c r="AO1178" i="14" s="1"/>
  <c r="AO1177" i="14" s="1"/>
  <c r="AM1181" i="14"/>
  <c r="AM1180" i="14" s="1"/>
  <c r="AM1179" i="14" s="1"/>
  <c r="AM1178" i="14" s="1"/>
  <c r="AM1177" i="14" s="1"/>
  <c r="AA1181" i="14"/>
  <c r="Y1181" i="14"/>
  <c r="W1181" i="14"/>
  <c r="V1181" i="14"/>
  <c r="U1181" i="14"/>
  <c r="T1181" i="14"/>
  <c r="R1181" i="14"/>
  <c r="P1181" i="14"/>
  <c r="O1181" i="14"/>
  <c r="M1181" i="14"/>
  <c r="M1180" i="14" s="1"/>
  <c r="M1179" i="14" s="1"/>
  <c r="M1178" i="14" s="1"/>
  <c r="M1177" i="14" s="1"/>
  <c r="BD1180" i="14"/>
  <c r="BC1180" i="14"/>
  <c r="BB1180" i="14"/>
  <c r="BA1180" i="14"/>
  <c r="AZ1180" i="14"/>
  <c r="AL1180" i="14"/>
  <c r="AK1180" i="14"/>
  <c r="AJ1180" i="14"/>
  <c r="AI1180" i="14"/>
  <c r="AH1180" i="14"/>
  <c r="AG1180" i="14"/>
  <c r="AF1180" i="14"/>
  <c r="BB1175" i="14"/>
  <c r="BB1174" i="14" s="1"/>
  <c r="BB1173" i="14" s="1"/>
  <c r="BB1172" i="14" s="1"/>
  <c r="BB1171" i="14" s="1"/>
  <c r="BB1170" i="14" s="1"/>
  <c r="BB1169" i="14" s="1"/>
  <c r="AH1175" i="14"/>
  <c r="H1175" i="14"/>
  <c r="H1174" i="14" s="1"/>
  <c r="H1173" i="14" s="1"/>
  <c r="H1172" i="14" s="1"/>
  <c r="H1171" i="14" s="1"/>
  <c r="H1170" i="14" s="1"/>
  <c r="H1169" i="14" s="1"/>
  <c r="BG1174" i="14"/>
  <c r="BG1173" i="14" s="1"/>
  <c r="BG1172" i="14" s="1"/>
  <c r="BG1171" i="14" s="1"/>
  <c r="BG1170" i="14" s="1"/>
  <c r="BG1169" i="14" s="1"/>
  <c r="BE1174" i="14"/>
  <c r="BE1173" i="14" s="1"/>
  <c r="BE1172" i="14" s="1"/>
  <c r="BE1171" i="14" s="1"/>
  <c r="BE1170" i="14" s="1"/>
  <c r="BE1169" i="14" s="1"/>
  <c r="BC1174" i="14"/>
  <c r="BC1173" i="14" s="1"/>
  <c r="BC1172" i="14" s="1"/>
  <c r="BC1171" i="14" s="1"/>
  <c r="BC1170" i="14" s="1"/>
  <c r="BC1169" i="14" s="1"/>
  <c r="BA1174" i="14"/>
  <c r="BA1173" i="14" s="1"/>
  <c r="BA1172" i="14" s="1"/>
  <c r="BA1171" i="14" s="1"/>
  <c r="BA1170" i="14" s="1"/>
  <c r="BA1169" i="14" s="1"/>
  <c r="AZ1174" i="14"/>
  <c r="AZ1173" i="14" s="1"/>
  <c r="AZ1172" i="14" s="1"/>
  <c r="AZ1171" i="14" s="1"/>
  <c r="AZ1170" i="14" s="1"/>
  <c r="AZ1169" i="14" s="1"/>
  <c r="AU1174" i="14"/>
  <c r="AU1173" i="14" s="1"/>
  <c r="AU1172" i="14" s="1"/>
  <c r="AU1171" i="14" s="1"/>
  <c r="AU1170" i="14" s="1"/>
  <c r="AU1169" i="14" s="1"/>
  <c r="AS1174" i="14"/>
  <c r="AS1173" i="14" s="1"/>
  <c r="AS1172" i="14" s="1"/>
  <c r="AS1171" i="14" s="1"/>
  <c r="AS1170" i="14" s="1"/>
  <c r="AS1169" i="14" s="1"/>
  <c r="AQ1174" i="14"/>
  <c r="AQ1173" i="14" s="1"/>
  <c r="AQ1172" i="14" s="1"/>
  <c r="AQ1171" i="14" s="1"/>
  <c r="AQ1170" i="14" s="1"/>
  <c r="AQ1169" i="14" s="1"/>
  <c r="AO1174" i="14"/>
  <c r="AO1173" i="14" s="1"/>
  <c r="AO1172" i="14" s="1"/>
  <c r="AO1171" i="14" s="1"/>
  <c r="AO1170" i="14" s="1"/>
  <c r="AO1169" i="14" s="1"/>
  <c r="AM1174" i="14"/>
  <c r="AM1173" i="14" s="1"/>
  <c r="AM1172" i="14" s="1"/>
  <c r="AM1171" i="14" s="1"/>
  <c r="AM1170" i="14" s="1"/>
  <c r="AM1169" i="14" s="1"/>
  <c r="AK1174" i="14"/>
  <c r="AK1173" i="14" s="1"/>
  <c r="AK1172" i="14" s="1"/>
  <c r="AK1171" i="14" s="1"/>
  <c r="AK1170" i="14" s="1"/>
  <c r="AK1169" i="14" s="1"/>
  <c r="AI1174" i="14"/>
  <c r="AI1173" i="14" s="1"/>
  <c r="AI1172" i="14" s="1"/>
  <c r="AI1171" i="14" s="1"/>
  <c r="AI1170" i="14" s="1"/>
  <c r="AI1169" i="14" s="1"/>
  <c r="AG1174" i="14"/>
  <c r="AG1173" i="14" s="1"/>
  <c r="AG1172" i="14" s="1"/>
  <c r="AG1171" i="14" s="1"/>
  <c r="AG1170" i="14" s="1"/>
  <c r="AG1169" i="14" s="1"/>
  <c r="AF1174" i="14"/>
  <c r="AF1173" i="14" s="1"/>
  <c r="AF1172" i="14" s="1"/>
  <c r="AF1171" i="14" s="1"/>
  <c r="AF1170" i="14" s="1"/>
  <c r="AF1169" i="14" s="1"/>
  <c r="AA1174" i="14"/>
  <c r="AA1173" i="14" s="1"/>
  <c r="AA1172" i="14" s="1"/>
  <c r="AA1171" i="14" s="1"/>
  <c r="AA1170" i="14" s="1"/>
  <c r="AA1169" i="14" s="1"/>
  <c r="Y1174" i="14"/>
  <c r="Y1173" i="14" s="1"/>
  <c r="Y1172" i="14" s="1"/>
  <c r="Y1171" i="14" s="1"/>
  <c r="Y1170" i="14" s="1"/>
  <c r="Y1169" i="14" s="1"/>
  <c r="W1174" i="14"/>
  <c r="W1173" i="14" s="1"/>
  <c r="W1172" i="14" s="1"/>
  <c r="W1171" i="14" s="1"/>
  <c r="W1170" i="14" s="1"/>
  <c r="W1169" i="14" s="1"/>
  <c r="V1174" i="14"/>
  <c r="V1173" i="14" s="1"/>
  <c r="V1172" i="14" s="1"/>
  <c r="V1171" i="14" s="1"/>
  <c r="V1170" i="14" s="1"/>
  <c r="V1169" i="14" s="1"/>
  <c r="U1174" i="14"/>
  <c r="U1173" i="14" s="1"/>
  <c r="U1172" i="14" s="1"/>
  <c r="U1171" i="14" s="1"/>
  <c r="U1170" i="14" s="1"/>
  <c r="U1169" i="14" s="1"/>
  <c r="T1174" i="14"/>
  <c r="T1173" i="14" s="1"/>
  <c r="T1172" i="14" s="1"/>
  <c r="T1171" i="14" s="1"/>
  <c r="T1170" i="14" s="1"/>
  <c r="T1169" i="14" s="1"/>
  <c r="R1174" i="14"/>
  <c r="R1173" i="14" s="1"/>
  <c r="R1172" i="14" s="1"/>
  <c r="R1171" i="14" s="1"/>
  <c r="R1170" i="14" s="1"/>
  <c r="R1169" i="14" s="1"/>
  <c r="P1174" i="14"/>
  <c r="P1173" i="14" s="1"/>
  <c r="P1172" i="14" s="1"/>
  <c r="P1171" i="14" s="1"/>
  <c r="P1170" i="14" s="1"/>
  <c r="P1169" i="14" s="1"/>
  <c r="O1174" i="14"/>
  <c r="O1173" i="14" s="1"/>
  <c r="O1172" i="14" s="1"/>
  <c r="O1171" i="14" s="1"/>
  <c r="O1170" i="14" s="1"/>
  <c r="O1169" i="14" s="1"/>
  <c r="M1174" i="14"/>
  <c r="M1173" i="14" s="1"/>
  <c r="M1172" i="14" s="1"/>
  <c r="M1171" i="14" s="1"/>
  <c r="M1170" i="14" s="1"/>
  <c r="M1169" i="14" s="1"/>
  <c r="K1174" i="14"/>
  <c r="K1173" i="14" s="1"/>
  <c r="K1172" i="14" s="1"/>
  <c r="K1171" i="14" s="1"/>
  <c r="K1170" i="14" s="1"/>
  <c r="K1169" i="14" s="1"/>
  <c r="J1174" i="14"/>
  <c r="J1173" i="14" s="1"/>
  <c r="J1172" i="14" s="1"/>
  <c r="J1171" i="14" s="1"/>
  <c r="J1170" i="14" s="1"/>
  <c r="J1169" i="14" s="1"/>
  <c r="I1174" i="14"/>
  <c r="I1173" i="14" s="1"/>
  <c r="I1172" i="14" s="1"/>
  <c r="I1171" i="14" s="1"/>
  <c r="I1170" i="14" s="1"/>
  <c r="I1169" i="14" s="1"/>
  <c r="G1174" i="14"/>
  <c r="G1173" i="14" s="1"/>
  <c r="G1172" i="14" s="1"/>
  <c r="G1171" i="14" s="1"/>
  <c r="G1170" i="14" s="1"/>
  <c r="G1169" i="14" s="1"/>
  <c r="F1174" i="14"/>
  <c r="F1173" i="14" s="1"/>
  <c r="F1172" i="14" s="1"/>
  <c r="F1171" i="14" s="1"/>
  <c r="F1170" i="14" s="1"/>
  <c r="F1169" i="14" s="1"/>
  <c r="BB1168" i="14"/>
  <c r="AH1168" i="14"/>
  <c r="AH1167" i="14" s="1"/>
  <c r="AH1166" i="14" s="1"/>
  <c r="AH1165" i="14" s="1"/>
  <c r="AH1164" i="14" s="1"/>
  <c r="AH1163" i="14" s="1"/>
  <c r="H1168" i="14"/>
  <c r="H1167" i="14" s="1"/>
  <c r="H1166" i="14" s="1"/>
  <c r="H1165" i="14" s="1"/>
  <c r="H1164" i="14" s="1"/>
  <c r="H1163" i="14" s="1"/>
  <c r="BG1167" i="14"/>
  <c r="BG1166" i="14" s="1"/>
  <c r="BG1165" i="14" s="1"/>
  <c r="BG1164" i="14" s="1"/>
  <c r="BG1163" i="14" s="1"/>
  <c r="BE1167" i="14"/>
  <c r="BE1166" i="14" s="1"/>
  <c r="BE1165" i="14" s="1"/>
  <c r="BE1164" i="14" s="1"/>
  <c r="BE1163" i="14" s="1"/>
  <c r="BC1167" i="14"/>
  <c r="BC1166" i="14" s="1"/>
  <c r="BC1165" i="14" s="1"/>
  <c r="BC1164" i="14" s="1"/>
  <c r="BC1163" i="14" s="1"/>
  <c r="BA1167" i="14"/>
  <c r="BA1166" i="14" s="1"/>
  <c r="BA1165" i="14" s="1"/>
  <c r="BA1164" i="14" s="1"/>
  <c r="BA1163" i="14" s="1"/>
  <c r="AZ1167" i="14"/>
  <c r="AZ1166" i="14" s="1"/>
  <c r="AZ1165" i="14" s="1"/>
  <c r="AZ1164" i="14" s="1"/>
  <c r="AZ1163" i="14" s="1"/>
  <c r="AU1167" i="14"/>
  <c r="AU1166" i="14" s="1"/>
  <c r="AU1165" i="14" s="1"/>
  <c r="AU1164" i="14" s="1"/>
  <c r="AU1163" i="14" s="1"/>
  <c r="AS1167" i="14"/>
  <c r="AS1166" i="14" s="1"/>
  <c r="AS1165" i="14" s="1"/>
  <c r="AS1164" i="14" s="1"/>
  <c r="AS1163" i="14" s="1"/>
  <c r="AQ1167" i="14"/>
  <c r="AQ1166" i="14" s="1"/>
  <c r="AQ1165" i="14" s="1"/>
  <c r="AQ1164" i="14" s="1"/>
  <c r="AQ1163" i="14" s="1"/>
  <c r="AO1167" i="14"/>
  <c r="AO1166" i="14" s="1"/>
  <c r="AO1165" i="14" s="1"/>
  <c r="AO1164" i="14" s="1"/>
  <c r="AO1163" i="14" s="1"/>
  <c r="AM1167" i="14"/>
  <c r="AM1166" i="14" s="1"/>
  <c r="AM1165" i="14" s="1"/>
  <c r="AM1164" i="14" s="1"/>
  <c r="AM1163" i="14" s="1"/>
  <c r="AK1167" i="14"/>
  <c r="AK1166" i="14" s="1"/>
  <c r="AK1165" i="14" s="1"/>
  <c r="AK1164" i="14" s="1"/>
  <c r="AK1163" i="14" s="1"/>
  <c r="AI1167" i="14"/>
  <c r="AI1166" i="14" s="1"/>
  <c r="AI1165" i="14" s="1"/>
  <c r="AI1164" i="14" s="1"/>
  <c r="AI1163" i="14" s="1"/>
  <c r="AG1167" i="14"/>
  <c r="AG1166" i="14" s="1"/>
  <c r="AG1165" i="14" s="1"/>
  <c r="AG1164" i="14" s="1"/>
  <c r="AG1163" i="14" s="1"/>
  <c r="AF1167" i="14"/>
  <c r="AF1166" i="14" s="1"/>
  <c r="AF1165" i="14" s="1"/>
  <c r="AF1164" i="14" s="1"/>
  <c r="AF1163" i="14" s="1"/>
  <c r="AA1167" i="14"/>
  <c r="AA1166" i="14" s="1"/>
  <c r="AA1165" i="14" s="1"/>
  <c r="AA1164" i="14" s="1"/>
  <c r="AA1163" i="14" s="1"/>
  <c r="Y1167" i="14"/>
  <c r="Y1166" i="14" s="1"/>
  <c r="Y1165" i="14" s="1"/>
  <c r="Y1164" i="14" s="1"/>
  <c r="Y1163" i="14" s="1"/>
  <c r="W1167" i="14"/>
  <c r="W1166" i="14" s="1"/>
  <c r="W1165" i="14" s="1"/>
  <c r="W1164" i="14" s="1"/>
  <c r="W1163" i="14" s="1"/>
  <c r="V1167" i="14"/>
  <c r="V1166" i="14" s="1"/>
  <c r="V1165" i="14" s="1"/>
  <c r="V1164" i="14" s="1"/>
  <c r="V1163" i="14" s="1"/>
  <c r="U1167" i="14"/>
  <c r="U1166" i="14" s="1"/>
  <c r="U1165" i="14" s="1"/>
  <c r="U1164" i="14" s="1"/>
  <c r="U1163" i="14" s="1"/>
  <c r="T1167" i="14"/>
  <c r="T1166" i="14" s="1"/>
  <c r="T1165" i="14" s="1"/>
  <c r="T1164" i="14" s="1"/>
  <c r="T1163" i="14" s="1"/>
  <c r="R1167" i="14"/>
  <c r="R1166" i="14" s="1"/>
  <c r="R1165" i="14" s="1"/>
  <c r="R1164" i="14" s="1"/>
  <c r="R1163" i="14" s="1"/>
  <c r="P1167" i="14"/>
  <c r="P1166" i="14" s="1"/>
  <c r="P1165" i="14" s="1"/>
  <c r="P1164" i="14" s="1"/>
  <c r="P1163" i="14" s="1"/>
  <c r="O1167" i="14"/>
  <c r="O1166" i="14" s="1"/>
  <c r="O1165" i="14" s="1"/>
  <c r="O1164" i="14" s="1"/>
  <c r="O1163" i="14" s="1"/>
  <c r="M1167" i="14"/>
  <c r="M1166" i="14" s="1"/>
  <c r="M1165" i="14" s="1"/>
  <c r="M1164" i="14" s="1"/>
  <c r="M1163" i="14" s="1"/>
  <c r="K1167" i="14"/>
  <c r="K1166" i="14" s="1"/>
  <c r="K1165" i="14" s="1"/>
  <c r="K1164" i="14" s="1"/>
  <c r="K1163" i="14" s="1"/>
  <c r="J1167" i="14"/>
  <c r="J1166" i="14" s="1"/>
  <c r="J1165" i="14" s="1"/>
  <c r="J1164" i="14" s="1"/>
  <c r="J1163" i="14" s="1"/>
  <c r="I1167" i="14"/>
  <c r="I1166" i="14" s="1"/>
  <c r="I1165" i="14" s="1"/>
  <c r="I1164" i="14" s="1"/>
  <c r="I1163" i="14" s="1"/>
  <c r="G1167" i="14"/>
  <c r="G1166" i="14" s="1"/>
  <c r="G1165" i="14" s="1"/>
  <c r="G1164" i="14" s="1"/>
  <c r="G1163" i="14" s="1"/>
  <c r="F1167" i="14"/>
  <c r="F1166" i="14" s="1"/>
  <c r="F1165" i="14" s="1"/>
  <c r="F1164" i="14" s="1"/>
  <c r="F1163" i="14" s="1"/>
  <c r="BD1162" i="14"/>
  <c r="BD1161" i="14" s="1"/>
  <c r="BD1160" i="14" s="1"/>
  <c r="BD1159" i="14" s="1"/>
  <c r="BD1158" i="14" s="1"/>
  <c r="AJ1162" i="14"/>
  <c r="H1162" i="14"/>
  <c r="BG1161" i="14"/>
  <c r="BG1160" i="14" s="1"/>
  <c r="BG1159" i="14" s="1"/>
  <c r="BG1158" i="14" s="1"/>
  <c r="BE1161" i="14"/>
  <c r="BE1160" i="14" s="1"/>
  <c r="BE1159" i="14" s="1"/>
  <c r="BE1158" i="14" s="1"/>
  <c r="BC1161" i="14"/>
  <c r="BC1160" i="14" s="1"/>
  <c r="BC1159" i="14" s="1"/>
  <c r="BC1158" i="14" s="1"/>
  <c r="BA1161" i="14"/>
  <c r="BA1160" i="14" s="1"/>
  <c r="BA1159" i="14" s="1"/>
  <c r="BA1158" i="14" s="1"/>
  <c r="AZ1161" i="14"/>
  <c r="AZ1160" i="14" s="1"/>
  <c r="AZ1159" i="14" s="1"/>
  <c r="AZ1158" i="14" s="1"/>
  <c r="AU1161" i="14"/>
  <c r="AU1160" i="14" s="1"/>
  <c r="AU1159" i="14" s="1"/>
  <c r="AU1158" i="14" s="1"/>
  <c r="AS1161" i="14"/>
  <c r="AS1160" i="14" s="1"/>
  <c r="AS1159" i="14" s="1"/>
  <c r="AS1158" i="14" s="1"/>
  <c r="AQ1161" i="14"/>
  <c r="AQ1160" i="14" s="1"/>
  <c r="AQ1159" i="14" s="1"/>
  <c r="AQ1158" i="14" s="1"/>
  <c r="AO1161" i="14"/>
  <c r="AO1160" i="14" s="1"/>
  <c r="AO1159" i="14" s="1"/>
  <c r="AO1158" i="14" s="1"/>
  <c r="AM1161" i="14"/>
  <c r="AM1160" i="14" s="1"/>
  <c r="AM1159" i="14" s="1"/>
  <c r="AM1158" i="14" s="1"/>
  <c r="AK1161" i="14"/>
  <c r="AK1160" i="14" s="1"/>
  <c r="AK1159" i="14" s="1"/>
  <c r="AK1158" i="14" s="1"/>
  <c r="AI1161" i="14"/>
  <c r="AI1160" i="14" s="1"/>
  <c r="AI1159" i="14" s="1"/>
  <c r="AI1158" i="14" s="1"/>
  <c r="AG1161" i="14"/>
  <c r="AG1160" i="14" s="1"/>
  <c r="AG1159" i="14" s="1"/>
  <c r="AG1158" i="14" s="1"/>
  <c r="AF1161" i="14"/>
  <c r="AF1160" i="14" s="1"/>
  <c r="AF1159" i="14" s="1"/>
  <c r="AF1158" i="14" s="1"/>
  <c r="AA1161" i="14"/>
  <c r="AA1160" i="14" s="1"/>
  <c r="AA1159" i="14" s="1"/>
  <c r="AA1158" i="14" s="1"/>
  <c r="Y1161" i="14"/>
  <c r="Y1160" i="14" s="1"/>
  <c r="Y1159" i="14" s="1"/>
  <c r="Y1158" i="14" s="1"/>
  <c r="W1161" i="14"/>
  <c r="W1160" i="14" s="1"/>
  <c r="W1159" i="14" s="1"/>
  <c r="W1158" i="14" s="1"/>
  <c r="V1161" i="14"/>
  <c r="V1160" i="14" s="1"/>
  <c r="V1159" i="14" s="1"/>
  <c r="V1158" i="14" s="1"/>
  <c r="U1161" i="14"/>
  <c r="U1160" i="14" s="1"/>
  <c r="U1159" i="14" s="1"/>
  <c r="U1158" i="14" s="1"/>
  <c r="T1161" i="14"/>
  <c r="T1160" i="14" s="1"/>
  <c r="T1159" i="14" s="1"/>
  <c r="T1158" i="14" s="1"/>
  <c r="R1161" i="14"/>
  <c r="R1160" i="14" s="1"/>
  <c r="R1159" i="14" s="1"/>
  <c r="R1158" i="14" s="1"/>
  <c r="P1161" i="14"/>
  <c r="O1161" i="14"/>
  <c r="O1160" i="14" s="1"/>
  <c r="O1159" i="14" s="1"/>
  <c r="O1158" i="14" s="1"/>
  <c r="M1161" i="14"/>
  <c r="M1160" i="14" s="1"/>
  <c r="M1159" i="14" s="1"/>
  <c r="M1158" i="14" s="1"/>
  <c r="K1161" i="14"/>
  <c r="K1160" i="14" s="1"/>
  <c r="K1159" i="14" s="1"/>
  <c r="K1158" i="14" s="1"/>
  <c r="J1161" i="14"/>
  <c r="J1160" i="14" s="1"/>
  <c r="J1159" i="14" s="1"/>
  <c r="J1158" i="14" s="1"/>
  <c r="I1161" i="14"/>
  <c r="I1160" i="14" s="1"/>
  <c r="I1159" i="14" s="1"/>
  <c r="I1158" i="14" s="1"/>
  <c r="G1161" i="14"/>
  <c r="G1160" i="14" s="1"/>
  <c r="G1159" i="14" s="1"/>
  <c r="G1158" i="14" s="1"/>
  <c r="F1161" i="14"/>
  <c r="F1160" i="14" s="1"/>
  <c r="F1159" i="14" s="1"/>
  <c r="F1158" i="14" s="1"/>
  <c r="P1160" i="14"/>
  <c r="P1159" i="14" s="1"/>
  <c r="P1158" i="14" s="1"/>
  <c r="BD1157" i="14"/>
  <c r="AJ1157" i="14"/>
  <c r="H1157" i="14"/>
  <c r="L1157" i="14" s="1"/>
  <c r="N1157" i="14" s="1"/>
  <c r="N1156" i="14" s="1"/>
  <c r="N1155" i="14" s="1"/>
  <c r="N1154" i="14" s="1"/>
  <c r="N1153" i="14" s="1"/>
  <c r="BG1156" i="14"/>
  <c r="BG1155" i="14" s="1"/>
  <c r="BG1154" i="14" s="1"/>
  <c r="BG1153" i="14" s="1"/>
  <c r="BE1156" i="14"/>
  <c r="BE1155" i="14" s="1"/>
  <c r="BE1154" i="14" s="1"/>
  <c r="BE1153" i="14" s="1"/>
  <c r="BC1156" i="14"/>
  <c r="BC1155" i="14" s="1"/>
  <c r="BC1154" i="14" s="1"/>
  <c r="BC1153" i="14" s="1"/>
  <c r="BA1156" i="14"/>
  <c r="BA1155" i="14" s="1"/>
  <c r="BA1154" i="14" s="1"/>
  <c r="BA1153" i="14" s="1"/>
  <c r="AZ1156" i="14"/>
  <c r="AZ1155" i="14" s="1"/>
  <c r="AZ1154" i="14" s="1"/>
  <c r="AZ1153" i="14" s="1"/>
  <c r="AU1156" i="14"/>
  <c r="AU1155" i="14" s="1"/>
  <c r="AU1154" i="14" s="1"/>
  <c r="AU1153" i="14" s="1"/>
  <c r="AS1156" i="14"/>
  <c r="AS1155" i="14" s="1"/>
  <c r="AS1154" i="14" s="1"/>
  <c r="AS1153" i="14" s="1"/>
  <c r="AQ1156" i="14"/>
  <c r="AQ1155" i="14" s="1"/>
  <c r="AQ1154" i="14" s="1"/>
  <c r="AQ1153" i="14" s="1"/>
  <c r="AO1156" i="14"/>
  <c r="AO1155" i="14" s="1"/>
  <c r="AO1154" i="14" s="1"/>
  <c r="AO1153" i="14" s="1"/>
  <c r="AM1156" i="14"/>
  <c r="AM1155" i="14" s="1"/>
  <c r="AM1154" i="14" s="1"/>
  <c r="AM1153" i="14" s="1"/>
  <c r="AK1156" i="14"/>
  <c r="AK1155" i="14" s="1"/>
  <c r="AK1154" i="14" s="1"/>
  <c r="AK1153" i="14" s="1"/>
  <c r="AI1156" i="14"/>
  <c r="AI1155" i="14" s="1"/>
  <c r="AI1154" i="14" s="1"/>
  <c r="AI1153" i="14" s="1"/>
  <c r="AG1156" i="14"/>
  <c r="AG1155" i="14" s="1"/>
  <c r="AG1154" i="14" s="1"/>
  <c r="AG1153" i="14" s="1"/>
  <c r="AF1156" i="14"/>
  <c r="AF1155" i="14" s="1"/>
  <c r="AF1154" i="14" s="1"/>
  <c r="AF1153" i="14" s="1"/>
  <c r="AA1156" i="14"/>
  <c r="AA1155" i="14" s="1"/>
  <c r="AA1154" i="14" s="1"/>
  <c r="AA1153" i="14" s="1"/>
  <c r="Y1156" i="14"/>
  <c r="Y1155" i="14" s="1"/>
  <c r="Y1154" i="14" s="1"/>
  <c r="Y1153" i="14" s="1"/>
  <c r="W1156" i="14"/>
  <c r="W1155" i="14" s="1"/>
  <c r="W1154" i="14" s="1"/>
  <c r="W1153" i="14" s="1"/>
  <c r="V1156" i="14"/>
  <c r="V1155" i="14" s="1"/>
  <c r="V1154" i="14" s="1"/>
  <c r="V1153" i="14" s="1"/>
  <c r="U1156" i="14"/>
  <c r="U1155" i="14" s="1"/>
  <c r="U1154" i="14" s="1"/>
  <c r="U1153" i="14" s="1"/>
  <c r="T1156" i="14"/>
  <c r="T1155" i="14" s="1"/>
  <c r="T1154" i="14" s="1"/>
  <c r="T1153" i="14" s="1"/>
  <c r="R1156" i="14"/>
  <c r="R1155" i="14" s="1"/>
  <c r="R1154" i="14" s="1"/>
  <c r="R1153" i="14" s="1"/>
  <c r="P1156" i="14"/>
  <c r="P1155" i="14" s="1"/>
  <c r="P1154" i="14" s="1"/>
  <c r="P1153" i="14" s="1"/>
  <c r="O1156" i="14"/>
  <c r="O1155" i="14" s="1"/>
  <c r="O1154" i="14" s="1"/>
  <c r="O1153" i="14" s="1"/>
  <c r="M1156" i="14"/>
  <c r="M1155" i="14" s="1"/>
  <c r="M1154" i="14" s="1"/>
  <c r="M1153" i="14" s="1"/>
  <c r="K1156" i="14"/>
  <c r="K1155" i="14" s="1"/>
  <c r="K1154" i="14" s="1"/>
  <c r="K1153" i="14" s="1"/>
  <c r="J1156" i="14"/>
  <c r="J1155" i="14" s="1"/>
  <c r="J1154" i="14" s="1"/>
  <c r="J1153" i="14" s="1"/>
  <c r="I1156" i="14"/>
  <c r="I1155" i="14" s="1"/>
  <c r="I1154" i="14" s="1"/>
  <c r="I1153" i="14" s="1"/>
  <c r="G1156" i="14"/>
  <c r="G1155" i="14" s="1"/>
  <c r="G1154" i="14" s="1"/>
  <c r="G1153" i="14" s="1"/>
  <c r="F1156" i="14"/>
  <c r="F1155" i="14" s="1"/>
  <c r="F1154" i="14" s="1"/>
  <c r="F1153" i="14" s="1"/>
  <c r="AZ1151" i="14"/>
  <c r="AZ1150" i="14" s="1"/>
  <c r="AZ1149" i="14" s="1"/>
  <c r="AZ1148" i="14" s="1"/>
  <c r="AZ1147" i="14" s="1"/>
  <c r="AZ1146" i="14" s="1"/>
  <c r="AF1151" i="14"/>
  <c r="AH1151" i="14" s="1"/>
  <c r="AH1150" i="14" s="1"/>
  <c r="AH1149" i="14" s="1"/>
  <c r="AH1148" i="14" s="1"/>
  <c r="AH1147" i="14" s="1"/>
  <c r="AH1146" i="14" s="1"/>
  <c r="R1151" i="14"/>
  <c r="R1150" i="14" s="1"/>
  <c r="R1149" i="14" s="1"/>
  <c r="R1148" i="14" s="1"/>
  <c r="R1147" i="14" s="1"/>
  <c r="R1146" i="14" s="1"/>
  <c r="F1151" i="14"/>
  <c r="H1151" i="14" s="1"/>
  <c r="BG1150" i="14"/>
  <c r="BG1149" i="14" s="1"/>
  <c r="BG1148" i="14" s="1"/>
  <c r="BG1147" i="14" s="1"/>
  <c r="BG1146" i="14" s="1"/>
  <c r="BE1150" i="14"/>
  <c r="BE1149" i="14" s="1"/>
  <c r="BE1148" i="14" s="1"/>
  <c r="BE1147" i="14" s="1"/>
  <c r="BE1146" i="14" s="1"/>
  <c r="BC1150" i="14"/>
  <c r="BC1149" i="14" s="1"/>
  <c r="BC1148" i="14" s="1"/>
  <c r="BC1147" i="14" s="1"/>
  <c r="BC1146" i="14" s="1"/>
  <c r="BA1150" i="14"/>
  <c r="BA1149" i="14" s="1"/>
  <c r="BA1148" i="14" s="1"/>
  <c r="BA1147" i="14" s="1"/>
  <c r="BA1146" i="14" s="1"/>
  <c r="AU1150" i="14"/>
  <c r="AU1149" i="14" s="1"/>
  <c r="AU1148" i="14" s="1"/>
  <c r="AU1147" i="14" s="1"/>
  <c r="AU1146" i="14" s="1"/>
  <c r="AS1150" i="14"/>
  <c r="AS1149" i="14" s="1"/>
  <c r="AS1148" i="14" s="1"/>
  <c r="AS1147" i="14" s="1"/>
  <c r="AS1146" i="14" s="1"/>
  <c r="AQ1150" i="14"/>
  <c r="AQ1149" i="14" s="1"/>
  <c r="AQ1148" i="14" s="1"/>
  <c r="AQ1147" i="14" s="1"/>
  <c r="AQ1146" i="14" s="1"/>
  <c r="AO1150" i="14"/>
  <c r="AO1149" i="14" s="1"/>
  <c r="AO1148" i="14" s="1"/>
  <c r="AO1147" i="14" s="1"/>
  <c r="AO1146" i="14" s="1"/>
  <c r="AM1150" i="14"/>
  <c r="AM1149" i="14" s="1"/>
  <c r="AM1148" i="14" s="1"/>
  <c r="AM1147" i="14" s="1"/>
  <c r="AM1146" i="14" s="1"/>
  <c r="AK1150" i="14"/>
  <c r="AK1149" i="14" s="1"/>
  <c r="AK1148" i="14" s="1"/>
  <c r="AK1147" i="14" s="1"/>
  <c r="AK1146" i="14" s="1"/>
  <c r="AI1150" i="14"/>
  <c r="AI1149" i="14" s="1"/>
  <c r="AI1148" i="14" s="1"/>
  <c r="AI1147" i="14" s="1"/>
  <c r="AI1146" i="14" s="1"/>
  <c r="AG1150" i="14"/>
  <c r="AG1149" i="14" s="1"/>
  <c r="AG1148" i="14" s="1"/>
  <c r="AG1147" i="14" s="1"/>
  <c r="AG1146" i="14" s="1"/>
  <c r="AA1150" i="14"/>
  <c r="AA1149" i="14" s="1"/>
  <c r="AA1148" i="14" s="1"/>
  <c r="AA1147" i="14" s="1"/>
  <c r="AA1146" i="14" s="1"/>
  <c r="Y1150" i="14"/>
  <c r="Y1149" i="14" s="1"/>
  <c r="Y1148" i="14" s="1"/>
  <c r="Y1147" i="14" s="1"/>
  <c r="Y1146" i="14" s="1"/>
  <c r="W1150" i="14"/>
  <c r="W1149" i="14" s="1"/>
  <c r="W1148" i="14" s="1"/>
  <c r="W1147" i="14" s="1"/>
  <c r="W1146" i="14" s="1"/>
  <c r="V1150" i="14"/>
  <c r="V1149" i="14" s="1"/>
  <c r="V1148" i="14" s="1"/>
  <c r="V1147" i="14" s="1"/>
  <c r="V1146" i="14" s="1"/>
  <c r="U1150" i="14"/>
  <c r="U1149" i="14" s="1"/>
  <c r="U1148" i="14" s="1"/>
  <c r="U1147" i="14" s="1"/>
  <c r="U1146" i="14" s="1"/>
  <c r="T1150" i="14"/>
  <c r="T1149" i="14" s="1"/>
  <c r="T1148" i="14" s="1"/>
  <c r="T1147" i="14" s="1"/>
  <c r="T1146" i="14" s="1"/>
  <c r="P1150" i="14"/>
  <c r="P1149" i="14" s="1"/>
  <c r="P1148" i="14" s="1"/>
  <c r="P1147" i="14" s="1"/>
  <c r="P1146" i="14" s="1"/>
  <c r="O1150" i="14"/>
  <c r="O1149" i="14" s="1"/>
  <c r="O1148" i="14" s="1"/>
  <c r="O1147" i="14" s="1"/>
  <c r="O1146" i="14" s="1"/>
  <c r="M1150" i="14"/>
  <c r="M1149" i="14" s="1"/>
  <c r="M1148" i="14" s="1"/>
  <c r="M1147" i="14" s="1"/>
  <c r="M1146" i="14" s="1"/>
  <c r="K1150" i="14"/>
  <c r="K1149" i="14" s="1"/>
  <c r="K1148" i="14" s="1"/>
  <c r="K1147" i="14" s="1"/>
  <c r="K1146" i="14" s="1"/>
  <c r="J1150" i="14"/>
  <c r="J1149" i="14" s="1"/>
  <c r="J1148" i="14" s="1"/>
  <c r="J1147" i="14" s="1"/>
  <c r="J1146" i="14" s="1"/>
  <c r="I1150" i="14"/>
  <c r="I1149" i="14" s="1"/>
  <c r="I1148" i="14" s="1"/>
  <c r="I1147" i="14" s="1"/>
  <c r="I1146" i="14" s="1"/>
  <c r="G1150" i="14"/>
  <c r="G1149" i="14" s="1"/>
  <c r="G1148" i="14" s="1"/>
  <c r="G1147" i="14" s="1"/>
  <c r="G1146" i="14" s="1"/>
  <c r="BB1144" i="14"/>
  <c r="AH1144" i="14"/>
  <c r="H1144" i="14"/>
  <c r="L1144" i="14" s="1"/>
  <c r="N1144" i="14" s="1"/>
  <c r="BG1143" i="14"/>
  <c r="BG1142" i="14" s="1"/>
  <c r="BG1141" i="14" s="1"/>
  <c r="BG1140" i="14" s="1"/>
  <c r="BG1139" i="14" s="1"/>
  <c r="BG1138" i="14" s="1"/>
  <c r="BE1143" i="14"/>
  <c r="BE1142" i="14" s="1"/>
  <c r="BE1141" i="14" s="1"/>
  <c r="BE1140" i="14" s="1"/>
  <c r="BE1139" i="14" s="1"/>
  <c r="BE1138" i="14" s="1"/>
  <c r="BC1143" i="14"/>
  <c r="BC1142" i="14" s="1"/>
  <c r="BC1141" i="14" s="1"/>
  <c r="BC1140" i="14" s="1"/>
  <c r="BC1139" i="14" s="1"/>
  <c r="BC1138" i="14" s="1"/>
  <c r="BA1143" i="14"/>
  <c r="BA1142" i="14" s="1"/>
  <c r="BA1141" i="14" s="1"/>
  <c r="BA1140" i="14" s="1"/>
  <c r="BA1139" i="14" s="1"/>
  <c r="BA1138" i="14" s="1"/>
  <c r="AZ1143" i="14"/>
  <c r="AZ1142" i="14" s="1"/>
  <c r="AZ1141" i="14" s="1"/>
  <c r="AZ1140" i="14" s="1"/>
  <c r="AZ1139" i="14" s="1"/>
  <c r="AZ1138" i="14" s="1"/>
  <c r="AU1143" i="14"/>
  <c r="AU1142" i="14" s="1"/>
  <c r="AU1141" i="14" s="1"/>
  <c r="AU1140" i="14" s="1"/>
  <c r="AU1139" i="14" s="1"/>
  <c r="AU1138" i="14" s="1"/>
  <c r="AS1143" i="14"/>
  <c r="AS1142" i="14" s="1"/>
  <c r="AS1141" i="14" s="1"/>
  <c r="AS1140" i="14" s="1"/>
  <c r="AS1139" i="14" s="1"/>
  <c r="AS1138" i="14" s="1"/>
  <c r="AQ1143" i="14"/>
  <c r="AQ1142" i="14" s="1"/>
  <c r="AQ1141" i="14" s="1"/>
  <c r="AQ1140" i="14" s="1"/>
  <c r="AQ1139" i="14" s="1"/>
  <c r="AQ1138" i="14" s="1"/>
  <c r="AO1143" i="14"/>
  <c r="AO1142" i="14" s="1"/>
  <c r="AO1141" i="14" s="1"/>
  <c r="AO1140" i="14" s="1"/>
  <c r="AO1139" i="14" s="1"/>
  <c r="AO1138" i="14" s="1"/>
  <c r="AM1143" i="14"/>
  <c r="AM1142" i="14" s="1"/>
  <c r="AM1141" i="14" s="1"/>
  <c r="AM1140" i="14" s="1"/>
  <c r="AM1139" i="14" s="1"/>
  <c r="AM1138" i="14" s="1"/>
  <c r="AK1143" i="14"/>
  <c r="AK1142" i="14" s="1"/>
  <c r="AK1141" i="14" s="1"/>
  <c r="AK1140" i="14" s="1"/>
  <c r="AK1139" i="14" s="1"/>
  <c r="AK1138" i="14" s="1"/>
  <c r="AI1143" i="14"/>
  <c r="AI1142" i="14" s="1"/>
  <c r="AI1141" i="14" s="1"/>
  <c r="AI1140" i="14" s="1"/>
  <c r="AI1139" i="14" s="1"/>
  <c r="AI1138" i="14" s="1"/>
  <c r="AG1143" i="14"/>
  <c r="AG1142" i="14" s="1"/>
  <c r="AG1141" i="14" s="1"/>
  <c r="AG1140" i="14" s="1"/>
  <c r="AG1139" i="14" s="1"/>
  <c r="AG1138" i="14" s="1"/>
  <c r="AF1143" i="14"/>
  <c r="AF1142" i="14" s="1"/>
  <c r="AF1141" i="14" s="1"/>
  <c r="AF1140" i="14" s="1"/>
  <c r="AF1139" i="14" s="1"/>
  <c r="AF1138" i="14" s="1"/>
  <c r="AA1143" i="14"/>
  <c r="AA1142" i="14" s="1"/>
  <c r="AA1141" i="14" s="1"/>
  <c r="AA1140" i="14" s="1"/>
  <c r="AA1139" i="14" s="1"/>
  <c r="AA1138" i="14" s="1"/>
  <c r="Y1143" i="14"/>
  <c r="Y1142" i="14" s="1"/>
  <c r="Y1141" i="14" s="1"/>
  <c r="Y1140" i="14" s="1"/>
  <c r="Y1139" i="14" s="1"/>
  <c r="Y1138" i="14" s="1"/>
  <c r="W1143" i="14"/>
  <c r="W1142" i="14" s="1"/>
  <c r="W1141" i="14" s="1"/>
  <c r="W1140" i="14" s="1"/>
  <c r="W1139" i="14" s="1"/>
  <c r="W1138" i="14" s="1"/>
  <c r="V1143" i="14"/>
  <c r="V1142" i="14" s="1"/>
  <c r="V1141" i="14" s="1"/>
  <c r="V1140" i="14" s="1"/>
  <c r="V1139" i="14" s="1"/>
  <c r="V1138" i="14" s="1"/>
  <c r="U1143" i="14"/>
  <c r="U1142" i="14" s="1"/>
  <c r="U1141" i="14" s="1"/>
  <c r="U1140" i="14" s="1"/>
  <c r="U1139" i="14" s="1"/>
  <c r="U1138" i="14" s="1"/>
  <c r="T1143" i="14"/>
  <c r="T1142" i="14" s="1"/>
  <c r="T1141" i="14" s="1"/>
  <c r="T1140" i="14" s="1"/>
  <c r="T1139" i="14" s="1"/>
  <c r="T1138" i="14" s="1"/>
  <c r="R1143" i="14"/>
  <c r="R1142" i="14" s="1"/>
  <c r="R1141" i="14" s="1"/>
  <c r="R1140" i="14" s="1"/>
  <c r="R1139" i="14" s="1"/>
  <c r="R1138" i="14" s="1"/>
  <c r="P1143" i="14"/>
  <c r="P1142" i="14" s="1"/>
  <c r="P1141" i="14" s="1"/>
  <c r="P1140" i="14" s="1"/>
  <c r="P1139" i="14" s="1"/>
  <c r="P1138" i="14" s="1"/>
  <c r="O1143" i="14"/>
  <c r="O1142" i="14" s="1"/>
  <c r="O1141" i="14" s="1"/>
  <c r="O1140" i="14" s="1"/>
  <c r="O1139" i="14" s="1"/>
  <c r="O1138" i="14" s="1"/>
  <c r="M1143" i="14"/>
  <c r="M1142" i="14" s="1"/>
  <c r="M1141" i="14" s="1"/>
  <c r="M1140" i="14" s="1"/>
  <c r="M1139" i="14" s="1"/>
  <c r="M1138" i="14" s="1"/>
  <c r="K1143" i="14"/>
  <c r="K1142" i="14" s="1"/>
  <c r="K1141" i="14" s="1"/>
  <c r="K1140" i="14" s="1"/>
  <c r="K1139" i="14" s="1"/>
  <c r="K1138" i="14" s="1"/>
  <c r="J1143" i="14"/>
  <c r="J1142" i="14" s="1"/>
  <c r="J1141" i="14" s="1"/>
  <c r="J1140" i="14" s="1"/>
  <c r="J1139" i="14" s="1"/>
  <c r="J1138" i="14" s="1"/>
  <c r="I1143" i="14"/>
  <c r="I1142" i="14" s="1"/>
  <c r="I1141" i="14" s="1"/>
  <c r="I1140" i="14" s="1"/>
  <c r="I1139" i="14" s="1"/>
  <c r="I1138" i="14" s="1"/>
  <c r="G1143" i="14"/>
  <c r="G1142" i="14" s="1"/>
  <c r="G1141" i="14" s="1"/>
  <c r="G1140" i="14" s="1"/>
  <c r="G1139" i="14" s="1"/>
  <c r="G1138" i="14" s="1"/>
  <c r="F1143" i="14"/>
  <c r="F1142" i="14" s="1"/>
  <c r="F1141" i="14" s="1"/>
  <c r="F1140" i="14" s="1"/>
  <c r="F1139" i="14" s="1"/>
  <c r="F1138" i="14" s="1"/>
  <c r="BD1135" i="14"/>
  <c r="AH1135" i="14"/>
  <c r="H1135" i="14"/>
  <c r="BG1134" i="14"/>
  <c r="BE1134" i="14"/>
  <c r="BC1134" i="14"/>
  <c r="BA1134" i="14"/>
  <c r="AZ1134" i="14"/>
  <c r="AU1134" i="14"/>
  <c r="AS1134" i="14"/>
  <c r="AQ1134" i="14"/>
  <c r="AO1134" i="14"/>
  <c r="AM1134" i="14"/>
  <c r="AK1134" i="14"/>
  <c r="AI1134" i="14"/>
  <c r="AG1134" i="14"/>
  <c r="AF1134" i="14"/>
  <c r="AA1134" i="14"/>
  <c r="Y1134" i="14"/>
  <c r="W1134" i="14"/>
  <c r="V1134" i="14"/>
  <c r="U1134" i="14"/>
  <c r="T1134" i="14"/>
  <c r="R1134" i="14"/>
  <c r="P1134" i="14"/>
  <c r="O1134" i="14"/>
  <c r="M1134" i="14"/>
  <c r="K1134" i="14"/>
  <c r="J1134" i="14"/>
  <c r="I1134" i="14"/>
  <c r="G1134" i="14"/>
  <c r="F1134" i="14"/>
  <c r="BD1133" i="14"/>
  <c r="AH1133" i="14"/>
  <c r="H1133" i="14"/>
  <c r="BG1132" i="14"/>
  <c r="BE1132" i="14"/>
  <c r="BC1132" i="14"/>
  <c r="BA1132" i="14"/>
  <c r="AZ1132" i="14"/>
  <c r="AU1132" i="14"/>
  <c r="AS1132" i="14"/>
  <c r="AQ1132" i="14"/>
  <c r="AO1132" i="14"/>
  <c r="AM1132" i="14"/>
  <c r="AK1132" i="14"/>
  <c r="AI1132" i="14"/>
  <c r="AG1132" i="14"/>
  <c r="AF1132" i="14"/>
  <c r="AA1132" i="14"/>
  <c r="Y1132" i="14"/>
  <c r="W1132" i="14"/>
  <c r="V1132" i="14"/>
  <c r="U1132" i="14"/>
  <c r="T1132" i="14"/>
  <c r="R1132" i="14"/>
  <c r="P1132" i="14"/>
  <c r="O1132" i="14"/>
  <c r="M1132" i="14"/>
  <c r="K1132" i="14"/>
  <c r="J1132" i="14"/>
  <c r="I1132" i="14"/>
  <c r="G1132" i="14"/>
  <c r="F1132" i="14"/>
  <c r="BB1131" i="14"/>
  <c r="BB1130" i="14" s="1"/>
  <c r="BB1127" i="14" s="1"/>
  <c r="BB1126" i="14" s="1"/>
  <c r="BB1125" i="14" s="1"/>
  <c r="BB1124" i="14" s="1"/>
  <c r="BB1111" i="14" s="1"/>
  <c r="AH1131" i="14"/>
  <c r="AJ1131" i="14" s="1"/>
  <c r="AJ1130" i="14" s="1"/>
  <c r="H1131" i="14"/>
  <c r="H1130" i="14" s="1"/>
  <c r="BG1130" i="14"/>
  <c r="BE1130" i="14"/>
  <c r="BC1130" i="14"/>
  <c r="BA1130" i="14"/>
  <c r="AZ1130" i="14"/>
  <c r="AU1130" i="14"/>
  <c r="AS1130" i="14"/>
  <c r="AQ1130" i="14"/>
  <c r="AO1130" i="14"/>
  <c r="AM1130" i="14"/>
  <c r="AK1130" i="14"/>
  <c r="AI1130" i="14"/>
  <c r="AG1130" i="14"/>
  <c r="AF1130" i="14"/>
  <c r="AA1130" i="14"/>
  <c r="Y1130" i="14"/>
  <c r="W1130" i="14"/>
  <c r="V1130" i="14"/>
  <c r="U1130" i="14"/>
  <c r="T1130" i="14"/>
  <c r="R1130" i="14"/>
  <c r="P1130" i="14"/>
  <c r="O1130" i="14"/>
  <c r="M1130" i="14"/>
  <c r="K1130" i="14"/>
  <c r="J1130" i="14"/>
  <c r="I1130" i="14"/>
  <c r="G1130" i="14"/>
  <c r="F1130" i="14"/>
  <c r="BD1129" i="14"/>
  <c r="AH1129" i="14"/>
  <c r="H1129" i="14"/>
  <c r="BG1128" i="14"/>
  <c r="BE1128" i="14"/>
  <c r="BC1128" i="14"/>
  <c r="BA1128" i="14"/>
  <c r="AZ1128" i="14"/>
  <c r="AU1128" i="14"/>
  <c r="AS1128" i="14"/>
  <c r="AQ1128" i="14"/>
  <c r="AO1128" i="14"/>
  <c r="AM1128" i="14"/>
  <c r="AK1128" i="14"/>
  <c r="AI1128" i="14"/>
  <c r="AG1128" i="14"/>
  <c r="AF1128" i="14"/>
  <c r="AA1128" i="14"/>
  <c r="Y1128" i="14"/>
  <c r="W1128" i="14"/>
  <c r="V1128" i="14"/>
  <c r="U1128" i="14"/>
  <c r="T1128" i="14"/>
  <c r="R1128" i="14"/>
  <c r="P1128" i="14"/>
  <c r="O1128" i="14"/>
  <c r="M1128" i="14"/>
  <c r="K1128" i="14"/>
  <c r="J1128" i="14"/>
  <c r="I1128" i="14"/>
  <c r="G1128" i="14"/>
  <c r="F1128" i="14"/>
  <c r="X1123" i="14"/>
  <c r="V1122" i="14"/>
  <c r="T1122" i="14"/>
  <c r="Y1121" i="14"/>
  <c r="Y1120" i="14" s="1"/>
  <c r="Y1119" i="14" s="1"/>
  <c r="Y1118" i="14" s="1"/>
  <c r="Y1117" i="14" s="1"/>
  <c r="X1121" i="14"/>
  <c r="X1120" i="14" s="1"/>
  <c r="AA1120" i="14"/>
  <c r="AA1119" i="14" s="1"/>
  <c r="AA1118" i="14" s="1"/>
  <c r="AA1117" i="14" s="1"/>
  <c r="V1120" i="14"/>
  <c r="T1120" i="14"/>
  <c r="AB1116" i="14"/>
  <c r="AE1116" i="14" s="1"/>
  <c r="AE1115" i="14" s="1"/>
  <c r="AE1114" i="14" s="1"/>
  <c r="AE1113" i="14" s="1"/>
  <c r="AE1112" i="14" s="1"/>
  <c r="AA1115" i="14"/>
  <c r="AA1114" i="14" s="1"/>
  <c r="AA1113" i="14" s="1"/>
  <c r="AA1112" i="14" s="1"/>
  <c r="BD1105" i="14"/>
  <c r="BD1104" i="14" s="1"/>
  <c r="BD1103" i="14" s="1"/>
  <c r="AJ1105" i="14"/>
  <c r="H1105" i="14"/>
  <c r="BG1104" i="14"/>
  <c r="BG1103" i="14" s="1"/>
  <c r="BE1104" i="14"/>
  <c r="BE1103" i="14" s="1"/>
  <c r="BC1104" i="14"/>
  <c r="BC1103" i="14" s="1"/>
  <c r="BA1104" i="14"/>
  <c r="BA1103" i="14" s="1"/>
  <c r="AZ1104" i="14"/>
  <c r="AZ1103" i="14" s="1"/>
  <c r="AU1104" i="14"/>
  <c r="AU1103" i="14" s="1"/>
  <c r="AS1104" i="14"/>
  <c r="AS1103" i="14" s="1"/>
  <c r="AQ1104" i="14"/>
  <c r="AQ1103" i="14" s="1"/>
  <c r="AO1104" i="14"/>
  <c r="AO1103" i="14" s="1"/>
  <c r="AM1104" i="14"/>
  <c r="AM1103" i="14" s="1"/>
  <c r="AK1104" i="14"/>
  <c r="AK1103" i="14" s="1"/>
  <c r="AI1104" i="14"/>
  <c r="AI1103" i="14" s="1"/>
  <c r="AG1104" i="14"/>
  <c r="AG1103" i="14" s="1"/>
  <c r="AF1104" i="14"/>
  <c r="AF1103" i="14" s="1"/>
  <c r="AA1104" i="14"/>
  <c r="AA1103" i="14" s="1"/>
  <c r="Y1104" i="14"/>
  <c r="Y1103" i="14" s="1"/>
  <c r="W1104" i="14"/>
  <c r="W1103" i="14" s="1"/>
  <c r="V1104" i="14"/>
  <c r="V1103" i="14" s="1"/>
  <c r="U1104" i="14"/>
  <c r="U1103" i="14" s="1"/>
  <c r="T1104" i="14"/>
  <c r="T1103" i="14" s="1"/>
  <c r="R1104" i="14"/>
  <c r="R1103" i="14" s="1"/>
  <c r="P1104" i="14"/>
  <c r="P1103" i="14" s="1"/>
  <c r="O1104" i="14"/>
  <c r="O1103" i="14" s="1"/>
  <c r="M1104" i="14"/>
  <c r="M1103" i="14" s="1"/>
  <c r="K1104" i="14"/>
  <c r="K1103" i="14" s="1"/>
  <c r="J1104" i="14"/>
  <c r="J1103" i="14" s="1"/>
  <c r="I1104" i="14"/>
  <c r="I1103" i="14" s="1"/>
  <c r="G1104" i="14"/>
  <c r="G1103" i="14" s="1"/>
  <c r="F1104" i="14"/>
  <c r="F1103" i="14" s="1"/>
  <c r="BD1102" i="14"/>
  <c r="BF1102" i="14" s="1"/>
  <c r="BF1101" i="14" s="1"/>
  <c r="BF1100" i="14" s="1"/>
  <c r="AJ1102" i="14"/>
  <c r="R1102" i="14"/>
  <c r="R1101" i="14" s="1"/>
  <c r="R1100" i="14" s="1"/>
  <c r="H1102" i="14"/>
  <c r="BG1101" i="14"/>
  <c r="BE1101" i="14"/>
  <c r="BE1100" i="14" s="1"/>
  <c r="BC1101" i="14"/>
  <c r="BC1100" i="14" s="1"/>
  <c r="BA1101" i="14"/>
  <c r="BA1100" i="14" s="1"/>
  <c r="AZ1101" i="14"/>
  <c r="AZ1100" i="14" s="1"/>
  <c r="AU1101" i="14"/>
  <c r="AU1100" i="14" s="1"/>
  <c r="AS1101" i="14"/>
  <c r="AS1100" i="14" s="1"/>
  <c r="AQ1101" i="14"/>
  <c r="AQ1100" i="14" s="1"/>
  <c r="AO1101" i="14"/>
  <c r="AO1100" i="14" s="1"/>
  <c r="AM1101" i="14"/>
  <c r="AM1100" i="14" s="1"/>
  <c r="AK1101" i="14"/>
  <c r="AK1100" i="14" s="1"/>
  <c r="AI1101" i="14"/>
  <c r="AI1100" i="14" s="1"/>
  <c r="AG1101" i="14"/>
  <c r="AG1100" i="14" s="1"/>
  <c r="AF1101" i="14"/>
  <c r="AF1100" i="14" s="1"/>
  <c r="AA1101" i="14"/>
  <c r="AA1100" i="14" s="1"/>
  <c r="Y1101" i="14"/>
  <c r="Y1100" i="14" s="1"/>
  <c r="W1101" i="14"/>
  <c r="W1100" i="14" s="1"/>
  <c r="V1101" i="14"/>
  <c r="V1100" i="14" s="1"/>
  <c r="U1101" i="14"/>
  <c r="U1100" i="14" s="1"/>
  <c r="T1101" i="14"/>
  <c r="T1100" i="14" s="1"/>
  <c r="P1101" i="14"/>
  <c r="P1100" i="14" s="1"/>
  <c r="O1101" i="14"/>
  <c r="O1100" i="14" s="1"/>
  <c r="M1101" i="14"/>
  <c r="M1100" i="14" s="1"/>
  <c r="K1101" i="14"/>
  <c r="K1100" i="14" s="1"/>
  <c r="J1101" i="14"/>
  <c r="J1100" i="14" s="1"/>
  <c r="I1101" i="14"/>
  <c r="I1100" i="14" s="1"/>
  <c r="G1101" i="14"/>
  <c r="G1100" i="14" s="1"/>
  <c r="F1101" i="14"/>
  <c r="F1100" i="14" s="1"/>
  <c r="BG1100" i="14"/>
  <c r="BD1099" i="14"/>
  <c r="BD1098" i="14" s="1"/>
  <c r="AJ1099" i="14"/>
  <c r="H1099" i="14"/>
  <c r="BG1098" i="14"/>
  <c r="BE1098" i="14"/>
  <c r="BC1098" i="14"/>
  <c r="BC1095" i="14" s="1"/>
  <c r="BA1098" i="14"/>
  <c r="BA1095" i="14" s="1"/>
  <c r="AZ1098" i="14"/>
  <c r="AZ1095" i="14" s="1"/>
  <c r="AU1098" i="14"/>
  <c r="AS1098" i="14"/>
  <c r="AQ1098" i="14"/>
  <c r="AO1098" i="14"/>
  <c r="AM1098" i="14"/>
  <c r="AK1098" i="14"/>
  <c r="AI1098" i="14"/>
  <c r="AI1095" i="14" s="1"/>
  <c r="AG1098" i="14"/>
  <c r="AG1095" i="14" s="1"/>
  <c r="AF1098" i="14"/>
  <c r="AF1095" i="14" s="1"/>
  <c r="AA1098" i="14"/>
  <c r="Y1098" i="14"/>
  <c r="W1098" i="14"/>
  <c r="V1098" i="14"/>
  <c r="U1098" i="14"/>
  <c r="T1098" i="14"/>
  <c r="R1098" i="14"/>
  <c r="P1098" i="14"/>
  <c r="O1098" i="14"/>
  <c r="M1098" i="14"/>
  <c r="K1098" i="14"/>
  <c r="J1098" i="14"/>
  <c r="I1098" i="14"/>
  <c r="G1098" i="14"/>
  <c r="G1095" i="14" s="1"/>
  <c r="F1098" i="14"/>
  <c r="F1095" i="14" s="1"/>
  <c r="BF1097" i="14"/>
  <c r="AL1097" i="14"/>
  <c r="AN1097" i="14" s="1"/>
  <c r="AP1097" i="14" s="1"/>
  <c r="L1097" i="14"/>
  <c r="BG1096" i="14"/>
  <c r="BE1096" i="14"/>
  <c r="AU1096" i="14"/>
  <c r="AS1096" i="14"/>
  <c r="AQ1096" i="14"/>
  <c r="AO1096" i="14"/>
  <c r="AM1096" i="14"/>
  <c r="AK1096" i="14"/>
  <c r="AA1096" i="14"/>
  <c r="Y1096" i="14"/>
  <c r="W1096" i="14"/>
  <c r="V1096" i="14"/>
  <c r="U1096" i="14"/>
  <c r="T1096" i="14"/>
  <c r="R1096" i="14"/>
  <c r="P1096" i="14"/>
  <c r="O1096" i="14"/>
  <c r="M1096" i="14"/>
  <c r="K1096" i="14"/>
  <c r="J1096" i="14"/>
  <c r="I1096" i="14"/>
  <c r="BB1095" i="14"/>
  <c r="AH1095" i="14"/>
  <c r="BB1092" i="14"/>
  <c r="AH1092" i="14"/>
  <c r="AJ1092" i="14" s="1"/>
  <c r="H1092" i="14"/>
  <c r="BG1091" i="14"/>
  <c r="BE1091" i="14"/>
  <c r="BC1091" i="14"/>
  <c r="BA1091" i="14"/>
  <c r="AZ1091" i="14"/>
  <c r="AU1091" i="14"/>
  <c r="AS1091" i="14"/>
  <c r="AQ1091" i="14"/>
  <c r="AO1091" i="14"/>
  <c r="AM1091" i="14"/>
  <c r="AK1091" i="14"/>
  <c r="AI1091" i="14"/>
  <c r="AG1091" i="14"/>
  <c r="AF1091" i="14"/>
  <c r="AA1091" i="14"/>
  <c r="Y1091" i="14"/>
  <c r="W1091" i="14"/>
  <c r="V1091" i="14"/>
  <c r="U1091" i="14"/>
  <c r="T1091" i="14"/>
  <c r="R1091" i="14"/>
  <c r="P1091" i="14"/>
  <c r="O1091" i="14"/>
  <c r="M1091" i="14"/>
  <c r="K1091" i="14"/>
  <c r="J1091" i="14"/>
  <c r="I1091" i="14"/>
  <c r="G1091" i="14"/>
  <c r="F1091" i="14"/>
  <c r="BB1090" i="14"/>
  <c r="BD1090" i="14" s="1"/>
  <c r="BF1090" i="14" s="1"/>
  <c r="BH1090" i="14" s="1"/>
  <c r="BJ1090" i="14" s="1"/>
  <c r="AH1090" i="14"/>
  <c r="AJ1090" i="14" s="1"/>
  <c r="AL1090" i="14" s="1"/>
  <c r="AN1090" i="14" s="1"/>
  <c r="AP1090" i="14" s="1"/>
  <c r="AR1090" i="14" s="1"/>
  <c r="AT1090" i="14" s="1"/>
  <c r="AV1090" i="14" s="1"/>
  <c r="AY1090" i="14" s="1"/>
  <c r="H1090" i="14"/>
  <c r="L1090" i="14" s="1"/>
  <c r="N1090" i="14" s="1"/>
  <c r="Q1090" i="14" s="1"/>
  <c r="S1090" i="14" s="1"/>
  <c r="X1090" i="14" s="1"/>
  <c r="Z1090" i="14" s="1"/>
  <c r="AB1090" i="14" s="1"/>
  <c r="AE1090" i="14" s="1"/>
  <c r="BB1089" i="14"/>
  <c r="BD1089" i="14" s="1"/>
  <c r="BF1089" i="14" s="1"/>
  <c r="BH1089" i="14" s="1"/>
  <c r="BJ1089" i="14" s="1"/>
  <c r="AH1089" i="14"/>
  <c r="AJ1089" i="14" s="1"/>
  <c r="AL1089" i="14" s="1"/>
  <c r="AN1089" i="14" s="1"/>
  <c r="AP1089" i="14" s="1"/>
  <c r="AR1089" i="14" s="1"/>
  <c r="AT1089" i="14" s="1"/>
  <c r="AV1089" i="14" s="1"/>
  <c r="AY1089" i="14" s="1"/>
  <c r="H1089" i="14"/>
  <c r="L1089" i="14" s="1"/>
  <c r="N1089" i="14" s="1"/>
  <c r="Q1089" i="14" s="1"/>
  <c r="S1089" i="14" s="1"/>
  <c r="X1089" i="14" s="1"/>
  <c r="Z1089" i="14" s="1"/>
  <c r="AB1089" i="14" s="1"/>
  <c r="AE1089" i="14" s="1"/>
  <c r="BB1088" i="14"/>
  <c r="AH1088" i="14"/>
  <c r="H1088" i="14"/>
  <c r="BG1087" i="14"/>
  <c r="BE1087" i="14"/>
  <c r="BC1087" i="14"/>
  <c r="BA1087" i="14"/>
  <c r="AZ1087" i="14"/>
  <c r="AU1087" i="14"/>
  <c r="AS1087" i="14"/>
  <c r="AQ1087" i="14"/>
  <c r="AO1087" i="14"/>
  <c r="AM1087" i="14"/>
  <c r="AK1087" i="14"/>
  <c r="AI1087" i="14"/>
  <c r="AG1087" i="14"/>
  <c r="AF1087" i="14"/>
  <c r="AA1087" i="14"/>
  <c r="Y1087" i="14"/>
  <c r="W1087" i="14"/>
  <c r="V1087" i="14"/>
  <c r="U1087" i="14"/>
  <c r="T1087" i="14"/>
  <c r="R1087" i="14"/>
  <c r="P1087" i="14"/>
  <c r="O1087" i="14"/>
  <c r="M1087" i="14"/>
  <c r="K1087" i="14"/>
  <c r="J1087" i="14"/>
  <c r="I1087" i="14"/>
  <c r="G1087" i="14"/>
  <c r="F1087" i="14"/>
  <c r="BB1083" i="14"/>
  <c r="AH1083" i="14"/>
  <c r="H1083" i="14"/>
  <c r="L1083" i="14" s="1"/>
  <c r="L1081" i="14" s="1"/>
  <c r="X1082" i="14"/>
  <c r="Z1082" i="14" s="1"/>
  <c r="AB1082" i="14" s="1"/>
  <c r="AE1082" i="14" s="1"/>
  <c r="AA1081" i="14"/>
  <c r="Y1081" i="14"/>
  <c r="W1081" i="14"/>
  <c r="V1081" i="14"/>
  <c r="U1081" i="14"/>
  <c r="T1081" i="14"/>
  <c r="R1081" i="14"/>
  <c r="P1081" i="14"/>
  <c r="O1081" i="14"/>
  <c r="M1081" i="14"/>
  <c r="K1081" i="14"/>
  <c r="J1081" i="14"/>
  <c r="I1081" i="14"/>
  <c r="G1081" i="14"/>
  <c r="F1081" i="14"/>
  <c r="X1080" i="14"/>
  <c r="Z1080" i="14" s="1"/>
  <c r="AB1080" i="14" s="1"/>
  <c r="AE1080" i="14" s="1"/>
  <c r="BB1079" i="14"/>
  <c r="BB1078" i="14" s="1"/>
  <c r="AH1079" i="14"/>
  <c r="AJ1079" i="14" s="1"/>
  <c r="AA1079" i="14"/>
  <c r="AA1078" i="14" s="1"/>
  <c r="H1079" i="14"/>
  <c r="L1079" i="14" s="1"/>
  <c r="BG1078" i="14"/>
  <c r="BE1078" i="14"/>
  <c r="BC1078" i="14"/>
  <c r="BA1078" i="14"/>
  <c r="AZ1078" i="14"/>
  <c r="AU1078" i="14"/>
  <c r="AS1078" i="14"/>
  <c r="AQ1078" i="14"/>
  <c r="AO1078" i="14"/>
  <c r="AM1078" i="14"/>
  <c r="AK1078" i="14"/>
  <c r="AI1078" i="14"/>
  <c r="AG1078" i="14"/>
  <c r="AF1078" i="14"/>
  <c r="Y1078" i="14"/>
  <c r="W1078" i="14"/>
  <c r="V1078" i="14"/>
  <c r="U1078" i="14"/>
  <c r="T1078" i="14"/>
  <c r="R1078" i="14"/>
  <c r="P1078" i="14"/>
  <c r="O1078" i="14"/>
  <c r="M1078" i="14"/>
  <c r="K1078" i="14"/>
  <c r="J1078" i="14"/>
  <c r="I1078" i="14"/>
  <c r="G1078" i="14"/>
  <c r="F1078" i="14"/>
  <c r="BF1073" i="14"/>
  <c r="AL1073" i="14"/>
  <c r="AL1072" i="14" s="1"/>
  <c r="L1073" i="14"/>
  <c r="N1073" i="14" s="1"/>
  <c r="BG1072" i="14"/>
  <c r="BE1072" i="14"/>
  <c r="AU1072" i="14"/>
  <c r="AS1072" i="14"/>
  <c r="AQ1072" i="14"/>
  <c r="AO1072" i="14"/>
  <c r="AM1072" i="14"/>
  <c r="AK1072" i="14"/>
  <c r="AA1072" i="14"/>
  <c r="Y1072" i="14"/>
  <c r="W1072" i="14"/>
  <c r="V1072" i="14"/>
  <c r="U1072" i="14"/>
  <c r="T1072" i="14"/>
  <c r="R1072" i="14"/>
  <c r="P1072" i="14"/>
  <c r="O1072" i="14"/>
  <c r="M1072" i="14"/>
  <c r="K1072" i="14"/>
  <c r="I1072" i="14"/>
  <c r="BF1071" i="14"/>
  <c r="BF1070" i="14" s="1"/>
  <c r="AL1071" i="14"/>
  <c r="AN1071" i="14" s="1"/>
  <c r="AP1071" i="14" s="1"/>
  <c r="L1071" i="14"/>
  <c r="BG1070" i="14"/>
  <c r="BE1070" i="14"/>
  <c r="AU1070" i="14"/>
  <c r="AS1070" i="14"/>
  <c r="AQ1070" i="14"/>
  <c r="AO1070" i="14"/>
  <c r="AM1070" i="14"/>
  <c r="AK1070" i="14"/>
  <c r="AA1070" i="14"/>
  <c r="Y1070" i="14"/>
  <c r="W1070" i="14"/>
  <c r="V1070" i="14"/>
  <c r="U1070" i="14"/>
  <c r="T1070" i="14"/>
  <c r="R1070" i="14"/>
  <c r="P1070" i="14"/>
  <c r="O1070" i="14"/>
  <c r="M1070" i="14"/>
  <c r="K1070" i="14"/>
  <c r="I1070" i="14"/>
  <c r="BF1069" i="14"/>
  <c r="BF1068" i="14" s="1"/>
  <c r="AL1069" i="14"/>
  <c r="AN1069" i="14" s="1"/>
  <c r="L1069" i="14"/>
  <c r="N1069" i="14" s="1"/>
  <c r="N1068" i="14" s="1"/>
  <c r="BG1068" i="14"/>
  <c r="BE1068" i="14"/>
  <c r="AU1068" i="14"/>
  <c r="AS1068" i="14"/>
  <c r="AQ1068" i="14"/>
  <c r="AO1068" i="14"/>
  <c r="AM1068" i="14"/>
  <c r="AK1068" i="14"/>
  <c r="AA1068" i="14"/>
  <c r="Y1068" i="14"/>
  <c r="W1068" i="14"/>
  <c r="V1068" i="14"/>
  <c r="U1068" i="14"/>
  <c r="T1068" i="14"/>
  <c r="R1068" i="14"/>
  <c r="P1068" i="14"/>
  <c r="O1068" i="14"/>
  <c r="M1068" i="14"/>
  <c r="K1068" i="14"/>
  <c r="I1068" i="14"/>
  <c r="BB1064" i="14"/>
  <c r="BD1064" i="14" s="1"/>
  <c r="AH1064" i="14"/>
  <c r="H1064" i="14"/>
  <c r="L1064" i="14" s="1"/>
  <c r="N1064" i="14" s="1"/>
  <c r="N1063" i="14" s="1"/>
  <c r="BG1063" i="14"/>
  <c r="BE1063" i="14"/>
  <c r="BC1063" i="14"/>
  <c r="BA1063" i="14"/>
  <c r="AZ1063" i="14"/>
  <c r="AU1063" i="14"/>
  <c r="AS1063" i="14"/>
  <c r="AQ1063" i="14"/>
  <c r="AO1063" i="14"/>
  <c r="AM1063" i="14"/>
  <c r="AK1063" i="14"/>
  <c r="AI1063" i="14"/>
  <c r="AG1063" i="14"/>
  <c r="AF1063" i="14"/>
  <c r="AA1063" i="14"/>
  <c r="Y1063" i="14"/>
  <c r="W1063" i="14"/>
  <c r="V1063" i="14"/>
  <c r="U1063" i="14"/>
  <c r="T1063" i="14"/>
  <c r="R1063" i="14"/>
  <c r="P1063" i="14"/>
  <c r="O1063" i="14"/>
  <c r="M1063" i="14"/>
  <c r="K1063" i="14"/>
  <c r="J1063" i="14"/>
  <c r="I1063" i="14"/>
  <c r="H1063" i="14"/>
  <c r="G1063" i="14"/>
  <c r="F1063" i="14"/>
  <c r="BB1062" i="14"/>
  <c r="BD1062" i="14" s="1"/>
  <c r="AH1062" i="14"/>
  <c r="H1062" i="14"/>
  <c r="L1062" i="14" s="1"/>
  <c r="N1062" i="14" s="1"/>
  <c r="N1061" i="14" s="1"/>
  <c r="BG1061" i="14"/>
  <c r="BE1061" i="14"/>
  <c r="BC1061" i="14"/>
  <c r="BA1061" i="14"/>
  <c r="AZ1061" i="14"/>
  <c r="AU1061" i="14"/>
  <c r="AS1061" i="14"/>
  <c r="AQ1061" i="14"/>
  <c r="AO1061" i="14"/>
  <c r="AM1061" i="14"/>
  <c r="AK1061" i="14"/>
  <c r="AI1061" i="14"/>
  <c r="AG1061" i="14"/>
  <c r="AF1061" i="14"/>
  <c r="AA1061" i="14"/>
  <c r="Y1061" i="14"/>
  <c r="W1061" i="14"/>
  <c r="V1061" i="14"/>
  <c r="U1061" i="14"/>
  <c r="T1061" i="14"/>
  <c r="R1061" i="14"/>
  <c r="P1061" i="14"/>
  <c r="O1061" i="14"/>
  <c r="M1061" i="14"/>
  <c r="K1061" i="14"/>
  <c r="J1061" i="14"/>
  <c r="I1061" i="14"/>
  <c r="G1061" i="14"/>
  <c r="F1061" i="14"/>
  <c r="BB1060" i="14"/>
  <c r="AH1060" i="14"/>
  <c r="H1060" i="14"/>
  <c r="L1060" i="14" s="1"/>
  <c r="N1060" i="14" s="1"/>
  <c r="N1059" i="14" s="1"/>
  <c r="BG1059" i="14"/>
  <c r="BE1059" i="14"/>
  <c r="BC1059" i="14"/>
  <c r="BA1059" i="14"/>
  <c r="AZ1059" i="14"/>
  <c r="AU1059" i="14"/>
  <c r="AS1059" i="14"/>
  <c r="AQ1059" i="14"/>
  <c r="AO1059" i="14"/>
  <c r="AM1059" i="14"/>
  <c r="AK1059" i="14"/>
  <c r="AI1059" i="14"/>
  <c r="AG1059" i="14"/>
  <c r="AF1059" i="14"/>
  <c r="AA1059" i="14"/>
  <c r="Y1059" i="14"/>
  <c r="W1059" i="14"/>
  <c r="V1059" i="14"/>
  <c r="U1059" i="14"/>
  <c r="T1059" i="14"/>
  <c r="R1059" i="14"/>
  <c r="P1059" i="14"/>
  <c r="O1059" i="14"/>
  <c r="M1059" i="14"/>
  <c r="K1059" i="14"/>
  <c r="J1059" i="14"/>
  <c r="I1059" i="14"/>
  <c r="G1059" i="14"/>
  <c r="F1059" i="14"/>
  <c r="BB1058" i="14"/>
  <c r="BD1058" i="14" s="1"/>
  <c r="AH1058" i="14"/>
  <c r="H1058" i="14"/>
  <c r="L1058" i="14" s="1"/>
  <c r="N1058" i="14" s="1"/>
  <c r="N1057" i="14" s="1"/>
  <c r="BG1057" i="14"/>
  <c r="BE1057" i="14"/>
  <c r="BC1057" i="14"/>
  <c r="BA1057" i="14"/>
  <c r="AZ1057" i="14"/>
  <c r="AU1057" i="14"/>
  <c r="AS1057" i="14"/>
  <c r="AQ1057" i="14"/>
  <c r="AO1057" i="14"/>
  <c r="AM1057" i="14"/>
  <c r="AK1057" i="14"/>
  <c r="AI1057" i="14"/>
  <c r="AG1057" i="14"/>
  <c r="AF1057" i="14"/>
  <c r="AA1057" i="14"/>
  <c r="Y1057" i="14"/>
  <c r="W1057" i="14"/>
  <c r="V1057" i="14"/>
  <c r="U1057" i="14"/>
  <c r="T1057" i="14"/>
  <c r="R1057" i="14"/>
  <c r="P1057" i="14"/>
  <c r="O1057" i="14"/>
  <c r="M1057" i="14"/>
  <c r="K1057" i="14"/>
  <c r="J1057" i="14"/>
  <c r="I1057" i="14"/>
  <c r="G1057" i="14"/>
  <c r="F1057" i="14"/>
  <c r="BB1056" i="14"/>
  <c r="AH1056" i="14"/>
  <c r="AA1056" i="14"/>
  <c r="AA1055" i="14" s="1"/>
  <c r="H1056" i="14"/>
  <c r="H1055" i="14" s="1"/>
  <c r="BG1055" i="14"/>
  <c r="BE1055" i="14"/>
  <c r="BC1055" i="14"/>
  <c r="BA1055" i="14"/>
  <c r="AZ1055" i="14"/>
  <c r="AU1055" i="14"/>
  <c r="AS1055" i="14"/>
  <c r="AQ1055" i="14"/>
  <c r="AO1055" i="14"/>
  <c r="AM1055" i="14"/>
  <c r="AK1055" i="14"/>
  <c r="AI1055" i="14"/>
  <c r="AG1055" i="14"/>
  <c r="AF1055" i="14"/>
  <c r="Y1055" i="14"/>
  <c r="W1055" i="14"/>
  <c r="V1055" i="14"/>
  <c r="U1055" i="14"/>
  <c r="T1055" i="14"/>
  <c r="R1055" i="14"/>
  <c r="P1055" i="14"/>
  <c r="O1055" i="14"/>
  <c r="M1055" i="14"/>
  <c r="K1055" i="14"/>
  <c r="J1055" i="14"/>
  <c r="I1055" i="14"/>
  <c r="G1055" i="14"/>
  <c r="F1055" i="14"/>
  <c r="BB1052" i="14"/>
  <c r="BD1052" i="14" s="1"/>
  <c r="BD1051" i="14" s="1"/>
  <c r="AH1052" i="14"/>
  <c r="AH1051" i="14" s="1"/>
  <c r="H1052" i="14"/>
  <c r="H1051" i="14" s="1"/>
  <c r="BG1051" i="14"/>
  <c r="BE1051" i="14"/>
  <c r="BC1051" i="14"/>
  <c r="BA1051" i="14"/>
  <c r="AZ1051" i="14"/>
  <c r="AU1051" i="14"/>
  <c r="AS1051" i="14"/>
  <c r="AQ1051" i="14"/>
  <c r="AO1051" i="14"/>
  <c r="AM1051" i="14"/>
  <c r="AK1051" i="14"/>
  <c r="AI1051" i="14"/>
  <c r="AG1051" i="14"/>
  <c r="AF1051" i="14"/>
  <c r="AA1051" i="14"/>
  <c r="Y1051" i="14"/>
  <c r="W1051" i="14"/>
  <c r="V1051" i="14"/>
  <c r="U1051" i="14"/>
  <c r="T1051" i="14"/>
  <c r="R1051" i="14"/>
  <c r="P1051" i="14"/>
  <c r="O1051" i="14"/>
  <c r="M1051" i="14"/>
  <c r="K1051" i="14"/>
  <c r="J1051" i="14"/>
  <c r="I1051" i="14"/>
  <c r="G1051" i="14"/>
  <c r="F1051" i="14"/>
  <c r="BB1050" i="14"/>
  <c r="BD1050" i="14" s="1"/>
  <c r="BD1049" i="14" s="1"/>
  <c r="AH1050" i="14"/>
  <c r="AJ1050" i="14" s="1"/>
  <c r="J1050" i="14"/>
  <c r="J1049" i="14" s="1"/>
  <c r="H1050" i="14"/>
  <c r="H1049" i="14" s="1"/>
  <c r="BG1049" i="14"/>
  <c r="BE1049" i="14"/>
  <c r="BC1049" i="14"/>
  <c r="BA1049" i="14"/>
  <c r="AZ1049" i="14"/>
  <c r="AU1049" i="14"/>
  <c r="AS1049" i="14"/>
  <c r="AQ1049" i="14"/>
  <c r="AO1049" i="14"/>
  <c r="AM1049" i="14"/>
  <c r="AK1049" i="14"/>
  <c r="AI1049" i="14"/>
  <c r="AG1049" i="14"/>
  <c r="AF1049" i="14"/>
  <c r="AA1049" i="14"/>
  <c r="Y1049" i="14"/>
  <c r="W1049" i="14"/>
  <c r="V1049" i="14"/>
  <c r="U1049" i="14"/>
  <c r="T1049" i="14"/>
  <c r="R1049" i="14"/>
  <c r="P1049" i="14"/>
  <c r="O1049" i="14"/>
  <c r="M1049" i="14"/>
  <c r="K1049" i="14"/>
  <c r="I1049" i="14"/>
  <c r="G1049" i="14"/>
  <c r="F1049" i="14"/>
  <c r="AB1048" i="14"/>
  <c r="AE1048" i="14" s="1"/>
  <c r="AA1046" i="14"/>
  <c r="AB1046" i="14" s="1"/>
  <c r="AE1046" i="14" s="1"/>
  <c r="AB1045" i="14"/>
  <c r="BJ1044" i="14"/>
  <c r="BH1044" i="14"/>
  <c r="BG1044" i="14"/>
  <c r="BF1044" i="14"/>
  <c r="BE1044" i="14"/>
  <c r="BD1044" i="14"/>
  <c r="BC1044" i="14"/>
  <c r="AU1044" i="14"/>
  <c r="AT1044" i="14"/>
  <c r="AS1044" i="14"/>
  <c r="AR1044" i="14"/>
  <c r="AQ1044" i="14"/>
  <c r="AP1044" i="14"/>
  <c r="AO1044" i="14"/>
  <c r="AN1044" i="14"/>
  <c r="AM1044" i="14"/>
  <c r="AL1044" i="14"/>
  <c r="AK1044" i="14"/>
  <c r="AJ1044" i="14"/>
  <c r="AI1044" i="14"/>
  <c r="AH1044" i="14"/>
  <c r="AG1044" i="14"/>
  <c r="AF1044" i="14"/>
  <c r="Z1044" i="14"/>
  <c r="Y1044" i="14"/>
  <c r="X1044" i="14"/>
  <c r="W1044" i="14"/>
  <c r="V1044" i="14"/>
  <c r="U1044" i="14"/>
  <c r="T1044" i="14"/>
  <c r="S1044" i="14"/>
  <c r="R1044" i="14"/>
  <c r="Q1044" i="14"/>
  <c r="P1044" i="14"/>
  <c r="O1044" i="14"/>
  <c r="N1044" i="14"/>
  <c r="M1044" i="14"/>
  <c r="L1044" i="14"/>
  <c r="K1044" i="14"/>
  <c r="J1044" i="14"/>
  <c r="I1044" i="14"/>
  <c r="H1044" i="14"/>
  <c r="G1044" i="14"/>
  <c r="F1044" i="14"/>
  <c r="BF1041" i="14"/>
  <c r="AL1041" i="14"/>
  <c r="AL1040" i="14" s="1"/>
  <c r="AL1039" i="14" s="1"/>
  <c r="J1041" i="14"/>
  <c r="J1040" i="14" s="1"/>
  <c r="J1039" i="14" s="1"/>
  <c r="BG1040" i="14"/>
  <c r="BE1040" i="14"/>
  <c r="BE1039" i="14" s="1"/>
  <c r="AU1040" i="14"/>
  <c r="AU1039" i="14" s="1"/>
  <c r="AS1040" i="14"/>
  <c r="AS1039" i="14" s="1"/>
  <c r="AQ1040" i="14"/>
  <c r="AQ1039" i="14" s="1"/>
  <c r="AO1040" i="14"/>
  <c r="AO1039" i="14" s="1"/>
  <c r="AM1040" i="14"/>
  <c r="AM1039" i="14" s="1"/>
  <c r="AK1040" i="14"/>
  <c r="AK1039" i="14" s="1"/>
  <c r="AA1040" i="14"/>
  <c r="AA1039" i="14" s="1"/>
  <c r="Y1040" i="14"/>
  <c r="Y1039" i="14" s="1"/>
  <c r="W1040" i="14"/>
  <c r="W1039" i="14" s="1"/>
  <c r="V1040" i="14"/>
  <c r="V1039" i="14" s="1"/>
  <c r="U1040" i="14"/>
  <c r="U1039" i="14" s="1"/>
  <c r="T1040" i="14"/>
  <c r="T1039" i="14" s="1"/>
  <c r="R1040" i="14"/>
  <c r="R1039" i="14" s="1"/>
  <c r="P1040" i="14"/>
  <c r="P1039" i="14" s="1"/>
  <c r="O1040" i="14"/>
  <c r="O1039" i="14" s="1"/>
  <c r="M1040" i="14"/>
  <c r="M1039" i="14" s="1"/>
  <c r="K1040" i="14"/>
  <c r="K1039" i="14" s="1"/>
  <c r="I1040" i="14"/>
  <c r="I1039" i="14" s="1"/>
  <c r="BG1039" i="14"/>
  <c r="X1038" i="14"/>
  <c r="X1037" i="14" s="1"/>
  <c r="V1037" i="14"/>
  <c r="T1037" i="14"/>
  <c r="BF1036" i="14"/>
  <c r="BF1035" i="14" s="1"/>
  <c r="AN1036" i="14"/>
  <c r="AN1035" i="14" s="1"/>
  <c r="N1036" i="14"/>
  <c r="BG1035" i="14"/>
  <c r="BE1035" i="14"/>
  <c r="AU1035" i="14"/>
  <c r="AS1035" i="14"/>
  <c r="AQ1035" i="14"/>
  <c r="AO1035" i="14"/>
  <c r="AM1035" i="14"/>
  <c r="AA1035" i="14"/>
  <c r="Y1035" i="14"/>
  <c r="W1035" i="14"/>
  <c r="V1035" i="14"/>
  <c r="U1035" i="14"/>
  <c r="T1035" i="14"/>
  <c r="R1035" i="14"/>
  <c r="P1035" i="14"/>
  <c r="O1035" i="14"/>
  <c r="M1035" i="14"/>
  <c r="BF1034" i="14"/>
  <c r="BH1034" i="14" s="1"/>
  <c r="BJ1034" i="14" s="1"/>
  <c r="BJ1033" i="14" s="1"/>
  <c r="AL1034" i="14"/>
  <c r="AL1033" i="14" s="1"/>
  <c r="L1034" i="14"/>
  <c r="N1034" i="14" s="1"/>
  <c r="Q1034" i="14" s="1"/>
  <c r="S1034" i="14" s="1"/>
  <c r="S1033" i="14" s="1"/>
  <c r="BG1033" i="14"/>
  <c r="BE1033" i="14"/>
  <c r="AU1033" i="14"/>
  <c r="AS1033" i="14"/>
  <c r="AQ1033" i="14"/>
  <c r="AO1033" i="14"/>
  <c r="AM1033" i="14"/>
  <c r="AA1033" i="14"/>
  <c r="Y1033" i="14"/>
  <c r="W1033" i="14"/>
  <c r="V1033" i="14"/>
  <c r="U1033" i="14"/>
  <c r="T1033" i="14"/>
  <c r="R1033" i="14"/>
  <c r="P1033" i="14"/>
  <c r="O1033" i="14"/>
  <c r="I1033" i="14"/>
  <c r="BD1032" i="14"/>
  <c r="BD1031" i="14" s="1"/>
  <c r="BD1022" i="14" s="1"/>
  <c r="AJ1032" i="14"/>
  <c r="H1032" i="14"/>
  <c r="L1032" i="14" s="1"/>
  <c r="BG1031" i="14"/>
  <c r="BE1031" i="14"/>
  <c r="BC1031" i="14"/>
  <c r="AU1031" i="14"/>
  <c r="AS1031" i="14"/>
  <c r="AQ1031" i="14"/>
  <c r="AO1031" i="14"/>
  <c r="AM1031" i="14"/>
  <c r="AK1031" i="14"/>
  <c r="AI1031" i="14"/>
  <c r="AI1022" i="14" s="1"/>
  <c r="AI1021" i="14" s="1"/>
  <c r="AA1031" i="14"/>
  <c r="Y1031" i="14"/>
  <c r="W1031" i="14"/>
  <c r="V1031" i="14"/>
  <c r="U1031" i="14"/>
  <c r="T1031" i="14"/>
  <c r="R1031" i="14"/>
  <c r="P1031" i="14"/>
  <c r="O1031" i="14"/>
  <c r="M1031" i="14"/>
  <c r="K1031" i="14"/>
  <c r="J1031" i="14"/>
  <c r="I1031" i="14"/>
  <c r="H1031" i="14"/>
  <c r="H1022" i="14" s="1"/>
  <c r="H1021" i="14" s="1"/>
  <c r="G1031" i="14"/>
  <c r="G1022" i="14" s="1"/>
  <c r="G1021" i="14" s="1"/>
  <c r="X1030" i="14"/>
  <c r="Z1030" i="14" s="1"/>
  <c r="AA1029" i="14"/>
  <c r="Y1029" i="14"/>
  <c r="W1029" i="14"/>
  <c r="V1029" i="14"/>
  <c r="U1029" i="14"/>
  <c r="T1029" i="14"/>
  <c r="Q1028" i="14"/>
  <c r="Q1027" i="14" s="1"/>
  <c r="AA1027" i="14"/>
  <c r="Y1027" i="14"/>
  <c r="W1027" i="14"/>
  <c r="V1027" i="14"/>
  <c r="U1027" i="14"/>
  <c r="T1027" i="14"/>
  <c r="R1027" i="14"/>
  <c r="P1027" i="14"/>
  <c r="O1027" i="14"/>
  <c r="BF1026" i="14"/>
  <c r="BH1026" i="14" s="1"/>
  <c r="AL1026" i="14"/>
  <c r="L1026" i="14"/>
  <c r="BG1025" i="14"/>
  <c r="BE1025" i="14"/>
  <c r="AU1025" i="14"/>
  <c r="AS1025" i="14"/>
  <c r="AQ1025" i="14"/>
  <c r="AO1025" i="14"/>
  <c r="AM1025" i="14"/>
  <c r="AK1025" i="14"/>
  <c r="AA1025" i="14"/>
  <c r="Y1025" i="14"/>
  <c r="W1025" i="14"/>
  <c r="V1025" i="14"/>
  <c r="U1025" i="14"/>
  <c r="T1025" i="14"/>
  <c r="R1025" i="14"/>
  <c r="P1025" i="14"/>
  <c r="O1025" i="14"/>
  <c r="M1025" i="14"/>
  <c r="K1025" i="14"/>
  <c r="J1025" i="14"/>
  <c r="I1025" i="14"/>
  <c r="BF1024" i="14"/>
  <c r="AL1024" i="14"/>
  <c r="AN1024" i="14" s="1"/>
  <c r="AP1024" i="14" s="1"/>
  <c r="AP1023" i="14" s="1"/>
  <c r="L1024" i="14"/>
  <c r="L1023" i="14" s="1"/>
  <c r="BG1023" i="14"/>
  <c r="BE1023" i="14"/>
  <c r="AU1023" i="14"/>
  <c r="AS1023" i="14"/>
  <c r="AQ1023" i="14"/>
  <c r="AO1023" i="14"/>
  <c r="AM1023" i="14"/>
  <c r="AK1023" i="14"/>
  <c r="AA1023" i="14"/>
  <c r="Y1023" i="14"/>
  <c r="W1023" i="14"/>
  <c r="V1023" i="14"/>
  <c r="U1023" i="14"/>
  <c r="T1023" i="14"/>
  <c r="R1023" i="14"/>
  <c r="P1023" i="14"/>
  <c r="O1023" i="14"/>
  <c r="M1023" i="14"/>
  <c r="K1023" i="14"/>
  <c r="J1023" i="14"/>
  <c r="I1023" i="14"/>
  <c r="BC1022" i="14"/>
  <c r="BC1021" i="14" s="1"/>
  <c r="BB1022" i="14"/>
  <c r="BB1021" i="14" s="1"/>
  <c r="BA1022" i="14"/>
  <c r="BA1021" i="14" s="1"/>
  <c r="AZ1022" i="14"/>
  <c r="AZ1021" i="14" s="1"/>
  <c r="AH1022" i="14"/>
  <c r="AH1021" i="14" s="1"/>
  <c r="AG1022" i="14"/>
  <c r="AG1021" i="14" s="1"/>
  <c r="AF1022" i="14"/>
  <c r="AF1021" i="14" s="1"/>
  <c r="BB1017" i="14"/>
  <c r="BD1017" i="14" s="1"/>
  <c r="AH1017" i="14"/>
  <c r="H1017" i="14"/>
  <c r="BG1016" i="14"/>
  <c r="BG1015" i="14" s="1"/>
  <c r="BG1014" i="14" s="1"/>
  <c r="BE1016" i="14"/>
  <c r="BE1015" i="14" s="1"/>
  <c r="BE1014" i="14" s="1"/>
  <c r="BC1016" i="14"/>
  <c r="BC1015" i="14" s="1"/>
  <c r="BC1014" i="14" s="1"/>
  <c r="BA1016" i="14"/>
  <c r="BA1015" i="14" s="1"/>
  <c r="BA1014" i="14" s="1"/>
  <c r="AZ1016" i="14"/>
  <c r="AZ1015" i="14" s="1"/>
  <c r="AZ1014" i="14" s="1"/>
  <c r="AU1016" i="14"/>
  <c r="AU1015" i="14" s="1"/>
  <c r="AU1014" i="14" s="1"/>
  <c r="AS1016" i="14"/>
  <c r="AS1015" i="14" s="1"/>
  <c r="AS1014" i="14" s="1"/>
  <c r="AQ1016" i="14"/>
  <c r="AQ1015" i="14" s="1"/>
  <c r="AQ1014" i="14" s="1"/>
  <c r="AO1016" i="14"/>
  <c r="AO1015" i="14" s="1"/>
  <c r="AO1014" i="14" s="1"/>
  <c r="AM1016" i="14"/>
  <c r="AM1015" i="14" s="1"/>
  <c r="AM1014" i="14" s="1"/>
  <c r="AK1016" i="14"/>
  <c r="AK1015" i="14" s="1"/>
  <c r="AK1014" i="14" s="1"/>
  <c r="AI1016" i="14"/>
  <c r="AI1015" i="14" s="1"/>
  <c r="AI1014" i="14" s="1"/>
  <c r="AG1016" i="14"/>
  <c r="AG1015" i="14" s="1"/>
  <c r="AG1014" i="14" s="1"/>
  <c r="AF1016" i="14"/>
  <c r="AF1015" i="14" s="1"/>
  <c r="AF1014" i="14" s="1"/>
  <c r="AA1016" i="14"/>
  <c r="AA1015" i="14" s="1"/>
  <c r="AA1014" i="14" s="1"/>
  <c r="Y1016" i="14"/>
  <c r="Y1015" i="14" s="1"/>
  <c r="Y1014" i="14" s="1"/>
  <c r="W1016" i="14"/>
  <c r="W1015" i="14" s="1"/>
  <c r="W1014" i="14" s="1"/>
  <c r="V1016" i="14"/>
  <c r="V1015" i="14" s="1"/>
  <c r="V1014" i="14" s="1"/>
  <c r="U1016" i="14"/>
  <c r="U1015" i="14" s="1"/>
  <c r="U1014" i="14" s="1"/>
  <c r="T1016" i="14"/>
  <c r="T1015" i="14" s="1"/>
  <c r="T1014" i="14" s="1"/>
  <c r="R1016" i="14"/>
  <c r="R1015" i="14" s="1"/>
  <c r="R1014" i="14" s="1"/>
  <c r="P1016" i="14"/>
  <c r="P1015" i="14" s="1"/>
  <c r="P1014" i="14" s="1"/>
  <c r="O1016" i="14"/>
  <c r="O1015" i="14" s="1"/>
  <c r="O1014" i="14" s="1"/>
  <c r="M1016" i="14"/>
  <c r="M1015" i="14" s="1"/>
  <c r="M1014" i="14" s="1"/>
  <c r="K1016" i="14"/>
  <c r="K1015" i="14" s="1"/>
  <c r="K1014" i="14" s="1"/>
  <c r="J1016" i="14"/>
  <c r="J1015" i="14" s="1"/>
  <c r="J1014" i="14" s="1"/>
  <c r="I1016" i="14"/>
  <c r="I1015" i="14" s="1"/>
  <c r="I1014" i="14" s="1"/>
  <c r="G1016" i="14"/>
  <c r="G1015" i="14" s="1"/>
  <c r="G1014" i="14" s="1"/>
  <c r="F1016" i="14"/>
  <c r="F1015" i="14" s="1"/>
  <c r="F1014" i="14" s="1"/>
  <c r="X1013" i="14"/>
  <c r="Z1013" i="14" s="1"/>
  <c r="AA1012" i="14"/>
  <c r="Y1012" i="14"/>
  <c r="W1012" i="14"/>
  <c r="V1012" i="14"/>
  <c r="U1012" i="14"/>
  <c r="T1012" i="14"/>
  <c r="X1011" i="14"/>
  <c r="Z1011" i="14" s="1"/>
  <c r="AA1010" i="14"/>
  <c r="Y1010" i="14"/>
  <c r="W1010" i="14"/>
  <c r="V1010" i="14"/>
  <c r="U1010" i="14"/>
  <c r="T1010" i="14"/>
  <c r="BB1009" i="14"/>
  <c r="BD1009" i="14" s="1"/>
  <c r="AH1009" i="14"/>
  <c r="AJ1009" i="14" s="1"/>
  <c r="AJ1008" i="14" s="1"/>
  <c r="AJ1007" i="14" s="1"/>
  <c r="AJ1006" i="14" s="1"/>
  <c r="H1009" i="14"/>
  <c r="H1008" i="14" s="1"/>
  <c r="H1007" i="14" s="1"/>
  <c r="H1006" i="14" s="1"/>
  <c r="BG1008" i="14"/>
  <c r="BG1007" i="14" s="1"/>
  <c r="BG1006" i="14" s="1"/>
  <c r="BE1008" i="14"/>
  <c r="BE1007" i="14" s="1"/>
  <c r="BE1006" i="14" s="1"/>
  <c r="BC1008" i="14"/>
  <c r="BC1007" i="14" s="1"/>
  <c r="BC1006" i="14" s="1"/>
  <c r="BA1008" i="14"/>
  <c r="BA1007" i="14" s="1"/>
  <c r="BA1006" i="14" s="1"/>
  <c r="AZ1008" i="14"/>
  <c r="AZ1007" i="14" s="1"/>
  <c r="AZ1006" i="14" s="1"/>
  <c r="AU1008" i="14"/>
  <c r="AU1007" i="14" s="1"/>
  <c r="AU1006" i="14" s="1"/>
  <c r="AS1008" i="14"/>
  <c r="AS1007" i="14" s="1"/>
  <c r="AS1006" i="14" s="1"/>
  <c r="AQ1008" i="14"/>
  <c r="AQ1007" i="14" s="1"/>
  <c r="AQ1006" i="14" s="1"/>
  <c r="AO1008" i="14"/>
  <c r="AO1007" i="14" s="1"/>
  <c r="AO1006" i="14" s="1"/>
  <c r="AM1008" i="14"/>
  <c r="AM1007" i="14" s="1"/>
  <c r="AM1006" i="14" s="1"/>
  <c r="AK1008" i="14"/>
  <c r="AK1007" i="14" s="1"/>
  <c r="AK1006" i="14" s="1"/>
  <c r="AI1008" i="14"/>
  <c r="AI1007" i="14" s="1"/>
  <c r="AI1006" i="14" s="1"/>
  <c r="AG1008" i="14"/>
  <c r="AG1007" i="14" s="1"/>
  <c r="AG1006" i="14" s="1"/>
  <c r="AF1008" i="14"/>
  <c r="AF1007" i="14" s="1"/>
  <c r="AF1006" i="14" s="1"/>
  <c r="AA1008" i="14"/>
  <c r="Y1008" i="14"/>
  <c r="W1008" i="14"/>
  <c r="V1008" i="14"/>
  <c r="U1008" i="14"/>
  <c r="T1008" i="14"/>
  <c r="R1008" i="14"/>
  <c r="R1007" i="14" s="1"/>
  <c r="R1006" i="14" s="1"/>
  <c r="P1008" i="14"/>
  <c r="P1007" i="14" s="1"/>
  <c r="P1006" i="14" s="1"/>
  <c r="O1008" i="14"/>
  <c r="O1007" i="14" s="1"/>
  <c r="O1006" i="14" s="1"/>
  <c r="M1008" i="14"/>
  <c r="M1007" i="14" s="1"/>
  <c r="M1006" i="14" s="1"/>
  <c r="K1008" i="14"/>
  <c r="K1007" i="14" s="1"/>
  <c r="K1006" i="14" s="1"/>
  <c r="J1008" i="14"/>
  <c r="J1007" i="14" s="1"/>
  <c r="J1006" i="14" s="1"/>
  <c r="I1008" i="14"/>
  <c r="I1007" i="14" s="1"/>
  <c r="I1006" i="14" s="1"/>
  <c r="G1008" i="14"/>
  <c r="G1007" i="14" s="1"/>
  <c r="G1006" i="14" s="1"/>
  <c r="F1008" i="14"/>
  <c r="F1007" i="14" s="1"/>
  <c r="F1006" i="14" s="1"/>
  <c r="BB1003" i="14"/>
  <c r="BD1003" i="14" s="1"/>
  <c r="AH1003" i="14"/>
  <c r="AJ1003" i="14" s="1"/>
  <c r="AJ1002" i="14" s="1"/>
  <c r="AJ1001" i="14" s="1"/>
  <c r="AJ1000" i="14" s="1"/>
  <c r="AJ995" i="14" s="1"/>
  <c r="AJ994" i="14" s="1"/>
  <c r="H1003" i="14"/>
  <c r="H1002" i="14" s="1"/>
  <c r="H1001" i="14" s="1"/>
  <c r="H1000" i="14" s="1"/>
  <c r="H995" i="14" s="1"/>
  <c r="H994" i="14" s="1"/>
  <c r="BG1002" i="14"/>
  <c r="BG1001" i="14" s="1"/>
  <c r="BG1000" i="14" s="1"/>
  <c r="BG995" i="14" s="1"/>
  <c r="BG994" i="14" s="1"/>
  <c r="BE1002" i="14"/>
  <c r="BE1001" i="14" s="1"/>
  <c r="BE1000" i="14" s="1"/>
  <c r="BE995" i="14" s="1"/>
  <c r="BE994" i="14" s="1"/>
  <c r="BC1002" i="14"/>
  <c r="BC1001" i="14" s="1"/>
  <c r="BC1000" i="14" s="1"/>
  <c r="BC995" i="14" s="1"/>
  <c r="BC994" i="14" s="1"/>
  <c r="BA1002" i="14"/>
  <c r="BA1001" i="14" s="1"/>
  <c r="BA1000" i="14" s="1"/>
  <c r="BA995" i="14" s="1"/>
  <c r="BA994" i="14" s="1"/>
  <c r="AZ1002" i="14"/>
  <c r="AZ1001" i="14" s="1"/>
  <c r="AZ1000" i="14" s="1"/>
  <c r="AZ995" i="14" s="1"/>
  <c r="AZ994" i="14" s="1"/>
  <c r="AU1002" i="14"/>
  <c r="AU1001" i="14" s="1"/>
  <c r="AU1000" i="14" s="1"/>
  <c r="AU995" i="14" s="1"/>
  <c r="AU994" i="14" s="1"/>
  <c r="AS1002" i="14"/>
  <c r="AS1001" i="14" s="1"/>
  <c r="AS1000" i="14" s="1"/>
  <c r="AS995" i="14" s="1"/>
  <c r="AS994" i="14" s="1"/>
  <c r="AQ1002" i="14"/>
  <c r="AQ1001" i="14" s="1"/>
  <c r="AQ1000" i="14" s="1"/>
  <c r="AQ995" i="14" s="1"/>
  <c r="AQ994" i="14" s="1"/>
  <c r="AO1002" i="14"/>
  <c r="AO1001" i="14" s="1"/>
  <c r="AO1000" i="14" s="1"/>
  <c r="AO995" i="14" s="1"/>
  <c r="AO994" i="14" s="1"/>
  <c r="AM1002" i="14"/>
  <c r="AM1001" i="14" s="1"/>
  <c r="AM1000" i="14" s="1"/>
  <c r="AM995" i="14" s="1"/>
  <c r="AM994" i="14" s="1"/>
  <c r="AK1002" i="14"/>
  <c r="AK1001" i="14" s="1"/>
  <c r="AK1000" i="14" s="1"/>
  <c r="AK995" i="14" s="1"/>
  <c r="AK994" i="14" s="1"/>
  <c r="AI1002" i="14"/>
  <c r="AI1001" i="14" s="1"/>
  <c r="AI1000" i="14" s="1"/>
  <c r="AI995" i="14" s="1"/>
  <c r="AI994" i="14" s="1"/>
  <c r="AG1002" i="14"/>
  <c r="AG1001" i="14" s="1"/>
  <c r="AG1000" i="14" s="1"/>
  <c r="AG995" i="14" s="1"/>
  <c r="AG994" i="14" s="1"/>
  <c r="AF1002" i="14"/>
  <c r="AF1001" i="14" s="1"/>
  <c r="AF1000" i="14" s="1"/>
  <c r="AF995" i="14" s="1"/>
  <c r="AF994" i="14" s="1"/>
  <c r="AA1002" i="14"/>
  <c r="AA1001" i="14" s="1"/>
  <c r="AA1000" i="14" s="1"/>
  <c r="Y1002" i="14"/>
  <c r="Y1001" i="14" s="1"/>
  <c r="Y1000" i="14" s="1"/>
  <c r="W1002" i="14"/>
  <c r="W1001" i="14" s="1"/>
  <c r="W1000" i="14" s="1"/>
  <c r="W995" i="14" s="1"/>
  <c r="W994" i="14" s="1"/>
  <c r="V1002" i="14"/>
  <c r="V1001" i="14" s="1"/>
  <c r="V1000" i="14" s="1"/>
  <c r="V995" i="14" s="1"/>
  <c r="V994" i="14" s="1"/>
  <c r="U1002" i="14"/>
  <c r="U1001" i="14" s="1"/>
  <c r="U1000" i="14" s="1"/>
  <c r="U995" i="14" s="1"/>
  <c r="U994" i="14" s="1"/>
  <c r="T1002" i="14"/>
  <c r="T1001" i="14" s="1"/>
  <c r="T1000" i="14" s="1"/>
  <c r="T995" i="14" s="1"/>
  <c r="T994" i="14" s="1"/>
  <c r="R1002" i="14"/>
  <c r="R1001" i="14" s="1"/>
  <c r="R1000" i="14" s="1"/>
  <c r="P1002" i="14"/>
  <c r="P1001" i="14" s="1"/>
  <c r="P1000" i="14" s="1"/>
  <c r="O1002" i="14"/>
  <c r="O1001" i="14" s="1"/>
  <c r="O1000" i="14" s="1"/>
  <c r="M1002" i="14"/>
  <c r="M1001" i="14" s="1"/>
  <c r="M1000" i="14" s="1"/>
  <c r="M995" i="14" s="1"/>
  <c r="M994" i="14" s="1"/>
  <c r="K1002" i="14"/>
  <c r="K1001" i="14" s="1"/>
  <c r="K1000" i="14" s="1"/>
  <c r="K995" i="14" s="1"/>
  <c r="K994" i="14" s="1"/>
  <c r="J1002" i="14"/>
  <c r="J1001" i="14" s="1"/>
  <c r="J1000" i="14" s="1"/>
  <c r="J995" i="14" s="1"/>
  <c r="J994" i="14" s="1"/>
  <c r="I1002" i="14"/>
  <c r="I1001" i="14" s="1"/>
  <c r="I1000" i="14" s="1"/>
  <c r="I995" i="14" s="1"/>
  <c r="I994" i="14" s="1"/>
  <c r="G1002" i="14"/>
  <c r="G1001" i="14" s="1"/>
  <c r="G1000" i="14" s="1"/>
  <c r="G995" i="14" s="1"/>
  <c r="G994" i="14" s="1"/>
  <c r="F1002" i="14"/>
  <c r="F1001" i="14" s="1"/>
  <c r="F1000" i="14" s="1"/>
  <c r="F995" i="14" s="1"/>
  <c r="F994" i="14" s="1"/>
  <c r="Z999" i="14"/>
  <c r="Z998" i="14" s="1"/>
  <c r="Z997" i="14" s="1"/>
  <c r="Z996" i="14" s="1"/>
  <c r="Q999" i="14"/>
  <c r="S999" i="14" s="1"/>
  <c r="S998" i="14" s="1"/>
  <c r="S997" i="14" s="1"/>
  <c r="S996" i="14" s="1"/>
  <c r="AA998" i="14"/>
  <c r="AA997" i="14" s="1"/>
  <c r="AA996" i="14" s="1"/>
  <c r="Y998" i="14"/>
  <c r="Y997" i="14" s="1"/>
  <c r="Y996" i="14" s="1"/>
  <c r="R998" i="14"/>
  <c r="R997" i="14" s="1"/>
  <c r="R996" i="14" s="1"/>
  <c r="P998" i="14"/>
  <c r="P997" i="14" s="1"/>
  <c r="P996" i="14" s="1"/>
  <c r="O998" i="14"/>
  <c r="O997" i="14" s="1"/>
  <c r="O996" i="14" s="1"/>
  <c r="BB992" i="14"/>
  <c r="BD992" i="14" s="1"/>
  <c r="BF992" i="14" s="1"/>
  <c r="BH992" i="14" s="1"/>
  <c r="BJ992" i="14" s="1"/>
  <c r="AH992" i="14"/>
  <c r="AJ992" i="14" s="1"/>
  <c r="AL992" i="14" s="1"/>
  <c r="AN992" i="14" s="1"/>
  <c r="AP992" i="14" s="1"/>
  <c r="AR992" i="14" s="1"/>
  <c r="AT992" i="14" s="1"/>
  <c r="AV992" i="14" s="1"/>
  <c r="AY992" i="14" s="1"/>
  <c r="H992" i="14"/>
  <c r="L992" i="14" s="1"/>
  <c r="N992" i="14" s="1"/>
  <c r="Q992" i="14" s="1"/>
  <c r="S992" i="14" s="1"/>
  <c r="X992" i="14" s="1"/>
  <c r="Z992" i="14" s="1"/>
  <c r="AB992" i="14" s="1"/>
  <c r="AE992" i="14" s="1"/>
  <c r="BB991" i="14"/>
  <c r="BD991" i="14" s="1"/>
  <c r="AH991" i="14"/>
  <c r="AJ991" i="14" s="1"/>
  <c r="AL991" i="14" s="1"/>
  <c r="H991" i="14"/>
  <c r="L991" i="14" s="1"/>
  <c r="N991" i="14" s="1"/>
  <c r="BB990" i="14"/>
  <c r="BD990" i="14" s="1"/>
  <c r="BF990" i="14" s="1"/>
  <c r="AH990" i="14"/>
  <c r="AJ990" i="14" s="1"/>
  <c r="AL990" i="14" s="1"/>
  <c r="AN990" i="14" s="1"/>
  <c r="H990" i="14"/>
  <c r="L990" i="14" s="1"/>
  <c r="N990" i="14" s="1"/>
  <c r="Q990" i="14" s="1"/>
  <c r="BG989" i="14"/>
  <c r="BG988" i="14" s="1"/>
  <c r="BG987" i="14" s="1"/>
  <c r="BG986" i="14" s="1"/>
  <c r="BG985" i="14" s="1"/>
  <c r="BG984" i="14" s="1"/>
  <c r="BE989" i="14"/>
  <c r="BE988" i="14" s="1"/>
  <c r="BE987" i="14" s="1"/>
  <c r="BE986" i="14" s="1"/>
  <c r="BE985" i="14" s="1"/>
  <c r="BE984" i="14" s="1"/>
  <c r="BC989" i="14"/>
  <c r="BC988" i="14" s="1"/>
  <c r="BC987" i="14" s="1"/>
  <c r="BC986" i="14" s="1"/>
  <c r="BC985" i="14" s="1"/>
  <c r="BC984" i="14" s="1"/>
  <c r="BA989" i="14"/>
  <c r="BA988" i="14" s="1"/>
  <c r="BA987" i="14" s="1"/>
  <c r="BA986" i="14" s="1"/>
  <c r="BA985" i="14" s="1"/>
  <c r="BA984" i="14" s="1"/>
  <c r="AZ989" i="14"/>
  <c r="AZ988" i="14" s="1"/>
  <c r="AZ987" i="14" s="1"/>
  <c r="AZ986" i="14" s="1"/>
  <c r="AZ985" i="14" s="1"/>
  <c r="AZ984" i="14" s="1"/>
  <c r="AU989" i="14"/>
  <c r="AS989" i="14"/>
  <c r="AS988" i="14" s="1"/>
  <c r="AS987" i="14" s="1"/>
  <c r="AS986" i="14" s="1"/>
  <c r="AS985" i="14" s="1"/>
  <c r="AS984" i="14" s="1"/>
  <c r="AQ989" i="14"/>
  <c r="AQ988" i="14" s="1"/>
  <c r="AQ987" i="14" s="1"/>
  <c r="AQ986" i="14" s="1"/>
  <c r="AQ985" i="14" s="1"/>
  <c r="AQ984" i="14" s="1"/>
  <c r="AO989" i="14"/>
  <c r="AO988" i="14" s="1"/>
  <c r="AO987" i="14" s="1"/>
  <c r="AO986" i="14" s="1"/>
  <c r="AO985" i="14" s="1"/>
  <c r="AO984" i="14" s="1"/>
  <c r="AM989" i="14"/>
  <c r="AM988" i="14" s="1"/>
  <c r="AM987" i="14" s="1"/>
  <c r="AM986" i="14" s="1"/>
  <c r="AM985" i="14" s="1"/>
  <c r="AM984" i="14" s="1"/>
  <c r="AK989" i="14"/>
  <c r="AK988" i="14" s="1"/>
  <c r="AK987" i="14" s="1"/>
  <c r="AK986" i="14" s="1"/>
  <c r="AK985" i="14" s="1"/>
  <c r="AK984" i="14" s="1"/>
  <c r="AI989" i="14"/>
  <c r="AI988" i="14" s="1"/>
  <c r="AI987" i="14" s="1"/>
  <c r="AI986" i="14" s="1"/>
  <c r="AI985" i="14" s="1"/>
  <c r="AI984" i="14" s="1"/>
  <c r="AG989" i="14"/>
  <c r="AG988" i="14" s="1"/>
  <c r="AG987" i="14" s="1"/>
  <c r="AG986" i="14" s="1"/>
  <c r="AG985" i="14" s="1"/>
  <c r="AG984" i="14" s="1"/>
  <c r="AF989" i="14"/>
  <c r="AF988" i="14" s="1"/>
  <c r="AF987" i="14" s="1"/>
  <c r="AF986" i="14" s="1"/>
  <c r="AF985" i="14" s="1"/>
  <c r="AF984" i="14" s="1"/>
  <c r="AA989" i="14"/>
  <c r="AA988" i="14" s="1"/>
  <c r="AA987" i="14" s="1"/>
  <c r="AA986" i="14" s="1"/>
  <c r="AA985" i="14" s="1"/>
  <c r="AA984" i="14" s="1"/>
  <c r="Y989" i="14"/>
  <c r="Y988" i="14" s="1"/>
  <c r="Y987" i="14" s="1"/>
  <c r="Y986" i="14" s="1"/>
  <c r="Y985" i="14" s="1"/>
  <c r="Y984" i="14" s="1"/>
  <c r="W989" i="14"/>
  <c r="W988" i="14" s="1"/>
  <c r="W987" i="14" s="1"/>
  <c r="W986" i="14" s="1"/>
  <c r="W985" i="14" s="1"/>
  <c r="W984" i="14" s="1"/>
  <c r="V989" i="14"/>
  <c r="V988" i="14" s="1"/>
  <c r="V987" i="14" s="1"/>
  <c r="V986" i="14" s="1"/>
  <c r="V985" i="14" s="1"/>
  <c r="V984" i="14" s="1"/>
  <c r="U989" i="14"/>
  <c r="U988" i="14" s="1"/>
  <c r="U987" i="14" s="1"/>
  <c r="U986" i="14" s="1"/>
  <c r="U985" i="14" s="1"/>
  <c r="U984" i="14" s="1"/>
  <c r="T989" i="14"/>
  <c r="T988" i="14" s="1"/>
  <c r="T987" i="14" s="1"/>
  <c r="T986" i="14" s="1"/>
  <c r="T985" i="14" s="1"/>
  <c r="T984" i="14" s="1"/>
  <c r="R989" i="14"/>
  <c r="R988" i="14" s="1"/>
  <c r="R987" i="14" s="1"/>
  <c r="R986" i="14" s="1"/>
  <c r="R985" i="14" s="1"/>
  <c r="R984" i="14" s="1"/>
  <c r="P989" i="14"/>
  <c r="P988" i="14" s="1"/>
  <c r="P987" i="14" s="1"/>
  <c r="P986" i="14" s="1"/>
  <c r="P985" i="14" s="1"/>
  <c r="P984" i="14" s="1"/>
  <c r="O989" i="14"/>
  <c r="O988" i="14" s="1"/>
  <c r="O987" i="14" s="1"/>
  <c r="O986" i="14" s="1"/>
  <c r="O985" i="14" s="1"/>
  <c r="O984" i="14" s="1"/>
  <c r="M989" i="14"/>
  <c r="M988" i="14" s="1"/>
  <c r="M987" i="14" s="1"/>
  <c r="M986" i="14" s="1"/>
  <c r="M985" i="14" s="1"/>
  <c r="M984" i="14" s="1"/>
  <c r="K989" i="14"/>
  <c r="K988" i="14" s="1"/>
  <c r="K987" i="14" s="1"/>
  <c r="K986" i="14" s="1"/>
  <c r="K985" i="14" s="1"/>
  <c r="K984" i="14" s="1"/>
  <c r="J989" i="14"/>
  <c r="J988" i="14" s="1"/>
  <c r="J987" i="14" s="1"/>
  <c r="J986" i="14" s="1"/>
  <c r="J985" i="14" s="1"/>
  <c r="J984" i="14" s="1"/>
  <c r="I989" i="14"/>
  <c r="I988" i="14" s="1"/>
  <c r="I987" i="14" s="1"/>
  <c r="I986" i="14" s="1"/>
  <c r="I985" i="14" s="1"/>
  <c r="I984" i="14" s="1"/>
  <c r="G989" i="14"/>
  <c r="G988" i="14" s="1"/>
  <c r="G987" i="14" s="1"/>
  <c r="G986" i="14" s="1"/>
  <c r="G985" i="14" s="1"/>
  <c r="G984" i="14" s="1"/>
  <c r="F989" i="14"/>
  <c r="F988" i="14" s="1"/>
  <c r="F987" i="14" s="1"/>
  <c r="F986" i="14" s="1"/>
  <c r="F985" i="14" s="1"/>
  <c r="F984" i="14" s="1"/>
  <c r="AU988" i="14"/>
  <c r="AU987" i="14" s="1"/>
  <c r="AU986" i="14" s="1"/>
  <c r="AU985" i="14" s="1"/>
  <c r="AU984" i="14" s="1"/>
  <c r="BB980" i="14"/>
  <c r="BB979" i="14" s="1"/>
  <c r="BB978" i="14" s="1"/>
  <c r="BB977" i="14" s="1"/>
  <c r="BB976" i="14" s="1"/>
  <c r="AH980" i="14"/>
  <c r="AH979" i="14" s="1"/>
  <c r="AH978" i="14" s="1"/>
  <c r="AH977" i="14" s="1"/>
  <c r="AH976" i="14" s="1"/>
  <c r="H980" i="14"/>
  <c r="H979" i="14" s="1"/>
  <c r="H978" i="14" s="1"/>
  <c r="H977" i="14" s="1"/>
  <c r="H976" i="14" s="1"/>
  <c r="H975" i="14" s="1"/>
  <c r="H974" i="14" s="1"/>
  <c r="BG979" i="14"/>
  <c r="BG978" i="14" s="1"/>
  <c r="BG977" i="14" s="1"/>
  <c r="BG976" i="14" s="1"/>
  <c r="BE979" i="14"/>
  <c r="BC979" i="14"/>
  <c r="BC978" i="14" s="1"/>
  <c r="BC977" i="14" s="1"/>
  <c r="BC976" i="14" s="1"/>
  <c r="BA979" i="14"/>
  <c r="BA978" i="14" s="1"/>
  <c r="BA977" i="14" s="1"/>
  <c r="BA976" i="14" s="1"/>
  <c r="AZ979" i="14"/>
  <c r="AZ978" i="14" s="1"/>
  <c r="AZ977" i="14" s="1"/>
  <c r="AZ976" i="14" s="1"/>
  <c r="AU979" i="14"/>
  <c r="AU978" i="14" s="1"/>
  <c r="AU977" i="14" s="1"/>
  <c r="AU976" i="14" s="1"/>
  <c r="AS979" i="14"/>
  <c r="AS978" i="14" s="1"/>
  <c r="AS977" i="14" s="1"/>
  <c r="AS976" i="14" s="1"/>
  <c r="AQ979" i="14"/>
  <c r="AQ978" i="14" s="1"/>
  <c r="AQ977" i="14" s="1"/>
  <c r="AQ976" i="14" s="1"/>
  <c r="AO979" i="14"/>
  <c r="AO978" i="14" s="1"/>
  <c r="AO977" i="14" s="1"/>
  <c r="AO976" i="14" s="1"/>
  <c r="AM979" i="14"/>
  <c r="AM978" i="14" s="1"/>
  <c r="AM977" i="14" s="1"/>
  <c r="AM976" i="14" s="1"/>
  <c r="AK979" i="14"/>
  <c r="AK978" i="14" s="1"/>
  <c r="AK977" i="14" s="1"/>
  <c r="AK976" i="14" s="1"/>
  <c r="AI979" i="14"/>
  <c r="AI978" i="14" s="1"/>
  <c r="AI977" i="14" s="1"/>
  <c r="AI976" i="14" s="1"/>
  <c r="AG979" i="14"/>
  <c r="AG978" i="14" s="1"/>
  <c r="AG977" i="14" s="1"/>
  <c r="AG976" i="14" s="1"/>
  <c r="AF979" i="14"/>
  <c r="AF978" i="14" s="1"/>
  <c r="AF977" i="14" s="1"/>
  <c r="AF976" i="14" s="1"/>
  <c r="AA979" i="14"/>
  <c r="AA978" i="14" s="1"/>
  <c r="AA977" i="14" s="1"/>
  <c r="AA976" i="14" s="1"/>
  <c r="AA975" i="14" s="1"/>
  <c r="AA974" i="14" s="1"/>
  <c r="Y979" i="14"/>
  <c r="Y978" i="14" s="1"/>
  <c r="Y977" i="14" s="1"/>
  <c r="Y976" i="14" s="1"/>
  <c r="Y975" i="14" s="1"/>
  <c r="Y974" i="14" s="1"/>
  <c r="W979" i="14"/>
  <c r="W978" i="14" s="1"/>
  <c r="W977" i="14" s="1"/>
  <c r="W976" i="14" s="1"/>
  <c r="W975" i="14" s="1"/>
  <c r="W974" i="14" s="1"/>
  <c r="V979" i="14"/>
  <c r="V978" i="14" s="1"/>
  <c r="V977" i="14" s="1"/>
  <c r="V976" i="14" s="1"/>
  <c r="V975" i="14" s="1"/>
  <c r="V974" i="14" s="1"/>
  <c r="U979" i="14"/>
  <c r="U978" i="14" s="1"/>
  <c r="U977" i="14" s="1"/>
  <c r="U976" i="14" s="1"/>
  <c r="U975" i="14" s="1"/>
  <c r="U974" i="14" s="1"/>
  <c r="T979" i="14"/>
  <c r="T978" i="14" s="1"/>
  <c r="T977" i="14" s="1"/>
  <c r="T976" i="14" s="1"/>
  <c r="T975" i="14" s="1"/>
  <c r="T974" i="14" s="1"/>
  <c r="R979" i="14"/>
  <c r="R978" i="14" s="1"/>
  <c r="R977" i="14" s="1"/>
  <c r="R976" i="14" s="1"/>
  <c r="R975" i="14" s="1"/>
  <c r="R974" i="14" s="1"/>
  <c r="P979" i="14"/>
  <c r="P978" i="14" s="1"/>
  <c r="P977" i="14" s="1"/>
  <c r="P976" i="14" s="1"/>
  <c r="P975" i="14" s="1"/>
  <c r="P974" i="14" s="1"/>
  <c r="O979" i="14"/>
  <c r="O978" i="14" s="1"/>
  <c r="O977" i="14" s="1"/>
  <c r="O976" i="14" s="1"/>
  <c r="O975" i="14" s="1"/>
  <c r="O974" i="14" s="1"/>
  <c r="M979" i="14"/>
  <c r="M978" i="14" s="1"/>
  <c r="M977" i="14" s="1"/>
  <c r="M976" i="14" s="1"/>
  <c r="M975" i="14" s="1"/>
  <c r="M974" i="14" s="1"/>
  <c r="K979" i="14"/>
  <c r="K978" i="14" s="1"/>
  <c r="K977" i="14" s="1"/>
  <c r="K976" i="14" s="1"/>
  <c r="K975" i="14" s="1"/>
  <c r="K974" i="14" s="1"/>
  <c r="J979" i="14"/>
  <c r="J978" i="14" s="1"/>
  <c r="J977" i="14" s="1"/>
  <c r="J976" i="14" s="1"/>
  <c r="J975" i="14" s="1"/>
  <c r="J974" i="14" s="1"/>
  <c r="I979" i="14"/>
  <c r="I978" i="14" s="1"/>
  <c r="I977" i="14" s="1"/>
  <c r="I976" i="14" s="1"/>
  <c r="I975" i="14" s="1"/>
  <c r="I974" i="14" s="1"/>
  <c r="G979" i="14"/>
  <c r="G978" i="14" s="1"/>
  <c r="G977" i="14" s="1"/>
  <c r="G976" i="14" s="1"/>
  <c r="G975" i="14" s="1"/>
  <c r="G974" i="14" s="1"/>
  <c r="F979" i="14"/>
  <c r="F978" i="14" s="1"/>
  <c r="F977" i="14" s="1"/>
  <c r="F976" i="14" s="1"/>
  <c r="F975" i="14" s="1"/>
  <c r="F974" i="14" s="1"/>
  <c r="BE978" i="14"/>
  <c r="BE977" i="14" s="1"/>
  <c r="BE976" i="14" s="1"/>
  <c r="BF971" i="14"/>
  <c r="BF970" i="14" s="1"/>
  <c r="AL971" i="14"/>
  <c r="L971" i="14"/>
  <c r="J970" i="14"/>
  <c r="J967" i="14" s="1"/>
  <c r="J966" i="14" s="1"/>
  <c r="J965" i="14" s="1"/>
  <c r="J964" i="14" s="1"/>
  <c r="J963" i="14" s="1"/>
  <c r="Q969" i="14"/>
  <c r="S969" i="14" s="1"/>
  <c r="AA968" i="14"/>
  <c r="AA967" i="14" s="1"/>
  <c r="AA966" i="14" s="1"/>
  <c r="AA965" i="14" s="1"/>
  <c r="AA964" i="14" s="1"/>
  <c r="AA963" i="14" s="1"/>
  <c r="Y968" i="14"/>
  <c r="Y967" i="14" s="1"/>
  <c r="Y966" i="14" s="1"/>
  <c r="Y965" i="14" s="1"/>
  <c r="Y964" i="14" s="1"/>
  <c r="Y963" i="14" s="1"/>
  <c r="W968" i="14"/>
  <c r="W967" i="14" s="1"/>
  <c r="W966" i="14" s="1"/>
  <c r="W965" i="14" s="1"/>
  <c r="W964" i="14" s="1"/>
  <c r="W963" i="14" s="1"/>
  <c r="V968" i="14"/>
  <c r="V967" i="14" s="1"/>
  <c r="V966" i="14" s="1"/>
  <c r="V965" i="14" s="1"/>
  <c r="V964" i="14" s="1"/>
  <c r="V963" i="14" s="1"/>
  <c r="U968" i="14"/>
  <c r="U967" i="14" s="1"/>
  <c r="U966" i="14" s="1"/>
  <c r="U965" i="14" s="1"/>
  <c r="U964" i="14" s="1"/>
  <c r="U963" i="14" s="1"/>
  <c r="T968" i="14"/>
  <c r="T967" i="14" s="1"/>
  <c r="T966" i="14" s="1"/>
  <c r="T965" i="14" s="1"/>
  <c r="T964" i="14" s="1"/>
  <c r="T963" i="14" s="1"/>
  <c r="R968" i="14"/>
  <c r="R967" i="14" s="1"/>
  <c r="R966" i="14" s="1"/>
  <c r="R965" i="14" s="1"/>
  <c r="R964" i="14" s="1"/>
  <c r="R963" i="14" s="1"/>
  <c r="P968" i="14"/>
  <c r="P967" i="14" s="1"/>
  <c r="P966" i="14" s="1"/>
  <c r="P965" i="14" s="1"/>
  <c r="P964" i="14" s="1"/>
  <c r="P963" i="14" s="1"/>
  <c r="O968" i="14"/>
  <c r="O967" i="14" s="1"/>
  <c r="O966" i="14" s="1"/>
  <c r="O965" i="14" s="1"/>
  <c r="O964" i="14" s="1"/>
  <c r="O963" i="14" s="1"/>
  <c r="BG967" i="14"/>
  <c r="BE967" i="14"/>
  <c r="BD967" i="14"/>
  <c r="BC967" i="14"/>
  <c r="BB967" i="14"/>
  <c r="BA967" i="14"/>
  <c r="AZ967" i="14"/>
  <c r="AU967" i="14"/>
  <c r="AS967" i="14"/>
  <c r="AQ967" i="14"/>
  <c r="AO967" i="14"/>
  <c r="AM967" i="14"/>
  <c r="AK967" i="14"/>
  <c r="AJ967" i="14"/>
  <c r="AI967" i="14"/>
  <c r="AH967" i="14"/>
  <c r="AG967" i="14"/>
  <c r="AF967" i="14"/>
  <c r="BB962" i="14"/>
  <c r="BB961" i="14" s="1"/>
  <c r="AH962" i="14"/>
  <c r="AH961" i="14" s="1"/>
  <c r="H962" i="14"/>
  <c r="L962" i="14" s="1"/>
  <c r="N962" i="14" s="1"/>
  <c r="N961" i="14" s="1"/>
  <c r="N960" i="14" s="1"/>
  <c r="N959" i="14" s="1"/>
  <c r="N958" i="14" s="1"/>
  <c r="N957" i="14" s="1"/>
  <c r="BG960" i="14"/>
  <c r="BG959" i="14" s="1"/>
  <c r="BG958" i="14" s="1"/>
  <c r="BG957" i="14" s="1"/>
  <c r="BE960" i="14"/>
  <c r="BE959" i="14" s="1"/>
  <c r="BE958" i="14" s="1"/>
  <c r="BE957" i="14" s="1"/>
  <c r="BC960" i="14"/>
  <c r="BC959" i="14" s="1"/>
  <c r="BC958" i="14" s="1"/>
  <c r="BC957" i="14" s="1"/>
  <c r="BA960" i="14"/>
  <c r="BA959" i="14" s="1"/>
  <c r="BA958" i="14" s="1"/>
  <c r="BA957" i="14" s="1"/>
  <c r="AZ960" i="14"/>
  <c r="AZ959" i="14" s="1"/>
  <c r="AZ958" i="14" s="1"/>
  <c r="AZ957" i="14" s="1"/>
  <c r="AU960" i="14"/>
  <c r="AU959" i="14" s="1"/>
  <c r="AU958" i="14" s="1"/>
  <c r="AU957" i="14" s="1"/>
  <c r="AS960" i="14"/>
  <c r="AS959" i="14" s="1"/>
  <c r="AS958" i="14" s="1"/>
  <c r="AS957" i="14" s="1"/>
  <c r="AQ960" i="14"/>
  <c r="AQ959" i="14" s="1"/>
  <c r="AQ958" i="14" s="1"/>
  <c r="AQ957" i="14" s="1"/>
  <c r="AO960" i="14"/>
  <c r="AO959" i="14" s="1"/>
  <c r="AO958" i="14" s="1"/>
  <c r="AO957" i="14" s="1"/>
  <c r="AM960" i="14"/>
  <c r="AM959" i="14" s="1"/>
  <c r="AM958" i="14" s="1"/>
  <c r="AM957" i="14" s="1"/>
  <c r="AK960" i="14"/>
  <c r="AK959" i="14" s="1"/>
  <c r="AK958" i="14" s="1"/>
  <c r="AK957" i="14" s="1"/>
  <c r="AI960" i="14"/>
  <c r="AI959" i="14" s="1"/>
  <c r="AI958" i="14" s="1"/>
  <c r="AI957" i="14" s="1"/>
  <c r="AG960" i="14"/>
  <c r="AG959" i="14" s="1"/>
  <c r="AG958" i="14" s="1"/>
  <c r="AG957" i="14" s="1"/>
  <c r="AF960" i="14"/>
  <c r="AF959" i="14" s="1"/>
  <c r="AF958" i="14" s="1"/>
  <c r="AF957" i="14" s="1"/>
  <c r="AA961" i="14"/>
  <c r="AA960" i="14" s="1"/>
  <c r="AA959" i="14" s="1"/>
  <c r="AA958" i="14" s="1"/>
  <c r="AA957" i="14" s="1"/>
  <c r="Y961" i="14"/>
  <c r="Y960" i="14" s="1"/>
  <c r="Y959" i="14" s="1"/>
  <c r="Y958" i="14" s="1"/>
  <c r="Y957" i="14" s="1"/>
  <c r="W961" i="14"/>
  <c r="W960" i="14" s="1"/>
  <c r="W959" i="14" s="1"/>
  <c r="W958" i="14" s="1"/>
  <c r="W957" i="14" s="1"/>
  <c r="V961" i="14"/>
  <c r="V960" i="14" s="1"/>
  <c r="V959" i="14" s="1"/>
  <c r="V958" i="14" s="1"/>
  <c r="V957" i="14" s="1"/>
  <c r="U961" i="14"/>
  <c r="U960" i="14" s="1"/>
  <c r="U959" i="14" s="1"/>
  <c r="U958" i="14" s="1"/>
  <c r="U957" i="14" s="1"/>
  <c r="T961" i="14"/>
  <c r="T960" i="14" s="1"/>
  <c r="T959" i="14" s="1"/>
  <c r="T958" i="14" s="1"/>
  <c r="T957" i="14" s="1"/>
  <c r="R961" i="14"/>
  <c r="R960" i="14" s="1"/>
  <c r="R959" i="14" s="1"/>
  <c r="R958" i="14" s="1"/>
  <c r="R957" i="14" s="1"/>
  <c r="P961" i="14"/>
  <c r="P960" i="14" s="1"/>
  <c r="P959" i="14" s="1"/>
  <c r="P958" i="14" s="1"/>
  <c r="P957" i="14" s="1"/>
  <c r="O961" i="14"/>
  <c r="O960" i="14" s="1"/>
  <c r="O959" i="14" s="1"/>
  <c r="O958" i="14" s="1"/>
  <c r="O957" i="14" s="1"/>
  <c r="M961" i="14"/>
  <c r="M960" i="14" s="1"/>
  <c r="M959" i="14" s="1"/>
  <c r="M958" i="14" s="1"/>
  <c r="M957" i="14" s="1"/>
  <c r="K961" i="14"/>
  <c r="K960" i="14" s="1"/>
  <c r="K959" i="14" s="1"/>
  <c r="K958" i="14" s="1"/>
  <c r="K957" i="14" s="1"/>
  <c r="J961" i="14"/>
  <c r="J960" i="14" s="1"/>
  <c r="J959" i="14" s="1"/>
  <c r="J958" i="14" s="1"/>
  <c r="J957" i="14" s="1"/>
  <c r="I961" i="14"/>
  <c r="I960" i="14" s="1"/>
  <c r="I959" i="14" s="1"/>
  <c r="I958" i="14" s="1"/>
  <c r="I957" i="14" s="1"/>
  <c r="G961" i="14"/>
  <c r="G960" i="14" s="1"/>
  <c r="G959" i="14" s="1"/>
  <c r="G958" i="14" s="1"/>
  <c r="G957" i="14" s="1"/>
  <c r="F961" i="14"/>
  <c r="F960" i="14" s="1"/>
  <c r="F959" i="14" s="1"/>
  <c r="F958" i="14" s="1"/>
  <c r="F957" i="14" s="1"/>
  <c r="BD956" i="14"/>
  <c r="AH956" i="14"/>
  <c r="AJ956" i="14" s="1"/>
  <c r="H956" i="14"/>
  <c r="BG955" i="14"/>
  <c r="BE955" i="14"/>
  <c r="BC955" i="14"/>
  <c r="BA955" i="14"/>
  <c r="AZ955" i="14"/>
  <c r="AU955" i="14"/>
  <c r="AS955" i="14"/>
  <c r="AQ955" i="14"/>
  <c r="AO955" i="14"/>
  <c r="AM955" i="14"/>
  <c r="AK955" i="14"/>
  <c r="AI955" i="14"/>
  <c r="AG955" i="14"/>
  <c r="AF955" i="14"/>
  <c r="AA955" i="14"/>
  <c r="Y955" i="14"/>
  <c r="W955" i="14"/>
  <c r="V955" i="14"/>
  <c r="U955" i="14"/>
  <c r="T955" i="14"/>
  <c r="R955" i="14"/>
  <c r="P955" i="14"/>
  <c r="O955" i="14"/>
  <c r="M955" i="14"/>
  <c r="K955" i="14"/>
  <c r="J955" i="14"/>
  <c r="I955" i="14"/>
  <c r="G955" i="14"/>
  <c r="F955" i="14"/>
  <c r="BD954" i="14"/>
  <c r="BF954" i="14" s="1"/>
  <c r="AH954" i="14"/>
  <c r="AH953" i="14" s="1"/>
  <c r="Y954" i="14"/>
  <c r="Y953" i="14" s="1"/>
  <c r="H954" i="14"/>
  <c r="BG953" i="14"/>
  <c r="BE953" i="14"/>
  <c r="BC953" i="14"/>
  <c r="BA953" i="14"/>
  <c r="AZ953" i="14"/>
  <c r="AU953" i="14"/>
  <c r="AS953" i="14"/>
  <c r="AQ953" i="14"/>
  <c r="AO953" i="14"/>
  <c r="AM953" i="14"/>
  <c r="AK953" i="14"/>
  <c r="AI953" i="14"/>
  <c r="AG953" i="14"/>
  <c r="AF953" i="14"/>
  <c r="AA953" i="14"/>
  <c r="W953" i="14"/>
  <c r="V953" i="14"/>
  <c r="U953" i="14"/>
  <c r="T953" i="14"/>
  <c r="R953" i="14"/>
  <c r="P953" i="14"/>
  <c r="O953" i="14"/>
  <c r="M953" i="14"/>
  <c r="K953" i="14"/>
  <c r="J953" i="14"/>
  <c r="I953" i="14"/>
  <c r="G953" i="14"/>
  <c r="F953" i="14"/>
  <c r="BB949" i="14"/>
  <c r="BD949" i="14" s="1"/>
  <c r="BF949" i="14" s="1"/>
  <c r="BH949" i="14" s="1"/>
  <c r="AH949" i="14"/>
  <c r="AJ949" i="14" s="1"/>
  <c r="H949" i="14"/>
  <c r="L949" i="14" s="1"/>
  <c r="N949" i="14" s="1"/>
  <c r="N948" i="14" s="1"/>
  <c r="BG948" i="14"/>
  <c r="BE948" i="14"/>
  <c r="BC948" i="14"/>
  <c r="BA948" i="14"/>
  <c r="AZ948" i="14"/>
  <c r="AU948" i="14"/>
  <c r="AS948" i="14"/>
  <c r="AQ948" i="14"/>
  <c r="AO948" i="14"/>
  <c r="AM948" i="14"/>
  <c r="AK948" i="14"/>
  <c r="AI948" i="14"/>
  <c r="AG948" i="14"/>
  <c r="AF948" i="14"/>
  <c r="AA948" i="14"/>
  <c r="Y948" i="14"/>
  <c r="W948" i="14"/>
  <c r="V948" i="14"/>
  <c r="U948" i="14"/>
  <c r="T948" i="14"/>
  <c r="R948" i="14"/>
  <c r="P948" i="14"/>
  <c r="O948" i="14"/>
  <c r="M948" i="14"/>
  <c r="K948" i="14"/>
  <c r="J948" i="14"/>
  <c r="I948" i="14"/>
  <c r="G948" i="14"/>
  <c r="F948" i="14"/>
  <c r="BB947" i="14"/>
  <c r="BD947" i="14" s="1"/>
  <c r="BF947" i="14" s="1"/>
  <c r="BH947" i="14" s="1"/>
  <c r="BJ947" i="14" s="1"/>
  <c r="AH947" i="14"/>
  <c r="AJ947" i="14" s="1"/>
  <c r="AL947" i="14" s="1"/>
  <c r="AN947" i="14" s="1"/>
  <c r="AP947" i="14" s="1"/>
  <c r="AR947" i="14" s="1"/>
  <c r="AT947" i="14" s="1"/>
  <c r="AV947" i="14" s="1"/>
  <c r="AY947" i="14" s="1"/>
  <c r="H947" i="14"/>
  <c r="L947" i="14" s="1"/>
  <c r="N947" i="14" s="1"/>
  <c r="Q947" i="14" s="1"/>
  <c r="S947" i="14" s="1"/>
  <c r="X947" i="14" s="1"/>
  <c r="Z947" i="14" s="1"/>
  <c r="AB947" i="14" s="1"/>
  <c r="AE947" i="14" s="1"/>
  <c r="BB946" i="14"/>
  <c r="BD946" i="14" s="1"/>
  <c r="AH946" i="14"/>
  <c r="H946" i="14"/>
  <c r="L946" i="14" s="1"/>
  <c r="N946" i="14" s="1"/>
  <c r="BG945" i="14"/>
  <c r="BE945" i="14"/>
  <c r="BC945" i="14"/>
  <c r="BA945" i="14"/>
  <c r="AZ945" i="14"/>
  <c r="AU945" i="14"/>
  <c r="AS945" i="14"/>
  <c r="AQ945" i="14"/>
  <c r="AO945" i="14"/>
  <c r="AM945" i="14"/>
  <c r="AK945" i="14"/>
  <c r="AI945" i="14"/>
  <c r="AG945" i="14"/>
  <c r="AF945" i="14"/>
  <c r="AA945" i="14"/>
  <c r="Y945" i="14"/>
  <c r="W945" i="14"/>
  <c r="V945" i="14"/>
  <c r="U945" i="14"/>
  <c r="T945" i="14"/>
  <c r="R945" i="14"/>
  <c r="P945" i="14"/>
  <c r="O945" i="14"/>
  <c r="M945" i="14"/>
  <c r="K945" i="14"/>
  <c r="J945" i="14"/>
  <c r="I945" i="14"/>
  <c r="G945" i="14"/>
  <c r="F945" i="14"/>
  <c r="X934" i="14"/>
  <c r="Z934" i="14" s="1"/>
  <c r="AB934" i="14" s="1"/>
  <c r="AE934" i="14" s="1"/>
  <c r="BD933" i="14"/>
  <c r="BF933" i="14" s="1"/>
  <c r="AJ933" i="14"/>
  <c r="AL933" i="14" s="1"/>
  <c r="AN933" i="14" s="1"/>
  <c r="H933" i="14"/>
  <c r="BG932" i="14"/>
  <c r="BG931" i="14" s="1"/>
  <c r="BE932" i="14"/>
  <c r="BE931" i="14" s="1"/>
  <c r="BC932" i="14"/>
  <c r="BC931" i="14" s="1"/>
  <c r="BA932" i="14"/>
  <c r="BA931" i="14" s="1"/>
  <c r="AZ932" i="14"/>
  <c r="AZ931" i="14" s="1"/>
  <c r="AU932" i="14"/>
  <c r="AU931" i="14" s="1"/>
  <c r="AS932" i="14"/>
  <c r="AS931" i="14" s="1"/>
  <c r="AQ932" i="14"/>
  <c r="AQ931" i="14" s="1"/>
  <c r="AO932" i="14"/>
  <c r="AO931" i="14" s="1"/>
  <c r="AM932" i="14"/>
  <c r="AM931" i="14" s="1"/>
  <c r="AK932" i="14"/>
  <c r="AK931" i="14" s="1"/>
  <c r="AI932" i="14"/>
  <c r="AI931" i="14" s="1"/>
  <c r="AG932" i="14"/>
  <c r="AG931" i="14" s="1"/>
  <c r="AF932" i="14"/>
  <c r="AF931" i="14" s="1"/>
  <c r="AA932" i="14"/>
  <c r="AA931" i="14" s="1"/>
  <c r="Y932" i="14"/>
  <c r="Y931" i="14" s="1"/>
  <c r="W932" i="14"/>
  <c r="W931" i="14" s="1"/>
  <c r="V932" i="14"/>
  <c r="V931" i="14" s="1"/>
  <c r="U932" i="14"/>
  <c r="U931" i="14" s="1"/>
  <c r="T932" i="14"/>
  <c r="T931" i="14" s="1"/>
  <c r="R932" i="14"/>
  <c r="R931" i="14" s="1"/>
  <c r="P932" i="14"/>
  <c r="P931" i="14" s="1"/>
  <c r="O932" i="14"/>
  <c r="O931" i="14" s="1"/>
  <c r="M932" i="14"/>
  <c r="M931" i="14" s="1"/>
  <c r="K932" i="14"/>
  <c r="K931" i="14" s="1"/>
  <c r="J932" i="14"/>
  <c r="J931" i="14" s="1"/>
  <c r="I932" i="14"/>
  <c r="I931" i="14" s="1"/>
  <c r="G932" i="14"/>
  <c r="G931" i="14" s="1"/>
  <c r="F932" i="14"/>
  <c r="F931" i="14" s="1"/>
  <c r="X930" i="14"/>
  <c r="Z930" i="14" s="1"/>
  <c r="AB930" i="14" s="1"/>
  <c r="AE930" i="14" s="1"/>
  <c r="BD929" i="14"/>
  <c r="AJ929" i="14"/>
  <c r="AL929" i="14" s="1"/>
  <c r="AN929" i="14" s="1"/>
  <c r="AN928" i="14" s="1"/>
  <c r="AN927" i="14" s="1"/>
  <c r="H929" i="14"/>
  <c r="BG928" i="14"/>
  <c r="BG927" i="14" s="1"/>
  <c r="BE928" i="14"/>
  <c r="BC928" i="14"/>
  <c r="BC927" i="14" s="1"/>
  <c r="BA928" i="14"/>
  <c r="BA927" i="14" s="1"/>
  <c r="AZ928" i="14"/>
  <c r="AZ927" i="14" s="1"/>
  <c r="AU928" i="14"/>
  <c r="AU927" i="14" s="1"/>
  <c r="AS928" i="14"/>
  <c r="AS927" i="14" s="1"/>
  <c r="AQ928" i="14"/>
  <c r="AQ927" i="14" s="1"/>
  <c r="AO928" i="14"/>
  <c r="AO927" i="14" s="1"/>
  <c r="AM928" i="14"/>
  <c r="AM927" i="14" s="1"/>
  <c r="AK928" i="14"/>
  <c r="AK927" i="14" s="1"/>
  <c r="AI928" i="14"/>
  <c r="AI927" i="14" s="1"/>
  <c r="AG928" i="14"/>
  <c r="AG927" i="14" s="1"/>
  <c r="AF928" i="14"/>
  <c r="AF927" i="14" s="1"/>
  <c r="AA928" i="14"/>
  <c r="AA927" i="14" s="1"/>
  <c r="Y928" i="14"/>
  <c r="Y927" i="14" s="1"/>
  <c r="W928" i="14"/>
  <c r="W927" i="14" s="1"/>
  <c r="V928" i="14"/>
  <c r="V927" i="14" s="1"/>
  <c r="U928" i="14"/>
  <c r="U927" i="14" s="1"/>
  <c r="T928" i="14"/>
  <c r="T927" i="14" s="1"/>
  <c r="R928" i="14"/>
  <c r="R927" i="14" s="1"/>
  <c r="P928" i="14"/>
  <c r="P927" i="14" s="1"/>
  <c r="O928" i="14"/>
  <c r="O927" i="14" s="1"/>
  <c r="M928" i="14"/>
  <c r="M927" i="14" s="1"/>
  <c r="K928" i="14"/>
  <c r="K927" i="14" s="1"/>
  <c r="J928" i="14"/>
  <c r="J927" i="14" s="1"/>
  <c r="I928" i="14"/>
  <c r="I927" i="14" s="1"/>
  <c r="G928" i="14"/>
  <c r="G927" i="14" s="1"/>
  <c r="F928" i="14"/>
  <c r="F927" i="14" s="1"/>
  <c r="BE927" i="14"/>
  <c r="BB924" i="14"/>
  <c r="AH924" i="14"/>
  <c r="H924" i="14"/>
  <c r="BG922" i="14"/>
  <c r="BG921" i="14" s="1"/>
  <c r="BE922" i="14"/>
  <c r="BE921" i="14" s="1"/>
  <c r="BC922" i="14"/>
  <c r="BC921" i="14" s="1"/>
  <c r="BA922" i="14"/>
  <c r="BA921" i="14" s="1"/>
  <c r="AZ922" i="14"/>
  <c r="AZ921" i="14" s="1"/>
  <c r="AU922" i="14"/>
  <c r="AU921" i="14" s="1"/>
  <c r="AS922" i="14"/>
  <c r="AS921" i="14" s="1"/>
  <c r="AQ922" i="14"/>
  <c r="AQ921" i="14" s="1"/>
  <c r="AO922" i="14"/>
  <c r="AO921" i="14" s="1"/>
  <c r="AM922" i="14"/>
  <c r="AM921" i="14" s="1"/>
  <c r="AK922" i="14"/>
  <c r="AK921" i="14" s="1"/>
  <c r="AI922" i="14"/>
  <c r="AI921" i="14" s="1"/>
  <c r="AG922" i="14"/>
  <c r="AG921" i="14" s="1"/>
  <c r="AF922" i="14"/>
  <c r="AF921" i="14" s="1"/>
  <c r="AA922" i="14"/>
  <c r="AA921" i="14" s="1"/>
  <c r="Y922" i="14"/>
  <c r="Y921" i="14" s="1"/>
  <c r="W922" i="14"/>
  <c r="W921" i="14" s="1"/>
  <c r="V922" i="14"/>
  <c r="V921" i="14" s="1"/>
  <c r="U922" i="14"/>
  <c r="U921" i="14" s="1"/>
  <c r="T922" i="14"/>
  <c r="T921" i="14" s="1"/>
  <c r="R922" i="14"/>
  <c r="R921" i="14" s="1"/>
  <c r="P922" i="14"/>
  <c r="P921" i="14" s="1"/>
  <c r="O922" i="14"/>
  <c r="O921" i="14" s="1"/>
  <c r="M922" i="14"/>
  <c r="M921" i="14" s="1"/>
  <c r="K922" i="14"/>
  <c r="K921" i="14" s="1"/>
  <c r="J922" i="14"/>
  <c r="J921" i="14" s="1"/>
  <c r="I922" i="14"/>
  <c r="I921" i="14" s="1"/>
  <c r="G922" i="14"/>
  <c r="G921" i="14" s="1"/>
  <c r="F922" i="14"/>
  <c r="F921" i="14" s="1"/>
  <c r="BB920" i="14"/>
  <c r="BD920" i="14" s="1"/>
  <c r="BF920" i="14" s="1"/>
  <c r="BF919" i="14" s="1"/>
  <c r="AH920" i="14"/>
  <c r="AJ920" i="14" s="1"/>
  <c r="AL920" i="14" s="1"/>
  <c r="AL919" i="14" s="1"/>
  <c r="H920" i="14"/>
  <c r="BG919" i="14"/>
  <c r="BE919" i="14"/>
  <c r="BC919" i="14"/>
  <c r="BA919" i="14"/>
  <c r="AZ919" i="14"/>
  <c r="AU919" i="14"/>
  <c r="AS919" i="14"/>
  <c r="AQ919" i="14"/>
  <c r="AO919" i="14"/>
  <c r="AM919" i="14"/>
  <c r="AK919" i="14"/>
  <c r="AI919" i="14"/>
  <c r="AG919" i="14"/>
  <c r="AF919" i="14"/>
  <c r="AA919" i="14"/>
  <c r="Y919" i="14"/>
  <c r="W919" i="14"/>
  <c r="V919" i="14"/>
  <c r="U919" i="14"/>
  <c r="T919" i="14"/>
  <c r="R919" i="14"/>
  <c r="P919" i="14"/>
  <c r="O919" i="14"/>
  <c r="M919" i="14"/>
  <c r="K919" i="14"/>
  <c r="J919" i="14"/>
  <c r="I919" i="14"/>
  <c r="G919" i="14"/>
  <c r="F919" i="14"/>
  <c r="X918" i="14"/>
  <c r="Z918" i="14" s="1"/>
  <c r="AB918" i="14" s="1"/>
  <c r="AE918" i="14" s="1"/>
  <c r="BB917" i="14"/>
  <c r="BD917" i="14" s="1"/>
  <c r="AH917" i="14"/>
  <c r="AJ917" i="14" s="1"/>
  <c r="AL917" i="14" s="1"/>
  <c r="AN917" i="14" s="1"/>
  <c r="AP917" i="14" s="1"/>
  <c r="AR917" i="14" s="1"/>
  <c r="AT917" i="14" s="1"/>
  <c r="AV917" i="14" s="1"/>
  <c r="AY917" i="14" s="1"/>
  <c r="H917" i="14"/>
  <c r="L917" i="14" s="1"/>
  <c r="N917" i="14" s="1"/>
  <c r="Q917" i="14" s="1"/>
  <c r="S917" i="14" s="1"/>
  <c r="X917" i="14" s="1"/>
  <c r="Z917" i="14" s="1"/>
  <c r="AB917" i="14" s="1"/>
  <c r="AE917" i="14" s="1"/>
  <c r="BB916" i="14"/>
  <c r="BD916" i="14" s="1"/>
  <c r="BF916" i="14" s="1"/>
  <c r="AH916" i="14"/>
  <c r="AJ916" i="14" s="1"/>
  <c r="AL916" i="14" s="1"/>
  <c r="H916" i="14"/>
  <c r="L916" i="14" s="1"/>
  <c r="BG915" i="14"/>
  <c r="BE915" i="14"/>
  <c r="BC915" i="14"/>
  <c r="BA915" i="14"/>
  <c r="AZ915" i="14"/>
  <c r="AU915" i="14"/>
  <c r="AS915" i="14"/>
  <c r="AQ915" i="14"/>
  <c r="AO915" i="14"/>
  <c r="AM915" i="14"/>
  <c r="AK915" i="14"/>
  <c r="AI915" i="14"/>
  <c r="AG915" i="14"/>
  <c r="AF915" i="14"/>
  <c r="AA915" i="14"/>
  <c r="Y915" i="14"/>
  <c r="W915" i="14"/>
  <c r="V915" i="14"/>
  <c r="U915" i="14"/>
  <c r="T915" i="14"/>
  <c r="R915" i="14"/>
  <c r="P915" i="14"/>
  <c r="O915" i="14"/>
  <c r="M915" i="14"/>
  <c r="K915" i="14"/>
  <c r="J915" i="14"/>
  <c r="I915" i="14"/>
  <c r="G915" i="14"/>
  <c r="F915" i="14"/>
  <c r="X912" i="14"/>
  <c r="Z912" i="14" s="1"/>
  <c r="AB912" i="14" s="1"/>
  <c r="AE912" i="14" s="1"/>
  <c r="BB911" i="14"/>
  <c r="AH911" i="14"/>
  <c r="H911" i="14"/>
  <c r="BB910" i="14"/>
  <c r="BD910" i="14" s="1"/>
  <c r="BF910" i="14" s="1"/>
  <c r="AH910" i="14"/>
  <c r="AJ910" i="14" s="1"/>
  <c r="H910" i="14"/>
  <c r="L910" i="14" s="1"/>
  <c r="BG909" i="14"/>
  <c r="BE909" i="14"/>
  <c r="BC909" i="14"/>
  <c r="BA909" i="14"/>
  <c r="AZ909" i="14"/>
  <c r="AU909" i="14"/>
  <c r="AS909" i="14"/>
  <c r="AQ909" i="14"/>
  <c r="AO909" i="14"/>
  <c r="AM909" i="14"/>
  <c r="AK909" i="14"/>
  <c r="AI909" i="14"/>
  <c r="AG909" i="14"/>
  <c r="AF909" i="14"/>
  <c r="AA909" i="14"/>
  <c r="Y909" i="14"/>
  <c r="W909" i="14"/>
  <c r="V909" i="14"/>
  <c r="U909" i="14"/>
  <c r="T909" i="14"/>
  <c r="R909" i="14"/>
  <c r="P909" i="14"/>
  <c r="O909" i="14"/>
  <c r="M909" i="14"/>
  <c r="K909" i="14"/>
  <c r="J909" i="14"/>
  <c r="I909" i="14"/>
  <c r="G909" i="14"/>
  <c r="F909" i="14"/>
  <c r="BB908" i="14"/>
  <c r="BD908" i="14" s="1"/>
  <c r="AH908" i="14"/>
  <c r="H908" i="14"/>
  <c r="L908" i="14" s="1"/>
  <c r="BB907" i="14"/>
  <c r="BD907" i="14" s="1"/>
  <c r="BF907" i="14" s="1"/>
  <c r="BH907" i="14" s="1"/>
  <c r="BJ907" i="14" s="1"/>
  <c r="AH907" i="14"/>
  <c r="AJ907" i="14" s="1"/>
  <c r="AL907" i="14" s="1"/>
  <c r="AN907" i="14" s="1"/>
  <c r="AP907" i="14" s="1"/>
  <c r="AR907" i="14" s="1"/>
  <c r="AT907" i="14" s="1"/>
  <c r="AV907" i="14" s="1"/>
  <c r="AY907" i="14" s="1"/>
  <c r="H907" i="14"/>
  <c r="L907" i="14" s="1"/>
  <c r="N907" i="14" s="1"/>
  <c r="Q907" i="14" s="1"/>
  <c r="S907" i="14" s="1"/>
  <c r="X907" i="14" s="1"/>
  <c r="Z907" i="14" s="1"/>
  <c r="AB907" i="14" s="1"/>
  <c r="AE907" i="14" s="1"/>
  <c r="BG906" i="14"/>
  <c r="BE906" i="14"/>
  <c r="BC906" i="14"/>
  <c r="BA906" i="14"/>
  <c r="AZ906" i="14"/>
  <c r="AU906" i="14"/>
  <c r="AS906" i="14"/>
  <c r="AQ906" i="14"/>
  <c r="AO906" i="14"/>
  <c r="AM906" i="14"/>
  <c r="AK906" i="14"/>
  <c r="AI906" i="14"/>
  <c r="AG906" i="14"/>
  <c r="AF906" i="14"/>
  <c r="AA906" i="14"/>
  <c r="Y906" i="14"/>
  <c r="W906" i="14"/>
  <c r="V906" i="14"/>
  <c r="U906" i="14"/>
  <c r="T906" i="14"/>
  <c r="R906" i="14"/>
  <c r="P906" i="14"/>
  <c r="O906" i="14"/>
  <c r="M906" i="14"/>
  <c r="K906" i="14"/>
  <c r="J906" i="14"/>
  <c r="I906" i="14"/>
  <c r="G906" i="14"/>
  <c r="F906" i="14"/>
  <c r="BB905" i="14"/>
  <c r="BD905" i="14" s="1"/>
  <c r="BF905" i="14" s="1"/>
  <c r="BH905" i="14" s="1"/>
  <c r="BJ905" i="14" s="1"/>
  <c r="AH905" i="14"/>
  <c r="AJ905" i="14" s="1"/>
  <c r="AL905" i="14" s="1"/>
  <c r="AN905" i="14" s="1"/>
  <c r="AP905" i="14" s="1"/>
  <c r="AR905" i="14" s="1"/>
  <c r="AT905" i="14" s="1"/>
  <c r="AV905" i="14" s="1"/>
  <c r="AY905" i="14" s="1"/>
  <c r="H905" i="14"/>
  <c r="L905" i="14" s="1"/>
  <c r="N905" i="14" s="1"/>
  <c r="Q905" i="14" s="1"/>
  <c r="S905" i="14" s="1"/>
  <c r="X905" i="14" s="1"/>
  <c r="Z905" i="14" s="1"/>
  <c r="AB905" i="14" s="1"/>
  <c r="AE905" i="14" s="1"/>
  <c r="BB904" i="14"/>
  <c r="BD904" i="14" s="1"/>
  <c r="BF904" i="14" s="1"/>
  <c r="BH904" i="14" s="1"/>
  <c r="BJ904" i="14" s="1"/>
  <c r="AH904" i="14"/>
  <c r="AJ904" i="14" s="1"/>
  <c r="AL904" i="14" s="1"/>
  <c r="AN904" i="14" s="1"/>
  <c r="AP904" i="14" s="1"/>
  <c r="AR904" i="14" s="1"/>
  <c r="AT904" i="14" s="1"/>
  <c r="AV904" i="14" s="1"/>
  <c r="AY904" i="14" s="1"/>
  <c r="H904" i="14"/>
  <c r="L904" i="14" s="1"/>
  <c r="N904" i="14" s="1"/>
  <c r="Q904" i="14" s="1"/>
  <c r="S904" i="14" s="1"/>
  <c r="X904" i="14" s="1"/>
  <c r="Z904" i="14" s="1"/>
  <c r="AB904" i="14" s="1"/>
  <c r="AE904" i="14" s="1"/>
  <c r="BB903" i="14"/>
  <c r="AH903" i="14"/>
  <c r="H903" i="14"/>
  <c r="BG902" i="14"/>
  <c r="BE902" i="14"/>
  <c r="BC902" i="14"/>
  <c r="BA902" i="14"/>
  <c r="AZ902" i="14"/>
  <c r="AU902" i="14"/>
  <c r="AS902" i="14"/>
  <c r="AQ902" i="14"/>
  <c r="AO902" i="14"/>
  <c r="AM902" i="14"/>
  <c r="AK902" i="14"/>
  <c r="AI902" i="14"/>
  <c r="AG902" i="14"/>
  <c r="AF902" i="14"/>
  <c r="AA902" i="14"/>
  <c r="Y902" i="14"/>
  <c r="W902" i="14"/>
  <c r="V902" i="14"/>
  <c r="U902" i="14"/>
  <c r="T902" i="14"/>
  <c r="R902" i="14"/>
  <c r="P902" i="14"/>
  <c r="O902" i="14"/>
  <c r="M902" i="14"/>
  <c r="K902" i="14"/>
  <c r="J902" i="14"/>
  <c r="I902" i="14"/>
  <c r="G902" i="14"/>
  <c r="F902" i="14"/>
  <c r="BB897" i="14"/>
  <c r="BD897" i="14" s="1"/>
  <c r="BF897" i="14" s="1"/>
  <c r="BH897" i="14" s="1"/>
  <c r="BJ897" i="14" s="1"/>
  <c r="AH897" i="14"/>
  <c r="H897" i="14"/>
  <c r="L897" i="14" s="1"/>
  <c r="N897" i="14" s="1"/>
  <c r="Q897" i="14" s="1"/>
  <c r="S897" i="14" s="1"/>
  <c r="X897" i="14" s="1"/>
  <c r="Z897" i="14" s="1"/>
  <c r="AB897" i="14" s="1"/>
  <c r="AE897" i="14" s="1"/>
  <c r="BB896" i="14"/>
  <c r="BD896" i="14" s="1"/>
  <c r="BF896" i="14" s="1"/>
  <c r="BH896" i="14" s="1"/>
  <c r="BJ896" i="14" s="1"/>
  <c r="AH896" i="14"/>
  <c r="AJ896" i="14" s="1"/>
  <c r="AL896" i="14" s="1"/>
  <c r="AN896" i="14" s="1"/>
  <c r="AP896" i="14" s="1"/>
  <c r="AR896" i="14" s="1"/>
  <c r="AT896" i="14" s="1"/>
  <c r="AV896" i="14" s="1"/>
  <c r="AY896" i="14" s="1"/>
  <c r="H896" i="14"/>
  <c r="L896" i="14" s="1"/>
  <c r="N896" i="14" s="1"/>
  <c r="Q896" i="14" s="1"/>
  <c r="S896" i="14" s="1"/>
  <c r="X896" i="14" s="1"/>
  <c r="Z896" i="14" s="1"/>
  <c r="AB896" i="14" s="1"/>
  <c r="AE896" i="14" s="1"/>
  <c r="BB895" i="14"/>
  <c r="AH895" i="14"/>
  <c r="AJ895" i="14" s="1"/>
  <c r="AL895" i="14" s="1"/>
  <c r="AN895" i="14" s="1"/>
  <c r="AP895" i="14" s="1"/>
  <c r="AR895" i="14" s="1"/>
  <c r="AT895" i="14" s="1"/>
  <c r="AV895" i="14" s="1"/>
  <c r="AY895" i="14" s="1"/>
  <c r="H895" i="14"/>
  <c r="L895" i="14" s="1"/>
  <c r="N895" i="14" s="1"/>
  <c r="Q895" i="14" s="1"/>
  <c r="S895" i="14" s="1"/>
  <c r="X895" i="14" s="1"/>
  <c r="Z895" i="14" s="1"/>
  <c r="AB895" i="14" s="1"/>
  <c r="AE895" i="14" s="1"/>
  <c r="BB894" i="14"/>
  <c r="BD894" i="14" s="1"/>
  <c r="BF894" i="14" s="1"/>
  <c r="BH894" i="14" s="1"/>
  <c r="AH894" i="14"/>
  <c r="AJ894" i="14" s="1"/>
  <c r="AL894" i="14" s="1"/>
  <c r="H894" i="14"/>
  <c r="L894" i="14" s="1"/>
  <c r="N894" i="14" s="1"/>
  <c r="BG893" i="14"/>
  <c r="BE893" i="14"/>
  <c r="BC893" i="14"/>
  <c r="BA893" i="14"/>
  <c r="AZ893" i="14"/>
  <c r="AU893" i="14"/>
  <c r="AS893" i="14"/>
  <c r="AQ893" i="14"/>
  <c r="AO893" i="14"/>
  <c r="AM893" i="14"/>
  <c r="AK893" i="14"/>
  <c r="AI893" i="14"/>
  <c r="AG893" i="14"/>
  <c r="AF893" i="14"/>
  <c r="AA893" i="14"/>
  <c r="Y893" i="14"/>
  <c r="W893" i="14"/>
  <c r="V893" i="14"/>
  <c r="U893" i="14"/>
  <c r="T893" i="14"/>
  <c r="R893" i="14"/>
  <c r="P893" i="14"/>
  <c r="O893" i="14"/>
  <c r="M893" i="14"/>
  <c r="K893" i="14"/>
  <c r="J893" i="14"/>
  <c r="I893" i="14"/>
  <c r="G893" i="14"/>
  <c r="F893" i="14"/>
  <c r="BB892" i="14"/>
  <c r="BB891" i="14" s="1"/>
  <c r="AH892" i="14"/>
  <c r="AJ892" i="14" s="1"/>
  <c r="H892" i="14"/>
  <c r="BG891" i="14"/>
  <c r="BE891" i="14"/>
  <c r="BC891" i="14"/>
  <c r="BA891" i="14"/>
  <c r="AZ891" i="14"/>
  <c r="AU891" i="14"/>
  <c r="AS891" i="14"/>
  <c r="AQ891" i="14"/>
  <c r="AO891" i="14"/>
  <c r="AM891" i="14"/>
  <c r="AK891" i="14"/>
  <c r="AI891" i="14"/>
  <c r="AG891" i="14"/>
  <c r="AF891" i="14"/>
  <c r="AA891" i="14"/>
  <c r="Y891" i="14"/>
  <c r="W891" i="14"/>
  <c r="V891" i="14"/>
  <c r="U891" i="14"/>
  <c r="T891" i="14"/>
  <c r="R891" i="14"/>
  <c r="P891" i="14"/>
  <c r="O891" i="14"/>
  <c r="M891" i="14"/>
  <c r="K891" i="14"/>
  <c r="J891" i="14"/>
  <c r="I891" i="14"/>
  <c r="G891" i="14"/>
  <c r="F891" i="14"/>
  <c r="BD886" i="14"/>
  <c r="AJ886" i="14"/>
  <c r="AL886" i="14" s="1"/>
  <c r="H886" i="14"/>
  <c r="L886" i="14" s="1"/>
  <c r="N886" i="14" s="1"/>
  <c r="BG885" i="14"/>
  <c r="BG884" i="14" s="1"/>
  <c r="BG883" i="14" s="1"/>
  <c r="BG882" i="14" s="1"/>
  <c r="BE885" i="14"/>
  <c r="BE884" i="14" s="1"/>
  <c r="BE883" i="14" s="1"/>
  <c r="BE882" i="14" s="1"/>
  <c r="BC885" i="14"/>
  <c r="BC884" i="14" s="1"/>
  <c r="BC883" i="14" s="1"/>
  <c r="BC882" i="14" s="1"/>
  <c r="BC867" i="14" s="1"/>
  <c r="BA885" i="14"/>
  <c r="BA884" i="14" s="1"/>
  <c r="BA883" i="14" s="1"/>
  <c r="BA882" i="14" s="1"/>
  <c r="BA867" i="14" s="1"/>
  <c r="AZ885" i="14"/>
  <c r="AZ884" i="14" s="1"/>
  <c r="AZ883" i="14" s="1"/>
  <c r="AZ882" i="14" s="1"/>
  <c r="AZ867" i="14" s="1"/>
  <c r="AU885" i="14"/>
  <c r="AU884" i="14" s="1"/>
  <c r="AU883" i="14" s="1"/>
  <c r="AU882" i="14" s="1"/>
  <c r="AS885" i="14"/>
  <c r="AS884" i="14" s="1"/>
  <c r="AS883" i="14" s="1"/>
  <c r="AS882" i="14" s="1"/>
  <c r="AQ885" i="14"/>
  <c r="AQ884" i="14" s="1"/>
  <c r="AQ883" i="14" s="1"/>
  <c r="AQ882" i="14" s="1"/>
  <c r="AO885" i="14"/>
  <c r="AO884" i="14" s="1"/>
  <c r="AO883" i="14" s="1"/>
  <c r="AO882" i="14" s="1"/>
  <c r="AM885" i="14"/>
  <c r="AM884" i="14" s="1"/>
  <c r="AM883" i="14" s="1"/>
  <c r="AM882" i="14" s="1"/>
  <c r="AK885" i="14"/>
  <c r="AK884" i="14" s="1"/>
  <c r="AK883" i="14" s="1"/>
  <c r="AK882" i="14" s="1"/>
  <c r="AI885" i="14"/>
  <c r="AI884" i="14" s="1"/>
  <c r="AI883" i="14" s="1"/>
  <c r="AI882" i="14" s="1"/>
  <c r="AI867" i="14" s="1"/>
  <c r="AG885" i="14"/>
  <c r="AG884" i="14" s="1"/>
  <c r="AG883" i="14" s="1"/>
  <c r="AG882" i="14" s="1"/>
  <c r="AG867" i="14" s="1"/>
  <c r="AF885" i="14"/>
  <c r="AF884" i="14" s="1"/>
  <c r="AF883" i="14" s="1"/>
  <c r="AF882" i="14" s="1"/>
  <c r="AF867" i="14" s="1"/>
  <c r="AA885" i="14"/>
  <c r="AA884" i="14" s="1"/>
  <c r="AA883" i="14" s="1"/>
  <c r="AA882" i="14" s="1"/>
  <c r="Y885" i="14"/>
  <c r="Y884" i="14" s="1"/>
  <c r="Y883" i="14" s="1"/>
  <c r="Y882" i="14" s="1"/>
  <c r="W885" i="14"/>
  <c r="W884" i="14" s="1"/>
  <c r="W883" i="14" s="1"/>
  <c r="W882" i="14" s="1"/>
  <c r="V885" i="14"/>
  <c r="V884" i="14" s="1"/>
  <c r="V883" i="14" s="1"/>
  <c r="V882" i="14" s="1"/>
  <c r="U885" i="14"/>
  <c r="U884" i="14" s="1"/>
  <c r="U883" i="14" s="1"/>
  <c r="U882" i="14" s="1"/>
  <c r="T885" i="14"/>
  <c r="T884" i="14" s="1"/>
  <c r="T883" i="14" s="1"/>
  <c r="T882" i="14" s="1"/>
  <c r="R885" i="14"/>
  <c r="R884" i="14" s="1"/>
  <c r="R883" i="14" s="1"/>
  <c r="R882" i="14" s="1"/>
  <c r="P885" i="14"/>
  <c r="P884" i="14" s="1"/>
  <c r="P883" i="14" s="1"/>
  <c r="P882" i="14" s="1"/>
  <c r="O885" i="14"/>
  <c r="O884" i="14" s="1"/>
  <c r="O883" i="14" s="1"/>
  <c r="O882" i="14" s="1"/>
  <c r="M885" i="14"/>
  <c r="M884" i="14" s="1"/>
  <c r="M883" i="14" s="1"/>
  <c r="M882" i="14" s="1"/>
  <c r="K885" i="14"/>
  <c r="K884" i="14" s="1"/>
  <c r="K883" i="14" s="1"/>
  <c r="K882" i="14" s="1"/>
  <c r="J885" i="14"/>
  <c r="J884" i="14" s="1"/>
  <c r="J883" i="14" s="1"/>
  <c r="J882" i="14" s="1"/>
  <c r="I885" i="14"/>
  <c r="I884" i="14" s="1"/>
  <c r="I883" i="14" s="1"/>
  <c r="I882" i="14" s="1"/>
  <c r="H885" i="14"/>
  <c r="H884" i="14" s="1"/>
  <c r="H883" i="14" s="1"/>
  <c r="H882" i="14" s="1"/>
  <c r="H867" i="14" s="1"/>
  <c r="G885" i="14"/>
  <c r="G884" i="14" s="1"/>
  <c r="G883" i="14" s="1"/>
  <c r="G882" i="14" s="1"/>
  <c r="G867" i="14" s="1"/>
  <c r="F885" i="14"/>
  <c r="F884" i="14" s="1"/>
  <c r="F883" i="14" s="1"/>
  <c r="F882" i="14" s="1"/>
  <c r="F867" i="14" s="1"/>
  <c r="Q881" i="14"/>
  <c r="S881" i="14" s="1"/>
  <c r="X881" i="14" s="1"/>
  <c r="AA880" i="14"/>
  <c r="AA879" i="14" s="1"/>
  <c r="Y880" i="14"/>
  <c r="Y879" i="14" s="1"/>
  <c r="W880" i="14"/>
  <c r="W879" i="14" s="1"/>
  <c r="V880" i="14"/>
  <c r="V879" i="14" s="1"/>
  <c r="U880" i="14"/>
  <c r="U879" i="14" s="1"/>
  <c r="T880" i="14"/>
  <c r="T879" i="14" s="1"/>
  <c r="R880" i="14"/>
  <c r="R879" i="14" s="1"/>
  <c r="Q880" i="14"/>
  <c r="Q879" i="14" s="1"/>
  <c r="P880" i="14"/>
  <c r="P879" i="14" s="1"/>
  <c r="O880" i="14"/>
  <c r="O879" i="14" s="1"/>
  <c r="X878" i="14"/>
  <c r="X877" i="14" s="1"/>
  <c r="V877" i="14"/>
  <c r="T877" i="14"/>
  <c r="X876" i="14"/>
  <c r="V875" i="14"/>
  <c r="T875" i="14"/>
  <c r="BF874" i="14"/>
  <c r="BH874" i="14" s="1"/>
  <c r="BH873" i="14" s="1"/>
  <c r="AL874" i="14"/>
  <c r="L874" i="14"/>
  <c r="N874" i="14" s="1"/>
  <c r="BG873" i="14"/>
  <c r="BE873" i="14"/>
  <c r="AU873" i="14"/>
  <c r="AS873" i="14"/>
  <c r="AQ873" i="14"/>
  <c r="AO873" i="14"/>
  <c r="AM873" i="14"/>
  <c r="AK873" i="14"/>
  <c r="AA873" i="14"/>
  <c r="Y873" i="14"/>
  <c r="W873" i="14"/>
  <c r="V873" i="14"/>
  <c r="U873" i="14"/>
  <c r="T873" i="14"/>
  <c r="R873" i="14"/>
  <c r="P873" i="14"/>
  <c r="O873" i="14"/>
  <c r="M873" i="14"/>
  <c r="K873" i="14"/>
  <c r="K870" i="14" s="1"/>
  <c r="K869" i="14" s="1"/>
  <c r="K868" i="14" s="1"/>
  <c r="J873" i="14"/>
  <c r="J870" i="14" s="1"/>
  <c r="J869" i="14" s="1"/>
  <c r="J868" i="14" s="1"/>
  <c r="I873" i="14"/>
  <c r="I870" i="14" s="1"/>
  <c r="I869" i="14" s="1"/>
  <c r="I868" i="14" s="1"/>
  <c r="BF872" i="14"/>
  <c r="BH872" i="14" s="1"/>
  <c r="AN872" i="14"/>
  <c r="AN871" i="14" s="1"/>
  <c r="N872" i="14"/>
  <c r="Q872" i="14" s="1"/>
  <c r="BG871" i="14"/>
  <c r="BE871" i="14"/>
  <c r="AU871" i="14"/>
  <c r="AS871" i="14"/>
  <c r="AQ871" i="14"/>
  <c r="AO871" i="14"/>
  <c r="AM871" i="14"/>
  <c r="AA871" i="14"/>
  <c r="Y871" i="14"/>
  <c r="W871" i="14"/>
  <c r="V871" i="14"/>
  <c r="U871" i="14"/>
  <c r="T871" i="14"/>
  <c r="R871" i="14"/>
  <c r="P871" i="14"/>
  <c r="O871" i="14"/>
  <c r="M871" i="14"/>
  <c r="AJ869" i="14"/>
  <c r="AI869" i="14"/>
  <c r="AH869" i="14"/>
  <c r="AG869" i="14"/>
  <c r="AF869" i="14"/>
  <c r="BD869" i="14"/>
  <c r="BC869" i="14"/>
  <c r="BB869" i="14"/>
  <c r="BA869" i="14"/>
  <c r="AZ869" i="14"/>
  <c r="BB867" i="14"/>
  <c r="AH867" i="14"/>
  <c r="X866" i="14"/>
  <c r="Z866" i="14" s="1"/>
  <c r="BJ865" i="14"/>
  <c r="BH865" i="14"/>
  <c r="BG865" i="14"/>
  <c r="BF865" i="14"/>
  <c r="BE865" i="14"/>
  <c r="BD865" i="14"/>
  <c r="BC865" i="14"/>
  <c r="AV865" i="14"/>
  <c r="AU865" i="14"/>
  <c r="AT865" i="14"/>
  <c r="AS865" i="14"/>
  <c r="AR865" i="14"/>
  <c r="AQ865" i="14"/>
  <c r="AP865" i="14"/>
  <c r="AO865" i="14"/>
  <c r="AN865" i="14"/>
  <c r="AM865" i="14"/>
  <c r="AL865" i="14"/>
  <c r="AK865" i="14"/>
  <c r="AJ865" i="14"/>
  <c r="AI865" i="14"/>
  <c r="AH865" i="14"/>
  <c r="AG865" i="14"/>
  <c r="AF865" i="14"/>
  <c r="AA865" i="14"/>
  <c r="W865" i="14"/>
  <c r="BB864" i="14"/>
  <c r="AH864" i="14"/>
  <c r="AJ864" i="14" s="1"/>
  <c r="H864" i="14"/>
  <c r="BG863" i="14"/>
  <c r="BE863" i="14"/>
  <c r="BC863" i="14"/>
  <c r="BA863" i="14"/>
  <c r="BA862" i="14" s="1"/>
  <c r="BA861" i="14" s="1"/>
  <c r="BA852" i="14" s="1"/>
  <c r="BA851" i="14" s="1"/>
  <c r="AZ863" i="14"/>
  <c r="AZ862" i="14" s="1"/>
  <c r="AZ861" i="14" s="1"/>
  <c r="AZ852" i="14" s="1"/>
  <c r="AZ851" i="14" s="1"/>
  <c r="AU863" i="14"/>
  <c r="AS863" i="14"/>
  <c r="AQ863" i="14"/>
  <c r="AO863" i="14"/>
  <c r="AM863" i="14"/>
  <c r="AK863" i="14"/>
  <c r="AI863" i="14"/>
  <c r="AG863" i="14"/>
  <c r="AF863" i="14"/>
  <c r="AA863" i="14"/>
  <c r="AA862" i="14" s="1"/>
  <c r="AA861" i="14" s="1"/>
  <c r="Y863" i="14"/>
  <c r="Y862" i="14" s="1"/>
  <c r="Y861" i="14" s="1"/>
  <c r="W863" i="14"/>
  <c r="V863" i="14"/>
  <c r="V862" i="14" s="1"/>
  <c r="V861" i="14" s="1"/>
  <c r="U863" i="14"/>
  <c r="U862" i="14" s="1"/>
  <c r="U861" i="14" s="1"/>
  <c r="T863" i="14"/>
  <c r="T862" i="14" s="1"/>
  <c r="T861" i="14" s="1"/>
  <c r="R863" i="14"/>
  <c r="R862" i="14" s="1"/>
  <c r="R861" i="14" s="1"/>
  <c r="P863" i="14"/>
  <c r="P862" i="14" s="1"/>
  <c r="P861" i="14" s="1"/>
  <c r="O863" i="14"/>
  <c r="O862" i="14" s="1"/>
  <c r="O861" i="14" s="1"/>
  <c r="M863" i="14"/>
  <c r="M862" i="14" s="1"/>
  <c r="M861" i="14" s="1"/>
  <c r="K863" i="14"/>
  <c r="K862" i="14" s="1"/>
  <c r="K861" i="14" s="1"/>
  <c r="J863" i="14"/>
  <c r="J862" i="14" s="1"/>
  <c r="J861" i="14" s="1"/>
  <c r="I863" i="14"/>
  <c r="I862" i="14" s="1"/>
  <c r="I861" i="14" s="1"/>
  <c r="G863" i="14"/>
  <c r="G862" i="14" s="1"/>
  <c r="G861" i="14" s="1"/>
  <c r="F863" i="14"/>
  <c r="F862" i="14" s="1"/>
  <c r="F861" i="14" s="1"/>
  <c r="F852" i="14" s="1"/>
  <c r="F851" i="14" s="1"/>
  <c r="BF860" i="14"/>
  <c r="BH860" i="14" s="1"/>
  <c r="AL860" i="14"/>
  <c r="L860" i="14"/>
  <c r="N860" i="14" s="1"/>
  <c r="BG859" i="14"/>
  <c r="BE859" i="14"/>
  <c r="AU859" i="14"/>
  <c r="AS859" i="14"/>
  <c r="AQ859" i="14"/>
  <c r="AO859" i="14"/>
  <c r="AM859" i="14"/>
  <c r="AA859" i="14"/>
  <c r="Y859" i="14"/>
  <c r="W859" i="14"/>
  <c r="V859" i="14"/>
  <c r="U859" i="14"/>
  <c r="T859" i="14"/>
  <c r="R859" i="14"/>
  <c r="P859" i="14"/>
  <c r="O859" i="14"/>
  <c r="I859" i="14"/>
  <c r="BD858" i="14"/>
  <c r="AJ858" i="14"/>
  <c r="AJ857" i="14" s="1"/>
  <c r="H858" i="14"/>
  <c r="L858" i="14" s="1"/>
  <c r="BG857" i="14"/>
  <c r="BE857" i="14"/>
  <c r="BC857" i="14"/>
  <c r="BC854" i="14" s="1"/>
  <c r="BC853" i="14" s="1"/>
  <c r="AU857" i="14"/>
  <c r="AS857" i="14"/>
  <c r="AQ857" i="14"/>
  <c r="AO857" i="14"/>
  <c r="AM857" i="14"/>
  <c r="AK857" i="14"/>
  <c r="AI857" i="14"/>
  <c r="AI854" i="14" s="1"/>
  <c r="AI853" i="14" s="1"/>
  <c r="AA857" i="14"/>
  <c r="Y857" i="14"/>
  <c r="W857" i="14"/>
  <c r="V857" i="14"/>
  <c r="U857" i="14"/>
  <c r="T857" i="14"/>
  <c r="R857" i="14"/>
  <c r="P857" i="14"/>
  <c r="O857" i="14"/>
  <c r="M857" i="14"/>
  <c r="K857" i="14"/>
  <c r="J857" i="14"/>
  <c r="I857" i="14"/>
  <c r="G857" i="14"/>
  <c r="G854" i="14" s="1"/>
  <c r="G853" i="14" s="1"/>
  <c r="BF856" i="14"/>
  <c r="BH856" i="14" s="1"/>
  <c r="AL856" i="14"/>
  <c r="J856" i="14"/>
  <c r="L856" i="14" s="1"/>
  <c r="BG855" i="14"/>
  <c r="BE855" i="14"/>
  <c r="AU855" i="14"/>
  <c r="AS855" i="14"/>
  <c r="AQ855" i="14"/>
  <c r="AO855" i="14"/>
  <c r="AM855" i="14"/>
  <c r="AK855" i="14"/>
  <c r="AA855" i="14"/>
  <c r="Y855" i="14"/>
  <c r="W855" i="14"/>
  <c r="V855" i="14"/>
  <c r="U855" i="14"/>
  <c r="T855" i="14"/>
  <c r="R855" i="14"/>
  <c r="P855" i="14"/>
  <c r="O855" i="14"/>
  <c r="M855" i="14"/>
  <c r="K855" i="14"/>
  <c r="I855" i="14"/>
  <c r="BB854" i="14"/>
  <c r="BA854" i="14"/>
  <c r="AZ854" i="14"/>
  <c r="AH854" i="14"/>
  <c r="AG854" i="14"/>
  <c r="AF854" i="14"/>
  <c r="BB850" i="14"/>
  <c r="BB849" i="14" s="1"/>
  <c r="AH850" i="14"/>
  <c r="AH849" i="14" s="1"/>
  <c r="H850" i="14"/>
  <c r="H849" i="14" s="1"/>
  <c r="BG849" i="14"/>
  <c r="BE849" i="14"/>
  <c r="BC849" i="14"/>
  <c r="BA849" i="14"/>
  <c r="AZ849" i="14"/>
  <c r="AU849" i="14"/>
  <c r="AS849" i="14"/>
  <c r="AQ849" i="14"/>
  <c r="AO849" i="14"/>
  <c r="AM849" i="14"/>
  <c r="AK849" i="14"/>
  <c r="AI849" i="14"/>
  <c r="AG849" i="14"/>
  <c r="AF849" i="14"/>
  <c r="AA849" i="14"/>
  <c r="Y849" i="14"/>
  <c r="W849" i="14"/>
  <c r="V849" i="14"/>
  <c r="U849" i="14"/>
  <c r="T849" i="14"/>
  <c r="R849" i="14"/>
  <c r="P849" i="14"/>
  <c r="O849" i="14"/>
  <c r="M849" i="14"/>
  <c r="K849" i="14"/>
  <c r="J849" i="14"/>
  <c r="I849" i="14"/>
  <c r="G849" i="14"/>
  <c r="F849" i="14"/>
  <c r="BB848" i="14"/>
  <c r="BB847" i="14" s="1"/>
  <c r="AH848" i="14"/>
  <c r="AH847" i="14" s="1"/>
  <c r="H848" i="14"/>
  <c r="H847" i="14" s="1"/>
  <c r="BG847" i="14"/>
  <c r="BE847" i="14"/>
  <c r="BC847" i="14"/>
  <c r="BA847" i="14"/>
  <c r="AZ847" i="14"/>
  <c r="AU847" i="14"/>
  <c r="AS847" i="14"/>
  <c r="AQ847" i="14"/>
  <c r="AO847" i="14"/>
  <c r="AM847" i="14"/>
  <c r="AK847" i="14"/>
  <c r="AI847" i="14"/>
  <c r="AG847" i="14"/>
  <c r="AF847" i="14"/>
  <c r="AA847" i="14"/>
  <c r="Y847" i="14"/>
  <c r="W847" i="14"/>
  <c r="V847" i="14"/>
  <c r="U847" i="14"/>
  <c r="T847" i="14"/>
  <c r="R847" i="14"/>
  <c r="P847" i="14"/>
  <c r="O847" i="14"/>
  <c r="M847" i="14"/>
  <c r="K847" i="14"/>
  <c r="J847" i="14"/>
  <c r="I847" i="14"/>
  <c r="G847" i="14"/>
  <c r="F847" i="14"/>
  <c r="BB846" i="14"/>
  <c r="BB845" i="14" s="1"/>
  <c r="AH846" i="14"/>
  <c r="AH845" i="14" s="1"/>
  <c r="H846" i="14"/>
  <c r="H845" i="14" s="1"/>
  <c r="BG845" i="14"/>
  <c r="BE845" i="14"/>
  <c r="BC845" i="14"/>
  <c r="BA845" i="14"/>
  <c r="AZ845" i="14"/>
  <c r="AU845" i="14"/>
  <c r="AS845" i="14"/>
  <c r="AQ845" i="14"/>
  <c r="AO845" i="14"/>
  <c r="AM845" i="14"/>
  <c r="AK845" i="14"/>
  <c r="AI845" i="14"/>
  <c r="AG845" i="14"/>
  <c r="AF845" i="14"/>
  <c r="AA845" i="14"/>
  <c r="Y845" i="14"/>
  <c r="W845" i="14"/>
  <c r="V845" i="14"/>
  <c r="U845" i="14"/>
  <c r="T845" i="14"/>
  <c r="R845" i="14"/>
  <c r="P845" i="14"/>
  <c r="O845" i="14"/>
  <c r="M845" i="14"/>
  <c r="K845" i="14"/>
  <c r="J845" i="14"/>
  <c r="I845" i="14"/>
  <c r="G845" i="14"/>
  <c r="F845" i="14"/>
  <c r="BB844" i="14"/>
  <c r="BB843" i="14" s="1"/>
  <c r="AH844" i="14"/>
  <c r="AH843" i="14" s="1"/>
  <c r="H844" i="14"/>
  <c r="H843" i="14" s="1"/>
  <c r="BG843" i="14"/>
  <c r="BE843" i="14"/>
  <c r="BC843" i="14"/>
  <c r="BA843" i="14"/>
  <c r="AZ843" i="14"/>
  <c r="AU843" i="14"/>
  <c r="AS843" i="14"/>
  <c r="AQ843" i="14"/>
  <c r="AO843" i="14"/>
  <c r="AM843" i="14"/>
  <c r="AK843" i="14"/>
  <c r="AI843" i="14"/>
  <c r="AG843" i="14"/>
  <c r="AF843" i="14"/>
  <c r="AA843" i="14"/>
  <c r="Y843" i="14"/>
  <c r="W843" i="14"/>
  <c r="V843" i="14"/>
  <c r="U843" i="14"/>
  <c r="T843" i="14"/>
  <c r="R843" i="14"/>
  <c r="P843" i="14"/>
  <c r="O843" i="14"/>
  <c r="M843" i="14"/>
  <c r="K843" i="14"/>
  <c r="J843" i="14"/>
  <c r="I843" i="14"/>
  <c r="G843" i="14"/>
  <c r="F843" i="14"/>
  <c r="BB842" i="14"/>
  <c r="BB841" i="14" s="1"/>
  <c r="AH842" i="14"/>
  <c r="AH841" i="14" s="1"/>
  <c r="H842" i="14"/>
  <c r="H841" i="14" s="1"/>
  <c r="BG841" i="14"/>
  <c r="BE841" i="14"/>
  <c r="BC841" i="14"/>
  <c r="BA841" i="14"/>
  <c r="AZ841" i="14"/>
  <c r="AU841" i="14"/>
  <c r="AS841" i="14"/>
  <c r="AQ841" i="14"/>
  <c r="AO841" i="14"/>
  <c r="AM841" i="14"/>
  <c r="AK841" i="14"/>
  <c r="AI841" i="14"/>
  <c r="AG841" i="14"/>
  <c r="AF841" i="14"/>
  <c r="AA841" i="14"/>
  <c r="Y841" i="14"/>
  <c r="W841" i="14"/>
  <c r="V841" i="14"/>
  <c r="U841" i="14"/>
  <c r="T841" i="14"/>
  <c r="R841" i="14"/>
  <c r="P841" i="14"/>
  <c r="O841" i="14"/>
  <c r="M841" i="14"/>
  <c r="K841" i="14"/>
  <c r="J841" i="14"/>
  <c r="I841" i="14"/>
  <c r="G841" i="14"/>
  <c r="F841" i="14"/>
  <c r="BB838" i="14"/>
  <c r="BB837" i="14" s="1"/>
  <c r="AH838" i="14"/>
  <c r="AH837" i="14" s="1"/>
  <c r="H838" i="14"/>
  <c r="H837" i="14" s="1"/>
  <c r="BG837" i="14"/>
  <c r="BE837" i="14"/>
  <c r="BC837" i="14"/>
  <c r="BA837" i="14"/>
  <c r="AZ837" i="14"/>
  <c r="AU837" i="14"/>
  <c r="AS837" i="14"/>
  <c r="AQ837" i="14"/>
  <c r="AO837" i="14"/>
  <c r="AM837" i="14"/>
  <c r="AK837" i="14"/>
  <c r="AI837" i="14"/>
  <c r="AG837" i="14"/>
  <c r="AF837" i="14"/>
  <c r="AA837" i="14"/>
  <c r="Y837" i="14"/>
  <c r="W837" i="14"/>
  <c r="V837" i="14"/>
  <c r="U837" i="14"/>
  <c r="T837" i="14"/>
  <c r="R837" i="14"/>
  <c r="P837" i="14"/>
  <c r="O837" i="14"/>
  <c r="M837" i="14"/>
  <c r="K837" i="14"/>
  <c r="J837" i="14"/>
  <c r="I837" i="14"/>
  <c r="G837" i="14"/>
  <c r="F837" i="14"/>
  <c r="AZ835" i="14"/>
  <c r="BB835" i="14" s="1"/>
  <c r="AF835" i="14"/>
  <c r="AH835" i="14" s="1"/>
  <c r="F835" i="14"/>
  <c r="H835" i="14" s="1"/>
  <c r="BG834" i="14"/>
  <c r="BG833" i="14" s="1"/>
  <c r="BE834" i="14"/>
  <c r="BE833" i="14" s="1"/>
  <c r="BC834" i="14"/>
  <c r="BC833" i="14" s="1"/>
  <c r="BA834" i="14"/>
  <c r="BA833" i="14" s="1"/>
  <c r="AU834" i="14"/>
  <c r="AU833" i="14" s="1"/>
  <c r="AS834" i="14"/>
  <c r="AS833" i="14" s="1"/>
  <c r="AQ834" i="14"/>
  <c r="AQ833" i="14" s="1"/>
  <c r="AO834" i="14"/>
  <c r="AO833" i="14" s="1"/>
  <c r="AM834" i="14"/>
  <c r="AM833" i="14" s="1"/>
  <c r="AK834" i="14"/>
  <c r="AK833" i="14" s="1"/>
  <c r="AI834" i="14"/>
  <c r="AI833" i="14" s="1"/>
  <c r="AG834" i="14"/>
  <c r="AG833" i="14" s="1"/>
  <c r="AA834" i="14"/>
  <c r="AA833" i="14" s="1"/>
  <c r="Y834" i="14"/>
  <c r="Y833" i="14" s="1"/>
  <c r="W834" i="14"/>
  <c r="W833" i="14" s="1"/>
  <c r="V834" i="14"/>
  <c r="V833" i="14" s="1"/>
  <c r="U834" i="14"/>
  <c r="U833" i="14" s="1"/>
  <c r="T834" i="14"/>
  <c r="T833" i="14" s="1"/>
  <c r="R834" i="14"/>
  <c r="R833" i="14" s="1"/>
  <c r="P834" i="14"/>
  <c r="P833" i="14" s="1"/>
  <c r="O834" i="14"/>
  <c r="O833" i="14" s="1"/>
  <c r="M834" i="14"/>
  <c r="M833" i="14" s="1"/>
  <c r="K834" i="14"/>
  <c r="K833" i="14" s="1"/>
  <c r="J834" i="14"/>
  <c r="J833" i="14" s="1"/>
  <c r="I834" i="14"/>
  <c r="I833" i="14" s="1"/>
  <c r="G834" i="14"/>
  <c r="G833" i="14" s="1"/>
  <c r="BF831" i="14"/>
  <c r="BH831" i="14" s="1"/>
  <c r="AL831" i="14"/>
  <c r="L831" i="14"/>
  <c r="BG830" i="14"/>
  <c r="BG829" i="14" s="1"/>
  <c r="BE830" i="14"/>
  <c r="BE829" i="14" s="1"/>
  <c r="AU830" i="14"/>
  <c r="AU829" i="14" s="1"/>
  <c r="AS830" i="14"/>
  <c r="AS829" i="14" s="1"/>
  <c r="AQ830" i="14"/>
  <c r="AQ829" i="14" s="1"/>
  <c r="AO830" i="14"/>
  <c r="AO829" i="14" s="1"/>
  <c r="AM830" i="14"/>
  <c r="AM829" i="14" s="1"/>
  <c r="AK830" i="14"/>
  <c r="AK829" i="14" s="1"/>
  <c r="AA830" i="14"/>
  <c r="AA829" i="14" s="1"/>
  <c r="Y830" i="14"/>
  <c r="Y829" i="14" s="1"/>
  <c r="W830" i="14"/>
  <c r="W829" i="14" s="1"/>
  <c r="V830" i="14"/>
  <c r="V829" i="14" s="1"/>
  <c r="U830" i="14"/>
  <c r="U829" i="14" s="1"/>
  <c r="T830" i="14"/>
  <c r="T829" i="14" s="1"/>
  <c r="R830" i="14"/>
  <c r="R829" i="14" s="1"/>
  <c r="P830" i="14"/>
  <c r="P829" i="14" s="1"/>
  <c r="O830" i="14"/>
  <c r="O829" i="14" s="1"/>
  <c r="M830" i="14"/>
  <c r="M829" i="14" s="1"/>
  <c r="K830" i="14"/>
  <c r="K829" i="14" s="1"/>
  <c r="J830" i="14"/>
  <c r="J829" i="14" s="1"/>
  <c r="I830" i="14"/>
  <c r="I829" i="14" s="1"/>
  <c r="BF828" i="14"/>
  <c r="BH828" i="14" s="1"/>
  <c r="AL828" i="14"/>
  <c r="AN828" i="14" s="1"/>
  <c r="L828" i="14"/>
  <c r="BG827" i="14"/>
  <c r="BE827" i="14"/>
  <c r="AU827" i="14"/>
  <c r="AS827" i="14"/>
  <c r="AQ827" i="14"/>
  <c r="AO827" i="14"/>
  <c r="AM827" i="14"/>
  <c r="AA827" i="14"/>
  <c r="Y827" i="14"/>
  <c r="W827" i="14"/>
  <c r="V827" i="14"/>
  <c r="U827" i="14"/>
  <c r="T827" i="14"/>
  <c r="O827" i="14"/>
  <c r="I827" i="14"/>
  <c r="BD826" i="14"/>
  <c r="AJ826" i="14"/>
  <c r="G826" i="14"/>
  <c r="BG825" i="14"/>
  <c r="BE825" i="14"/>
  <c r="BC825" i="14"/>
  <c r="AU825" i="14"/>
  <c r="AS825" i="14"/>
  <c r="AQ825" i="14"/>
  <c r="AO825" i="14"/>
  <c r="AM825" i="14"/>
  <c r="AK825" i="14"/>
  <c r="AI825" i="14"/>
  <c r="AA825" i="14"/>
  <c r="Y825" i="14"/>
  <c r="W825" i="14"/>
  <c r="V825" i="14"/>
  <c r="U825" i="14"/>
  <c r="T825" i="14"/>
  <c r="R825" i="14"/>
  <c r="P825" i="14"/>
  <c r="O825" i="14"/>
  <c r="M825" i="14"/>
  <c r="K825" i="14"/>
  <c r="J825" i="14"/>
  <c r="I825" i="14"/>
  <c r="BF824" i="14"/>
  <c r="BH824" i="14" s="1"/>
  <c r="AL824" i="14"/>
  <c r="AN824" i="14" s="1"/>
  <c r="L824" i="14"/>
  <c r="N824" i="14" s="1"/>
  <c r="BG823" i="14"/>
  <c r="BE823" i="14"/>
  <c r="AU823" i="14"/>
  <c r="AS823" i="14"/>
  <c r="AQ823" i="14"/>
  <c r="AO823" i="14"/>
  <c r="AM823" i="14"/>
  <c r="AA823" i="14"/>
  <c r="Y823" i="14"/>
  <c r="W823" i="14"/>
  <c r="V823" i="14"/>
  <c r="U823" i="14"/>
  <c r="T823" i="14"/>
  <c r="O823" i="14"/>
  <c r="I823" i="14"/>
  <c r="BF822" i="14"/>
  <c r="BH822" i="14" s="1"/>
  <c r="AL822" i="14"/>
  <c r="AL821" i="14" s="1"/>
  <c r="L822" i="14"/>
  <c r="BG821" i="14"/>
  <c r="BE821" i="14"/>
  <c r="AU821" i="14"/>
  <c r="AS821" i="14"/>
  <c r="AQ821" i="14"/>
  <c r="AO821" i="14"/>
  <c r="AM821" i="14"/>
  <c r="AA821" i="14"/>
  <c r="Y821" i="14"/>
  <c r="W821" i="14"/>
  <c r="V821" i="14"/>
  <c r="U821" i="14"/>
  <c r="T821" i="14"/>
  <c r="O821" i="14"/>
  <c r="I821" i="14"/>
  <c r="BF820" i="14"/>
  <c r="AL820" i="14"/>
  <c r="AN820" i="14" s="1"/>
  <c r="AP820" i="14" s="1"/>
  <c r="L820" i="14"/>
  <c r="N820" i="14" s="1"/>
  <c r="BG819" i="14"/>
  <c r="BE819" i="14"/>
  <c r="AU819" i="14"/>
  <c r="AS819" i="14"/>
  <c r="AQ819" i="14"/>
  <c r="AO819" i="14"/>
  <c r="AM819" i="14"/>
  <c r="AK819" i="14"/>
  <c r="AA819" i="14"/>
  <c r="Y819" i="14"/>
  <c r="W819" i="14"/>
  <c r="V819" i="14"/>
  <c r="U819" i="14"/>
  <c r="T819" i="14"/>
  <c r="R819" i="14"/>
  <c r="P819" i="14"/>
  <c r="O819" i="14"/>
  <c r="M819" i="14"/>
  <c r="K819" i="14"/>
  <c r="J819" i="14"/>
  <c r="I819" i="14"/>
  <c r="BD818" i="14"/>
  <c r="BF818" i="14" s="1"/>
  <c r="AJ818" i="14"/>
  <c r="H818" i="14"/>
  <c r="L818" i="14" s="1"/>
  <c r="L817" i="14" s="1"/>
  <c r="BG817" i="14"/>
  <c r="BE817" i="14"/>
  <c r="BC817" i="14"/>
  <c r="AU817" i="14"/>
  <c r="AS817" i="14"/>
  <c r="AQ817" i="14"/>
  <c r="AO817" i="14"/>
  <c r="AM817" i="14"/>
  <c r="AK817" i="14"/>
  <c r="AI817" i="14"/>
  <c r="AA817" i="14"/>
  <c r="Y817" i="14"/>
  <c r="W817" i="14"/>
  <c r="V817" i="14"/>
  <c r="U817" i="14"/>
  <c r="T817" i="14"/>
  <c r="R817" i="14"/>
  <c r="P817" i="14"/>
  <c r="O817" i="14"/>
  <c r="M817" i="14"/>
  <c r="K817" i="14"/>
  <c r="J817" i="14"/>
  <c r="I817" i="14"/>
  <c r="G817" i="14"/>
  <c r="Y816" i="14"/>
  <c r="Y815" i="14" s="1"/>
  <c r="AA815" i="14"/>
  <c r="BB814" i="14"/>
  <c r="BB813" i="14" s="1"/>
  <c r="BA814" i="14"/>
  <c r="BA813" i="14" s="1"/>
  <c r="AZ814" i="14"/>
  <c r="AZ813" i="14" s="1"/>
  <c r="AH814" i="14"/>
  <c r="AH813" i="14" s="1"/>
  <c r="AG814" i="14"/>
  <c r="AG813" i="14" s="1"/>
  <c r="AF814" i="14"/>
  <c r="AF813" i="14" s="1"/>
  <c r="BB810" i="14"/>
  <c r="BD810" i="14" s="1"/>
  <c r="BF810" i="14" s="1"/>
  <c r="BH810" i="14" s="1"/>
  <c r="BJ810" i="14" s="1"/>
  <c r="AH810" i="14"/>
  <c r="AJ810" i="14" s="1"/>
  <c r="AL810" i="14" s="1"/>
  <c r="AN810" i="14" s="1"/>
  <c r="AP810" i="14" s="1"/>
  <c r="AR810" i="14" s="1"/>
  <c r="AT810" i="14" s="1"/>
  <c r="AV810" i="14" s="1"/>
  <c r="AY810" i="14" s="1"/>
  <c r="H810" i="14"/>
  <c r="L810" i="14" s="1"/>
  <c r="N810" i="14" s="1"/>
  <c r="Q810" i="14" s="1"/>
  <c r="S810" i="14" s="1"/>
  <c r="X810" i="14" s="1"/>
  <c r="Z810" i="14" s="1"/>
  <c r="AB810" i="14" s="1"/>
  <c r="AE810" i="14" s="1"/>
  <c r="BB809" i="14"/>
  <c r="BD809" i="14" s="1"/>
  <c r="BF809" i="14" s="1"/>
  <c r="BH809" i="14" s="1"/>
  <c r="BJ809" i="14" s="1"/>
  <c r="AH809" i="14"/>
  <c r="AJ809" i="14" s="1"/>
  <c r="AL809" i="14" s="1"/>
  <c r="AN809" i="14" s="1"/>
  <c r="AP809" i="14" s="1"/>
  <c r="AR809" i="14" s="1"/>
  <c r="AT809" i="14" s="1"/>
  <c r="AV809" i="14" s="1"/>
  <c r="AY809" i="14" s="1"/>
  <c r="T809" i="14"/>
  <c r="T807" i="14" s="1"/>
  <c r="H809" i="14"/>
  <c r="L809" i="14" s="1"/>
  <c r="N809" i="14" s="1"/>
  <c r="Q809" i="14" s="1"/>
  <c r="S809" i="14" s="1"/>
  <c r="BB808" i="14"/>
  <c r="AH808" i="14"/>
  <c r="H808" i="14"/>
  <c r="BG807" i="14"/>
  <c r="BE807" i="14"/>
  <c r="BC807" i="14"/>
  <c r="BA807" i="14"/>
  <c r="AZ807" i="14"/>
  <c r="AU807" i="14"/>
  <c r="AS807" i="14"/>
  <c r="AQ807" i="14"/>
  <c r="AO807" i="14"/>
  <c r="AM807" i="14"/>
  <c r="AK807" i="14"/>
  <c r="AI807" i="14"/>
  <c r="AG807" i="14"/>
  <c r="AF807" i="14"/>
  <c r="AA807" i="14"/>
  <c r="Y807" i="14"/>
  <c r="W807" i="14"/>
  <c r="V807" i="14"/>
  <c r="U807" i="14"/>
  <c r="R807" i="14"/>
  <c r="P807" i="14"/>
  <c r="O807" i="14"/>
  <c r="M807" i="14"/>
  <c r="K807" i="14"/>
  <c r="J807" i="14"/>
  <c r="I807" i="14"/>
  <c r="G807" i="14"/>
  <c r="F807" i="14"/>
  <c r="BB806" i="14"/>
  <c r="BB805" i="14" s="1"/>
  <c r="AH806" i="14"/>
  <c r="AH805" i="14" s="1"/>
  <c r="H806" i="14"/>
  <c r="L806" i="14" s="1"/>
  <c r="BG805" i="14"/>
  <c r="BE805" i="14"/>
  <c r="BC805" i="14"/>
  <c r="BA805" i="14"/>
  <c r="AZ805" i="14"/>
  <c r="AU805" i="14"/>
  <c r="AS805" i="14"/>
  <c r="AQ805" i="14"/>
  <c r="AO805" i="14"/>
  <c r="AM805" i="14"/>
  <c r="AK805" i="14"/>
  <c r="AI805" i="14"/>
  <c r="AG805" i="14"/>
  <c r="AF805" i="14"/>
  <c r="AA805" i="14"/>
  <c r="Y805" i="14"/>
  <c r="W805" i="14"/>
  <c r="V805" i="14"/>
  <c r="U805" i="14"/>
  <c r="T805" i="14"/>
  <c r="R805" i="14"/>
  <c r="P805" i="14"/>
  <c r="O805" i="14"/>
  <c r="M805" i="14"/>
  <c r="K805" i="14"/>
  <c r="J805" i="14"/>
  <c r="I805" i="14"/>
  <c r="G805" i="14"/>
  <c r="F805" i="14"/>
  <c r="BB803" i="14"/>
  <c r="BD803" i="14" s="1"/>
  <c r="AH803" i="14"/>
  <c r="AJ803" i="14" s="1"/>
  <c r="H803" i="14"/>
  <c r="L803" i="14" s="1"/>
  <c r="BG802" i="14"/>
  <c r="BG801" i="14" s="1"/>
  <c r="BE802" i="14"/>
  <c r="BE801" i="14" s="1"/>
  <c r="BC802" i="14"/>
  <c r="BC801" i="14" s="1"/>
  <c r="BA802" i="14"/>
  <c r="BA801" i="14" s="1"/>
  <c r="AZ802" i="14"/>
  <c r="AZ801" i="14" s="1"/>
  <c r="AU802" i="14"/>
  <c r="AU801" i="14" s="1"/>
  <c r="AS802" i="14"/>
  <c r="AS801" i="14" s="1"/>
  <c r="AQ802" i="14"/>
  <c r="AQ801" i="14" s="1"/>
  <c r="AO802" i="14"/>
  <c r="AO801" i="14" s="1"/>
  <c r="AM802" i="14"/>
  <c r="AM801" i="14" s="1"/>
  <c r="AK802" i="14"/>
  <c r="AK801" i="14" s="1"/>
  <c r="AI802" i="14"/>
  <c r="AI801" i="14" s="1"/>
  <c r="AG802" i="14"/>
  <c r="AG801" i="14" s="1"/>
  <c r="AF802" i="14"/>
  <c r="AF801" i="14" s="1"/>
  <c r="AA802" i="14"/>
  <c r="AA801" i="14" s="1"/>
  <c r="Y802" i="14"/>
  <c r="Y801" i="14" s="1"/>
  <c r="W802" i="14"/>
  <c r="W801" i="14" s="1"/>
  <c r="V802" i="14"/>
  <c r="V801" i="14" s="1"/>
  <c r="U802" i="14"/>
  <c r="U801" i="14" s="1"/>
  <c r="T802" i="14"/>
  <c r="T801" i="14" s="1"/>
  <c r="R802" i="14"/>
  <c r="R801" i="14" s="1"/>
  <c r="P802" i="14"/>
  <c r="O802" i="14"/>
  <c r="O801" i="14" s="1"/>
  <c r="M802" i="14"/>
  <c r="M801" i="14" s="1"/>
  <c r="K802" i="14"/>
  <c r="K801" i="14" s="1"/>
  <c r="J802" i="14"/>
  <c r="J801" i="14" s="1"/>
  <c r="I802" i="14"/>
  <c r="I801" i="14" s="1"/>
  <c r="G802" i="14"/>
  <c r="G801" i="14" s="1"/>
  <c r="F802" i="14"/>
  <c r="F801" i="14" s="1"/>
  <c r="P801" i="14"/>
  <c r="BF799" i="14"/>
  <c r="BH799" i="14" s="1"/>
  <c r="AL799" i="14"/>
  <c r="AL798" i="14" s="1"/>
  <c r="AL797" i="14" s="1"/>
  <c r="Y799" i="14"/>
  <c r="Y798" i="14" s="1"/>
  <c r="Y797" i="14" s="1"/>
  <c r="H799" i="14"/>
  <c r="L799" i="14" s="1"/>
  <c r="BG798" i="14"/>
  <c r="BG797" i="14" s="1"/>
  <c r="BE798" i="14"/>
  <c r="BE797" i="14" s="1"/>
  <c r="BC798" i="14"/>
  <c r="BC797" i="14" s="1"/>
  <c r="BA798" i="14"/>
  <c r="BA797" i="14" s="1"/>
  <c r="AZ798" i="14"/>
  <c r="AU798" i="14"/>
  <c r="AU797" i="14" s="1"/>
  <c r="AS798" i="14"/>
  <c r="AS797" i="14" s="1"/>
  <c r="AQ798" i="14"/>
  <c r="AQ797" i="14" s="1"/>
  <c r="AO798" i="14"/>
  <c r="AO797" i="14" s="1"/>
  <c r="AM798" i="14"/>
  <c r="AM797" i="14" s="1"/>
  <c r="AK798" i="14"/>
  <c r="AK797" i="14" s="1"/>
  <c r="AI798" i="14"/>
  <c r="AI797" i="14" s="1"/>
  <c r="AG798" i="14"/>
  <c r="AG797" i="14" s="1"/>
  <c r="AF798" i="14"/>
  <c r="AF797" i="14" s="1"/>
  <c r="AA798" i="14"/>
  <c r="AA797" i="14" s="1"/>
  <c r="W798" i="14"/>
  <c r="W797" i="14" s="1"/>
  <c r="V798" i="14"/>
  <c r="V797" i="14" s="1"/>
  <c r="U798" i="14"/>
  <c r="U797" i="14" s="1"/>
  <c r="T798" i="14"/>
  <c r="T797" i="14" s="1"/>
  <c r="R798" i="14"/>
  <c r="R797" i="14" s="1"/>
  <c r="P798" i="14"/>
  <c r="P797" i="14" s="1"/>
  <c r="O798" i="14"/>
  <c r="O797" i="14" s="1"/>
  <c r="M798" i="14"/>
  <c r="M797" i="14" s="1"/>
  <c r="K798" i="14"/>
  <c r="K797" i="14" s="1"/>
  <c r="J798" i="14"/>
  <c r="J797" i="14" s="1"/>
  <c r="I798" i="14"/>
  <c r="I797" i="14" s="1"/>
  <c r="G798" i="14"/>
  <c r="G797" i="14" s="1"/>
  <c r="F798" i="14"/>
  <c r="F797" i="14" s="1"/>
  <c r="AZ797" i="14"/>
  <c r="BB796" i="14"/>
  <c r="BD796" i="14" s="1"/>
  <c r="AH796" i="14"/>
  <c r="AJ796" i="14" s="1"/>
  <c r="H796" i="14"/>
  <c r="L796" i="14" s="1"/>
  <c r="BG795" i="14"/>
  <c r="BE795" i="14"/>
  <c r="BC795" i="14"/>
  <c r="BA795" i="14"/>
  <c r="AZ795" i="14"/>
  <c r="AU795" i="14"/>
  <c r="AS795" i="14"/>
  <c r="AQ795" i="14"/>
  <c r="AO795" i="14"/>
  <c r="AM795" i="14"/>
  <c r="AK795" i="14"/>
  <c r="AI795" i="14"/>
  <c r="AG795" i="14"/>
  <c r="AF795" i="14"/>
  <c r="AA795" i="14"/>
  <c r="Y795" i="14"/>
  <c r="W795" i="14"/>
  <c r="V795" i="14"/>
  <c r="U795" i="14"/>
  <c r="T795" i="14"/>
  <c r="R795" i="14"/>
  <c r="P795" i="14"/>
  <c r="O795" i="14"/>
  <c r="M795" i="14"/>
  <c r="K795" i="14"/>
  <c r="J795" i="14"/>
  <c r="I795" i="14"/>
  <c r="G795" i="14"/>
  <c r="F795" i="14"/>
  <c r="BD794" i="14"/>
  <c r="BD793" i="14" s="1"/>
  <c r="AJ794" i="14"/>
  <c r="H794" i="14"/>
  <c r="BG793" i="14"/>
  <c r="BE793" i="14"/>
  <c r="BC793" i="14"/>
  <c r="BA793" i="14"/>
  <c r="AZ793" i="14"/>
  <c r="AU793" i="14"/>
  <c r="AS793" i="14"/>
  <c r="AQ793" i="14"/>
  <c r="AO793" i="14"/>
  <c r="AM793" i="14"/>
  <c r="AK793" i="14"/>
  <c r="AI793" i="14"/>
  <c r="AG793" i="14"/>
  <c r="AF793" i="14"/>
  <c r="AA793" i="14"/>
  <c r="Y793" i="14"/>
  <c r="W793" i="14"/>
  <c r="V793" i="14"/>
  <c r="U793" i="14"/>
  <c r="T793" i="14"/>
  <c r="R793" i="14"/>
  <c r="P793" i="14"/>
  <c r="O793" i="14"/>
  <c r="M793" i="14"/>
  <c r="K793" i="14"/>
  <c r="J793" i="14"/>
  <c r="I793" i="14"/>
  <c r="G793" i="14"/>
  <c r="F793" i="14"/>
  <c r="BF792" i="14"/>
  <c r="AL792" i="14"/>
  <c r="L792" i="14"/>
  <c r="N792" i="14" s="1"/>
  <c r="BG791" i="14"/>
  <c r="BE791" i="14"/>
  <c r="AU791" i="14"/>
  <c r="AS791" i="14"/>
  <c r="AQ791" i="14"/>
  <c r="AO791" i="14"/>
  <c r="AM791" i="14"/>
  <c r="AA791" i="14"/>
  <c r="Y791" i="14"/>
  <c r="W791" i="14"/>
  <c r="V791" i="14"/>
  <c r="U791" i="14"/>
  <c r="T791" i="14"/>
  <c r="O791" i="14"/>
  <c r="I791" i="14"/>
  <c r="BF790" i="14"/>
  <c r="AL790" i="14"/>
  <c r="AN790" i="14" s="1"/>
  <c r="AP790" i="14" s="1"/>
  <c r="H790" i="14"/>
  <c r="L790" i="14" s="1"/>
  <c r="BG789" i="14"/>
  <c r="BE789" i="14"/>
  <c r="BC789" i="14"/>
  <c r="AU789" i="14"/>
  <c r="AS789" i="14"/>
  <c r="AQ789" i="14"/>
  <c r="AO789" i="14"/>
  <c r="AM789" i="14"/>
  <c r="AK789" i="14"/>
  <c r="AI789" i="14"/>
  <c r="AA789" i="14"/>
  <c r="Y789" i="14"/>
  <c r="W789" i="14"/>
  <c r="V789" i="14"/>
  <c r="U789" i="14"/>
  <c r="T789" i="14"/>
  <c r="R789" i="14"/>
  <c r="P789" i="14"/>
  <c r="O789" i="14"/>
  <c r="M789" i="14"/>
  <c r="K789" i="14"/>
  <c r="J789" i="14"/>
  <c r="I789" i="14"/>
  <c r="G789" i="14"/>
  <c r="Z788" i="14"/>
  <c r="AB788" i="14" s="1"/>
  <c r="AA787" i="14"/>
  <c r="Y787" i="14"/>
  <c r="BD786" i="14"/>
  <c r="BF786" i="14" s="1"/>
  <c r="AJ786" i="14"/>
  <c r="AL786" i="14" s="1"/>
  <c r="H786" i="14"/>
  <c r="BG785" i="14"/>
  <c r="BE785" i="14"/>
  <c r="BC785" i="14"/>
  <c r="BA785" i="14"/>
  <c r="AZ785" i="14"/>
  <c r="AU785" i="14"/>
  <c r="AS785" i="14"/>
  <c r="AQ785" i="14"/>
  <c r="AO785" i="14"/>
  <c r="AM785" i="14"/>
  <c r="AK785" i="14"/>
  <c r="AI785" i="14"/>
  <c r="AG785" i="14"/>
  <c r="AF785" i="14"/>
  <c r="AA785" i="14"/>
  <c r="Y785" i="14"/>
  <c r="W785" i="14"/>
  <c r="V785" i="14"/>
  <c r="U785" i="14"/>
  <c r="T785" i="14"/>
  <c r="R785" i="14"/>
  <c r="P785" i="14"/>
  <c r="O785" i="14"/>
  <c r="M785" i="14"/>
  <c r="K785" i="14"/>
  <c r="J785" i="14"/>
  <c r="I785" i="14"/>
  <c r="G785" i="14"/>
  <c r="F785" i="14"/>
  <c r="BB784" i="14"/>
  <c r="BD784" i="14" s="1"/>
  <c r="AH784" i="14"/>
  <c r="AJ784" i="14" s="1"/>
  <c r="H784" i="14"/>
  <c r="BG783" i="14"/>
  <c r="BE783" i="14"/>
  <c r="BC783" i="14"/>
  <c r="BA783" i="14"/>
  <c r="AZ783" i="14"/>
  <c r="AU783" i="14"/>
  <c r="AS783" i="14"/>
  <c r="AQ783" i="14"/>
  <c r="AO783" i="14"/>
  <c r="AM783" i="14"/>
  <c r="AK783" i="14"/>
  <c r="AI783" i="14"/>
  <c r="AG783" i="14"/>
  <c r="AF783" i="14"/>
  <c r="AA783" i="14"/>
  <c r="Y783" i="14"/>
  <c r="W783" i="14"/>
  <c r="V783" i="14"/>
  <c r="U783" i="14"/>
  <c r="T783" i="14"/>
  <c r="R783" i="14"/>
  <c r="P783" i="14"/>
  <c r="O783" i="14"/>
  <c r="M783" i="14"/>
  <c r="K783" i="14"/>
  <c r="J783" i="14"/>
  <c r="I783" i="14"/>
  <c r="G783" i="14"/>
  <c r="F783" i="14"/>
  <c r="BB774" i="14"/>
  <c r="BD774" i="14" s="1"/>
  <c r="AH774" i="14"/>
  <c r="AJ774" i="14" s="1"/>
  <c r="H774" i="14"/>
  <c r="L774" i="14" s="1"/>
  <c r="BG773" i="14"/>
  <c r="BG772" i="14" s="1"/>
  <c r="BG771" i="14" s="1"/>
  <c r="BG770" i="14" s="1"/>
  <c r="BG769" i="14" s="1"/>
  <c r="BG768" i="14" s="1"/>
  <c r="BE773" i="14"/>
  <c r="BE772" i="14" s="1"/>
  <c r="BE771" i="14" s="1"/>
  <c r="BE770" i="14" s="1"/>
  <c r="BE769" i="14" s="1"/>
  <c r="BE768" i="14" s="1"/>
  <c r="BC773" i="14"/>
  <c r="BC772" i="14" s="1"/>
  <c r="BC771" i="14" s="1"/>
  <c r="BC770" i="14" s="1"/>
  <c r="BC769" i="14" s="1"/>
  <c r="BC768" i="14" s="1"/>
  <c r="BA773" i="14"/>
  <c r="BA772" i="14" s="1"/>
  <c r="BA771" i="14" s="1"/>
  <c r="BA770" i="14" s="1"/>
  <c r="BA769" i="14" s="1"/>
  <c r="BA768" i="14" s="1"/>
  <c r="AZ773" i="14"/>
  <c r="AZ772" i="14" s="1"/>
  <c r="AZ771" i="14" s="1"/>
  <c r="AZ770" i="14" s="1"/>
  <c r="AZ769" i="14" s="1"/>
  <c r="AZ768" i="14" s="1"/>
  <c r="AU773" i="14"/>
  <c r="AU772" i="14" s="1"/>
  <c r="AU771" i="14" s="1"/>
  <c r="AU770" i="14" s="1"/>
  <c r="AU769" i="14" s="1"/>
  <c r="AU768" i="14" s="1"/>
  <c r="AS773" i="14"/>
  <c r="AS772" i="14" s="1"/>
  <c r="AS771" i="14" s="1"/>
  <c r="AS770" i="14" s="1"/>
  <c r="AS769" i="14" s="1"/>
  <c r="AS768" i="14" s="1"/>
  <c r="AQ773" i="14"/>
  <c r="AQ772" i="14" s="1"/>
  <c r="AQ771" i="14" s="1"/>
  <c r="AQ770" i="14" s="1"/>
  <c r="AQ769" i="14" s="1"/>
  <c r="AQ768" i="14" s="1"/>
  <c r="AO773" i="14"/>
  <c r="AO772" i="14" s="1"/>
  <c r="AO771" i="14" s="1"/>
  <c r="AO770" i="14" s="1"/>
  <c r="AO769" i="14" s="1"/>
  <c r="AO768" i="14" s="1"/>
  <c r="AM773" i="14"/>
  <c r="AM772" i="14" s="1"/>
  <c r="AM771" i="14" s="1"/>
  <c r="AM770" i="14" s="1"/>
  <c r="AM769" i="14" s="1"/>
  <c r="AM768" i="14" s="1"/>
  <c r="AK773" i="14"/>
  <c r="AK772" i="14" s="1"/>
  <c r="AK771" i="14" s="1"/>
  <c r="AK770" i="14" s="1"/>
  <c r="AK769" i="14" s="1"/>
  <c r="AK768" i="14" s="1"/>
  <c r="AI773" i="14"/>
  <c r="AI772" i="14" s="1"/>
  <c r="AI771" i="14" s="1"/>
  <c r="AI770" i="14" s="1"/>
  <c r="AI769" i="14" s="1"/>
  <c r="AI768" i="14" s="1"/>
  <c r="AG773" i="14"/>
  <c r="AG772" i="14" s="1"/>
  <c r="AG771" i="14" s="1"/>
  <c r="AG770" i="14" s="1"/>
  <c r="AG769" i="14" s="1"/>
  <c r="AG768" i="14" s="1"/>
  <c r="AF773" i="14"/>
  <c r="AF772" i="14" s="1"/>
  <c r="AF771" i="14" s="1"/>
  <c r="AF770" i="14" s="1"/>
  <c r="AF769" i="14" s="1"/>
  <c r="AF768" i="14" s="1"/>
  <c r="AA773" i="14"/>
  <c r="AA772" i="14" s="1"/>
  <c r="AA771" i="14" s="1"/>
  <c r="AA770" i="14" s="1"/>
  <c r="AA769" i="14" s="1"/>
  <c r="AA768" i="14" s="1"/>
  <c r="Y773" i="14"/>
  <c r="Y772" i="14" s="1"/>
  <c r="Y771" i="14" s="1"/>
  <c r="Y770" i="14" s="1"/>
  <c r="Y769" i="14" s="1"/>
  <c r="Y768" i="14" s="1"/>
  <c r="W773" i="14"/>
  <c r="W772" i="14" s="1"/>
  <c r="W771" i="14" s="1"/>
  <c r="W770" i="14" s="1"/>
  <c r="W769" i="14" s="1"/>
  <c r="W768" i="14" s="1"/>
  <c r="V773" i="14"/>
  <c r="V772" i="14" s="1"/>
  <c r="V771" i="14" s="1"/>
  <c r="V770" i="14" s="1"/>
  <c r="V769" i="14" s="1"/>
  <c r="V768" i="14" s="1"/>
  <c r="U773" i="14"/>
  <c r="U772" i="14" s="1"/>
  <c r="U771" i="14" s="1"/>
  <c r="U770" i="14" s="1"/>
  <c r="U769" i="14" s="1"/>
  <c r="U768" i="14" s="1"/>
  <c r="T773" i="14"/>
  <c r="T772" i="14" s="1"/>
  <c r="T771" i="14" s="1"/>
  <c r="T770" i="14" s="1"/>
  <c r="T769" i="14" s="1"/>
  <c r="T768" i="14" s="1"/>
  <c r="R773" i="14"/>
  <c r="R772" i="14" s="1"/>
  <c r="R771" i="14" s="1"/>
  <c r="R770" i="14" s="1"/>
  <c r="R769" i="14" s="1"/>
  <c r="R768" i="14" s="1"/>
  <c r="P773" i="14"/>
  <c r="P772" i="14" s="1"/>
  <c r="P771" i="14" s="1"/>
  <c r="P770" i="14" s="1"/>
  <c r="P769" i="14" s="1"/>
  <c r="P768" i="14" s="1"/>
  <c r="O773" i="14"/>
  <c r="O772" i="14" s="1"/>
  <c r="O771" i="14" s="1"/>
  <c r="O770" i="14" s="1"/>
  <c r="O769" i="14" s="1"/>
  <c r="O768" i="14" s="1"/>
  <c r="M773" i="14"/>
  <c r="M772" i="14" s="1"/>
  <c r="M771" i="14" s="1"/>
  <c r="M770" i="14" s="1"/>
  <c r="M769" i="14" s="1"/>
  <c r="M768" i="14" s="1"/>
  <c r="K773" i="14"/>
  <c r="K772" i="14" s="1"/>
  <c r="K771" i="14" s="1"/>
  <c r="K770" i="14" s="1"/>
  <c r="K769" i="14" s="1"/>
  <c r="K768" i="14" s="1"/>
  <c r="J773" i="14"/>
  <c r="J772" i="14" s="1"/>
  <c r="J771" i="14" s="1"/>
  <c r="J770" i="14" s="1"/>
  <c r="J769" i="14" s="1"/>
  <c r="J768" i="14" s="1"/>
  <c r="I773" i="14"/>
  <c r="I772" i="14" s="1"/>
  <c r="I771" i="14" s="1"/>
  <c r="I770" i="14" s="1"/>
  <c r="I769" i="14" s="1"/>
  <c r="I768" i="14" s="1"/>
  <c r="G773" i="14"/>
  <c r="G772" i="14" s="1"/>
  <c r="G771" i="14" s="1"/>
  <c r="G770" i="14" s="1"/>
  <c r="G769" i="14" s="1"/>
  <c r="G768" i="14" s="1"/>
  <c r="F773" i="14"/>
  <c r="F772" i="14" s="1"/>
  <c r="F771" i="14" s="1"/>
  <c r="F770" i="14" s="1"/>
  <c r="F769" i="14" s="1"/>
  <c r="F768" i="14" s="1"/>
  <c r="BB765" i="14"/>
  <c r="AH765" i="14"/>
  <c r="AJ765" i="14" s="1"/>
  <c r="H765" i="14"/>
  <c r="L765" i="14" s="1"/>
  <c r="BG764" i="14"/>
  <c r="BG763" i="14" s="1"/>
  <c r="BG762" i="14" s="1"/>
  <c r="BG761" i="14" s="1"/>
  <c r="BG760" i="14" s="1"/>
  <c r="BG759" i="14" s="1"/>
  <c r="BE764" i="14"/>
  <c r="BE763" i="14" s="1"/>
  <c r="BE762" i="14" s="1"/>
  <c r="BE761" i="14" s="1"/>
  <c r="BE760" i="14" s="1"/>
  <c r="BE759" i="14" s="1"/>
  <c r="BC764" i="14"/>
  <c r="BC763" i="14" s="1"/>
  <c r="BC762" i="14" s="1"/>
  <c r="BC761" i="14" s="1"/>
  <c r="BC760" i="14" s="1"/>
  <c r="BC759" i="14" s="1"/>
  <c r="BA764" i="14"/>
  <c r="BA763" i="14" s="1"/>
  <c r="BA762" i="14" s="1"/>
  <c r="BA761" i="14" s="1"/>
  <c r="BA760" i="14" s="1"/>
  <c r="BA759" i="14" s="1"/>
  <c r="AZ764" i="14"/>
  <c r="AZ763" i="14" s="1"/>
  <c r="AZ762" i="14" s="1"/>
  <c r="AZ761" i="14" s="1"/>
  <c r="AZ760" i="14" s="1"/>
  <c r="AZ759" i="14" s="1"/>
  <c r="AU764" i="14"/>
  <c r="AU763" i="14" s="1"/>
  <c r="AU762" i="14" s="1"/>
  <c r="AU761" i="14" s="1"/>
  <c r="AU760" i="14" s="1"/>
  <c r="AU759" i="14" s="1"/>
  <c r="AS764" i="14"/>
  <c r="AS763" i="14" s="1"/>
  <c r="AS762" i="14" s="1"/>
  <c r="AS761" i="14" s="1"/>
  <c r="AS760" i="14" s="1"/>
  <c r="AS759" i="14" s="1"/>
  <c r="AQ764" i="14"/>
  <c r="AQ763" i="14" s="1"/>
  <c r="AQ762" i="14" s="1"/>
  <c r="AQ761" i="14" s="1"/>
  <c r="AQ760" i="14" s="1"/>
  <c r="AQ759" i="14" s="1"/>
  <c r="AO764" i="14"/>
  <c r="AO763" i="14" s="1"/>
  <c r="AO762" i="14" s="1"/>
  <c r="AO761" i="14" s="1"/>
  <c r="AO760" i="14" s="1"/>
  <c r="AO759" i="14" s="1"/>
  <c r="AM764" i="14"/>
  <c r="AM763" i="14" s="1"/>
  <c r="AM762" i="14" s="1"/>
  <c r="AM761" i="14" s="1"/>
  <c r="AM760" i="14" s="1"/>
  <c r="AM759" i="14" s="1"/>
  <c r="AK764" i="14"/>
  <c r="AK763" i="14" s="1"/>
  <c r="AK762" i="14" s="1"/>
  <c r="AK761" i="14" s="1"/>
  <c r="AK760" i="14" s="1"/>
  <c r="AK759" i="14" s="1"/>
  <c r="AI764" i="14"/>
  <c r="AI763" i="14" s="1"/>
  <c r="AI762" i="14" s="1"/>
  <c r="AI761" i="14" s="1"/>
  <c r="AI760" i="14" s="1"/>
  <c r="AI759" i="14" s="1"/>
  <c r="AG764" i="14"/>
  <c r="AG763" i="14" s="1"/>
  <c r="AG762" i="14" s="1"/>
  <c r="AG761" i="14" s="1"/>
  <c r="AG760" i="14" s="1"/>
  <c r="AG759" i="14" s="1"/>
  <c r="AF764" i="14"/>
  <c r="AF763" i="14" s="1"/>
  <c r="AF762" i="14" s="1"/>
  <c r="AF761" i="14" s="1"/>
  <c r="AF760" i="14" s="1"/>
  <c r="AF759" i="14" s="1"/>
  <c r="AA764" i="14"/>
  <c r="AA763" i="14" s="1"/>
  <c r="AA762" i="14" s="1"/>
  <c r="AA761" i="14" s="1"/>
  <c r="AA760" i="14" s="1"/>
  <c r="AA759" i="14" s="1"/>
  <c r="Y764" i="14"/>
  <c r="Y763" i="14" s="1"/>
  <c r="Y762" i="14" s="1"/>
  <c r="Y761" i="14" s="1"/>
  <c r="Y760" i="14" s="1"/>
  <c r="Y759" i="14" s="1"/>
  <c r="W764" i="14"/>
  <c r="W763" i="14" s="1"/>
  <c r="W762" i="14" s="1"/>
  <c r="W761" i="14" s="1"/>
  <c r="W760" i="14" s="1"/>
  <c r="W759" i="14" s="1"/>
  <c r="V764" i="14"/>
  <c r="V763" i="14" s="1"/>
  <c r="V762" i="14" s="1"/>
  <c r="V761" i="14" s="1"/>
  <c r="V760" i="14" s="1"/>
  <c r="V759" i="14" s="1"/>
  <c r="U764" i="14"/>
  <c r="U763" i="14" s="1"/>
  <c r="U762" i="14" s="1"/>
  <c r="U761" i="14" s="1"/>
  <c r="U760" i="14" s="1"/>
  <c r="U759" i="14" s="1"/>
  <c r="T764" i="14"/>
  <c r="T763" i="14" s="1"/>
  <c r="T762" i="14" s="1"/>
  <c r="T761" i="14" s="1"/>
  <c r="T760" i="14" s="1"/>
  <c r="T759" i="14" s="1"/>
  <c r="R764" i="14"/>
  <c r="R763" i="14" s="1"/>
  <c r="R762" i="14" s="1"/>
  <c r="R761" i="14" s="1"/>
  <c r="R760" i="14" s="1"/>
  <c r="R759" i="14" s="1"/>
  <c r="P764" i="14"/>
  <c r="P763" i="14" s="1"/>
  <c r="P762" i="14" s="1"/>
  <c r="P761" i="14" s="1"/>
  <c r="P760" i="14" s="1"/>
  <c r="P759" i="14" s="1"/>
  <c r="O764" i="14"/>
  <c r="O763" i="14" s="1"/>
  <c r="O762" i="14" s="1"/>
  <c r="O761" i="14" s="1"/>
  <c r="O760" i="14" s="1"/>
  <c r="O759" i="14" s="1"/>
  <c r="M764" i="14"/>
  <c r="M763" i="14" s="1"/>
  <c r="M762" i="14" s="1"/>
  <c r="M761" i="14" s="1"/>
  <c r="M760" i="14" s="1"/>
  <c r="M759" i="14" s="1"/>
  <c r="K764" i="14"/>
  <c r="K763" i="14" s="1"/>
  <c r="K762" i="14" s="1"/>
  <c r="K761" i="14" s="1"/>
  <c r="K760" i="14" s="1"/>
  <c r="K759" i="14" s="1"/>
  <c r="J764" i="14"/>
  <c r="J763" i="14" s="1"/>
  <c r="J762" i="14" s="1"/>
  <c r="J761" i="14" s="1"/>
  <c r="J760" i="14" s="1"/>
  <c r="J759" i="14" s="1"/>
  <c r="I764" i="14"/>
  <c r="I763" i="14" s="1"/>
  <c r="I762" i="14" s="1"/>
  <c r="I761" i="14" s="1"/>
  <c r="I760" i="14" s="1"/>
  <c r="I759" i="14" s="1"/>
  <c r="G764" i="14"/>
  <c r="G763" i="14" s="1"/>
  <c r="G762" i="14" s="1"/>
  <c r="G761" i="14" s="1"/>
  <c r="G760" i="14" s="1"/>
  <c r="G759" i="14" s="1"/>
  <c r="F764" i="14"/>
  <c r="F763" i="14" s="1"/>
  <c r="F762" i="14" s="1"/>
  <c r="F761" i="14" s="1"/>
  <c r="F760" i="14" s="1"/>
  <c r="F759" i="14" s="1"/>
  <c r="BD758" i="14"/>
  <c r="BF758" i="14" s="1"/>
  <c r="AJ758" i="14"/>
  <c r="AL758" i="14" s="1"/>
  <c r="AN758" i="14" s="1"/>
  <c r="H758" i="14"/>
  <c r="H757" i="14" s="1"/>
  <c r="H756" i="14" s="1"/>
  <c r="H755" i="14" s="1"/>
  <c r="H754" i="14" s="1"/>
  <c r="H753" i="14" s="1"/>
  <c r="H752" i="14" s="1"/>
  <c r="BG757" i="14"/>
  <c r="BG756" i="14" s="1"/>
  <c r="BG755" i="14" s="1"/>
  <c r="BG754" i="14" s="1"/>
  <c r="BG753" i="14" s="1"/>
  <c r="BG752" i="14" s="1"/>
  <c r="BE757" i="14"/>
  <c r="BE756" i="14" s="1"/>
  <c r="BE755" i="14" s="1"/>
  <c r="BE754" i="14" s="1"/>
  <c r="BE753" i="14" s="1"/>
  <c r="BE752" i="14" s="1"/>
  <c r="BC757" i="14"/>
  <c r="BC756" i="14" s="1"/>
  <c r="BC755" i="14" s="1"/>
  <c r="BC754" i="14" s="1"/>
  <c r="BC753" i="14" s="1"/>
  <c r="BC752" i="14" s="1"/>
  <c r="BA757" i="14"/>
  <c r="BA756" i="14" s="1"/>
  <c r="BA755" i="14" s="1"/>
  <c r="BA754" i="14" s="1"/>
  <c r="BA753" i="14" s="1"/>
  <c r="BA752" i="14" s="1"/>
  <c r="AZ757" i="14"/>
  <c r="AZ756" i="14" s="1"/>
  <c r="AZ755" i="14" s="1"/>
  <c r="AZ754" i="14" s="1"/>
  <c r="AZ753" i="14" s="1"/>
  <c r="AZ752" i="14" s="1"/>
  <c r="AU757" i="14"/>
  <c r="AU756" i="14" s="1"/>
  <c r="AU755" i="14" s="1"/>
  <c r="AU754" i="14" s="1"/>
  <c r="AU753" i="14" s="1"/>
  <c r="AU752" i="14" s="1"/>
  <c r="AS757" i="14"/>
  <c r="AS756" i="14" s="1"/>
  <c r="AS755" i="14" s="1"/>
  <c r="AS754" i="14" s="1"/>
  <c r="AS753" i="14" s="1"/>
  <c r="AS752" i="14" s="1"/>
  <c r="AQ757" i="14"/>
  <c r="AQ756" i="14" s="1"/>
  <c r="AQ755" i="14" s="1"/>
  <c r="AQ754" i="14" s="1"/>
  <c r="AQ753" i="14" s="1"/>
  <c r="AQ752" i="14" s="1"/>
  <c r="AO757" i="14"/>
  <c r="AO756" i="14" s="1"/>
  <c r="AO755" i="14" s="1"/>
  <c r="AO754" i="14" s="1"/>
  <c r="AO753" i="14" s="1"/>
  <c r="AO752" i="14" s="1"/>
  <c r="AM757" i="14"/>
  <c r="AM756" i="14" s="1"/>
  <c r="AM755" i="14" s="1"/>
  <c r="AM754" i="14" s="1"/>
  <c r="AM753" i="14" s="1"/>
  <c r="AM752" i="14" s="1"/>
  <c r="AK757" i="14"/>
  <c r="AK756" i="14" s="1"/>
  <c r="AK755" i="14" s="1"/>
  <c r="AK754" i="14" s="1"/>
  <c r="AK753" i="14" s="1"/>
  <c r="AK752" i="14" s="1"/>
  <c r="AI757" i="14"/>
  <c r="AI756" i="14" s="1"/>
  <c r="AI755" i="14" s="1"/>
  <c r="AI754" i="14" s="1"/>
  <c r="AI753" i="14" s="1"/>
  <c r="AI752" i="14" s="1"/>
  <c r="AG757" i="14"/>
  <c r="AG756" i="14" s="1"/>
  <c r="AG755" i="14" s="1"/>
  <c r="AG754" i="14" s="1"/>
  <c r="AG753" i="14" s="1"/>
  <c r="AG752" i="14" s="1"/>
  <c r="AF757" i="14"/>
  <c r="AF756" i="14" s="1"/>
  <c r="AF755" i="14" s="1"/>
  <c r="AF754" i="14" s="1"/>
  <c r="AF753" i="14" s="1"/>
  <c r="AF752" i="14" s="1"/>
  <c r="AA757" i="14"/>
  <c r="AA756" i="14" s="1"/>
  <c r="AA755" i="14" s="1"/>
  <c r="AA754" i="14" s="1"/>
  <c r="AA753" i="14" s="1"/>
  <c r="AA752" i="14" s="1"/>
  <c r="Y757" i="14"/>
  <c r="Y756" i="14" s="1"/>
  <c r="Y755" i="14" s="1"/>
  <c r="Y754" i="14" s="1"/>
  <c r="Y753" i="14" s="1"/>
  <c r="Y752" i="14" s="1"/>
  <c r="W757" i="14"/>
  <c r="W756" i="14" s="1"/>
  <c r="W755" i="14" s="1"/>
  <c r="W754" i="14" s="1"/>
  <c r="W753" i="14" s="1"/>
  <c r="W752" i="14" s="1"/>
  <c r="V757" i="14"/>
  <c r="V756" i="14" s="1"/>
  <c r="V755" i="14" s="1"/>
  <c r="V754" i="14" s="1"/>
  <c r="V753" i="14" s="1"/>
  <c r="V752" i="14" s="1"/>
  <c r="U757" i="14"/>
  <c r="U756" i="14" s="1"/>
  <c r="U755" i="14" s="1"/>
  <c r="U754" i="14" s="1"/>
  <c r="U753" i="14" s="1"/>
  <c r="U752" i="14" s="1"/>
  <c r="T757" i="14"/>
  <c r="T756" i="14" s="1"/>
  <c r="T755" i="14" s="1"/>
  <c r="T754" i="14" s="1"/>
  <c r="T753" i="14" s="1"/>
  <c r="T752" i="14" s="1"/>
  <c r="R757" i="14"/>
  <c r="R756" i="14" s="1"/>
  <c r="R755" i="14" s="1"/>
  <c r="R754" i="14" s="1"/>
  <c r="R753" i="14" s="1"/>
  <c r="R752" i="14" s="1"/>
  <c r="P757" i="14"/>
  <c r="P756" i="14" s="1"/>
  <c r="P755" i="14" s="1"/>
  <c r="P754" i="14" s="1"/>
  <c r="P753" i="14" s="1"/>
  <c r="P752" i="14" s="1"/>
  <c r="O757" i="14"/>
  <c r="O756" i="14" s="1"/>
  <c r="O755" i="14" s="1"/>
  <c r="O754" i="14" s="1"/>
  <c r="O753" i="14" s="1"/>
  <c r="O752" i="14" s="1"/>
  <c r="M757" i="14"/>
  <c r="M756" i="14" s="1"/>
  <c r="M755" i="14" s="1"/>
  <c r="M754" i="14" s="1"/>
  <c r="M753" i="14" s="1"/>
  <c r="M752" i="14" s="1"/>
  <c r="K757" i="14"/>
  <c r="K756" i="14" s="1"/>
  <c r="K755" i="14" s="1"/>
  <c r="K754" i="14" s="1"/>
  <c r="K753" i="14" s="1"/>
  <c r="K752" i="14" s="1"/>
  <c r="J757" i="14"/>
  <c r="J756" i="14" s="1"/>
  <c r="J755" i="14" s="1"/>
  <c r="J754" i="14" s="1"/>
  <c r="J753" i="14" s="1"/>
  <c r="J752" i="14" s="1"/>
  <c r="I757" i="14"/>
  <c r="I756" i="14" s="1"/>
  <c r="I755" i="14" s="1"/>
  <c r="I754" i="14" s="1"/>
  <c r="I753" i="14" s="1"/>
  <c r="I752" i="14" s="1"/>
  <c r="G757" i="14"/>
  <c r="G756" i="14" s="1"/>
  <c r="G755" i="14" s="1"/>
  <c r="G754" i="14" s="1"/>
  <c r="G753" i="14" s="1"/>
  <c r="G752" i="14" s="1"/>
  <c r="F757" i="14"/>
  <c r="F756" i="14" s="1"/>
  <c r="F755" i="14" s="1"/>
  <c r="F754" i="14" s="1"/>
  <c r="F753" i="14" s="1"/>
  <c r="F752" i="14" s="1"/>
  <c r="BB751" i="14"/>
  <c r="BD751" i="14" s="1"/>
  <c r="AH751" i="14"/>
  <c r="AJ751" i="14" s="1"/>
  <c r="H751" i="14"/>
  <c r="L751" i="14" s="1"/>
  <c r="N751" i="14" s="1"/>
  <c r="X750" i="14"/>
  <c r="Z750" i="14" s="1"/>
  <c r="AB750" i="14" s="1"/>
  <c r="AE750" i="14" s="1"/>
  <c r="BG749" i="14"/>
  <c r="BG748" i="14" s="1"/>
  <c r="BG747" i="14" s="1"/>
  <c r="BG746" i="14" s="1"/>
  <c r="BE749" i="14"/>
  <c r="BE748" i="14" s="1"/>
  <c r="BE747" i="14" s="1"/>
  <c r="BE746" i="14" s="1"/>
  <c r="BC749" i="14"/>
  <c r="BC748" i="14" s="1"/>
  <c r="BC747" i="14" s="1"/>
  <c r="BC746" i="14" s="1"/>
  <c r="BA749" i="14"/>
  <c r="BA748" i="14" s="1"/>
  <c r="BA747" i="14" s="1"/>
  <c r="BA746" i="14" s="1"/>
  <c r="AZ749" i="14"/>
  <c r="AZ748" i="14" s="1"/>
  <c r="AZ747" i="14" s="1"/>
  <c r="AZ746" i="14" s="1"/>
  <c r="AU749" i="14"/>
  <c r="AU748" i="14" s="1"/>
  <c r="AU747" i="14" s="1"/>
  <c r="AU746" i="14" s="1"/>
  <c r="AS749" i="14"/>
  <c r="AS748" i="14" s="1"/>
  <c r="AS747" i="14" s="1"/>
  <c r="AS746" i="14" s="1"/>
  <c r="AQ749" i="14"/>
  <c r="AQ748" i="14" s="1"/>
  <c r="AQ747" i="14" s="1"/>
  <c r="AQ746" i="14" s="1"/>
  <c r="AO749" i="14"/>
  <c r="AO748" i="14" s="1"/>
  <c r="AO747" i="14" s="1"/>
  <c r="AO746" i="14" s="1"/>
  <c r="AM749" i="14"/>
  <c r="AM748" i="14" s="1"/>
  <c r="AM747" i="14" s="1"/>
  <c r="AM746" i="14" s="1"/>
  <c r="AK749" i="14"/>
  <c r="AK748" i="14" s="1"/>
  <c r="AK747" i="14" s="1"/>
  <c r="AK746" i="14" s="1"/>
  <c r="AI749" i="14"/>
  <c r="AI748" i="14" s="1"/>
  <c r="AI747" i="14" s="1"/>
  <c r="AI746" i="14" s="1"/>
  <c r="AG749" i="14"/>
  <c r="AG748" i="14" s="1"/>
  <c r="AG747" i="14" s="1"/>
  <c r="AG746" i="14" s="1"/>
  <c r="AF749" i="14"/>
  <c r="AF748" i="14" s="1"/>
  <c r="AF747" i="14" s="1"/>
  <c r="AF746" i="14" s="1"/>
  <c r="AA749" i="14"/>
  <c r="AA748" i="14" s="1"/>
  <c r="AA747" i="14" s="1"/>
  <c r="AA746" i="14" s="1"/>
  <c r="Y749" i="14"/>
  <c r="Y748" i="14" s="1"/>
  <c r="Y747" i="14" s="1"/>
  <c r="Y746" i="14" s="1"/>
  <c r="W749" i="14"/>
  <c r="W748" i="14" s="1"/>
  <c r="W747" i="14" s="1"/>
  <c r="W746" i="14" s="1"/>
  <c r="V749" i="14"/>
  <c r="V748" i="14" s="1"/>
  <c r="V747" i="14" s="1"/>
  <c r="V746" i="14" s="1"/>
  <c r="U749" i="14"/>
  <c r="U748" i="14" s="1"/>
  <c r="U747" i="14" s="1"/>
  <c r="U746" i="14" s="1"/>
  <c r="T749" i="14"/>
  <c r="T748" i="14" s="1"/>
  <c r="T747" i="14" s="1"/>
  <c r="T746" i="14" s="1"/>
  <c r="R749" i="14"/>
  <c r="R748" i="14" s="1"/>
  <c r="R747" i="14" s="1"/>
  <c r="R746" i="14" s="1"/>
  <c r="P749" i="14"/>
  <c r="P748" i="14" s="1"/>
  <c r="P747" i="14" s="1"/>
  <c r="P746" i="14" s="1"/>
  <c r="O749" i="14"/>
  <c r="O748" i="14" s="1"/>
  <c r="O747" i="14" s="1"/>
  <c r="O746" i="14" s="1"/>
  <c r="M749" i="14"/>
  <c r="M748" i="14" s="1"/>
  <c r="M747" i="14" s="1"/>
  <c r="M746" i="14" s="1"/>
  <c r="K749" i="14"/>
  <c r="K748" i="14" s="1"/>
  <c r="K747" i="14" s="1"/>
  <c r="K746" i="14" s="1"/>
  <c r="J749" i="14"/>
  <c r="J748" i="14" s="1"/>
  <c r="J747" i="14" s="1"/>
  <c r="J746" i="14" s="1"/>
  <c r="I749" i="14"/>
  <c r="I748" i="14" s="1"/>
  <c r="I747" i="14" s="1"/>
  <c r="I746" i="14" s="1"/>
  <c r="G749" i="14"/>
  <c r="G748" i="14" s="1"/>
  <c r="G747" i="14" s="1"/>
  <c r="G746" i="14" s="1"/>
  <c r="F749" i="14"/>
  <c r="F748" i="14" s="1"/>
  <c r="F747" i="14" s="1"/>
  <c r="F746" i="14" s="1"/>
  <c r="BB745" i="14"/>
  <c r="BD745" i="14" s="1"/>
  <c r="AH745" i="14"/>
  <c r="AJ745" i="14" s="1"/>
  <c r="W745" i="14"/>
  <c r="W744" i="14" s="1"/>
  <c r="W743" i="14" s="1"/>
  <c r="W742" i="14" s="1"/>
  <c r="H745" i="14"/>
  <c r="L745" i="14" s="1"/>
  <c r="BG744" i="14"/>
  <c r="BG743" i="14" s="1"/>
  <c r="BG742" i="14" s="1"/>
  <c r="BE744" i="14"/>
  <c r="BE743" i="14" s="1"/>
  <c r="BE742" i="14" s="1"/>
  <c r="BC744" i="14"/>
  <c r="BC743" i="14" s="1"/>
  <c r="BC742" i="14" s="1"/>
  <c r="BA744" i="14"/>
  <c r="BA743" i="14" s="1"/>
  <c r="BA742" i="14" s="1"/>
  <c r="AZ744" i="14"/>
  <c r="AZ743" i="14" s="1"/>
  <c r="AZ742" i="14" s="1"/>
  <c r="AU744" i="14"/>
  <c r="AU743" i="14" s="1"/>
  <c r="AU742" i="14" s="1"/>
  <c r="AS744" i="14"/>
  <c r="AS743" i="14" s="1"/>
  <c r="AS742" i="14" s="1"/>
  <c r="AQ744" i="14"/>
  <c r="AQ743" i="14" s="1"/>
  <c r="AQ742" i="14" s="1"/>
  <c r="AO744" i="14"/>
  <c r="AO743" i="14" s="1"/>
  <c r="AO742" i="14" s="1"/>
  <c r="AM744" i="14"/>
  <c r="AM743" i="14" s="1"/>
  <c r="AM742" i="14" s="1"/>
  <c r="AK744" i="14"/>
  <c r="AK743" i="14" s="1"/>
  <c r="AK742" i="14" s="1"/>
  <c r="AI744" i="14"/>
  <c r="AI743" i="14" s="1"/>
  <c r="AI742" i="14" s="1"/>
  <c r="AG744" i="14"/>
  <c r="AG743" i="14" s="1"/>
  <c r="AG742" i="14" s="1"/>
  <c r="AF744" i="14"/>
  <c r="AF743" i="14" s="1"/>
  <c r="AF742" i="14" s="1"/>
  <c r="AA744" i="14"/>
  <c r="AA743" i="14" s="1"/>
  <c r="AA742" i="14" s="1"/>
  <c r="Y744" i="14"/>
  <c r="Y743" i="14" s="1"/>
  <c r="Y742" i="14" s="1"/>
  <c r="V744" i="14"/>
  <c r="U744" i="14"/>
  <c r="U743" i="14" s="1"/>
  <c r="U742" i="14" s="1"/>
  <c r="T744" i="14"/>
  <c r="T743" i="14" s="1"/>
  <c r="T742" i="14" s="1"/>
  <c r="R744" i="14"/>
  <c r="R743" i="14" s="1"/>
  <c r="R742" i="14" s="1"/>
  <c r="P744" i="14"/>
  <c r="P743" i="14" s="1"/>
  <c r="P742" i="14" s="1"/>
  <c r="O744" i="14"/>
  <c r="O743" i="14" s="1"/>
  <c r="O742" i="14" s="1"/>
  <c r="M744" i="14"/>
  <c r="M743" i="14" s="1"/>
  <c r="M742" i="14" s="1"/>
  <c r="K744" i="14"/>
  <c r="K743" i="14" s="1"/>
  <c r="K742" i="14" s="1"/>
  <c r="J744" i="14"/>
  <c r="J743" i="14" s="1"/>
  <c r="J742" i="14" s="1"/>
  <c r="I744" i="14"/>
  <c r="I743" i="14" s="1"/>
  <c r="I742" i="14" s="1"/>
  <c r="G744" i="14"/>
  <c r="G743" i="14" s="1"/>
  <c r="G742" i="14" s="1"/>
  <c r="F744" i="14"/>
  <c r="F743" i="14" s="1"/>
  <c r="F742" i="14" s="1"/>
  <c r="V743" i="14"/>
  <c r="V742" i="14" s="1"/>
  <c r="BD741" i="14"/>
  <c r="BF741" i="14" s="1"/>
  <c r="AJ741" i="14"/>
  <c r="AL741" i="14" s="1"/>
  <c r="H741" i="14"/>
  <c r="L741" i="14" s="1"/>
  <c r="BJ740" i="14"/>
  <c r="BG740" i="14"/>
  <c r="BG1331" i="14" s="1"/>
  <c r="BE740" i="14"/>
  <c r="BE1331" i="14" s="1"/>
  <c r="BC740" i="14"/>
  <c r="BA740" i="14"/>
  <c r="BA1331" i="14" s="1"/>
  <c r="AZ740" i="14"/>
  <c r="AZ1331" i="14" s="1"/>
  <c r="AV740" i="14"/>
  <c r="AU740" i="14"/>
  <c r="AU1331" i="14" s="1"/>
  <c r="AT740" i="14"/>
  <c r="AS740" i="14"/>
  <c r="AS1331" i="14" s="1"/>
  <c r="AR740" i="14"/>
  <c r="AQ740" i="14"/>
  <c r="AQ1331" i="14" s="1"/>
  <c r="AO740" i="14"/>
  <c r="AO1331" i="14" s="1"/>
  <c r="AM740" i="14"/>
  <c r="AM1331" i="14" s="1"/>
  <c r="AK740" i="14"/>
  <c r="AI740" i="14"/>
  <c r="AG740" i="14"/>
  <c r="AG1331" i="14" s="1"/>
  <c r="AF740" i="14"/>
  <c r="AF1331" i="14" s="1"/>
  <c r="AA740" i="14"/>
  <c r="Y740" i="14"/>
  <c r="W740" i="14"/>
  <c r="V740" i="14"/>
  <c r="U740" i="14"/>
  <c r="T740" i="14"/>
  <c r="R740" i="14"/>
  <c r="P740" i="14"/>
  <c r="O740" i="14"/>
  <c r="M740" i="14"/>
  <c r="K740" i="14"/>
  <c r="J740" i="14"/>
  <c r="I740" i="14"/>
  <c r="G740" i="14"/>
  <c r="F740" i="14"/>
  <c r="BD739" i="14"/>
  <c r="AJ739" i="14"/>
  <c r="AL739" i="14" s="1"/>
  <c r="H739" i="14"/>
  <c r="L739" i="14" s="1"/>
  <c r="BG738" i="14"/>
  <c r="BE738" i="14"/>
  <c r="BC738" i="14"/>
  <c r="BA738" i="14"/>
  <c r="AZ738" i="14"/>
  <c r="AU738" i="14"/>
  <c r="AS738" i="14"/>
  <c r="AQ738" i="14"/>
  <c r="AO738" i="14"/>
  <c r="AM738" i="14"/>
  <c r="AK738" i="14"/>
  <c r="AI738" i="14"/>
  <c r="AG738" i="14"/>
  <c r="AF738" i="14"/>
  <c r="AA738" i="14"/>
  <c r="Y738" i="14"/>
  <c r="W738" i="14"/>
  <c r="V738" i="14"/>
  <c r="U738" i="14"/>
  <c r="T738" i="14"/>
  <c r="R738" i="14"/>
  <c r="P738" i="14"/>
  <c r="O738" i="14"/>
  <c r="M738" i="14"/>
  <c r="K738" i="14"/>
  <c r="J738" i="14"/>
  <c r="I738" i="14"/>
  <c r="G738" i="14"/>
  <c r="F738" i="14"/>
  <c r="BB737" i="14"/>
  <c r="BD737" i="14" s="1"/>
  <c r="AH737" i="14"/>
  <c r="AJ737" i="14" s="1"/>
  <c r="H737" i="14"/>
  <c r="L737" i="14" s="1"/>
  <c r="BG736" i="14"/>
  <c r="BE736" i="14"/>
  <c r="BC736" i="14"/>
  <c r="BA736" i="14"/>
  <c r="AZ736" i="14"/>
  <c r="AU736" i="14"/>
  <c r="AS736" i="14"/>
  <c r="AQ736" i="14"/>
  <c r="AO736" i="14"/>
  <c r="AM736" i="14"/>
  <c r="AK736" i="14"/>
  <c r="AI736" i="14"/>
  <c r="AG736" i="14"/>
  <c r="AF736" i="14"/>
  <c r="AA736" i="14"/>
  <c r="Y736" i="14"/>
  <c r="W736" i="14"/>
  <c r="V736" i="14"/>
  <c r="U736" i="14"/>
  <c r="T736" i="14"/>
  <c r="R736" i="14"/>
  <c r="P736" i="14"/>
  <c r="O736" i="14"/>
  <c r="M736" i="14"/>
  <c r="K736" i="14"/>
  <c r="J736" i="14"/>
  <c r="I736" i="14"/>
  <c r="G736" i="14"/>
  <c r="F736" i="14"/>
  <c r="BB734" i="14"/>
  <c r="AH734" i="14"/>
  <c r="AJ734" i="14" s="1"/>
  <c r="H734" i="14"/>
  <c r="BG733" i="14"/>
  <c r="BG732" i="14" s="1"/>
  <c r="BE733" i="14"/>
  <c r="BE732" i="14" s="1"/>
  <c r="BC733" i="14"/>
  <c r="BC732" i="14" s="1"/>
  <c r="BA733" i="14"/>
  <c r="BA732" i="14" s="1"/>
  <c r="AZ733" i="14"/>
  <c r="AZ732" i="14" s="1"/>
  <c r="AU733" i="14"/>
  <c r="AU732" i="14" s="1"/>
  <c r="AS733" i="14"/>
  <c r="AS732" i="14" s="1"/>
  <c r="AQ733" i="14"/>
  <c r="AQ732" i="14" s="1"/>
  <c r="AO733" i="14"/>
  <c r="AO732" i="14" s="1"/>
  <c r="AM733" i="14"/>
  <c r="AM732" i="14" s="1"/>
  <c r="AK733" i="14"/>
  <c r="AK732" i="14" s="1"/>
  <c r="AI733" i="14"/>
  <c r="AI732" i="14" s="1"/>
  <c r="AG733" i="14"/>
  <c r="AG732" i="14" s="1"/>
  <c r="AF733" i="14"/>
  <c r="AF732" i="14" s="1"/>
  <c r="AA733" i="14"/>
  <c r="AA732" i="14" s="1"/>
  <c r="Y733" i="14"/>
  <c r="Y732" i="14" s="1"/>
  <c r="W733" i="14"/>
  <c r="W732" i="14" s="1"/>
  <c r="V733" i="14"/>
  <c r="V732" i="14" s="1"/>
  <c r="U733" i="14"/>
  <c r="U732" i="14" s="1"/>
  <c r="T733" i="14"/>
  <c r="T732" i="14" s="1"/>
  <c r="R733" i="14"/>
  <c r="R732" i="14" s="1"/>
  <c r="P733" i="14"/>
  <c r="P732" i="14" s="1"/>
  <c r="O733" i="14"/>
  <c r="O732" i="14" s="1"/>
  <c r="M733" i="14"/>
  <c r="M732" i="14" s="1"/>
  <c r="K733" i="14"/>
  <c r="K732" i="14" s="1"/>
  <c r="J733" i="14"/>
  <c r="J732" i="14" s="1"/>
  <c r="I733" i="14"/>
  <c r="I732" i="14" s="1"/>
  <c r="G733" i="14"/>
  <c r="G732" i="14" s="1"/>
  <c r="F733" i="14"/>
  <c r="F732" i="14" s="1"/>
  <c r="BD723" i="14"/>
  <c r="BF723" i="14" s="1"/>
  <c r="BH723" i="14" s="1"/>
  <c r="BJ723" i="14" s="1"/>
  <c r="AJ723" i="14"/>
  <c r="AL723" i="14" s="1"/>
  <c r="AN723" i="14" s="1"/>
  <c r="AP723" i="14" s="1"/>
  <c r="AR723" i="14" s="1"/>
  <c r="AT723" i="14" s="1"/>
  <c r="AV723" i="14" s="1"/>
  <c r="AY723" i="14" s="1"/>
  <c r="H723" i="14"/>
  <c r="L723" i="14" s="1"/>
  <c r="N723" i="14" s="1"/>
  <c r="Q723" i="14" s="1"/>
  <c r="S723" i="14" s="1"/>
  <c r="X723" i="14" s="1"/>
  <c r="Z723" i="14" s="1"/>
  <c r="AB723" i="14" s="1"/>
  <c r="AE723" i="14" s="1"/>
  <c r="BJ722" i="14"/>
  <c r="AR722" i="14"/>
  <c r="AT722" i="14" s="1"/>
  <c r="AV722" i="14" s="1"/>
  <c r="AY722" i="14" s="1"/>
  <c r="Q722" i="14"/>
  <c r="S722" i="14" s="1"/>
  <c r="X722" i="14" s="1"/>
  <c r="Z722" i="14" s="1"/>
  <c r="AB722" i="14" s="1"/>
  <c r="AE722" i="14" s="1"/>
  <c r="AZ721" i="14"/>
  <c r="BB721" i="14" s="1"/>
  <c r="AF721" i="14"/>
  <c r="AH721" i="14" s="1"/>
  <c r="Y721" i="14"/>
  <c r="Y719" i="14" s="1"/>
  <c r="Y718" i="14" s="1"/>
  <c r="Y717" i="14" s="1"/>
  <c r="Y716" i="14" s="1"/>
  <c r="Y715" i="14" s="1"/>
  <c r="H721" i="14"/>
  <c r="BB720" i="14"/>
  <c r="BD720" i="14" s="1"/>
  <c r="AH720" i="14"/>
  <c r="AJ720" i="14" s="1"/>
  <c r="H720" i="14"/>
  <c r="L720" i="14" s="1"/>
  <c r="BG719" i="14"/>
  <c r="BG718" i="14" s="1"/>
  <c r="BG717" i="14" s="1"/>
  <c r="BG716" i="14" s="1"/>
  <c r="BG715" i="14" s="1"/>
  <c r="BE719" i="14"/>
  <c r="BE718" i="14" s="1"/>
  <c r="BE717" i="14" s="1"/>
  <c r="BE716" i="14" s="1"/>
  <c r="BE715" i="14" s="1"/>
  <c r="BC719" i="14"/>
  <c r="BC718" i="14" s="1"/>
  <c r="BC717" i="14" s="1"/>
  <c r="BC716" i="14" s="1"/>
  <c r="BC715" i="14" s="1"/>
  <c r="BA719" i="14"/>
  <c r="BA718" i="14" s="1"/>
  <c r="BA717" i="14" s="1"/>
  <c r="BA716" i="14" s="1"/>
  <c r="BA715" i="14" s="1"/>
  <c r="AU719" i="14"/>
  <c r="AU718" i="14" s="1"/>
  <c r="AU717" i="14" s="1"/>
  <c r="AU716" i="14" s="1"/>
  <c r="AU715" i="14" s="1"/>
  <c r="AS719" i="14"/>
  <c r="AS718" i="14" s="1"/>
  <c r="AS717" i="14" s="1"/>
  <c r="AS716" i="14" s="1"/>
  <c r="AS715" i="14" s="1"/>
  <c r="AQ719" i="14"/>
  <c r="AQ718" i="14" s="1"/>
  <c r="AQ717" i="14" s="1"/>
  <c r="AQ716" i="14" s="1"/>
  <c r="AQ715" i="14" s="1"/>
  <c r="AO719" i="14"/>
  <c r="AO718" i="14" s="1"/>
  <c r="AO717" i="14" s="1"/>
  <c r="AO716" i="14" s="1"/>
  <c r="AO715" i="14" s="1"/>
  <c r="AM719" i="14"/>
  <c r="AM718" i="14" s="1"/>
  <c r="AM717" i="14" s="1"/>
  <c r="AM716" i="14" s="1"/>
  <c r="AM715" i="14" s="1"/>
  <c r="AK719" i="14"/>
  <c r="AK718" i="14" s="1"/>
  <c r="AK717" i="14" s="1"/>
  <c r="AK716" i="14" s="1"/>
  <c r="AK715" i="14" s="1"/>
  <c r="AI719" i="14"/>
  <c r="AI718" i="14" s="1"/>
  <c r="AI717" i="14" s="1"/>
  <c r="AI716" i="14" s="1"/>
  <c r="AI715" i="14" s="1"/>
  <c r="AG719" i="14"/>
  <c r="AG718" i="14" s="1"/>
  <c r="AG717" i="14" s="1"/>
  <c r="AG716" i="14" s="1"/>
  <c r="AG715" i="14" s="1"/>
  <c r="AA719" i="14"/>
  <c r="AA718" i="14" s="1"/>
  <c r="AA717" i="14" s="1"/>
  <c r="AA716" i="14" s="1"/>
  <c r="AA715" i="14" s="1"/>
  <c r="W719" i="14"/>
  <c r="W718" i="14" s="1"/>
  <c r="W717" i="14" s="1"/>
  <c r="W716" i="14" s="1"/>
  <c r="W715" i="14" s="1"/>
  <c r="V719" i="14"/>
  <c r="V718" i="14" s="1"/>
  <c r="V717" i="14" s="1"/>
  <c r="V716" i="14" s="1"/>
  <c r="V715" i="14" s="1"/>
  <c r="U719" i="14"/>
  <c r="U718" i="14" s="1"/>
  <c r="U717" i="14" s="1"/>
  <c r="U716" i="14" s="1"/>
  <c r="U715" i="14" s="1"/>
  <c r="T719" i="14"/>
  <c r="T718" i="14" s="1"/>
  <c r="T717" i="14" s="1"/>
  <c r="T716" i="14" s="1"/>
  <c r="T715" i="14" s="1"/>
  <c r="R719" i="14"/>
  <c r="R718" i="14" s="1"/>
  <c r="R717" i="14" s="1"/>
  <c r="R716" i="14" s="1"/>
  <c r="R715" i="14" s="1"/>
  <c r="P719" i="14"/>
  <c r="P718" i="14" s="1"/>
  <c r="P717" i="14" s="1"/>
  <c r="P716" i="14" s="1"/>
  <c r="P715" i="14" s="1"/>
  <c r="O719" i="14"/>
  <c r="O718" i="14" s="1"/>
  <c r="O717" i="14" s="1"/>
  <c r="O716" i="14" s="1"/>
  <c r="O715" i="14" s="1"/>
  <c r="M719" i="14"/>
  <c r="M718" i="14" s="1"/>
  <c r="M717" i="14" s="1"/>
  <c r="M716" i="14" s="1"/>
  <c r="M715" i="14" s="1"/>
  <c r="K719" i="14"/>
  <c r="K718" i="14" s="1"/>
  <c r="K717" i="14" s="1"/>
  <c r="K716" i="14" s="1"/>
  <c r="K715" i="14" s="1"/>
  <c r="J719" i="14"/>
  <c r="J718" i="14" s="1"/>
  <c r="J717" i="14" s="1"/>
  <c r="J716" i="14" s="1"/>
  <c r="J715" i="14" s="1"/>
  <c r="I719" i="14"/>
  <c r="I718" i="14" s="1"/>
  <c r="I717" i="14" s="1"/>
  <c r="I716" i="14" s="1"/>
  <c r="I715" i="14" s="1"/>
  <c r="G719" i="14"/>
  <c r="G718" i="14" s="1"/>
  <c r="G717" i="14" s="1"/>
  <c r="G716" i="14" s="1"/>
  <c r="G715" i="14" s="1"/>
  <c r="F719" i="14"/>
  <c r="F718" i="14" s="1"/>
  <c r="F717" i="14" s="1"/>
  <c r="F716" i="14" s="1"/>
  <c r="F715" i="14" s="1"/>
  <c r="BD711" i="14"/>
  <c r="BF711" i="14" s="1"/>
  <c r="AJ711" i="14"/>
  <c r="AJ710" i="14" s="1"/>
  <c r="AJ709" i="14" s="1"/>
  <c r="AJ708" i="14" s="1"/>
  <c r="AJ707" i="14" s="1"/>
  <c r="AJ706" i="14" s="1"/>
  <c r="AJ705" i="14" s="1"/>
  <c r="H711" i="14"/>
  <c r="L711" i="14" s="1"/>
  <c r="N711" i="14" s="1"/>
  <c r="BG710" i="14"/>
  <c r="BG709" i="14" s="1"/>
  <c r="BG708" i="14" s="1"/>
  <c r="BG707" i="14" s="1"/>
  <c r="BG706" i="14" s="1"/>
  <c r="BG705" i="14" s="1"/>
  <c r="BE710" i="14"/>
  <c r="BE709" i="14" s="1"/>
  <c r="BE708" i="14" s="1"/>
  <c r="BE707" i="14" s="1"/>
  <c r="BE706" i="14" s="1"/>
  <c r="BE705" i="14" s="1"/>
  <c r="BC710" i="14"/>
  <c r="BC709" i="14" s="1"/>
  <c r="BC708" i="14" s="1"/>
  <c r="BC707" i="14" s="1"/>
  <c r="BC706" i="14" s="1"/>
  <c r="BC705" i="14" s="1"/>
  <c r="BA710" i="14"/>
  <c r="BA709" i="14" s="1"/>
  <c r="BA708" i="14" s="1"/>
  <c r="BA707" i="14" s="1"/>
  <c r="BA706" i="14" s="1"/>
  <c r="BA705" i="14" s="1"/>
  <c r="AZ710" i="14"/>
  <c r="AZ709" i="14" s="1"/>
  <c r="AZ708" i="14" s="1"/>
  <c r="AZ707" i="14" s="1"/>
  <c r="AZ706" i="14" s="1"/>
  <c r="AZ705" i="14" s="1"/>
  <c r="AU710" i="14"/>
  <c r="AU709" i="14" s="1"/>
  <c r="AU708" i="14" s="1"/>
  <c r="AU707" i="14" s="1"/>
  <c r="AU706" i="14" s="1"/>
  <c r="AU705" i="14" s="1"/>
  <c r="AS710" i="14"/>
  <c r="AS709" i="14" s="1"/>
  <c r="AS708" i="14" s="1"/>
  <c r="AS707" i="14" s="1"/>
  <c r="AS706" i="14" s="1"/>
  <c r="AS705" i="14" s="1"/>
  <c r="AQ710" i="14"/>
  <c r="AQ709" i="14" s="1"/>
  <c r="AQ708" i="14" s="1"/>
  <c r="AQ707" i="14" s="1"/>
  <c r="AQ706" i="14" s="1"/>
  <c r="AQ705" i="14" s="1"/>
  <c r="AO710" i="14"/>
  <c r="AO709" i="14" s="1"/>
  <c r="AO708" i="14" s="1"/>
  <c r="AO707" i="14" s="1"/>
  <c r="AO706" i="14" s="1"/>
  <c r="AO705" i="14" s="1"/>
  <c r="AM710" i="14"/>
  <c r="AM709" i="14" s="1"/>
  <c r="AM708" i="14" s="1"/>
  <c r="AM707" i="14" s="1"/>
  <c r="AM706" i="14" s="1"/>
  <c r="AM705" i="14" s="1"/>
  <c r="AK710" i="14"/>
  <c r="AK709" i="14" s="1"/>
  <c r="AK708" i="14" s="1"/>
  <c r="AK707" i="14" s="1"/>
  <c r="AK706" i="14" s="1"/>
  <c r="AK705" i="14" s="1"/>
  <c r="AI710" i="14"/>
  <c r="AI709" i="14" s="1"/>
  <c r="AI708" i="14" s="1"/>
  <c r="AI707" i="14" s="1"/>
  <c r="AI706" i="14" s="1"/>
  <c r="AI705" i="14" s="1"/>
  <c r="AG710" i="14"/>
  <c r="AG709" i="14" s="1"/>
  <c r="AG708" i="14" s="1"/>
  <c r="AG707" i="14" s="1"/>
  <c r="AG706" i="14" s="1"/>
  <c r="AG705" i="14" s="1"/>
  <c r="AF710" i="14"/>
  <c r="AF709" i="14" s="1"/>
  <c r="AF708" i="14" s="1"/>
  <c r="AF707" i="14" s="1"/>
  <c r="AF706" i="14" s="1"/>
  <c r="AF705" i="14" s="1"/>
  <c r="AA710" i="14"/>
  <c r="AA709" i="14" s="1"/>
  <c r="AA708" i="14" s="1"/>
  <c r="AA707" i="14" s="1"/>
  <c r="AA706" i="14" s="1"/>
  <c r="AA705" i="14" s="1"/>
  <c r="Y710" i="14"/>
  <c r="Y709" i="14" s="1"/>
  <c r="Y708" i="14" s="1"/>
  <c r="Y707" i="14" s="1"/>
  <c r="Y706" i="14" s="1"/>
  <c r="Y705" i="14" s="1"/>
  <c r="W710" i="14"/>
  <c r="W709" i="14" s="1"/>
  <c r="W708" i="14" s="1"/>
  <c r="W707" i="14" s="1"/>
  <c r="W706" i="14" s="1"/>
  <c r="W705" i="14" s="1"/>
  <c r="V710" i="14"/>
  <c r="V709" i="14" s="1"/>
  <c r="V708" i="14" s="1"/>
  <c r="V707" i="14" s="1"/>
  <c r="V706" i="14" s="1"/>
  <c r="V705" i="14" s="1"/>
  <c r="U710" i="14"/>
  <c r="U709" i="14" s="1"/>
  <c r="U708" i="14" s="1"/>
  <c r="U707" i="14" s="1"/>
  <c r="U706" i="14" s="1"/>
  <c r="U705" i="14" s="1"/>
  <c r="T710" i="14"/>
  <c r="T709" i="14" s="1"/>
  <c r="T708" i="14" s="1"/>
  <c r="T707" i="14" s="1"/>
  <c r="T706" i="14" s="1"/>
  <c r="T705" i="14" s="1"/>
  <c r="R710" i="14"/>
  <c r="R709" i="14" s="1"/>
  <c r="R708" i="14" s="1"/>
  <c r="R707" i="14" s="1"/>
  <c r="R706" i="14" s="1"/>
  <c r="R705" i="14" s="1"/>
  <c r="P710" i="14"/>
  <c r="P709" i="14" s="1"/>
  <c r="P708" i="14" s="1"/>
  <c r="P707" i="14" s="1"/>
  <c r="P706" i="14" s="1"/>
  <c r="P705" i="14" s="1"/>
  <c r="O710" i="14"/>
  <c r="O709" i="14" s="1"/>
  <c r="O708" i="14" s="1"/>
  <c r="O707" i="14" s="1"/>
  <c r="O706" i="14" s="1"/>
  <c r="O705" i="14" s="1"/>
  <c r="M710" i="14"/>
  <c r="M709" i="14" s="1"/>
  <c r="M708" i="14" s="1"/>
  <c r="M707" i="14" s="1"/>
  <c r="M706" i="14" s="1"/>
  <c r="M705" i="14" s="1"/>
  <c r="K710" i="14"/>
  <c r="K709" i="14" s="1"/>
  <c r="K708" i="14" s="1"/>
  <c r="K707" i="14" s="1"/>
  <c r="K706" i="14" s="1"/>
  <c r="K705" i="14" s="1"/>
  <c r="J710" i="14"/>
  <c r="J709" i="14" s="1"/>
  <c r="J708" i="14" s="1"/>
  <c r="J707" i="14" s="1"/>
  <c r="J706" i="14" s="1"/>
  <c r="J705" i="14" s="1"/>
  <c r="I710" i="14"/>
  <c r="I709" i="14" s="1"/>
  <c r="I708" i="14" s="1"/>
  <c r="I707" i="14" s="1"/>
  <c r="I706" i="14" s="1"/>
  <c r="I705" i="14" s="1"/>
  <c r="H710" i="14"/>
  <c r="H709" i="14" s="1"/>
  <c r="H708" i="14" s="1"/>
  <c r="H707" i="14" s="1"/>
  <c r="H706" i="14" s="1"/>
  <c r="H705" i="14" s="1"/>
  <c r="G710" i="14"/>
  <c r="G709" i="14" s="1"/>
  <c r="G708" i="14" s="1"/>
  <c r="G707" i="14" s="1"/>
  <c r="G706" i="14" s="1"/>
  <c r="G705" i="14" s="1"/>
  <c r="F710" i="14"/>
  <c r="F709" i="14" s="1"/>
  <c r="F708" i="14" s="1"/>
  <c r="F707" i="14" s="1"/>
  <c r="F706" i="14" s="1"/>
  <c r="F705" i="14" s="1"/>
  <c r="BB704" i="14"/>
  <c r="BD704" i="14" s="1"/>
  <c r="BF704" i="14" s="1"/>
  <c r="AH704" i="14"/>
  <c r="AJ704" i="14" s="1"/>
  <c r="AL704" i="14" s="1"/>
  <c r="H704" i="14"/>
  <c r="BG703" i="14"/>
  <c r="BG702" i="14" s="1"/>
  <c r="BG701" i="14" s="1"/>
  <c r="BG700" i="14" s="1"/>
  <c r="BG699" i="14" s="1"/>
  <c r="BG698" i="14" s="1"/>
  <c r="BE703" i="14"/>
  <c r="BE702" i="14" s="1"/>
  <c r="BE701" i="14" s="1"/>
  <c r="BE700" i="14" s="1"/>
  <c r="BE699" i="14" s="1"/>
  <c r="BE698" i="14" s="1"/>
  <c r="BC703" i="14"/>
  <c r="BC702" i="14" s="1"/>
  <c r="BC701" i="14" s="1"/>
  <c r="BC700" i="14" s="1"/>
  <c r="BC699" i="14" s="1"/>
  <c r="BC698" i="14" s="1"/>
  <c r="BA703" i="14"/>
  <c r="BA702" i="14" s="1"/>
  <c r="BA701" i="14" s="1"/>
  <c r="BA700" i="14" s="1"/>
  <c r="BA699" i="14" s="1"/>
  <c r="BA698" i="14" s="1"/>
  <c r="AZ703" i="14"/>
  <c r="AZ702" i="14" s="1"/>
  <c r="AZ701" i="14" s="1"/>
  <c r="AZ700" i="14" s="1"/>
  <c r="AZ699" i="14" s="1"/>
  <c r="AZ698" i="14" s="1"/>
  <c r="AU703" i="14"/>
  <c r="AU702" i="14" s="1"/>
  <c r="AU701" i="14" s="1"/>
  <c r="AU700" i="14" s="1"/>
  <c r="AU699" i="14" s="1"/>
  <c r="AU698" i="14" s="1"/>
  <c r="AS703" i="14"/>
  <c r="AS702" i="14" s="1"/>
  <c r="AS701" i="14" s="1"/>
  <c r="AS700" i="14" s="1"/>
  <c r="AS699" i="14" s="1"/>
  <c r="AS698" i="14" s="1"/>
  <c r="AQ703" i="14"/>
  <c r="AQ702" i="14" s="1"/>
  <c r="AQ701" i="14" s="1"/>
  <c r="AQ700" i="14" s="1"/>
  <c r="AQ699" i="14" s="1"/>
  <c r="AO703" i="14"/>
  <c r="AO702" i="14" s="1"/>
  <c r="AO701" i="14" s="1"/>
  <c r="AO700" i="14" s="1"/>
  <c r="AO699" i="14" s="1"/>
  <c r="AO698" i="14" s="1"/>
  <c r="AM703" i="14"/>
  <c r="AM702" i="14" s="1"/>
  <c r="AM701" i="14" s="1"/>
  <c r="AM700" i="14" s="1"/>
  <c r="AM699" i="14" s="1"/>
  <c r="AK703" i="14"/>
  <c r="AK702" i="14" s="1"/>
  <c r="AK701" i="14" s="1"/>
  <c r="AK700" i="14" s="1"/>
  <c r="AK699" i="14" s="1"/>
  <c r="AK698" i="14" s="1"/>
  <c r="AI703" i="14"/>
  <c r="AI702" i="14" s="1"/>
  <c r="AI701" i="14" s="1"/>
  <c r="AI700" i="14" s="1"/>
  <c r="AI699" i="14" s="1"/>
  <c r="AI698" i="14" s="1"/>
  <c r="AG703" i="14"/>
  <c r="AG702" i="14" s="1"/>
  <c r="AG701" i="14" s="1"/>
  <c r="AG700" i="14" s="1"/>
  <c r="AG699" i="14" s="1"/>
  <c r="AG698" i="14" s="1"/>
  <c r="AF703" i="14"/>
  <c r="AF702" i="14" s="1"/>
  <c r="AF701" i="14" s="1"/>
  <c r="AF700" i="14" s="1"/>
  <c r="AF699" i="14" s="1"/>
  <c r="AF698" i="14" s="1"/>
  <c r="AA703" i="14"/>
  <c r="AA702" i="14" s="1"/>
  <c r="AA701" i="14" s="1"/>
  <c r="AA700" i="14" s="1"/>
  <c r="AA699" i="14" s="1"/>
  <c r="AA698" i="14" s="1"/>
  <c r="Y703" i="14"/>
  <c r="Y702" i="14" s="1"/>
  <c r="Y701" i="14" s="1"/>
  <c r="Y700" i="14" s="1"/>
  <c r="Y699" i="14" s="1"/>
  <c r="Y698" i="14" s="1"/>
  <c r="W703" i="14"/>
  <c r="W702" i="14" s="1"/>
  <c r="W701" i="14" s="1"/>
  <c r="W700" i="14" s="1"/>
  <c r="W699" i="14" s="1"/>
  <c r="W698" i="14" s="1"/>
  <c r="V703" i="14"/>
  <c r="V702" i="14" s="1"/>
  <c r="V701" i="14" s="1"/>
  <c r="V700" i="14" s="1"/>
  <c r="V699" i="14" s="1"/>
  <c r="V698" i="14" s="1"/>
  <c r="U703" i="14"/>
  <c r="U702" i="14" s="1"/>
  <c r="U701" i="14" s="1"/>
  <c r="U700" i="14" s="1"/>
  <c r="U699" i="14" s="1"/>
  <c r="U698" i="14" s="1"/>
  <c r="T703" i="14"/>
  <c r="T702" i="14" s="1"/>
  <c r="T701" i="14" s="1"/>
  <c r="T700" i="14" s="1"/>
  <c r="T699" i="14" s="1"/>
  <c r="T698" i="14" s="1"/>
  <c r="R703" i="14"/>
  <c r="R702" i="14" s="1"/>
  <c r="R701" i="14" s="1"/>
  <c r="R700" i="14" s="1"/>
  <c r="R699" i="14" s="1"/>
  <c r="R698" i="14" s="1"/>
  <c r="P703" i="14"/>
  <c r="P702" i="14" s="1"/>
  <c r="P701" i="14" s="1"/>
  <c r="P700" i="14" s="1"/>
  <c r="P699" i="14" s="1"/>
  <c r="P698" i="14" s="1"/>
  <c r="O703" i="14"/>
  <c r="O702" i="14" s="1"/>
  <c r="O701" i="14" s="1"/>
  <c r="O700" i="14" s="1"/>
  <c r="O699" i="14" s="1"/>
  <c r="O698" i="14" s="1"/>
  <c r="M703" i="14"/>
  <c r="M702" i="14" s="1"/>
  <c r="M701" i="14" s="1"/>
  <c r="M700" i="14" s="1"/>
  <c r="M699" i="14" s="1"/>
  <c r="M698" i="14" s="1"/>
  <c r="K703" i="14"/>
  <c r="K702" i="14" s="1"/>
  <c r="K701" i="14" s="1"/>
  <c r="K700" i="14" s="1"/>
  <c r="K699" i="14" s="1"/>
  <c r="K698" i="14" s="1"/>
  <c r="J703" i="14"/>
  <c r="J702" i="14" s="1"/>
  <c r="J701" i="14" s="1"/>
  <c r="J700" i="14" s="1"/>
  <c r="J699" i="14" s="1"/>
  <c r="J698" i="14" s="1"/>
  <c r="I703" i="14"/>
  <c r="I702" i="14" s="1"/>
  <c r="I701" i="14" s="1"/>
  <c r="I700" i="14" s="1"/>
  <c r="I699" i="14" s="1"/>
  <c r="I698" i="14" s="1"/>
  <c r="G703" i="14"/>
  <c r="G702" i="14" s="1"/>
  <c r="G701" i="14" s="1"/>
  <c r="G700" i="14" s="1"/>
  <c r="G699" i="14" s="1"/>
  <c r="F703" i="14"/>
  <c r="F702" i="14" s="1"/>
  <c r="F701" i="14" s="1"/>
  <c r="F700" i="14" s="1"/>
  <c r="F699" i="14" s="1"/>
  <c r="F698" i="14" s="1"/>
  <c r="BB697" i="14"/>
  <c r="AH697" i="14"/>
  <c r="AJ697" i="14" s="1"/>
  <c r="AL697" i="14" s="1"/>
  <c r="AN697" i="14" s="1"/>
  <c r="AP697" i="14" s="1"/>
  <c r="AR697" i="14" s="1"/>
  <c r="AT697" i="14" s="1"/>
  <c r="AV697" i="14" s="1"/>
  <c r="AY697" i="14" s="1"/>
  <c r="H697" i="14"/>
  <c r="BB696" i="14"/>
  <c r="BD696" i="14" s="1"/>
  <c r="BF696" i="14" s="1"/>
  <c r="AH696" i="14"/>
  <c r="AJ696" i="14" s="1"/>
  <c r="AL696" i="14" s="1"/>
  <c r="H696" i="14"/>
  <c r="L696" i="14" s="1"/>
  <c r="BG695" i="14"/>
  <c r="BG694" i="14" s="1"/>
  <c r="BG693" i="14" s="1"/>
  <c r="BG692" i="14" s="1"/>
  <c r="BG691" i="14" s="1"/>
  <c r="BE695" i="14"/>
  <c r="BE694" i="14" s="1"/>
  <c r="BE693" i="14" s="1"/>
  <c r="BE692" i="14" s="1"/>
  <c r="BE691" i="14" s="1"/>
  <c r="BC695" i="14"/>
  <c r="BC694" i="14" s="1"/>
  <c r="BC693" i="14" s="1"/>
  <c r="BC692" i="14" s="1"/>
  <c r="BC691" i="14" s="1"/>
  <c r="BA695" i="14"/>
  <c r="BA694" i="14" s="1"/>
  <c r="BA693" i="14" s="1"/>
  <c r="BA692" i="14" s="1"/>
  <c r="BA691" i="14" s="1"/>
  <c r="AZ695" i="14"/>
  <c r="AZ694" i="14" s="1"/>
  <c r="AZ693" i="14" s="1"/>
  <c r="AZ692" i="14" s="1"/>
  <c r="AZ691" i="14" s="1"/>
  <c r="AU695" i="14"/>
  <c r="AU694" i="14" s="1"/>
  <c r="AU693" i="14" s="1"/>
  <c r="AU692" i="14" s="1"/>
  <c r="AU691" i="14" s="1"/>
  <c r="AS695" i="14"/>
  <c r="AS694" i="14" s="1"/>
  <c r="AS693" i="14" s="1"/>
  <c r="AS692" i="14" s="1"/>
  <c r="AS691" i="14" s="1"/>
  <c r="AQ695" i="14"/>
  <c r="AQ694" i="14" s="1"/>
  <c r="AQ693" i="14" s="1"/>
  <c r="AQ692" i="14" s="1"/>
  <c r="AQ691" i="14" s="1"/>
  <c r="AO695" i="14"/>
  <c r="AO694" i="14" s="1"/>
  <c r="AO693" i="14" s="1"/>
  <c r="AO692" i="14" s="1"/>
  <c r="AO691" i="14" s="1"/>
  <c r="AM695" i="14"/>
  <c r="AM694" i="14" s="1"/>
  <c r="AM693" i="14" s="1"/>
  <c r="AM692" i="14" s="1"/>
  <c r="AM691" i="14" s="1"/>
  <c r="AK695" i="14"/>
  <c r="AK694" i="14" s="1"/>
  <c r="AK693" i="14" s="1"/>
  <c r="AK692" i="14" s="1"/>
  <c r="AK691" i="14" s="1"/>
  <c r="AI695" i="14"/>
  <c r="AI694" i="14" s="1"/>
  <c r="AI693" i="14" s="1"/>
  <c r="AI692" i="14" s="1"/>
  <c r="AI691" i="14" s="1"/>
  <c r="AG695" i="14"/>
  <c r="AG694" i="14" s="1"/>
  <c r="AG693" i="14" s="1"/>
  <c r="AG692" i="14" s="1"/>
  <c r="AG691" i="14" s="1"/>
  <c r="AF695" i="14"/>
  <c r="AF694" i="14" s="1"/>
  <c r="AF693" i="14" s="1"/>
  <c r="AF692" i="14" s="1"/>
  <c r="AF691" i="14" s="1"/>
  <c r="AA695" i="14"/>
  <c r="AA694" i="14" s="1"/>
  <c r="AA693" i="14" s="1"/>
  <c r="AA692" i="14" s="1"/>
  <c r="AA691" i="14" s="1"/>
  <c r="Y695" i="14"/>
  <c r="Y694" i="14" s="1"/>
  <c r="Y693" i="14" s="1"/>
  <c r="Y692" i="14" s="1"/>
  <c r="Y691" i="14" s="1"/>
  <c r="W695" i="14"/>
  <c r="W694" i="14" s="1"/>
  <c r="W693" i="14" s="1"/>
  <c r="W692" i="14" s="1"/>
  <c r="W691" i="14" s="1"/>
  <c r="V695" i="14"/>
  <c r="V694" i="14" s="1"/>
  <c r="V693" i="14" s="1"/>
  <c r="V692" i="14" s="1"/>
  <c r="V691" i="14" s="1"/>
  <c r="U695" i="14"/>
  <c r="U694" i="14" s="1"/>
  <c r="U693" i="14" s="1"/>
  <c r="U692" i="14" s="1"/>
  <c r="U691" i="14" s="1"/>
  <c r="T695" i="14"/>
  <c r="T694" i="14" s="1"/>
  <c r="T693" i="14" s="1"/>
  <c r="T692" i="14" s="1"/>
  <c r="T691" i="14" s="1"/>
  <c r="R695" i="14"/>
  <c r="R694" i="14" s="1"/>
  <c r="R693" i="14" s="1"/>
  <c r="R692" i="14" s="1"/>
  <c r="R691" i="14" s="1"/>
  <c r="P695" i="14"/>
  <c r="P694" i="14" s="1"/>
  <c r="P693" i="14" s="1"/>
  <c r="P692" i="14" s="1"/>
  <c r="P691" i="14" s="1"/>
  <c r="O695" i="14"/>
  <c r="O694" i="14" s="1"/>
  <c r="O693" i="14" s="1"/>
  <c r="O692" i="14" s="1"/>
  <c r="O691" i="14" s="1"/>
  <c r="M695" i="14"/>
  <c r="M694" i="14" s="1"/>
  <c r="M693" i="14" s="1"/>
  <c r="M692" i="14" s="1"/>
  <c r="M691" i="14" s="1"/>
  <c r="K695" i="14"/>
  <c r="K694" i="14" s="1"/>
  <c r="K693" i="14" s="1"/>
  <c r="K692" i="14" s="1"/>
  <c r="K691" i="14" s="1"/>
  <c r="J695" i="14"/>
  <c r="J694" i="14" s="1"/>
  <c r="J693" i="14" s="1"/>
  <c r="J692" i="14" s="1"/>
  <c r="J691" i="14" s="1"/>
  <c r="I695" i="14"/>
  <c r="I694" i="14" s="1"/>
  <c r="I693" i="14" s="1"/>
  <c r="I692" i="14" s="1"/>
  <c r="I691" i="14" s="1"/>
  <c r="G695" i="14"/>
  <c r="G694" i="14" s="1"/>
  <c r="G693" i="14" s="1"/>
  <c r="G692" i="14" s="1"/>
  <c r="G691" i="14" s="1"/>
  <c r="F695" i="14"/>
  <c r="F694" i="14" s="1"/>
  <c r="F693" i="14" s="1"/>
  <c r="F692" i="14" s="1"/>
  <c r="F691" i="14" s="1"/>
  <c r="BD685" i="14"/>
  <c r="BF685" i="14" s="1"/>
  <c r="BH685" i="14" s="1"/>
  <c r="BJ685" i="14" s="1"/>
  <c r="AJ685" i="14"/>
  <c r="AL685" i="14" s="1"/>
  <c r="AN685" i="14" s="1"/>
  <c r="AP685" i="14" s="1"/>
  <c r="AR685" i="14" s="1"/>
  <c r="AT685" i="14" s="1"/>
  <c r="AV685" i="14" s="1"/>
  <c r="AY685" i="14" s="1"/>
  <c r="H685" i="14"/>
  <c r="L685" i="14" s="1"/>
  <c r="N685" i="14" s="1"/>
  <c r="Q685" i="14" s="1"/>
  <c r="S685" i="14" s="1"/>
  <c r="X685" i="14" s="1"/>
  <c r="Z685" i="14" s="1"/>
  <c r="AB685" i="14" s="1"/>
  <c r="AE685" i="14" s="1"/>
  <c r="Q684" i="14"/>
  <c r="S684" i="14" s="1"/>
  <c r="X684" i="14" s="1"/>
  <c r="Z684" i="14" s="1"/>
  <c r="AB684" i="14" s="1"/>
  <c r="AE684" i="14" s="1"/>
  <c r="BB683" i="14"/>
  <c r="BD683" i="14" s="1"/>
  <c r="BF683" i="14" s="1"/>
  <c r="BH683" i="14" s="1"/>
  <c r="BJ683" i="14" s="1"/>
  <c r="AH683" i="14"/>
  <c r="AJ683" i="14" s="1"/>
  <c r="AL683" i="14" s="1"/>
  <c r="AN683" i="14" s="1"/>
  <c r="AP683" i="14" s="1"/>
  <c r="AR683" i="14" s="1"/>
  <c r="AT683" i="14" s="1"/>
  <c r="AV683" i="14" s="1"/>
  <c r="AY683" i="14" s="1"/>
  <c r="H683" i="14"/>
  <c r="L683" i="14" s="1"/>
  <c r="N683" i="14" s="1"/>
  <c r="Q683" i="14" s="1"/>
  <c r="S683" i="14" s="1"/>
  <c r="X683" i="14" s="1"/>
  <c r="Z683" i="14" s="1"/>
  <c r="AB683" i="14" s="1"/>
  <c r="AE683" i="14" s="1"/>
  <c r="BB682" i="14"/>
  <c r="BD682" i="14" s="1"/>
  <c r="AH682" i="14"/>
  <c r="H682" i="14"/>
  <c r="L682" i="14" s="1"/>
  <c r="BG681" i="14"/>
  <c r="BG680" i="14" s="1"/>
  <c r="BG679" i="14" s="1"/>
  <c r="BG678" i="14" s="1"/>
  <c r="BG677" i="14" s="1"/>
  <c r="BE681" i="14"/>
  <c r="BE680" i="14" s="1"/>
  <c r="BE679" i="14" s="1"/>
  <c r="BE678" i="14" s="1"/>
  <c r="BE677" i="14" s="1"/>
  <c r="BC681" i="14"/>
  <c r="BC680" i="14" s="1"/>
  <c r="BC679" i="14" s="1"/>
  <c r="BC678" i="14" s="1"/>
  <c r="BC677" i="14" s="1"/>
  <c r="BA681" i="14"/>
  <c r="BA680" i="14" s="1"/>
  <c r="BA679" i="14" s="1"/>
  <c r="BA678" i="14" s="1"/>
  <c r="BA677" i="14" s="1"/>
  <c r="AZ681" i="14"/>
  <c r="AZ680" i="14" s="1"/>
  <c r="AZ679" i="14" s="1"/>
  <c r="AZ678" i="14" s="1"/>
  <c r="AZ677" i="14" s="1"/>
  <c r="AU681" i="14"/>
  <c r="AU680" i="14" s="1"/>
  <c r="AU679" i="14" s="1"/>
  <c r="AU678" i="14" s="1"/>
  <c r="AU677" i="14" s="1"/>
  <c r="AS681" i="14"/>
  <c r="AS680" i="14" s="1"/>
  <c r="AS679" i="14" s="1"/>
  <c r="AS678" i="14" s="1"/>
  <c r="AS677" i="14" s="1"/>
  <c r="AQ681" i="14"/>
  <c r="AQ680" i="14" s="1"/>
  <c r="AQ679" i="14" s="1"/>
  <c r="AQ678" i="14" s="1"/>
  <c r="AQ677" i="14" s="1"/>
  <c r="AO681" i="14"/>
  <c r="AO680" i="14" s="1"/>
  <c r="AO679" i="14" s="1"/>
  <c r="AO678" i="14" s="1"/>
  <c r="AO677" i="14" s="1"/>
  <c r="AM681" i="14"/>
  <c r="AM680" i="14" s="1"/>
  <c r="AM679" i="14" s="1"/>
  <c r="AM678" i="14" s="1"/>
  <c r="AM677" i="14" s="1"/>
  <c r="AK681" i="14"/>
  <c r="AK680" i="14" s="1"/>
  <c r="AK679" i="14" s="1"/>
  <c r="AK678" i="14" s="1"/>
  <c r="AK677" i="14" s="1"/>
  <c r="AI681" i="14"/>
  <c r="AI680" i="14" s="1"/>
  <c r="AI679" i="14" s="1"/>
  <c r="AI678" i="14" s="1"/>
  <c r="AI677" i="14" s="1"/>
  <c r="AG681" i="14"/>
  <c r="AG680" i="14" s="1"/>
  <c r="AG679" i="14" s="1"/>
  <c r="AG678" i="14" s="1"/>
  <c r="AG677" i="14" s="1"/>
  <c r="AF681" i="14"/>
  <c r="AF680" i="14" s="1"/>
  <c r="AF679" i="14" s="1"/>
  <c r="AF678" i="14" s="1"/>
  <c r="AF677" i="14" s="1"/>
  <c r="AA681" i="14"/>
  <c r="AA680" i="14" s="1"/>
  <c r="AA679" i="14" s="1"/>
  <c r="AA678" i="14" s="1"/>
  <c r="AA677" i="14" s="1"/>
  <c r="Y681" i="14"/>
  <c r="Y680" i="14" s="1"/>
  <c r="Y679" i="14" s="1"/>
  <c r="Y678" i="14" s="1"/>
  <c r="Y677" i="14" s="1"/>
  <c r="W681" i="14"/>
  <c r="W680" i="14" s="1"/>
  <c r="W679" i="14" s="1"/>
  <c r="W678" i="14" s="1"/>
  <c r="W677" i="14" s="1"/>
  <c r="V681" i="14"/>
  <c r="V680" i="14" s="1"/>
  <c r="V679" i="14" s="1"/>
  <c r="V678" i="14" s="1"/>
  <c r="V677" i="14" s="1"/>
  <c r="U681" i="14"/>
  <c r="U680" i="14" s="1"/>
  <c r="U679" i="14" s="1"/>
  <c r="U678" i="14" s="1"/>
  <c r="U677" i="14" s="1"/>
  <c r="T681" i="14"/>
  <c r="T680" i="14" s="1"/>
  <c r="T679" i="14" s="1"/>
  <c r="T678" i="14" s="1"/>
  <c r="T677" i="14" s="1"/>
  <c r="R681" i="14"/>
  <c r="R680" i="14" s="1"/>
  <c r="R679" i="14" s="1"/>
  <c r="R678" i="14" s="1"/>
  <c r="R677" i="14" s="1"/>
  <c r="P681" i="14"/>
  <c r="P680" i="14" s="1"/>
  <c r="P679" i="14" s="1"/>
  <c r="P678" i="14" s="1"/>
  <c r="P677" i="14" s="1"/>
  <c r="O681" i="14"/>
  <c r="O680" i="14" s="1"/>
  <c r="O679" i="14" s="1"/>
  <c r="O678" i="14" s="1"/>
  <c r="O677" i="14" s="1"/>
  <c r="M681" i="14"/>
  <c r="M680" i="14" s="1"/>
  <c r="M679" i="14" s="1"/>
  <c r="M678" i="14" s="1"/>
  <c r="M677" i="14" s="1"/>
  <c r="K681" i="14"/>
  <c r="K680" i="14" s="1"/>
  <c r="K679" i="14" s="1"/>
  <c r="K678" i="14" s="1"/>
  <c r="K677" i="14" s="1"/>
  <c r="J681" i="14"/>
  <c r="J680" i="14" s="1"/>
  <c r="J679" i="14" s="1"/>
  <c r="J678" i="14" s="1"/>
  <c r="J677" i="14" s="1"/>
  <c r="I681" i="14"/>
  <c r="I680" i="14" s="1"/>
  <c r="I679" i="14" s="1"/>
  <c r="I678" i="14" s="1"/>
  <c r="I677" i="14" s="1"/>
  <c r="G681" i="14"/>
  <c r="G680" i="14" s="1"/>
  <c r="G679" i="14" s="1"/>
  <c r="G678" i="14" s="1"/>
  <c r="G677" i="14" s="1"/>
  <c r="F681" i="14"/>
  <c r="F680" i="14" s="1"/>
  <c r="F679" i="14" s="1"/>
  <c r="F678" i="14" s="1"/>
  <c r="F677" i="14" s="1"/>
  <c r="BF673" i="14"/>
  <c r="BH673" i="14" s="1"/>
  <c r="AL673" i="14"/>
  <c r="AN673" i="14" s="1"/>
  <c r="L673" i="14"/>
  <c r="J671" i="14"/>
  <c r="J670" i="14" s="1"/>
  <c r="BD669" i="14"/>
  <c r="BF669" i="14" s="1"/>
  <c r="AJ669" i="14"/>
  <c r="AJ667" i="14" s="1"/>
  <c r="AJ666" i="14" s="1"/>
  <c r="H669" i="14"/>
  <c r="L669" i="14" s="1"/>
  <c r="BG667" i="14"/>
  <c r="BG666" i="14" s="1"/>
  <c r="BE667" i="14"/>
  <c r="BE666" i="14" s="1"/>
  <c r="BC667" i="14"/>
  <c r="BC666" i="14" s="1"/>
  <c r="BC632" i="14" s="1"/>
  <c r="AU667" i="14"/>
  <c r="AU666" i="14" s="1"/>
  <c r="AS667" i="14"/>
  <c r="AS666" i="14" s="1"/>
  <c r="AQ667" i="14"/>
  <c r="AQ666" i="14" s="1"/>
  <c r="AO667" i="14"/>
  <c r="AO666" i="14" s="1"/>
  <c r="AM667" i="14"/>
  <c r="AM666" i="14" s="1"/>
  <c r="AK667" i="14"/>
  <c r="AK666" i="14" s="1"/>
  <c r="AI667" i="14"/>
  <c r="AI666" i="14" s="1"/>
  <c r="AG667" i="14"/>
  <c r="AG666" i="14" s="1"/>
  <c r="AF667" i="14"/>
  <c r="AF666" i="14" s="1"/>
  <c r="AA667" i="14"/>
  <c r="AA666" i="14" s="1"/>
  <c r="Y667" i="14"/>
  <c r="Y666" i="14" s="1"/>
  <c r="W667" i="14"/>
  <c r="W666" i="14" s="1"/>
  <c r="V667" i="14"/>
  <c r="V666" i="14" s="1"/>
  <c r="U667" i="14"/>
  <c r="U666" i="14" s="1"/>
  <c r="T667" i="14"/>
  <c r="T666" i="14" s="1"/>
  <c r="R667" i="14"/>
  <c r="R666" i="14" s="1"/>
  <c r="P667" i="14"/>
  <c r="P666" i="14" s="1"/>
  <c r="O667" i="14"/>
  <c r="O666" i="14" s="1"/>
  <c r="M667" i="14"/>
  <c r="M666" i="14" s="1"/>
  <c r="K667" i="14"/>
  <c r="K666" i="14" s="1"/>
  <c r="K632" i="14" s="1"/>
  <c r="K631" i="14" s="1"/>
  <c r="K630" i="14" s="1"/>
  <c r="K629" i="14" s="1"/>
  <c r="K628" i="14" s="1"/>
  <c r="J667" i="14"/>
  <c r="J666" i="14" s="1"/>
  <c r="I667" i="14"/>
  <c r="I666" i="14" s="1"/>
  <c r="I632" i="14" s="1"/>
  <c r="I631" i="14" s="1"/>
  <c r="I630" i="14" s="1"/>
  <c r="I629" i="14" s="1"/>
  <c r="I628" i="14" s="1"/>
  <c r="G667" i="14"/>
  <c r="G666" i="14" s="1"/>
  <c r="G632" i="14" s="1"/>
  <c r="G631" i="14" s="1"/>
  <c r="G630" i="14" s="1"/>
  <c r="G629" i="14" s="1"/>
  <c r="G628" i="14" s="1"/>
  <c r="F667" i="14"/>
  <c r="F666" i="14" s="1"/>
  <c r="F632" i="14" s="1"/>
  <c r="F631" i="14" s="1"/>
  <c r="F630" i="14" s="1"/>
  <c r="F629" i="14" s="1"/>
  <c r="F628" i="14" s="1"/>
  <c r="BF665" i="14"/>
  <c r="AN665" i="14"/>
  <c r="AP665" i="14" s="1"/>
  <c r="AR665" i="14" s="1"/>
  <c r="N665" i="14"/>
  <c r="BG663" i="14"/>
  <c r="BG662" i="14" s="1"/>
  <c r="BE663" i="14"/>
  <c r="BE662" i="14" s="1"/>
  <c r="BA663" i="14"/>
  <c r="BA662" i="14" s="1"/>
  <c r="BA632" i="14" s="1"/>
  <c r="AZ663" i="14"/>
  <c r="AZ662" i="14" s="1"/>
  <c r="AZ632" i="14" s="1"/>
  <c r="AZ631" i="14" s="1"/>
  <c r="AZ630" i="14" s="1"/>
  <c r="AZ629" i="14" s="1"/>
  <c r="AZ628" i="14" s="1"/>
  <c r="AU663" i="14"/>
  <c r="AU662" i="14" s="1"/>
  <c r="AS663" i="14"/>
  <c r="AS662" i="14" s="1"/>
  <c r="AQ663" i="14"/>
  <c r="AQ662" i="14" s="1"/>
  <c r="AO663" i="14"/>
  <c r="AO662" i="14" s="1"/>
  <c r="AM663" i="14"/>
  <c r="AM662" i="14" s="1"/>
  <c r="AA663" i="14"/>
  <c r="AA662" i="14" s="1"/>
  <c r="Y663" i="14"/>
  <c r="Y662" i="14" s="1"/>
  <c r="W663" i="14"/>
  <c r="W662" i="14" s="1"/>
  <c r="V663" i="14"/>
  <c r="V662" i="14" s="1"/>
  <c r="U663" i="14"/>
  <c r="U662" i="14" s="1"/>
  <c r="T663" i="14"/>
  <c r="T662" i="14" s="1"/>
  <c r="R663" i="14"/>
  <c r="R662" i="14" s="1"/>
  <c r="P663" i="14"/>
  <c r="P662" i="14" s="1"/>
  <c r="O663" i="14"/>
  <c r="O662" i="14" s="1"/>
  <c r="M663" i="14"/>
  <c r="M662" i="14" s="1"/>
  <c r="BF661" i="14"/>
  <c r="BH661" i="14" s="1"/>
  <c r="BJ661" i="14" s="1"/>
  <c r="BJ659" i="14" s="1"/>
  <c r="BJ658" i="14" s="1"/>
  <c r="AN661" i="14"/>
  <c r="N661" i="14"/>
  <c r="BG659" i="14"/>
  <c r="BG658" i="14" s="1"/>
  <c r="BE659" i="14"/>
  <c r="BE658" i="14" s="1"/>
  <c r="AU659" i="14"/>
  <c r="AU658" i="14" s="1"/>
  <c r="AS659" i="14"/>
  <c r="AS658" i="14" s="1"/>
  <c r="AQ659" i="14"/>
  <c r="AQ658" i="14" s="1"/>
  <c r="AO659" i="14"/>
  <c r="AO658" i="14" s="1"/>
  <c r="AM659" i="14"/>
  <c r="AM658" i="14" s="1"/>
  <c r="AA659" i="14"/>
  <c r="AA658" i="14" s="1"/>
  <c r="Y659" i="14"/>
  <c r="Y658" i="14" s="1"/>
  <c r="W659" i="14"/>
  <c r="W658" i="14" s="1"/>
  <c r="V659" i="14"/>
  <c r="V658" i="14" s="1"/>
  <c r="U659" i="14"/>
  <c r="U658" i="14" s="1"/>
  <c r="T659" i="14"/>
  <c r="T658" i="14" s="1"/>
  <c r="R659" i="14"/>
  <c r="R658" i="14" s="1"/>
  <c r="P659" i="14"/>
  <c r="P658" i="14" s="1"/>
  <c r="O659" i="14"/>
  <c r="O658" i="14" s="1"/>
  <c r="M659" i="14"/>
  <c r="M658" i="14" s="1"/>
  <c r="BF653" i="14"/>
  <c r="BH653" i="14" s="1"/>
  <c r="AN653" i="14"/>
  <c r="N653" i="14"/>
  <c r="BG651" i="14"/>
  <c r="BG650" i="14" s="1"/>
  <c r="BE651" i="14"/>
  <c r="BE650" i="14" s="1"/>
  <c r="AU651" i="14"/>
  <c r="AU650" i="14" s="1"/>
  <c r="AS651" i="14"/>
  <c r="AS650" i="14" s="1"/>
  <c r="AQ651" i="14"/>
  <c r="AQ650" i="14" s="1"/>
  <c r="AO651" i="14"/>
  <c r="AO650" i="14" s="1"/>
  <c r="AM651" i="14"/>
  <c r="AM650" i="14" s="1"/>
  <c r="AA651" i="14"/>
  <c r="AA650" i="14" s="1"/>
  <c r="Y651" i="14"/>
  <c r="Y650" i="14" s="1"/>
  <c r="W651" i="14"/>
  <c r="W650" i="14" s="1"/>
  <c r="V651" i="14"/>
  <c r="V650" i="14" s="1"/>
  <c r="U651" i="14"/>
  <c r="U650" i="14" s="1"/>
  <c r="T651" i="14"/>
  <c r="T650" i="14" s="1"/>
  <c r="R651" i="14"/>
  <c r="R650" i="14" s="1"/>
  <c r="P651" i="14"/>
  <c r="P650" i="14" s="1"/>
  <c r="O651" i="14"/>
  <c r="O650" i="14" s="1"/>
  <c r="M651" i="14"/>
  <c r="M650" i="14" s="1"/>
  <c r="BF649" i="14"/>
  <c r="AL649" i="14"/>
  <c r="W649" i="14"/>
  <c r="W647" i="14" s="1"/>
  <c r="W646" i="14" s="1"/>
  <c r="L649" i="14"/>
  <c r="N649" i="14" s="1"/>
  <c r="Y647" i="14"/>
  <c r="Y646" i="14" s="1"/>
  <c r="V647" i="14"/>
  <c r="V646" i="14" s="1"/>
  <c r="U647" i="14"/>
  <c r="U646" i="14" s="1"/>
  <c r="T647" i="14"/>
  <c r="T646" i="14" s="1"/>
  <c r="J647" i="14"/>
  <c r="J646" i="14" s="1"/>
  <c r="AA646" i="14"/>
  <c r="Z641" i="14"/>
  <c r="Y639" i="14"/>
  <c r="Y638" i="14" s="1"/>
  <c r="AA638" i="14"/>
  <c r="Z637" i="14"/>
  <c r="AB637" i="14" s="1"/>
  <c r="AE637" i="14" s="1"/>
  <c r="BF636" i="14"/>
  <c r="AL636" i="14"/>
  <c r="L636" i="14"/>
  <c r="N636" i="14" s="1"/>
  <c r="J634" i="14"/>
  <c r="AQ633" i="14"/>
  <c r="AO633" i="14"/>
  <c r="AM633" i="14"/>
  <c r="AK633" i="14"/>
  <c r="AJ633" i="14"/>
  <c r="AI633" i="14"/>
  <c r="AH633" i="14"/>
  <c r="AH632" i="14" s="1"/>
  <c r="AG633" i="14"/>
  <c r="AF633" i="14"/>
  <c r="AA633" i="14"/>
  <c r="Y633" i="14"/>
  <c r="J633" i="14"/>
  <c r="BB627" i="14"/>
  <c r="BD627" i="14" s="1"/>
  <c r="AH627" i="14"/>
  <c r="H627" i="14"/>
  <c r="L627" i="14" s="1"/>
  <c r="BG626" i="14"/>
  <c r="BG625" i="14" s="1"/>
  <c r="BG624" i="14" s="1"/>
  <c r="BE626" i="14"/>
  <c r="BE625" i="14" s="1"/>
  <c r="BE624" i="14" s="1"/>
  <c r="BC626" i="14"/>
  <c r="BC625" i="14" s="1"/>
  <c r="BC624" i="14" s="1"/>
  <c r="BA626" i="14"/>
  <c r="BA625" i="14" s="1"/>
  <c r="BA624" i="14" s="1"/>
  <c r="AZ626" i="14"/>
  <c r="AZ625" i="14" s="1"/>
  <c r="AZ624" i="14" s="1"/>
  <c r="AU626" i="14"/>
  <c r="AU625" i="14" s="1"/>
  <c r="AU624" i="14" s="1"/>
  <c r="AS626" i="14"/>
  <c r="AS625" i="14" s="1"/>
  <c r="AS624" i="14" s="1"/>
  <c r="AQ626" i="14"/>
  <c r="AQ625" i="14" s="1"/>
  <c r="AQ624" i="14" s="1"/>
  <c r="AO626" i="14"/>
  <c r="AO625" i="14" s="1"/>
  <c r="AO624" i="14" s="1"/>
  <c r="AM626" i="14"/>
  <c r="AM625" i="14" s="1"/>
  <c r="AM624" i="14" s="1"/>
  <c r="AK626" i="14"/>
  <c r="AK625" i="14" s="1"/>
  <c r="AK624" i="14" s="1"/>
  <c r="AI626" i="14"/>
  <c r="AI625" i="14" s="1"/>
  <c r="AI624" i="14" s="1"/>
  <c r="AG626" i="14"/>
  <c r="AG625" i="14" s="1"/>
  <c r="AG624" i="14" s="1"/>
  <c r="AF626" i="14"/>
  <c r="AF625" i="14" s="1"/>
  <c r="AF624" i="14" s="1"/>
  <c r="AA626" i="14"/>
  <c r="AA625" i="14" s="1"/>
  <c r="AA624" i="14" s="1"/>
  <c r="Y626" i="14"/>
  <c r="Y625" i="14" s="1"/>
  <c r="Y624" i="14" s="1"/>
  <c r="W626" i="14"/>
  <c r="W625" i="14" s="1"/>
  <c r="W624" i="14" s="1"/>
  <c r="V626" i="14"/>
  <c r="V625" i="14" s="1"/>
  <c r="V624" i="14" s="1"/>
  <c r="U626" i="14"/>
  <c r="U625" i="14" s="1"/>
  <c r="U624" i="14" s="1"/>
  <c r="T626" i="14"/>
  <c r="T625" i="14" s="1"/>
  <c r="T624" i="14" s="1"/>
  <c r="R626" i="14"/>
  <c r="R625" i="14" s="1"/>
  <c r="R624" i="14" s="1"/>
  <c r="P626" i="14"/>
  <c r="P625" i="14" s="1"/>
  <c r="P624" i="14" s="1"/>
  <c r="O626" i="14"/>
  <c r="O625" i="14" s="1"/>
  <c r="O624" i="14" s="1"/>
  <c r="M626" i="14"/>
  <c r="M625" i="14" s="1"/>
  <c r="M624" i="14" s="1"/>
  <c r="K626" i="14"/>
  <c r="K625" i="14" s="1"/>
  <c r="K624" i="14" s="1"/>
  <c r="J626" i="14"/>
  <c r="J625" i="14" s="1"/>
  <c r="J624" i="14" s="1"/>
  <c r="I626" i="14"/>
  <c r="I625" i="14" s="1"/>
  <c r="I624" i="14" s="1"/>
  <c r="G626" i="14"/>
  <c r="G625" i="14" s="1"/>
  <c r="G624" i="14" s="1"/>
  <c r="F626" i="14"/>
  <c r="F625" i="14" s="1"/>
  <c r="F624" i="14" s="1"/>
  <c r="BB623" i="14"/>
  <c r="AH623" i="14"/>
  <c r="H623" i="14"/>
  <c r="L623" i="14" s="1"/>
  <c r="N623" i="14" s="1"/>
  <c r="BG622" i="14"/>
  <c r="BE622" i="14"/>
  <c r="BC622" i="14"/>
  <c r="BA622" i="14"/>
  <c r="AZ622" i="14"/>
  <c r="AU622" i="14"/>
  <c r="AS622" i="14"/>
  <c r="AQ622" i="14"/>
  <c r="AO622" i="14"/>
  <c r="AM622" i="14"/>
  <c r="AK622" i="14"/>
  <c r="AI622" i="14"/>
  <c r="AG622" i="14"/>
  <c r="AF622" i="14"/>
  <c r="AA622" i="14"/>
  <c r="Y622" i="14"/>
  <c r="W622" i="14"/>
  <c r="V622" i="14"/>
  <c r="U622" i="14"/>
  <c r="T622" i="14"/>
  <c r="R622" i="14"/>
  <c r="P622" i="14"/>
  <c r="O622" i="14"/>
  <c r="M622" i="14"/>
  <c r="K622" i="14"/>
  <c r="J622" i="14"/>
  <c r="I622" i="14"/>
  <c r="G622" i="14"/>
  <c r="F622" i="14"/>
  <c r="BB621" i="14"/>
  <c r="AH621" i="14"/>
  <c r="H621" i="14"/>
  <c r="BG620" i="14"/>
  <c r="BE620" i="14"/>
  <c r="BC620" i="14"/>
  <c r="BA620" i="14"/>
  <c r="AZ620" i="14"/>
  <c r="AU620" i="14"/>
  <c r="AU619" i="14" s="1"/>
  <c r="AU618" i="14" s="1"/>
  <c r="AS620" i="14"/>
  <c r="AQ620" i="14"/>
  <c r="AO620" i="14"/>
  <c r="AM620" i="14"/>
  <c r="AM619" i="14" s="1"/>
  <c r="AM618" i="14" s="1"/>
  <c r="AK620" i="14"/>
  <c r="AI620" i="14"/>
  <c r="AG620" i="14"/>
  <c r="AF620" i="14"/>
  <c r="AA620" i="14"/>
  <c r="Y620" i="14"/>
  <c r="W620" i="14"/>
  <c r="V620" i="14"/>
  <c r="U620" i="14"/>
  <c r="T620" i="14"/>
  <c r="R620" i="14"/>
  <c r="P620" i="14"/>
  <c r="O620" i="14"/>
  <c r="M620" i="14"/>
  <c r="K620" i="14"/>
  <c r="J620" i="14"/>
  <c r="I620" i="14"/>
  <c r="G620" i="14"/>
  <c r="F620" i="14"/>
  <c r="BB616" i="14"/>
  <c r="BD616" i="14" s="1"/>
  <c r="AH616" i="14"/>
  <c r="AJ616" i="14" s="1"/>
  <c r="AA616" i="14"/>
  <c r="AA615" i="14" s="1"/>
  <c r="AA614" i="14" s="1"/>
  <c r="AA613" i="14" s="1"/>
  <c r="R616" i="14"/>
  <c r="R615" i="14" s="1"/>
  <c r="R614" i="14" s="1"/>
  <c r="R613" i="14" s="1"/>
  <c r="H616" i="14"/>
  <c r="L616" i="14" s="1"/>
  <c r="BG615" i="14"/>
  <c r="BG614" i="14" s="1"/>
  <c r="BG613" i="14" s="1"/>
  <c r="BE615" i="14"/>
  <c r="BE614" i="14" s="1"/>
  <c r="BE613" i="14" s="1"/>
  <c r="BC615" i="14"/>
  <c r="BC614" i="14" s="1"/>
  <c r="BC613" i="14" s="1"/>
  <c r="BA615" i="14"/>
  <c r="BA614" i="14" s="1"/>
  <c r="BA613" i="14" s="1"/>
  <c r="AZ615" i="14"/>
  <c r="AZ614" i="14" s="1"/>
  <c r="AZ613" i="14" s="1"/>
  <c r="AU615" i="14"/>
  <c r="AU614" i="14" s="1"/>
  <c r="AU613" i="14" s="1"/>
  <c r="AS615" i="14"/>
  <c r="AS614" i="14" s="1"/>
  <c r="AS613" i="14" s="1"/>
  <c r="AQ615" i="14"/>
  <c r="AQ614" i="14" s="1"/>
  <c r="AQ613" i="14" s="1"/>
  <c r="AO615" i="14"/>
  <c r="AO614" i="14" s="1"/>
  <c r="AO613" i="14" s="1"/>
  <c r="AM615" i="14"/>
  <c r="AM614" i="14" s="1"/>
  <c r="AM613" i="14" s="1"/>
  <c r="AK615" i="14"/>
  <c r="AK614" i="14" s="1"/>
  <c r="AK613" i="14" s="1"/>
  <c r="AI615" i="14"/>
  <c r="AI614" i="14" s="1"/>
  <c r="AI613" i="14" s="1"/>
  <c r="AG615" i="14"/>
  <c r="AG614" i="14" s="1"/>
  <c r="AG613" i="14" s="1"/>
  <c r="AF615" i="14"/>
  <c r="AF614" i="14" s="1"/>
  <c r="AF613" i="14" s="1"/>
  <c r="Y615" i="14"/>
  <c r="Y614" i="14" s="1"/>
  <c r="Y613" i="14" s="1"/>
  <c r="W615" i="14"/>
  <c r="W614" i="14" s="1"/>
  <c r="W613" i="14" s="1"/>
  <c r="V615" i="14"/>
  <c r="V614" i="14" s="1"/>
  <c r="V613" i="14" s="1"/>
  <c r="U615" i="14"/>
  <c r="U614" i="14" s="1"/>
  <c r="U613" i="14" s="1"/>
  <c r="T615" i="14"/>
  <c r="T614" i="14" s="1"/>
  <c r="T613" i="14" s="1"/>
  <c r="P615" i="14"/>
  <c r="P614" i="14" s="1"/>
  <c r="P613" i="14" s="1"/>
  <c r="O615" i="14"/>
  <c r="O614" i="14" s="1"/>
  <c r="O613" i="14" s="1"/>
  <c r="M615" i="14"/>
  <c r="M614" i="14" s="1"/>
  <c r="M613" i="14" s="1"/>
  <c r="K615" i="14"/>
  <c r="K614" i="14" s="1"/>
  <c r="K613" i="14" s="1"/>
  <c r="J615" i="14"/>
  <c r="J614" i="14" s="1"/>
  <c r="J613" i="14" s="1"/>
  <c r="I615" i="14"/>
  <c r="I614" i="14" s="1"/>
  <c r="I613" i="14" s="1"/>
  <c r="G615" i="14"/>
  <c r="G614" i="14" s="1"/>
  <c r="G613" i="14" s="1"/>
  <c r="F615" i="14"/>
  <c r="F614" i="14" s="1"/>
  <c r="F613" i="14" s="1"/>
  <c r="BB612" i="14"/>
  <c r="BD612" i="14" s="1"/>
  <c r="AH612" i="14"/>
  <c r="H612" i="14"/>
  <c r="BG611" i="14"/>
  <c r="BE611" i="14"/>
  <c r="BC611" i="14"/>
  <c r="BA611" i="14"/>
  <c r="AZ611" i="14"/>
  <c r="AU611" i="14"/>
  <c r="AS611" i="14"/>
  <c r="AQ611" i="14"/>
  <c r="AO611" i="14"/>
  <c r="AM611" i="14"/>
  <c r="AK611" i="14"/>
  <c r="AI611" i="14"/>
  <c r="AG611" i="14"/>
  <c r="AF611" i="14"/>
  <c r="AA611" i="14"/>
  <c r="Y611" i="14"/>
  <c r="W611" i="14"/>
  <c r="V611" i="14"/>
  <c r="U611" i="14"/>
  <c r="T611" i="14"/>
  <c r="R611" i="14"/>
  <c r="P611" i="14"/>
  <c r="O611" i="14"/>
  <c r="M611" i="14"/>
  <c r="K611" i="14"/>
  <c r="J611" i="14"/>
  <c r="I611" i="14"/>
  <c r="G611" i="14"/>
  <c r="F611" i="14"/>
  <c r="BB610" i="14"/>
  <c r="BD610" i="14" s="1"/>
  <c r="BF610" i="14" s="1"/>
  <c r="AH610" i="14"/>
  <c r="R610" i="14"/>
  <c r="R609" i="14" s="1"/>
  <c r="H610" i="14"/>
  <c r="BG609" i="14"/>
  <c r="BE609" i="14"/>
  <c r="BC609" i="14"/>
  <c r="BA609" i="14"/>
  <c r="AZ609" i="14"/>
  <c r="AU609" i="14"/>
  <c r="AS609" i="14"/>
  <c r="AQ609" i="14"/>
  <c r="AO609" i="14"/>
  <c r="AM609" i="14"/>
  <c r="AK609" i="14"/>
  <c r="AI609" i="14"/>
  <c r="AG609" i="14"/>
  <c r="AF609" i="14"/>
  <c r="AA609" i="14"/>
  <c r="Y609" i="14"/>
  <c r="W609" i="14"/>
  <c r="V609" i="14"/>
  <c r="U609" i="14"/>
  <c r="T609" i="14"/>
  <c r="P609" i="14"/>
  <c r="O609" i="14"/>
  <c r="M609" i="14"/>
  <c r="K609" i="14"/>
  <c r="J609" i="14"/>
  <c r="I609" i="14"/>
  <c r="G609" i="14"/>
  <c r="F609" i="14"/>
  <c r="BB605" i="14"/>
  <c r="BD605" i="14" s="1"/>
  <c r="AH605" i="14"/>
  <c r="AJ605" i="14" s="1"/>
  <c r="H605" i="14"/>
  <c r="L605" i="14" s="1"/>
  <c r="BG604" i="14"/>
  <c r="BG603" i="14" s="1"/>
  <c r="BG602" i="14" s="1"/>
  <c r="BE604" i="14"/>
  <c r="BE603" i="14" s="1"/>
  <c r="BE602" i="14" s="1"/>
  <c r="BC604" i="14"/>
  <c r="BC603" i="14" s="1"/>
  <c r="BC602" i="14" s="1"/>
  <c r="BA604" i="14"/>
  <c r="BA603" i="14" s="1"/>
  <c r="BA602" i="14" s="1"/>
  <c r="AZ604" i="14"/>
  <c r="AZ603" i="14" s="1"/>
  <c r="AZ602" i="14" s="1"/>
  <c r="AU604" i="14"/>
  <c r="AU603" i="14" s="1"/>
  <c r="AU602" i="14" s="1"/>
  <c r="AS604" i="14"/>
  <c r="AS603" i="14" s="1"/>
  <c r="AS602" i="14" s="1"/>
  <c r="AQ604" i="14"/>
  <c r="AQ603" i="14" s="1"/>
  <c r="AQ602" i="14" s="1"/>
  <c r="AO604" i="14"/>
  <c r="AO603" i="14" s="1"/>
  <c r="AO602" i="14" s="1"/>
  <c r="AM604" i="14"/>
  <c r="AM603" i="14" s="1"/>
  <c r="AM602" i="14" s="1"/>
  <c r="AK604" i="14"/>
  <c r="AK603" i="14" s="1"/>
  <c r="AK602" i="14" s="1"/>
  <c r="AI604" i="14"/>
  <c r="AI603" i="14" s="1"/>
  <c r="AI602" i="14" s="1"/>
  <c r="AG604" i="14"/>
  <c r="AG603" i="14" s="1"/>
  <c r="AG602" i="14" s="1"/>
  <c r="AF604" i="14"/>
  <c r="AF603" i="14" s="1"/>
  <c r="AF602" i="14" s="1"/>
  <c r="AA604" i="14"/>
  <c r="AA603" i="14" s="1"/>
  <c r="AA602" i="14" s="1"/>
  <c r="Y604" i="14"/>
  <c r="Y603" i="14" s="1"/>
  <c r="Y602" i="14" s="1"/>
  <c r="W604" i="14"/>
  <c r="W603" i="14" s="1"/>
  <c r="W602" i="14" s="1"/>
  <c r="V604" i="14"/>
  <c r="V603" i="14" s="1"/>
  <c r="V602" i="14" s="1"/>
  <c r="U604" i="14"/>
  <c r="U603" i="14" s="1"/>
  <c r="U602" i="14" s="1"/>
  <c r="T604" i="14"/>
  <c r="T603" i="14" s="1"/>
  <c r="T602" i="14" s="1"/>
  <c r="R604" i="14"/>
  <c r="R603" i="14" s="1"/>
  <c r="R602" i="14" s="1"/>
  <c r="P604" i="14"/>
  <c r="P603" i="14" s="1"/>
  <c r="P602" i="14" s="1"/>
  <c r="O604" i="14"/>
  <c r="O603" i="14" s="1"/>
  <c r="O602" i="14" s="1"/>
  <c r="M604" i="14"/>
  <c r="M603" i="14" s="1"/>
  <c r="M602" i="14" s="1"/>
  <c r="K604" i="14"/>
  <c r="K603" i="14" s="1"/>
  <c r="K602" i="14" s="1"/>
  <c r="J604" i="14"/>
  <c r="J603" i="14" s="1"/>
  <c r="J602" i="14" s="1"/>
  <c r="I604" i="14"/>
  <c r="I603" i="14" s="1"/>
  <c r="I602" i="14" s="1"/>
  <c r="G604" i="14"/>
  <c r="G603" i="14" s="1"/>
  <c r="G602" i="14" s="1"/>
  <c r="G597" i="14" s="1"/>
  <c r="F604" i="14"/>
  <c r="F603" i="14" s="1"/>
  <c r="F602" i="14" s="1"/>
  <c r="F597" i="14" s="1"/>
  <c r="BF601" i="14"/>
  <c r="AL601" i="14"/>
  <c r="AN601" i="14" s="1"/>
  <c r="AN600" i="14" s="1"/>
  <c r="AN599" i="14" s="1"/>
  <c r="AN598" i="14" s="1"/>
  <c r="L601" i="14"/>
  <c r="BG600" i="14"/>
  <c r="BG599" i="14" s="1"/>
  <c r="BG598" i="14" s="1"/>
  <c r="BF600" i="14"/>
  <c r="BF599" i="14" s="1"/>
  <c r="BF598" i="14" s="1"/>
  <c r="BE600" i="14"/>
  <c r="BE599" i="14" s="1"/>
  <c r="BE598" i="14" s="1"/>
  <c r="BC600" i="14"/>
  <c r="BC599" i="14" s="1"/>
  <c r="BC598" i="14" s="1"/>
  <c r="BB600" i="14"/>
  <c r="BB599" i="14" s="1"/>
  <c r="BB598" i="14" s="1"/>
  <c r="BA600" i="14"/>
  <c r="BA599" i="14" s="1"/>
  <c r="BA598" i="14" s="1"/>
  <c r="AZ600" i="14"/>
  <c r="AZ599" i="14" s="1"/>
  <c r="AZ598" i="14" s="1"/>
  <c r="AU600" i="14"/>
  <c r="AU599" i="14" s="1"/>
  <c r="AU598" i="14" s="1"/>
  <c r="AS600" i="14"/>
  <c r="AS599" i="14" s="1"/>
  <c r="AS598" i="14" s="1"/>
  <c r="AQ600" i="14"/>
  <c r="AQ599" i="14" s="1"/>
  <c r="AQ598" i="14" s="1"/>
  <c r="AO600" i="14"/>
  <c r="AO599" i="14" s="1"/>
  <c r="AO598" i="14" s="1"/>
  <c r="AM600" i="14"/>
  <c r="AM599" i="14" s="1"/>
  <c r="AM598" i="14" s="1"/>
  <c r="AK600" i="14"/>
  <c r="AK599" i="14" s="1"/>
  <c r="AK598" i="14" s="1"/>
  <c r="AI600" i="14"/>
  <c r="AI599" i="14" s="1"/>
  <c r="AI598" i="14" s="1"/>
  <c r="AH600" i="14"/>
  <c r="AH599" i="14" s="1"/>
  <c r="AH598" i="14" s="1"/>
  <c r="AG600" i="14"/>
  <c r="AG599" i="14" s="1"/>
  <c r="AG598" i="14" s="1"/>
  <c r="AF600" i="14"/>
  <c r="AF599" i="14" s="1"/>
  <c r="AF598" i="14" s="1"/>
  <c r="AA600" i="14"/>
  <c r="AA599" i="14" s="1"/>
  <c r="AA598" i="14" s="1"/>
  <c r="Y600" i="14"/>
  <c r="Y599" i="14" s="1"/>
  <c r="Y598" i="14" s="1"/>
  <c r="W600" i="14"/>
  <c r="W599" i="14" s="1"/>
  <c r="W598" i="14" s="1"/>
  <c r="V600" i="14"/>
  <c r="V599" i="14" s="1"/>
  <c r="V598" i="14" s="1"/>
  <c r="U600" i="14"/>
  <c r="U599" i="14" s="1"/>
  <c r="U598" i="14" s="1"/>
  <c r="T600" i="14"/>
  <c r="T599" i="14" s="1"/>
  <c r="T598" i="14" s="1"/>
  <c r="R600" i="14"/>
  <c r="R599" i="14" s="1"/>
  <c r="R598" i="14" s="1"/>
  <c r="P600" i="14"/>
  <c r="P599" i="14" s="1"/>
  <c r="P598" i="14" s="1"/>
  <c r="O600" i="14"/>
  <c r="O599" i="14" s="1"/>
  <c r="O598" i="14" s="1"/>
  <c r="M600" i="14"/>
  <c r="M599" i="14" s="1"/>
  <c r="M598" i="14" s="1"/>
  <c r="K600" i="14"/>
  <c r="K599" i="14" s="1"/>
  <c r="K598" i="14" s="1"/>
  <c r="J600" i="14"/>
  <c r="J599" i="14" s="1"/>
  <c r="J598" i="14" s="1"/>
  <c r="I600" i="14"/>
  <c r="I599" i="14" s="1"/>
  <c r="I598" i="14" s="1"/>
  <c r="BB595" i="14"/>
  <c r="BD595" i="14" s="1"/>
  <c r="AH595" i="14"/>
  <c r="H595" i="14"/>
  <c r="L595" i="14" s="1"/>
  <c r="BG594" i="14"/>
  <c r="BE594" i="14"/>
  <c r="BC594" i="14"/>
  <c r="BA594" i="14"/>
  <c r="AZ594" i="14"/>
  <c r="AU594" i="14"/>
  <c r="AS594" i="14"/>
  <c r="AQ594" i="14"/>
  <c r="AO594" i="14"/>
  <c r="AM594" i="14"/>
  <c r="AK594" i="14"/>
  <c r="AI594" i="14"/>
  <c r="AG594" i="14"/>
  <c r="AF594" i="14"/>
  <c r="AA594" i="14"/>
  <c r="Y594" i="14"/>
  <c r="W594" i="14"/>
  <c r="V594" i="14"/>
  <c r="U594" i="14"/>
  <c r="T594" i="14"/>
  <c r="R594" i="14"/>
  <c r="P594" i="14"/>
  <c r="O594" i="14"/>
  <c r="M594" i="14"/>
  <c r="K594" i="14"/>
  <c r="J594" i="14"/>
  <c r="I594" i="14"/>
  <c r="G594" i="14"/>
  <c r="F594" i="14"/>
  <c r="BB593" i="14"/>
  <c r="AH593" i="14"/>
  <c r="H593" i="14"/>
  <c r="BG592" i="14"/>
  <c r="BE592" i="14"/>
  <c r="BC592" i="14"/>
  <c r="BA592" i="14"/>
  <c r="AZ592" i="14"/>
  <c r="AU592" i="14"/>
  <c r="AS592" i="14"/>
  <c r="AQ592" i="14"/>
  <c r="AO592" i="14"/>
  <c r="AM592" i="14"/>
  <c r="AK592" i="14"/>
  <c r="AI592" i="14"/>
  <c r="AG592" i="14"/>
  <c r="AF592" i="14"/>
  <c r="AA592" i="14"/>
  <c r="Y592" i="14"/>
  <c r="W592" i="14"/>
  <c r="V592" i="14"/>
  <c r="U592" i="14"/>
  <c r="T592" i="14"/>
  <c r="R592" i="14"/>
  <c r="P592" i="14"/>
  <c r="O592" i="14"/>
  <c r="M592" i="14"/>
  <c r="K592" i="14"/>
  <c r="J592" i="14"/>
  <c r="I592" i="14"/>
  <c r="G592" i="14"/>
  <c r="F592" i="14"/>
  <c r="BD587" i="14"/>
  <c r="BF587" i="14" s="1"/>
  <c r="AJ587" i="14"/>
  <c r="H587" i="14"/>
  <c r="L587" i="14" s="1"/>
  <c r="BG586" i="14"/>
  <c r="BE586" i="14"/>
  <c r="BC586" i="14"/>
  <c r="BA586" i="14"/>
  <c r="AZ586" i="14"/>
  <c r="AU586" i="14"/>
  <c r="AS586" i="14"/>
  <c r="AQ586" i="14"/>
  <c r="AO586" i="14"/>
  <c r="AM586" i="14"/>
  <c r="AK586" i="14"/>
  <c r="AI586" i="14"/>
  <c r="AG586" i="14"/>
  <c r="AF586" i="14"/>
  <c r="AA586" i="14"/>
  <c r="Y586" i="14"/>
  <c r="W586" i="14"/>
  <c r="V586" i="14"/>
  <c r="U586" i="14"/>
  <c r="T586" i="14"/>
  <c r="R586" i="14"/>
  <c r="P586" i="14"/>
  <c r="O586" i="14"/>
  <c r="M586" i="14"/>
  <c r="K586" i="14"/>
  <c r="J586" i="14"/>
  <c r="I586" i="14"/>
  <c r="G586" i="14"/>
  <c r="F586" i="14"/>
  <c r="BB585" i="14"/>
  <c r="BD585" i="14" s="1"/>
  <c r="AH585" i="14"/>
  <c r="AJ585" i="14" s="1"/>
  <c r="H585" i="14"/>
  <c r="L585" i="14" s="1"/>
  <c r="BG584" i="14"/>
  <c r="BE584" i="14"/>
  <c r="BC584" i="14"/>
  <c r="BA584" i="14"/>
  <c r="AZ584" i="14"/>
  <c r="AU584" i="14"/>
  <c r="AS584" i="14"/>
  <c r="AQ584" i="14"/>
  <c r="AO584" i="14"/>
  <c r="AM584" i="14"/>
  <c r="AK584" i="14"/>
  <c r="AI584" i="14"/>
  <c r="AG584" i="14"/>
  <c r="AF584" i="14"/>
  <c r="AA584" i="14"/>
  <c r="Y584" i="14"/>
  <c r="W584" i="14"/>
  <c r="V584" i="14"/>
  <c r="U584" i="14"/>
  <c r="T584" i="14"/>
  <c r="R584" i="14"/>
  <c r="P584" i="14"/>
  <c r="O584" i="14"/>
  <c r="M584" i="14"/>
  <c r="K584" i="14"/>
  <c r="J584" i="14"/>
  <c r="I584" i="14"/>
  <c r="G584" i="14"/>
  <c r="F584" i="14"/>
  <c r="BF582" i="14"/>
  <c r="BH582" i="14" s="1"/>
  <c r="BJ582" i="14" s="1"/>
  <c r="BJ581" i="14" s="1"/>
  <c r="AP582" i="14"/>
  <c r="AP581" i="14" s="1"/>
  <c r="X582" i="14"/>
  <c r="Z582" i="14" s="1"/>
  <c r="BG581" i="14"/>
  <c r="BE581" i="14"/>
  <c r="AU581" i="14"/>
  <c r="AS581" i="14"/>
  <c r="AQ581" i="14"/>
  <c r="AO581" i="14"/>
  <c r="AM581" i="14"/>
  <c r="AA581" i="14"/>
  <c r="Y581" i="14"/>
  <c r="W581" i="14"/>
  <c r="V581" i="14"/>
  <c r="U581" i="14"/>
  <c r="T581" i="14"/>
  <c r="R581" i="14"/>
  <c r="P581" i="14"/>
  <c r="O581" i="14"/>
  <c r="BD580" i="14"/>
  <c r="AH580" i="14"/>
  <c r="AJ580" i="14" s="1"/>
  <c r="H580" i="14"/>
  <c r="L580" i="14" s="1"/>
  <c r="BG579" i="14"/>
  <c r="BE579" i="14"/>
  <c r="BC579" i="14"/>
  <c r="BC578" i="14" s="1"/>
  <c r="BA579" i="14"/>
  <c r="BA578" i="14" s="1"/>
  <c r="AZ579" i="14"/>
  <c r="AZ578" i="14" s="1"/>
  <c r="AU579" i="14"/>
  <c r="AS579" i="14"/>
  <c r="AQ579" i="14"/>
  <c r="AO579" i="14"/>
  <c r="AM579" i="14"/>
  <c r="AK579" i="14"/>
  <c r="AK578" i="14" s="1"/>
  <c r="AI579" i="14"/>
  <c r="AI578" i="14" s="1"/>
  <c r="AG579" i="14"/>
  <c r="AG578" i="14" s="1"/>
  <c r="AF579" i="14"/>
  <c r="AF578" i="14" s="1"/>
  <c r="AA579" i="14"/>
  <c r="Y579" i="14"/>
  <c r="W579" i="14"/>
  <c r="V579" i="14"/>
  <c r="U579" i="14"/>
  <c r="T579" i="14"/>
  <c r="R579" i="14"/>
  <c r="P579" i="14"/>
  <c r="O579" i="14"/>
  <c r="M579" i="14"/>
  <c r="M578" i="14" s="1"/>
  <c r="K579" i="14"/>
  <c r="K578" i="14" s="1"/>
  <c r="J579" i="14"/>
  <c r="J578" i="14" s="1"/>
  <c r="I579" i="14"/>
  <c r="I578" i="14" s="1"/>
  <c r="H579" i="14"/>
  <c r="H578" i="14" s="1"/>
  <c r="G579" i="14"/>
  <c r="G578" i="14" s="1"/>
  <c r="F579" i="14"/>
  <c r="F578" i="14" s="1"/>
  <c r="BB578" i="14"/>
  <c r="BD575" i="14"/>
  <c r="AH575" i="14"/>
  <c r="H575" i="14"/>
  <c r="BG574" i="14"/>
  <c r="BG573" i="14" s="1"/>
  <c r="BG572" i="14" s="1"/>
  <c r="BG560" i="14" s="1"/>
  <c r="BE574" i="14"/>
  <c r="BE573" i="14" s="1"/>
  <c r="BE572" i="14" s="1"/>
  <c r="BE560" i="14" s="1"/>
  <c r="BC574" i="14"/>
  <c r="BC573" i="14" s="1"/>
  <c r="BC572" i="14" s="1"/>
  <c r="BC560" i="14" s="1"/>
  <c r="BA574" i="14"/>
  <c r="BA573" i="14" s="1"/>
  <c r="BA572" i="14" s="1"/>
  <c r="BA560" i="14" s="1"/>
  <c r="AZ574" i="14"/>
  <c r="AZ573" i="14" s="1"/>
  <c r="AZ572" i="14" s="1"/>
  <c r="AZ560" i="14" s="1"/>
  <c r="AU574" i="14"/>
  <c r="AU573" i="14" s="1"/>
  <c r="AU572" i="14" s="1"/>
  <c r="AU560" i="14" s="1"/>
  <c r="AS574" i="14"/>
  <c r="AS573" i="14" s="1"/>
  <c r="AS572" i="14" s="1"/>
  <c r="AS560" i="14" s="1"/>
  <c r="AQ574" i="14"/>
  <c r="AQ573" i="14" s="1"/>
  <c r="AQ572" i="14" s="1"/>
  <c r="AQ560" i="14" s="1"/>
  <c r="AO574" i="14"/>
  <c r="AO573" i="14" s="1"/>
  <c r="AO572" i="14" s="1"/>
  <c r="AO560" i="14" s="1"/>
  <c r="AM574" i="14"/>
  <c r="AM573" i="14" s="1"/>
  <c r="AM572" i="14" s="1"/>
  <c r="AM560" i="14" s="1"/>
  <c r="AK574" i="14"/>
  <c r="AK573" i="14" s="1"/>
  <c r="AK572" i="14" s="1"/>
  <c r="AK560" i="14" s="1"/>
  <c r="AI574" i="14"/>
  <c r="AI573" i="14" s="1"/>
  <c r="AI572" i="14" s="1"/>
  <c r="AI560" i="14" s="1"/>
  <c r="AG574" i="14"/>
  <c r="AG573" i="14" s="1"/>
  <c r="AG572" i="14" s="1"/>
  <c r="AG560" i="14" s="1"/>
  <c r="AF574" i="14"/>
  <c r="AF573" i="14" s="1"/>
  <c r="AF572" i="14" s="1"/>
  <c r="AF560" i="14" s="1"/>
  <c r="AA574" i="14"/>
  <c r="AA573" i="14" s="1"/>
  <c r="AA572" i="14" s="1"/>
  <c r="Y574" i="14"/>
  <c r="Y573" i="14" s="1"/>
  <c r="Y572" i="14" s="1"/>
  <c r="W574" i="14"/>
  <c r="W573" i="14" s="1"/>
  <c r="W572" i="14" s="1"/>
  <c r="V574" i="14"/>
  <c r="V573" i="14" s="1"/>
  <c r="V572" i="14" s="1"/>
  <c r="U574" i="14"/>
  <c r="U573" i="14" s="1"/>
  <c r="U572" i="14" s="1"/>
  <c r="T574" i="14"/>
  <c r="T573" i="14" s="1"/>
  <c r="T572" i="14" s="1"/>
  <c r="R574" i="14"/>
  <c r="R573" i="14" s="1"/>
  <c r="R572" i="14" s="1"/>
  <c r="R560" i="14" s="1"/>
  <c r="P574" i="14"/>
  <c r="P573" i="14" s="1"/>
  <c r="P572" i="14" s="1"/>
  <c r="P560" i="14" s="1"/>
  <c r="O574" i="14"/>
  <c r="O573" i="14" s="1"/>
  <c r="O572" i="14" s="1"/>
  <c r="O560" i="14" s="1"/>
  <c r="M574" i="14"/>
  <c r="M573" i="14" s="1"/>
  <c r="M572" i="14" s="1"/>
  <c r="M560" i="14" s="1"/>
  <c r="K574" i="14"/>
  <c r="K573" i="14" s="1"/>
  <c r="K572" i="14" s="1"/>
  <c r="K560" i="14" s="1"/>
  <c r="J574" i="14"/>
  <c r="J573" i="14" s="1"/>
  <c r="J572" i="14" s="1"/>
  <c r="J560" i="14" s="1"/>
  <c r="I574" i="14"/>
  <c r="I573" i="14" s="1"/>
  <c r="I572" i="14" s="1"/>
  <c r="I560" i="14" s="1"/>
  <c r="G574" i="14"/>
  <c r="G573" i="14" s="1"/>
  <c r="G572" i="14" s="1"/>
  <c r="G560" i="14" s="1"/>
  <c r="F574" i="14"/>
  <c r="F573" i="14" s="1"/>
  <c r="F572" i="14" s="1"/>
  <c r="F560" i="14" s="1"/>
  <c r="X571" i="14"/>
  <c r="X570" i="14" s="1"/>
  <c r="AA570" i="14"/>
  <c r="Y570" i="14"/>
  <c r="W570" i="14"/>
  <c r="V570" i="14"/>
  <c r="U570" i="14"/>
  <c r="T570" i="14"/>
  <c r="X569" i="14"/>
  <c r="X568" i="14" s="1"/>
  <c r="AA568" i="14"/>
  <c r="Y568" i="14"/>
  <c r="W568" i="14"/>
  <c r="V568" i="14"/>
  <c r="U568" i="14"/>
  <c r="T568" i="14"/>
  <c r="X566" i="14"/>
  <c r="AA565" i="14"/>
  <c r="Y565" i="14"/>
  <c r="W565" i="14"/>
  <c r="V565" i="14"/>
  <c r="U565" i="14"/>
  <c r="T565" i="14"/>
  <c r="AA563" i="14"/>
  <c r="Y563" i="14"/>
  <c r="W563" i="14"/>
  <c r="V563" i="14"/>
  <c r="U563" i="14"/>
  <c r="T563" i="14"/>
  <c r="BB560" i="14"/>
  <c r="BB558" i="14"/>
  <c r="BD558" i="14" s="1"/>
  <c r="BF558" i="14" s="1"/>
  <c r="AH558" i="14"/>
  <c r="AJ558" i="14" s="1"/>
  <c r="AL558" i="14" s="1"/>
  <c r="H558" i="14"/>
  <c r="BG557" i="14"/>
  <c r="BG556" i="14" s="1"/>
  <c r="BG555" i="14" s="1"/>
  <c r="BG554" i="14" s="1"/>
  <c r="BG553" i="14" s="1"/>
  <c r="BE557" i="14"/>
  <c r="BE556" i="14" s="1"/>
  <c r="BE555" i="14" s="1"/>
  <c r="BE554" i="14" s="1"/>
  <c r="BE553" i="14" s="1"/>
  <c r="BC557" i="14"/>
  <c r="BC556" i="14" s="1"/>
  <c r="BC555" i="14" s="1"/>
  <c r="BC554" i="14" s="1"/>
  <c r="BC553" i="14" s="1"/>
  <c r="BA557" i="14"/>
  <c r="BA556" i="14" s="1"/>
  <c r="BA555" i="14" s="1"/>
  <c r="BA554" i="14" s="1"/>
  <c r="BA553" i="14" s="1"/>
  <c r="AZ557" i="14"/>
  <c r="AZ556" i="14" s="1"/>
  <c r="AZ555" i="14" s="1"/>
  <c r="AZ554" i="14" s="1"/>
  <c r="AZ553" i="14" s="1"/>
  <c r="AU557" i="14"/>
  <c r="AU556" i="14" s="1"/>
  <c r="AU555" i="14" s="1"/>
  <c r="AU554" i="14" s="1"/>
  <c r="AU553" i="14" s="1"/>
  <c r="AS557" i="14"/>
  <c r="AS556" i="14" s="1"/>
  <c r="AS555" i="14" s="1"/>
  <c r="AS554" i="14" s="1"/>
  <c r="AS553" i="14" s="1"/>
  <c r="AQ557" i="14"/>
  <c r="AQ556" i="14" s="1"/>
  <c r="AQ555" i="14" s="1"/>
  <c r="AQ554" i="14" s="1"/>
  <c r="AQ553" i="14" s="1"/>
  <c r="AO557" i="14"/>
  <c r="AO556" i="14" s="1"/>
  <c r="AO555" i="14" s="1"/>
  <c r="AO554" i="14" s="1"/>
  <c r="AO553" i="14" s="1"/>
  <c r="AM557" i="14"/>
  <c r="AM556" i="14" s="1"/>
  <c r="AM555" i="14" s="1"/>
  <c r="AM554" i="14" s="1"/>
  <c r="AM553" i="14" s="1"/>
  <c r="AK557" i="14"/>
  <c r="AK556" i="14" s="1"/>
  <c r="AK555" i="14" s="1"/>
  <c r="AK554" i="14" s="1"/>
  <c r="AK553" i="14" s="1"/>
  <c r="AI557" i="14"/>
  <c r="AI556" i="14" s="1"/>
  <c r="AI555" i="14" s="1"/>
  <c r="AI554" i="14" s="1"/>
  <c r="AI553" i="14" s="1"/>
  <c r="AG557" i="14"/>
  <c r="AG556" i="14" s="1"/>
  <c r="AG555" i="14" s="1"/>
  <c r="AG554" i="14" s="1"/>
  <c r="AG553" i="14" s="1"/>
  <c r="AF557" i="14"/>
  <c r="AF556" i="14" s="1"/>
  <c r="AF555" i="14" s="1"/>
  <c r="AF554" i="14" s="1"/>
  <c r="AF553" i="14" s="1"/>
  <c r="AA557" i="14"/>
  <c r="AA556" i="14" s="1"/>
  <c r="AA555" i="14" s="1"/>
  <c r="AA554" i="14" s="1"/>
  <c r="AA553" i="14" s="1"/>
  <c r="Y557" i="14"/>
  <c r="Y556" i="14" s="1"/>
  <c r="Y555" i="14" s="1"/>
  <c r="Y554" i="14" s="1"/>
  <c r="Y553" i="14" s="1"/>
  <c r="W557" i="14"/>
  <c r="W556" i="14" s="1"/>
  <c r="W555" i="14" s="1"/>
  <c r="W554" i="14" s="1"/>
  <c r="W553" i="14" s="1"/>
  <c r="V557" i="14"/>
  <c r="V556" i="14" s="1"/>
  <c r="V555" i="14" s="1"/>
  <c r="V554" i="14" s="1"/>
  <c r="V553" i="14" s="1"/>
  <c r="U557" i="14"/>
  <c r="U556" i="14" s="1"/>
  <c r="U555" i="14" s="1"/>
  <c r="U554" i="14" s="1"/>
  <c r="U553" i="14" s="1"/>
  <c r="T557" i="14"/>
  <c r="T556" i="14" s="1"/>
  <c r="T555" i="14" s="1"/>
  <c r="T554" i="14" s="1"/>
  <c r="T553" i="14" s="1"/>
  <c r="R557" i="14"/>
  <c r="R556" i="14" s="1"/>
  <c r="R555" i="14" s="1"/>
  <c r="R554" i="14" s="1"/>
  <c r="R553" i="14" s="1"/>
  <c r="P557" i="14"/>
  <c r="P556" i="14" s="1"/>
  <c r="P555" i="14" s="1"/>
  <c r="P554" i="14" s="1"/>
  <c r="P553" i="14" s="1"/>
  <c r="O557" i="14"/>
  <c r="O556" i="14" s="1"/>
  <c r="O555" i="14" s="1"/>
  <c r="O554" i="14" s="1"/>
  <c r="O553" i="14" s="1"/>
  <c r="M557" i="14"/>
  <c r="M556" i="14" s="1"/>
  <c r="M555" i="14" s="1"/>
  <c r="M554" i="14" s="1"/>
  <c r="M553" i="14" s="1"/>
  <c r="K557" i="14"/>
  <c r="K556" i="14" s="1"/>
  <c r="K555" i="14" s="1"/>
  <c r="K554" i="14" s="1"/>
  <c r="K553" i="14" s="1"/>
  <c r="J557" i="14"/>
  <c r="J556" i="14" s="1"/>
  <c r="J555" i="14" s="1"/>
  <c r="J554" i="14" s="1"/>
  <c r="J553" i="14" s="1"/>
  <c r="I557" i="14"/>
  <c r="I556" i="14" s="1"/>
  <c r="I555" i="14" s="1"/>
  <c r="I554" i="14" s="1"/>
  <c r="I553" i="14" s="1"/>
  <c r="G557" i="14"/>
  <c r="G556" i="14" s="1"/>
  <c r="G555" i="14" s="1"/>
  <c r="G554" i="14" s="1"/>
  <c r="G553" i="14" s="1"/>
  <c r="F557" i="14"/>
  <c r="F556" i="14" s="1"/>
  <c r="F555" i="14" s="1"/>
  <c r="F554" i="14" s="1"/>
  <c r="F553" i="14" s="1"/>
  <c r="BB551" i="14"/>
  <c r="BB550" i="14" s="1"/>
  <c r="BB549" i="14" s="1"/>
  <c r="BB548" i="14" s="1"/>
  <c r="BB547" i="14" s="1"/>
  <c r="BB546" i="14" s="1"/>
  <c r="BB537" i="14" s="1"/>
  <c r="AH551" i="14"/>
  <c r="AJ551" i="14" s="1"/>
  <c r="AL551" i="14" s="1"/>
  <c r="H551" i="14"/>
  <c r="L551" i="14" s="1"/>
  <c r="N551" i="14" s="1"/>
  <c r="BG550" i="14"/>
  <c r="BG549" i="14" s="1"/>
  <c r="BG548" i="14" s="1"/>
  <c r="BG547" i="14" s="1"/>
  <c r="BG546" i="14" s="1"/>
  <c r="BG537" i="14" s="1"/>
  <c r="BE550" i="14"/>
  <c r="BE549" i="14" s="1"/>
  <c r="BE548" i="14" s="1"/>
  <c r="BE547" i="14" s="1"/>
  <c r="BE546" i="14" s="1"/>
  <c r="BE537" i="14" s="1"/>
  <c r="BC550" i="14"/>
  <c r="BC549" i="14" s="1"/>
  <c r="BC548" i="14" s="1"/>
  <c r="BC547" i="14" s="1"/>
  <c r="BC546" i="14" s="1"/>
  <c r="BC537" i="14" s="1"/>
  <c r="BA550" i="14"/>
  <c r="BA549" i="14" s="1"/>
  <c r="BA548" i="14" s="1"/>
  <c r="BA547" i="14" s="1"/>
  <c r="BA546" i="14" s="1"/>
  <c r="BA537" i="14" s="1"/>
  <c r="AZ550" i="14"/>
  <c r="AZ549" i="14" s="1"/>
  <c r="AZ548" i="14" s="1"/>
  <c r="AZ547" i="14" s="1"/>
  <c r="AZ546" i="14" s="1"/>
  <c r="AZ537" i="14" s="1"/>
  <c r="AU550" i="14"/>
  <c r="AU549" i="14" s="1"/>
  <c r="AU548" i="14" s="1"/>
  <c r="AU547" i="14" s="1"/>
  <c r="AU546" i="14" s="1"/>
  <c r="AU537" i="14" s="1"/>
  <c r="AS550" i="14"/>
  <c r="AS549" i="14" s="1"/>
  <c r="AS548" i="14" s="1"/>
  <c r="AS547" i="14" s="1"/>
  <c r="AS546" i="14" s="1"/>
  <c r="AS537" i="14" s="1"/>
  <c r="AQ550" i="14"/>
  <c r="AQ549" i="14" s="1"/>
  <c r="AQ548" i="14" s="1"/>
  <c r="AQ547" i="14" s="1"/>
  <c r="AQ546" i="14" s="1"/>
  <c r="AQ537" i="14" s="1"/>
  <c r="AO550" i="14"/>
  <c r="AO549" i="14" s="1"/>
  <c r="AO548" i="14" s="1"/>
  <c r="AO547" i="14" s="1"/>
  <c r="AO546" i="14" s="1"/>
  <c r="AO537" i="14" s="1"/>
  <c r="AM550" i="14"/>
  <c r="AM549" i="14" s="1"/>
  <c r="AM548" i="14" s="1"/>
  <c r="AM547" i="14" s="1"/>
  <c r="AM546" i="14" s="1"/>
  <c r="AM537" i="14" s="1"/>
  <c r="AK550" i="14"/>
  <c r="AK549" i="14" s="1"/>
  <c r="AK548" i="14" s="1"/>
  <c r="AK547" i="14" s="1"/>
  <c r="AK546" i="14" s="1"/>
  <c r="AK537" i="14" s="1"/>
  <c r="AI550" i="14"/>
  <c r="AI549" i="14" s="1"/>
  <c r="AI548" i="14" s="1"/>
  <c r="AI547" i="14" s="1"/>
  <c r="AI546" i="14" s="1"/>
  <c r="AI537" i="14" s="1"/>
  <c r="AG550" i="14"/>
  <c r="AG549" i="14" s="1"/>
  <c r="AG548" i="14" s="1"/>
  <c r="AG547" i="14" s="1"/>
  <c r="AG546" i="14" s="1"/>
  <c r="AG537" i="14" s="1"/>
  <c r="AF550" i="14"/>
  <c r="AA550" i="14"/>
  <c r="AA549" i="14" s="1"/>
  <c r="AA548" i="14" s="1"/>
  <c r="AA547" i="14" s="1"/>
  <c r="AA546" i="14" s="1"/>
  <c r="AA537" i="14" s="1"/>
  <c r="Y550" i="14"/>
  <c r="Y549" i="14" s="1"/>
  <c r="Y548" i="14" s="1"/>
  <c r="Y547" i="14" s="1"/>
  <c r="Y546" i="14" s="1"/>
  <c r="Y537" i="14" s="1"/>
  <c r="W550" i="14"/>
  <c r="W549" i="14" s="1"/>
  <c r="W548" i="14" s="1"/>
  <c r="W547" i="14" s="1"/>
  <c r="W546" i="14" s="1"/>
  <c r="W537" i="14" s="1"/>
  <c r="V550" i="14"/>
  <c r="V549" i="14" s="1"/>
  <c r="V548" i="14" s="1"/>
  <c r="V547" i="14" s="1"/>
  <c r="V546" i="14" s="1"/>
  <c r="V537" i="14" s="1"/>
  <c r="U550" i="14"/>
  <c r="U549" i="14" s="1"/>
  <c r="U548" i="14" s="1"/>
  <c r="U547" i="14" s="1"/>
  <c r="U546" i="14" s="1"/>
  <c r="U537" i="14" s="1"/>
  <c r="T550" i="14"/>
  <c r="T549" i="14" s="1"/>
  <c r="T548" i="14" s="1"/>
  <c r="T547" i="14" s="1"/>
  <c r="T546" i="14" s="1"/>
  <c r="T537" i="14" s="1"/>
  <c r="R550" i="14"/>
  <c r="R549" i="14" s="1"/>
  <c r="R548" i="14" s="1"/>
  <c r="R547" i="14" s="1"/>
  <c r="R546" i="14" s="1"/>
  <c r="R537" i="14" s="1"/>
  <c r="P550" i="14"/>
  <c r="P549" i="14" s="1"/>
  <c r="P548" i="14" s="1"/>
  <c r="P547" i="14" s="1"/>
  <c r="P546" i="14" s="1"/>
  <c r="P537" i="14" s="1"/>
  <c r="O550" i="14"/>
  <c r="O549" i="14" s="1"/>
  <c r="O548" i="14" s="1"/>
  <c r="O547" i="14" s="1"/>
  <c r="O546" i="14" s="1"/>
  <c r="O537" i="14" s="1"/>
  <c r="M550" i="14"/>
  <c r="M549" i="14" s="1"/>
  <c r="M548" i="14" s="1"/>
  <c r="M547" i="14" s="1"/>
  <c r="M546" i="14" s="1"/>
  <c r="M537" i="14" s="1"/>
  <c r="K550" i="14"/>
  <c r="K549" i="14" s="1"/>
  <c r="K548" i="14" s="1"/>
  <c r="K547" i="14" s="1"/>
  <c r="K546" i="14" s="1"/>
  <c r="K537" i="14" s="1"/>
  <c r="J550" i="14"/>
  <c r="J549" i="14" s="1"/>
  <c r="J548" i="14" s="1"/>
  <c r="J547" i="14" s="1"/>
  <c r="J546" i="14" s="1"/>
  <c r="J537" i="14" s="1"/>
  <c r="I550" i="14"/>
  <c r="I549" i="14" s="1"/>
  <c r="I548" i="14" s="1"/>
  <c r="I547" i="14" s="1"/>
  <c r="I546" i="14" s="1"/>
  <c r="I537" i="14" s="1"/>
  <c r="G550" i="14"/>
  <c r="G549" i="14" s="1"/>
  <c r="G548" i="14" s="1"/>
  <c r="G547" i="14" s="1"/>
  <c r="G546" i="14" s="1"/>
  <c r="G537" i="14" s="1"/>
  <c r="F550" i="14"/>
  <c r="F549" i="14" s="1"/>
  <c r="F548" i="14" s="1"/>
  <c r="F547" i="14" s="1"/>
  <c r="F546" i="14" s="1"/>
  <c r="F537" i="14" s="1"/>
  <c r="AF549" i="14"/>
  <c r="AF548" i="14" s="1"/>
  <c r="AF547" i="14" s="1"/>
  <c r="AF546" i="14" s="1"/>
  <c r="AF537" i="14" s="1"/>
  <c r="BB536" i="14"/>
  <c r="BD536" i="14" s="1"/>
  <c r="AH536" i="14"/>
  <c r="AJ536" i="14" s="1"/>
  <c r="H536" i="14"/>
  <c r="L536" i="14" s="1"/>
  <c r="BG535" i="14"/>
  <c r="BG534" i="14" s="1"/>
  <c r="BG533" i="14" s="1"/>
  <c r="BG532" i="14" s="1"/>
  <c r="BG531" i="14" s="1"/>
  <c r="BE535" i="14"/>
  <c r="BE534" i="14" s="1"/>
  <c r="BE533" i="14" s="1"/>
  <c r="BE532" i="14" s="1"/>
  <c r="BE531" i="14" s="1"/>
  <c r="BC535" i="14"/>
  <c r="BC534" i="14" s="1"/>
  <c r="BC533" i="14" s="1"/>
  <c r="BC532" i="14" s="1"/>
  <c r="BC531" i="14" s="1"/>
  <c r="BA535" i="14"/>
  <c r="BA534" i="14" s="1"/>
  <c r="BA533" i="14" s="1"/>
  <c r="BA532" i="14" s="1"/>
  <c r="BA531" i="14" s="1"/>
  <c r="AZ535" i="14"/>
  <c r="AZ534" i="14" s="1"/>
  <c r="AZ533" i="14" s="1"/>
  <c r="AZ532" i="14" s="1"/>
  <c r="AZ531" i="14" s="1"/>
  <c r="AU535" i="14"/>
  <c r="AU534" i="14" s="1"/>
  <c r="AU533" i="14" s="1"/>
  <c r="AU532" i="14" s="1"/>
  <c r="AU531" i="14" s="1"/>
  <c r="AS535" i="14"/>
  <c r="AS534" i="14" s="1"/>
  <c r="AS533" i="14" s="1"/>
  <c r="AS532" i="14" s="1"/>
  <c r="AS531" i="14" s="1"/>
  <c r="AQ535" i="14"/>
  <c r="AQ534" i="14" s="1"/>
  <c r="AQ533" i="14" s="1"/>
  <c r="AQ532" i="14" s="1"/>
  <c r="AQ531" i="14" s="1"/>
  <c r="AO535" i="14"/>
  <c r="AO534" i="14" s="1"/>
  <c r="AO533" i="14" s="1"/>
  <c r="AO532" i="14" s="1"/>
  <c r="AO531" i="14" s="1"/>
  <c r="AM535" i="14"/>
  <c r="AM534" i="14" s="1"/>
  <c r="AM533" i="14" s="1"/>
  <c r="AM532" i="14" s="1"/>
  <c r="AM531" i="14" s="1"/>
  <c r="AK535" i="14"/>
  <c r="AK534" i="14" s="1"/>
  <c r="AK533" i="14" s="1"/>
  <c r="AK532" i="14" s="1"/>
  <c r="AK531" i="14" s="1"/>
  <c r="AI535" i="14"/>
  <c r="AI534" i="14" s="1"/>
  <c r="AI533" i="14" s="1"/>
  <c r="AI532" i="14" s="1"/>
  <c r="AI531" i="14" s="1"/>
  <c r="AG535" i="14"/>
  <c r="AG534" i="14" s="1"/>
  <c r="AG533" i="14" s="1"/>
  <c r="AG532" i="14" s="1"/>
  <c r="AG531" i="14" s="1"/>
  <c r="AF535" i="14"/>
  <c r="AF534" i="14" s="1"/>
  <c r="AF533" i="14" s="1"/>
  <c r="AF532" i="14" s="1"/>
  <c r="AF531" i="14" s="1"/>
  <c r="AA535" i="14"/>
  <c r="AA534" i="14" s="1"/>
  <c r="AA533" i="14" s="1"/>
  <c r="AA532" i="14" s="1"/>
  <c r="AA531" i="14" s="1"/>
  <c r="Y535" i="14"/>
  <c r="Y534" i="14" s="1"/>
  <c r="Y533" i="14" s="1"/>
  <c r="Y532" i="14" s="1"/>
  <c r="Y531" i="14" s="1"/>
  <c r="W535" i="14"/>
  <c r="W534" i="14" s="1"/>
  <c r="W533" i="14" s="1"/>
  <c r="W532" i="14" s="1"/>
  <c r="W531" i="14" s="1"/>
  <c r="V535" i="14"/>
  <c r="V534" i="14" s="1"/>
  <c r="V533" i="14" s="1"/>
  <c r="V532" i="14" s="1"/>
  <c r="V531" i="14" s="1"/>
  <c r="U535" i="14"/>
  <c r="U534" i="14" s="1"/>
  <c r="U533" i="14" s="1"/>
  <c r="U532" i="14" s="1"/>
  <c r="U531" i="14" s="1"/>
  <c r="T535" i="14"/>
  <c r="T534" i="14" s="1"/>
  <c r="T533" i="14" s="1"/>
  <c r="T532" i="14" s="1"/>
  <c r="T531" i="14" s="1"/>
  <c r="R535" i="14"/>
  <c r="R534" i="14" s="1"/>
  <c r="R533" i="14" s="1"/>
  <c r="R532" i="14" s="1"/>
  <c r="R531" i="14" s="1"/>
  <c r="P535" i="14"/>
  <c r="P534" i="14" s="1"/>
  <c r="P533" i="14" s="1"/>
  <c r="P532" i="14" s="1"/>
  <c r="P531" i="14" s="1"/>
  <c r="O535" i="14"/>
  <c r="O534" i="14" s="1"/>
  <c r="O533" i="14" s="1"/>
  <c r="O532" i="14" s="1"/>
  <c r="O531" i="14" s="1"/>
  <c r="M535" i="14"/>
  <c r="M534" i="14" s="1"/>
  <c r="M533" i="14" s="1"/>
  <c r="M532" i="14" s="1"/>
  <c r="M531" i="14" s="1"/>
  <c r="K535" i="14"/>
  <c r="K534" i="14" s="1"/>
  <c r="K533" i="14" s="1"/>
  <c r="K532" i="14" s="1"/>
  <c r="K531" i="14" s="1"/>
  <c r="J535" i="14"/>
  <c r="J534" i="14" s="1"/>
  <c r="J533" i="14" s="1"/>
  <c r="J532" i="14" s="1"/>
  <c r="J531" i="14" s="1"/>
  <c r="I535" i="14"/>
  <c r="I534" i="14" s="1"/>
  <c r="I533" i="14" s="1"/>
  <c r="I532" i="14" s="1"/>
  <c r="I531" i="14" s="1"/>
  <c r="G535" i="14"/>
  <c r="G534" i="14" s="1"/>
  <c r="G533" i="14" s="1"/>
  <c r="G532" i="14" s="1"/>
  <c r="G531" i="14" s="1"/>
  <c r="F535" i="14"/>
  <c r="F534" i="14" s="1"/>
  <c r="F533" i="14" s="1"/>
  <c r="F532" i="14" s="1"/>
  <c r="F531" i="14" s="1"/>
  <c r="S530" i="14"/>
  <c r="AA529" i="14"/>
  <c r="AA528" i="14" s="1"/>
  <c r="AA527" i="14" s="1"/>
  <c r="AA526" i="14" s="1"/>
  <c r="AA525" i="14" s="1"/>
  <c r="Y529" i="14"/>
  <c r="Y528" i="14" s="1"/>
  <c r="Y527" i="14" s="1"/>
  <c r="Y526" i="14" s="1"/>
  <c r="Y525" i="14" s="1"/>
  <c r="W529" i="14"/>
  <c r="W528" i="14" s="1"/>
  <c r="W527" i="14" s="1"/>
  <c r="W526" i="14" s="1"/>
  <c r="W525" i="14" s="1"/>
  <c r="V529" i="14"/>
  <c r="V528" i="14" s="1"/>
  <c r="V527" i="14" s="1"/>
  <c r="V526" i="14" s="1"/>
  <c r="V525" i="14" s="1"/>
  <c r="U529" i="14"/>
  <c r="U528" i="14" s="1"/>
  <c r="U527" i="14" s="1"/>
  <c r="U526" i="14" s="1"/>
  <c r="U525" i="14" s="1"/>
  <c r="T529" i="14"/>
  <c r="T528" i="14" s="1"/>
  <c r="T527" i="14" s="1"/>
  <c r="T526" i="14" s="1"/>
  <c r="T525" i="14" s="1"/>
  <c r="R529" i="14"/>
  <c r="R528" i="14" s="1"/>
  <c r="R527" i="14" s="1"/>
  <c r="R526" i="14" s="1"/>
  <c r="R525" i="14" s="1"/>
  <c r="BD524" i="14"/>
  <c r="BF524" i="14" s="1"/>
  <c r="AJ524" i="14"/>
  <c r="AL524" i="14" s="1"/>
  <c r="H524" i="14"/>
  <c r="H523" i="14" s="1"/>
  <c r="BG523" i="14"/>
  <c r="BE523" i="14"/>
  <c r="BC523" i="14"/>
  <c r="BA523" i="14"/>
  <c r="AZ523" i="14"/>
  <c r="AU523" i="14"/>
  <c r="AS523" i="14"/>
  <c r="AQ523" i="14"/>
  <c r="AO523" i="14"/>
  <c r="AM523" i="14"/>
  <c r="AK523" i="14"/>
  <c r="AI523" i="14"/>
  <c r="AG523" i="14"/>
  <c r="AF523" i="14"/>
  <c r="AA523" i="14"/>
  <c r="Y523" i="14"/>
  <c r="W523" i="14"/>
  <c r="V523" i="14"/>
  <c r="U523" i="14"/>
  <c r="T523" i="14"/>
  <c r="R523" i="14"/>
  <c r="P523" i="14"/>
  <c r="O523" i="14"/>
  <c r="M523" i="14"/>
  <c r="K523" i="14"/>
  <c r="J523" i="14"/>
  <c r="I523" i="14"/>
  <c r="G523" i="14"/>
  <c r="F523" i="14"/>
  <c r="BD522" i="14"/>
  <c r="BF522" i="14" s="1"/>
  <c r="AJ522" i="14"/>
  <c r="AL522" i="14" s="1"/>
  <c r="H522" i="14"/>
  <c r="H521" i="14" s="1"/>
  <c r="BG521" i="14"/>
  <c r="BE521" i="14"/>
  <c r="BC521" i="14"/>
  <c r="BA521" i="14"/>
  <c r="AZ521" i="14"/>
  <c r="AU521" i="14"/>
  <c r="AS521" i="14"/>
  <c r="AQ521" i="14"/>
  <c r="AO521" i="14"/>
  <c r="AM521" i="14"/>
  <c r="AK521" i="14"/>
  <c r="AI521" i="14"/>
  <c r="AG521" i="14"/>
  <c r="AF521" i="14"/>
  <c r="AA521" i="14"/>
  <c r="Y521" i="14"/>
  <c r="W521" i="14"/>
  <c r="V521" i="14"/>
  <c r="U521" i="14"/>
  <c r="T521" i="14"/>
  <c r="R521" i="14"/>
  <c r="P521" i="14"/>
  <c r="O521" i="14"/>
  <c r="M521" i="14"/>
  <c r="K521" i="14"/>
  <c r="J521" i="14"/>
  <c r="I521" i="14"/>
  <c r="G521" i="14"/>
  <c r="F521" i="14"/>
  <c r="BB518" i="14"/>
  <c r="BD518" i="14" s="1"/>
  <c r="BF518" i="14" s="1"/>
  <c r="AH518" i="14"/>
  <c r="H518" i="14"/>
  <c r="L518" i="14" s="1"/>
  <c r="N518" i="14" s="1"/>
  <c r="BG517" i="14"/>
  <c r="BG516" i="14" s="1"/>
  <c r="BG515" i="14" s="1"/>
  <c r="BE517" i="14"/>
  <c r="BE516" i="14" s="1"/>
  <c r="BE515" i="14" s="1"/>
  <c r="BC517" i="14"/>
  <c r="BC516" i="14" s="1"/>
  <c r="BC515" i="14" s="1"/>
  <c r="BA517" i="14"/>
  <c r="BA516" i="14" s="1"/>
  <c r="BA515" i="14" s="1"/>
  <c r="AZ517" i="14"/>
  <c r="AZ516" i="14" s="1"/>
  <c r="AZ515" i="14" s="1"/>
  <c r="AU517" i="14"/>
  <c r="AU516" i="14" s="1"/>
  <c r="AU515" i="14" s="1"/>
  <c r="AS517" i="14"/>
  <c r="AS516" i="14" s="1"/>
  <c r="AS515" i="14" s="1"/>
  <c r="AQ517" i="14"/>
  <c r="AQ516" i="14" s="1"/>
  <c r="AQ515" i="14" s="1"/>
  <c r="AO517" i="14"/>
  <c r="AO516" i="14" s="1"/>
  <c r="AO515" i="14" s="1"/>
  <c r="AM517" i="14"/>
  <c r="AM516" i="14" s="1"/>
  <c r="AM515" i="14" s="1"/>
  <c r="AK517" i="14"/>
  <c r="AK516" i="14" s="1"/>
  <c r="AK515" i="14" s="1"/>
  <c r="AI517" i="14"/>
  <c r="AI516" i="14" s="1"/>
  <c r="AI515" i="14" s="1"/>
  <c r="AG517" i="14"/>
  <c r="AG516" i="14" s="1"/>
  <c r="AG515" i="14" s="1"/>
  <c r="AF517" i="14"/>
  <c r="AF516" i="14" s="1"/>
  <c r="AF515" i="14" s="1"/>
  <c r="AA517" i="14"/>
  <c r="AA516" i="14" s="1"/>
  <c r="AA515" i="14" s="1"/>
  <c r="Y517" i="14"/>
  <c r="Y516" i="14" s="1"/>
  <c r="Y515" i="14" s="1"/>
  <c r="W517" i="14"/>
  <c r="W516" i="14" s="1"/>
  <c r="W515" i="14" s="1"/>
  <c r="V517" i="14"/>
  <c r="V516" i="14" s="1"/>
  <c r="V515" i="14" s="1"/>
  <c r="U517" i="14"/>
  <c r="U516" i="14" s="1"/>
  <c r="U515" i="14" s="1"/>
  <c r="T517" i="14"/>
  <c r="T516" i="14" s="1"/>
  <c r="T515" i="14" s="1"/>
  <c r="R517" i="14"/>
  <c r="R516" i="14" s="1"/>
  <c r="R515" i="14" s="1"/>
  <c r="P517" i="14"/>
  <c r="P516" i="14" s="1"/>
  <c r="P515" i="14" s="1"/>
  <c r="O517" i="14"/>
  <c r="O516" i="14" s="1"/>
  <c r="O515" i="14" s="1"/>
  <c r="M517" i="14"/>
  <c r="M516" i="14" s="1"/>
  <c r="M515" i="14" s="1"/>
  <c r="K517" i="14"/>
  <c r="K516" i="14" s="1"/>
  <c r="K515" i="14" s="1"/>
  <c r="J517" i="14"/>
  <c r="J516" i="14" s="1"/>
  <c r="J515" i="14" s="1"/>
  <c r="I517" i="14"/>
  <c r="I516" i="14" s="1"/>
  <c r="I515" i="14" s="1"/>
  <c r="G517" i="14"/>
  <c r="G516" i="14" s="1"/>
  <c r="G515" i="14" s="1"/>
  <c r="F517" i="14"/>
  <c r="F516" i="14" s="1"/>
  <c r="F515" i="14" s="1"/>
  <c r="BD513" i="14"/>
  <c r="BF513" i="14" s="1"/>
  <c r="BH513" i="14" s="1"/>
  <c r="AJ513" i="14"/>
  <c r="AL513" i="14" s="1"/>
  <c r="H513" i="14"/>
  <c r="BG512" i="14"/>
  <c r="BG511" i="14" s="1"/>
  <c r="BG510" i="14" s="1"/>
  <c r="BG509" i="14" s="1"/>
  <c r="BE512" i="14"/>
  <c r="BE511" i="14" s="1"/>
  <c r="BE510" i="14" s="1"/>
  <c r="BE509" i="14" s="1"/>
  <c r="BC512" i="14"/>
  <c r="BC511" i="14" s="1"/>
  <c r="BC510" i="14" s="1"/>
  <c r="BC509" i="14" s="1"/>
  <c r="BA512" i="14"/>
  <c r="BA511" i="14" s="1"/>
  <c r="BA510" i="14" s="1"/>
  <c r="BA509" i="14" s="1"/>
  <c r="AZ512" i="14"/>
  <c r="AZ511" i="14" s="1"/>
  <c r="AZ510" i="14" s="1"/>
  <c r="AZ509" i="14" s="1"/>
  <c r="AU512" i="14"/>
  <c r="AU511" i="14" s="1"/>
  <c r="AU510" i="14" s="1"/>
  <c r="AU509" i="14" s="1"/>
  <c r="AS512" i="14"/>
  <c r="AS511" i="14" s="1"/>
  <c r="AS510" i="14" s="1"/>
  <c r="AS509" i="14" s="1"/>
  <c r="AQ512" i="14"/>
  <c r="AQ511" i="14" s="1"/>
  <c r="AQ510" i="14" s="1"/>
  <c r="AQ509" i="14" s="1"/>
  <c r="AO512" i="14"/>
  <c r="AO511" i="14" s="1"/>
  <c r="AO510" i="14" s="1"/>
  <c r="AO509" i="14" s="1"/>
  <c r="AM512" i="14"/>
  <c r="AM511" i="14" s="1"/>
  <c r="AM510" i="14" s="1"/>
  <c r="AM509" i="14" s="1"/>
  <c r="AK512" i="14"/>
  <c r="AK511" i="14" s="1"/>
  <c r="AK510" i="14" s="1"/>
  <c r="AK509" i="14" s="1"/>
  <c r="AI512" i="14"/>
  <c r="AI511" i="14" s="1"/>
  <c r="AI510" i="14" s="1"/>
  <c r="AI509" i="14" s="1"/>
  <c r="AG512" i="14"/>
  <c r="AG511" i="14" s="1"/>
  <c r="AG510" i="14" s="1"/>
  <c r="AG509" i="14" s="1"/>
  <c r="AF512" i="14"/>
  <c r="AF511" i="14" s="1"/>
  <c r="AF510" i="14" s="1"/>
  <c r="AF509" i="14" s="1"/>
  <c r="AA512" i="14"/>
  <c r="AA511" i="14" s="1"/>
  <c r="AA510" i="14" s="1"/>
  <c r="AA509" i="14" s="1"/>
  <c r="Y512" i="14"/>
  <c r="Y511" i="14" s="1"/>
  <c r="Y510" i="14" s="1"/>
  <c r="Y509" i="14" s="1"/>
  <c r="W512" i="14"/>
  <c r="W511" i="14" s="1"/>
  <c r="W510" i="14" s="1"/>
  <c r="W509" i="14" s="1"/>
  <c r="V512" i="14"/>
  <c r="V511" i="14" s="1"/>
  <c r="V510" i="14" s="1"/>
  <c r="V509" i="14" s="1"/>
  <c r="U512" i="14"/>
  <c r="U511" i="14" s="1"/>
  <c r="U510" i="14" s="1"/>
  <c r="U509" i="14" s="1"/>
  <c r="T512" i="14"/>
  <c r="T511" i="14" s="1"/>
  <c r="T510" i="14" s="1"/>
  <c r="T509" i="14" s="1"/>
  <c r="R512" i="14"/>
  <c r="R511" i="14" s="1"/>
  <c r="R510" i="14" s="1"/>
  <c r="R509" i="14" s="1"/>
  <c r="P512" i="14"/>
  <c r="P511" i="14" s="1"/>
  <c r="P510" i="14" s="1"/>
  <c r="P509" i="14" s="1"/>
  <c r="O512" i="14"/>
  <c r="O511" i="14" s="1"/>
  <c r="O510" i="14" s="1"/>
  <c r="O509" i="14" s="1"/>
  <c r="M512" i="14"/>
  <c r="M511" i="14" s="1"/>
  <c r="M510" i="14" s="1"/>
  <c r="M509" i="14" s="1"/>
  <c r="K512" i="14"/>
  <c r="K511" i="14" s="1"/>
  <c r="K510" i="14" s="1"/>
  <c r="K509" i="14" s="1"/>
  <c r="J512" i="14"/>
  <c r="J511" i="14" s="1"/>
  <c r="J510" i="14" s="1"/>
  <c r="J509" i="14" s="1"/>
  <c r="I512" i="14"/>
  <c r="I511" i="14" s="1"/>
  <c r="I510" i="14" s="1"/>
  <c r="I509" i="14" s="1"/>
  <c r="G512" i="14"/>
  <c r="G511" i="14" s="1"/>
  <c r="G510" i="14" s="1"/>
  <c r="G509" i="14" s="1"/>
  <c r="F512" i="14"/>
  <c r="F511" i="14" s="1"/>
  <c r="F510" i="14" s="1"/>
  <c r="F509" i="14" s="1"/>
  <c r="BD508" i="14"/>
  <c r="BD507" i="14" s="1"/>
  <c r="BD506" i="14" s="1"/>
  <c r="BD505" i="14" s="1"/>
  <c r="BD504" i="14" s="1"/>
  <c r="AJ508" i="14"/>
  <c r="P508" i="14"/>
  <c r="P507" i="14" s="1"/>
  <c r="P506" i="14" s="1"/>
  <c r="P505" i="14" s="1"/>
  <c r="P504" i="14" s="1"/>
  <c r="H508" i="14"/>
  <c r="L508" i="14" s="1"/>
  <c r="BG507" i="14"/>
  <c r="BG506" i="14" s="1"/>
  <c r="BG505" i="14" s="1"/>
  <c r="BG504" i="14" s="1"/>
  <c r="BE507" i="14"/>
  <c r="BE506" i="14" s="1"/>
  <c r="BE505" i="14" s="1"/>
  <c r="BE504" i="14" s="1"/>
  <c r="BC507" i="14"/>
  <c r="BC506" i="14" s="1"/>
  <c r="BC505" i="14" s="1"/>
  <c r="BC504" i="14" s="1"/>
  <c r="BA507" i="14"/>
  <c r="BA506" i="14" s="1"/>
  <c r="BA505" i="14" s="1"/>
  <c r="BA504" i="14" s="1"/>
  <c r="AZ507" i="14"/>
  <c r="AZ506" i="14" s="1"/>
  <c r="AZ505" i="14" s="1"/>
  <c r="AZ504" i="14" s="1"/>
  <c r="AU507" i="14"/>
  <c r="AU506" i="14" s="1"/>
  <c r="AU505" i="14" s="1"/>
  <c r="AU504" i="14" s="1"/>
  <c r="AS507" i="14"/>
  <c r="AS506" i="14" s="1"/>
  <c r="AS505" i="14" s="1"/>
  <c r="AS504" i="14" s="1"/>
  <c r="AQ507" i="14"/>
  <c r="AQ506" i="14" s="1"/>
  <c r="AQ505" i="14" s="1"/>
  <c r="AQ504" i="14" s="1"/>
  <c r="AO507" i="14"/>
  <c r="AO506" i="14" s="1"/>
  <c r="AO505" i="14" s="1"/>
  <c r="AO504" i="14" s="1"/>
  <c r="AM507" i="14"/>
  <c r="AM506" i="14" s="1"/>
  <c r="AM505" i="14" s="1"/>
  <c r="AM504" i="14" s="1"/>
  <c r="AK507" i="14"/>
  <c r="AK506" i="14" s="1"/>
  <c r="AK505" i="14" s="1"/>
  <c r="AK504" i="14" s="1"/>
  <c r="AI507" i="14"/>
  <c r="AI506" i="14" s="1"/>
  <c r="AI505" i="14" s="1"/>
  <c r="AI504" i="14" s="1"/>
  <c r="AG507" i="14"/>
  <c r="AG506" i="14" s="1"/>
  <c r="AG505" i="14" s="1"/>
  <c r="AG504" i="14" s="1"/>
  <c r="AF507" i="14"/>
  <c r="AF506" i="14" s="1"/>
  <c r="AF505" i="14" s="1"/>
  <c r="AF504" i="14" s="1"/>
  <c r="AA507" i="14"/>
  <c r="AA506" i="14" s="1"/>
  <c r="AA505" i="14" s="1"/>
  <c r="AA504" i="14" s="1"/>
  <c r="Y507" i="14"/>
  <c r="Y506" i="14" s="1"/>
  <c r="Y505" i="14" s="1"/>
  <c r="Y504" i="14" s="1"/>
  <c r="W507" i="14"/>
  <c r="W506" i="14" s="1"/>
  <c r="W505" i="14" s="1"/>
  <c r="W504" i="14" s="1"/>
  <c r="V507" i="14"/>
  <c r="V506" i="14" s="1"/>
  <c r="V505" i="14" s="1"/>
  <c r="V504" i="14" s="1"/>
  <c r="U507" i="14"/>
  <c r="U506" i="14" s="1"/>
  <c r="U505" i="14" s="1"/>
  <c r="U504" i="14" s="1"/>
  <c r="T507" i="14"/>
  <c r="T506" i="14" s="1"/>
  <c r="T505" i="14" s="1"/>
  <c r="T504" i="14" s="1"/>
  <c r="R507" i="14"/>
  <c r="R506" i="14" s="1"/>
  <c r="R505" i="14" s="1"/>
  <c r="R504" i="14" s="1"/>
  <c r="O507" i="14"/>
  <c r="O506" i="14" s="1"/>
  <c r="O505" i="14" s="1"/>
  <c r="O504" i="14" s="1"/>
  <c r="M507" i="14"/>
  <c r="M506" i="14" s="1"/>
  <c r="M505" i="14" s="1"/>
  <c r="M504" i="14" s="1"/>
  <c r="K507" i="14"/>
  <c r="K506" i="14" s="1"/>
  <c r="K505" i="14" s="1"/>
  <c r="K504" i="14" s="1"/>
  <c r="J507" i="14"/>
  <c r="J506" i="14" s="1"/>
  <c r="J505" i="14" s="1"/>
  <c r="J504" i="14" s="1"/>
  <c r="I507" i="14"/>
  <c r="I506" i="14" s="1"/>
  <c r="I505" i="14" s="1"/>
  <c r="I504" i="14" s="1"/>
  <c r="G507" i="14"/>
  <c r="G506" i="14" s="1"/>
  <c r="G505" i="14" s="1"/>
  <c r="G504" i="14" s="1"/>
  <c r="F507" i="14"/>
  <c r="F506" i="14" s="1"/>
  <c r="F505" i="14" s="1"/>
  <c r="F504" i="14" s="1"/>
  <c r="BF498" i="14"/>
  <c r="BH498" i="14" s="1"/>
  <c r="BJ498" i="14" s="1"/>
  <c r="AL498" i="14"/>
  <c r="AN498" i="14" s="1"/>
  <c r="AP498" i="14" s="1"/>
  <c r="AR498" i="14" s="1"/>
  <c r="AT498" i="14" s="1"/>
  <c r="AV498" i="14" s="1"/>
  <c r="AY498" i="14" s="1"/>
  <c r="L498" i="14"/>
  <c r="N498" i="14" s="1"/>
  <c r="Q498" i="14" s="1"/>
  <c r="S498" i="14" s="1"/>
  <c r="X498" i="14" s="1"/>
  <c r="Z498" i="14" s="1"/>
  <c r="AB498" i="14" s="1"/>
  <c r="AE498" i="14" s="1"/>
  <c r="BF496" i="14"/>
  <c r="AL496" i="14"/>
  <c r="AN496" i="14" s="1"/>
  <c r="AP496" i="14" s="1"/>
  <c r="J496" i="14"/>
  <c r="BF494" i="14"/>
  <c r="BF490" i="14" s="1"/>
  <c r="AL494" i="14"/>
  <c r="AN494" i="14" s="1"/>
  <c r="AN490" i="14" s="1"/>
  <c r="L494" i="14"/>
  <c r="X493" i="14"/>
  <c r="V491" i="14"/>
  <c r="V490" i="14" s="1"/>
  <c r="V489" i="14" s="1"/>
  <c r="V488" i="14" s="1"/>
  <c r="V487" i="14" s="1"/>
  <c r="V486" i="14" s="1"/>
  <c r="AA490" i="14"/>
  <c r="AA489" i="14" s="1"/>
  <c r="AA488" i="14" s="1"/>
  <c r="AA487" i="14" s="1"/>
  <c r="AA486" i="14" s="1"/>
  <c r="Y490" i="14"/>
  <c r="Y489" i="14" s="1"/>
  <c r="Y488" i="14" s="1"/>
  <c r="Y487" i="14" s="1"/>
  <c r="Y486" i="14" s="1"/>
  <c r="W490" i="14"/>
  <c r="W489" i="14" s="1"/>
  <c r="W488" i="14" s="1"/>
  <c r="W487" i="14" s="1"/>
  <c r="W486" i="14" s="1"/>
  <c r="U490" i="14"/>
  <c r="U489" i="14" s="1"/>
  <c r="U488" i="14" s="1"/>
  <c r="U487" i="14" s="1"/>
  <c r="U486" i="14" s="1"/>
  <c r="T490" i="14"/>
  <c r="T489" i="14" s="1"/>
  <c r="T488" i="14" s="1"/>
  <c r="T487" i="14" s="1"/>
  <c r="T486" i="14" s="1"/>
  <c r="R490" i="14"/>
  <c r="R489" i="14" s="1"/>
  <c r="R488" i="14" s="1"/>
  <c r="R487" i="14" s="1"/>
  <c r="R486" i="14" s="1"/>
  <c r="J490" i="14"/>
  <c r="BB484" i="14"/>
  <c r="BD484" i="14" s="1"/>
  <c r="AH484" i="14"/>
  <c r="AJ484" i="14" s="1"/>
  <c r="H484" i="14"/>
  <c r="L484" i="14" s="1"/>
  <c r="BG483" i="14"/>
  <c r="BG482" i="14" s="1"/>
  <c r="BE483" i="14"/>
  <c r="BE482" i="14" s="1"/>
  <c r="BC483" i="14"/>
  <c r="BC482" i="14" s="1"/>
  <c r="BA483" i="14"/>
  <c r="BA482" i="14" s="1"/>
  <c r="AZ483" i="14"/>
  <c r="AZ482" i="14" s="1"/>
  <c r="AU483" i="14"/>
  <c r="AU482" i="14" s="1"/>
  <c r="AS483" i="14"/>
  <c r="AS482" i="14" s="1"/>
  <c r="AQ483" i="14"/>
  <c r="AQ482" i="14" s="1"/>
  <c r="AO483" i="14"/>
  <c r="AO482" i="14" s="1"/>
  <c r="AM483" i="14"/>
  <c r="AM482" i="14" s="1"/>
  <c r="AK483" i="14"/>
  <c r="AK482" i="14" s="1"/>
  <c r="AI483" i="14"/>
  <c r="AI482" i="14" s="1"/>
  <c r="AG483" i="14"/>
  <c r="AG482" i="14" s="1"/>
  <c r="AF483" i="14"/>
  <c r="AF482" i="14" s="1"/>
  <c r="AA483" i="14"/>
  <c r="AA482" i="14" s="1"/>
  <c r="Y483" i="14"/>
  <c r="Y482" i="14" s="1"/>
  <c r="W483" i="14"/>
  <c r="W482" i="14" s="1"/>
  <c r="V483" i="14"/>
  <c r="V482" i="14" s="1"/>
  <c r="U483" i="14"/>
  <c r="U482" i="14" s="1"/>
  <c r="T483" i="14"/>
  <c r="T482" i="14" s="1"/>
  <c r="R483" i="14"/>
  <c r="R482" i="14" s="1"/>
  <c r="P483" i="14"/>
  <c r="P482" i="14" s="1"/>
  <c r="O483" i="14"/>
  <c r="O482" i="14" s="1"/>
  <c r="M483" i="14"/>
  <c r="M482" i="14" s="1"/>
  <c r="K483" i="14"/>
  <c r="K482" i="14" s="1"/>
  <c r="J483" i="14"/>
  <c r="J482" i="14" s="1"/>
  <c r="I483" i="14"/>
  <c r="I482" i="14" s="1"/>
  <c r="G483" i="14"/>
  <c r="G482" i="14" s="1"/>
  <c r="F483" i="14"/>
  <c r="F482" i="14" s="1"/>
  <c r="BD481" i="14"/>
  <c r="AJ481" i="14"/>
  <c r="H481" i="14"/>
  <c r="L481" i="14" s="1"/>
  <c r="BG480" i="14"/>
  <c r="BE480" i="14"/>
  <c r="BC480" i="14"/>
  <c r="BA480" i="14"/>
  <c r="AZ480" i="14"/>
  <c r="AU480" i="14"/>
  <c r="AS480" i="14"/>
  <c r="AQ480" i="14"/>
  <c r="AO480" i="14"/>
  <c r="AM480" i="14"/>
  <c r="AK480" i="14"/>
  <c r="AI480" i="14"/>
  <c r="AG480" i="14"/>
  <c r="AF480" i="14"/>
  <c r="AA480" i="14"/>
  <c r="Y480" i="14"/>
  <c r="W480" i="14"/>
  <c r="V480" i="14"/>
  <c r="U480" i="14"/>
  <c r="T480" i="14"/>
  <c r="R480" i="14"/>
  <c r="P480" i="14"/>
  <c r="O480" i="14"/>
  <c r="M480" i="14"/>
  <c r="K480" i="14"/>
  <c r="J480" i="14"/>
  <c r="I480" i="14"/>
  <c r="G480" i="14"/>
  <c r="F480" i="14"/>
  <c r="BB479" i="14"/>
  <c r="BD479" i="14" s="1"/>
  <c r="AH479" i="14"/>
  <c r="AJ479" i="14" s="1"/>
  <c r="Y479" i="14"/>
  <c r="Y478" i="14" s="1"/>
  <c r="H479" i="14"/>
  <c r="L479" i="14" s="1"/>
  <c r="BG478" i="14"/>
  <c r="BE478" i="14"/>
  <c r="BC478" i="14"/>
  <c r="BA478" i="14"/>
  <c r="AZ478" i="14"/>
  <c r="AU478" i="14"/>
  <c r="AS478" i="14"/>
  <c r="AQ478" i="14"/>
  <c r="AO478" i="14"/>
  <c r="AM478" i="14"/>
  <c r="AK478" i="14"/>
  <c r="AI478" i="14"/>
  <c r="AG478" i="14"/>
  <c r="AF478" i="14"/>
  <c r="AA478" i="14"/>
  <c r="W478" i="14"/>
  <c r="V478" i="14"/>
  <c r="U478" i="14"/>
  <c r="T478" i="14"/>
  <c r="R478" i="14"/>
  <c r="P478" i="14"/>
  <c r="O478" i="14"/>
  <c r="M478" i="14"/>
  <c r="K478" i="14"/>
  <c r="J478" i="14"/>
  <c r="I478" i="14"/>
  <c r="G478" i="14"/>
  <c r="F478" i="14"/>
  <c r="BC472" i="14"/>
  <c r="BC471" i="14" s="1"/>
  <c r="BC470" i="14" s="1"/>
  <c r="BC469" i="14" s="1"/>
  <c r="BC468" i="14" s="1"/>
  <c r="BB472" i="14"/>
  <c r="BB471" i="14" s="1"/>
  <c r="BB470" i="14" s="1"/>
  <c r="BB469" i="14" s="1"/>
  <c r="BB468" i="14" s="1"/>
  <c r="AH472" i="14"/>
  <c r="AJ472" i="14" s="1"/>
  <c r="H472" i="14"/>
  <c r="L472" i="14" s="1"/>
  <c r="BG471" i="14"/>
  <c r="BG470" i="14" s="1"/>
  <c r="BG469" i="14" s="1"/>
  <c r="BG468" i="14" s="1"/>
  <c r="BE471" i="14"/>
  <c r="BE470" i="14" s="1"/>
  <c r="BE469" i="14" s="1"/>
  <c r="BE468" i="14" s="1"/>
  <c r="BA471" i="14"/>
  <c r="BA470" i="14" s="1"/>
  <c r="BA469" i="14" s="1"/>
  <c r="BA468" i="14" s="1"/>
  <c r="AZ471" i="14"/>
  <c r="AZ470" i="14" s="1"/>
  <c r="AZ469" i="14" s="1"/>
  <c r="AZ468" i="14" s="1"/>
  <c r="AU471" i="14"/>
  <c r="AU470" i="14" s="1"/>
  <c r="AU469" i="14" s="1"/>
  <c r="AU468" i="14" s="1"/>
  <c r="AS471" i="14"/>
  <c r="AS470" i="14" s="1"/>
  <c r="AS469" i="14" s="1"/>
  <c r="AS468" i="14" s="1"/>
  <c r="AQ471" i="14"/>
  <c r="AQ470" i="14" s="1"/>
  <c r="AQ469" i="14" s="1"/>
  <c r="AQ468" i="14" s="1"/>
  <c r="AO471" i="14"/>
  <c r="AO470" i="14" s="1"/>
  <c r="AO469" i="14" s="1"/>
  <c r="AO468" i="14" s="1"/>
  <c r="AM471" i="14"/>
  <c r="AM470" i="14" s="1"/>
  <c r="AM469" i="14" s="1"/>
  <c r="AM468" i="14" s="1"/>
  <c r="AK471" i="14"/>
  <c r="AK470" i="14" s="1"/>
  <c r="AK469" i="14" s="1"/>
  <c r="AK468" i="14" s="1"/>
  <c r="AI471" i="14"/>
  <c r="AI470" i="14" s="1"/>
  <c r="AI469" i="14" s="1"/>
  <c r="AI468" i="14" s="1"/>
  <c r="AG471" i="14"/>
  <c r="AG470" i="14" s="1"/>
  <c r="AG469" i="14" s="1"/>
  <c r="AG468" i="14" s="1"/>
  <c r="AF471" i="14"/>
  <c r="AF470" i="14" s="1"/>
  <c r="AF469" i="14" s="1"/>
  <c r="AF468" i="14" s="1"/>
  <c r="AA471" i="14"/>
  <c r="AA470" i="14" s="1"/>
  <c r="AA469" i="14" s="1"/>
  <c r="AA468" i="14" s="1"/>
  <c r="Y471" i="14"/>
  <c r="Y470" i="14" s="1"/>
  <c r="Y469" i="14" s="1"/>
  <c r="Y468" i="14" s="1"/>
  <c r="W471" i="14"/>
  <c r="W470" i="14" s="1"/>
  <c r="W469" i="14" s="1"/>
  <c r="W468" i="14" s="1"/>
  <c r="V471" i="14"/>
  <c r="V470" i="14" s="1"/>
  <c r="V469" i="14" s="1"/>
  <c r="V468" i="14" s="1"/>
  <c r="U471" i="14"/>
  <c r="U470" i="14" s="1"/>
  <c r="U469" i="14" s="1"/>
  <c r="U468" i="14" s="1"/>
  <c r="T471" i="14"/>
  <c r="T470" i="14" s="1"/>
  <c r="T469" i="14" s="1"/>
  <c r="T468" i="14" s="1"/>
  <c r="R471" i="14"/>
  <c r="R470" i="14" s="1"/>
  <c r="R469" i="14" s="1"/>
  <c r="R468" i="14" s="1"/>
  <c r="P471" i="14"/>
  <c r="P470" i="14" s="1"/>
  <c r="P469" i="14" s="1"/>
  <c r="P468" i="14" s="1"/>
  <c r="O471" i="14"/>
  <c r="O470" i="14" s="1"/>
  <c r="O469" i="14" s="1"/>
  <c r="O468" i="14" s="1"/>
  <c r="M471" i="14"/>
  <c r="M470" i="14" s="1"/>
  <c r="M469" i="14" s="1"/>
  <c r="M468" i="14" s="1"/>
  <c r="K471" i="14"/>
  <c r="K470" i="14" s="1"/>
  <c r="K469" i="14" s="1"/>
  <c r="K468" i="14" s="1"/>
  <c r="J471" i="14"/>
  <c r="J470" i="14" s="1"/>
  <c r="J469" i="14" s="1"/>
  <c r="J468" i="14" s="1"/>
  <c r="I471" i="14"/>
  <c r="I470" i="14" s="1"/>
  <c r="I469" i="14" s="1"/>
  <c r="I468" i="14" s="1"/>
  <c r="G471" i="14"/>
  <c r="G470" i="14" s="1"/>
  <c r="G469" i="14" s="1"/>
  <c r="G468" i="14" s="1"/>
  <c r="F471" i="14"/>
  <c r="F470" i="14" s="1"/>
  <c r="F469" i="14" s="1"/>
  <c r="F468" i="14" s="1"/>
  <c r="BB465" i="14"/>
  <c r="AH465" i="14"/>
  <c r="AH464" i="14" s="1"/>
  <c r="Y465" i="14"/>
  <c r="Y464" i="14" s="1"/>
  <c r="Y463" i="14" s="1"/>
  <c r="Y462" i="14" s="1"/>
  <c r="M465" i="14"/>
  <c r="M464" i="14" s="1"/>
  <c r="M463" i="14" s="1"/>
  <c r="M462" i="14" s="1"/>
  <c r="H465" i="14"/>
  <c r="H464" i="14" s="1"/>
  <c r="H463" i="14" s="1"/>
  <c r="H462" i="14" s="1"/>
  <c r="BG464" i="14"/>
  <c r="BE464" i="14"/>
  <c r="BC464" i="14"/>
  <c r="BA464" i="14"/>
  <c r="AZ464" i="14"/>
  <c r="AU464" i="14"/>
  <c r="AS464" i="14"/>
  <c r="AS463" i="14" s="1"/>
  <c r="AS462" i="14" s="1"/>
  <c r="AQ464" i="14"/>
  <c r="AO464" i="14"/>
  <c r="AM464" i="14"/>
  <c r="AK464" i="14"/>
  <c r="AK463" i="14" s="1"/>
  <c r="AK462" i="14" s="1"/>
  <c r="AI464" i="14"/>
  <c r="AG464" i="14"/>
  <c r="AF464" i="14"/>
  <c r="AA464" i="14"/>
  <c r="AA463" i="14" s="1"/>
  <c r="AA462" i="14" s="1"/>
  <c r="W464" i="14"/>
  <c r="W463" i="14" s="1"/>
  <c r="W462" i="14" s="1"/>
  <c r="V464" i="14"/>
  <c r="V463" i="14" s="1"/>
  <c r="V462" i="14" s="1"/>
  <c r="U464" i="14"/>
  <c r="U463" i="14" s="1"/>
  <c r="U462" i="14" s="1"/>
  <c r="T464" i="14"/>
  <c r="T463" i="14" s="1"/>
  <c r="T462" i="14" s="1"/>
  <c r="R464" i="14"/>
  <c r="R463" i="14" s="1"/>
  <c r="R462" i="14" s="1"/>
  <c r="P464" i="14"/>
  <c r="P463" i="14" s="1"/>
  <c r="P462" i="14" s="1"/>
  <c r="O464" i="14"/>
  <c r="O463" i="14" s="1"/>
  <c r="O462" i="14" s="1"/>
  <c r="K464" i="14"/>
  <c r="K463" i="14" s="1"/>
  <c r="K462" i="14" s="1"/>
  <c r="J464" i="14"/>
  <c r="J463" i="14" s="1"/>
  <c r="J462" i="14" s="1"/>
  <c r="I464" i="14"/>
  <c r="I463" i="14" s="1"/>
  <c r="I462" i="14" s="1"/>
  <c r="G464" i="14"/>
  <c r="G463" i="14" s="1"/>
  <c r="G462" i="14" s="1"/>
  <c r="F464" i="14"/>
  <c r="F463" i="14" s="1"/>
  <c r="F462" i="14" s="1"/>
  <c r="BB461" i="14"/>
  <c r="AH461" i="14"/>
  <c r="AJ461" i="14" s="1"/>
  <c r="H461" i="14"/>
  <c r="L461" i="14" s="1"/>
  <c r="BG460" i="14"/>
  <c r="BG459" i="14" s="1"/>
  <c r="BG458" i="14" s="1"/>
  <c r="BE460" i="14"/>
  <c r="BE459" i="14" s="1"/>
  <c r="BE458" i="14" s="1"/>
  <c r="BC460" i="14"/>
  <c r="BC459" i="14" s="1"/>
  <c r="BC458" i="14" s="1"/>
  <c r="BA460" i="14"/>
  <c r="BA459" i="14" s="1"/>
  <c r="BA458" i="14" s="1"/>
  <c r="AZ460" i="14"/>
  <c r="AZ459" i="14" s="1"/>
  <c r="AZ458" i="14" s="1"/>
  <c r="AU460" i="14"/>
  <c r="AU459" i="14" s="1"/>
  <c r="AU458" i="14" s="1"/>
  <c r="AS460" i="14"/>
  <c r="AS459" i="14" s="1"/>
  <c r="AS458" i="14" s="1"/>
  <c r="AQ460" i="14"/>
  <c r="AQ459" i="14" s="1"/>
  <c r="AQ458" i="14" s="1"/>
  <c r="AO460" i="14"/>
  <c r="AO459" i="14" s="1"/>
  <c r="AO458" i="14" s="1"/>
  <c r="AM460" i="14"/>
  <c r="AM459" i="14" s="1"/>
  <c r="AM458" i="14" s="1"/>
  <c r="AK460" i="14"/>
  <c r="AK459" i="14" s="1"/>
  <c r="AK458" i="14" s="1"/>
  <c r="AI460" i="14"/>
  <c r="AI459" i="14" s="1"/>
  <c r="AI458" i="14" s="1"/>
  <c r="AG460" i="14"/>
  <c r="AG459" i="14" s="1"/>
  <c r="AG458" i="14" s="1"/>
  <c r="AF460" i="14"/>
  <c r="AF459" i="14" s="1"/>
  <c r="AF458" i="14" s="1"/>
  <c r="AA460" i="14"/>
  <c r="AA459" i="14" s="1"/>
  <c r="AA458" i="14" s="1"/>
  <c r="Y460" i="14"/>
  <c r="Y459" i="14" s="1"/>
  <c r="Y458" i="14" s="1"/>
  <c r="W460" i="14"/>
  <c r="W459" i="14" s="1"/>
  <c r="W458" i="14" s="1"/>
  <c r="V460" i="14"/>
  <c r="V459" i="14" s="1"/>
  <c r="V458" i="14" s="1"/>
  <c r="U460" i="14"/>
  <c r="U459" i="14" s="1"/>
  <c r="U458" i="14" s="1"/>
  <c r="T460" i="14"/>
  <c r="T459" i="14" s="1"/>
  <c r="T458" i="14" s="1"/>
  <c r="R460" i="14"/>
  <c r="R459" i="14" s="1"/>
  <c r="R458" i="14" s="1"/>
  <c r="P460" i="14"/>
  <c r="P459" i="14" s="1"/>
  <c r="P458" i="14" s="1"/>
  <c r="O460" i="14"/>
  <c r="O459" i="14" s="1"/>
  <c r="O458" i="14" s="1"/>
  <c r="M460" i="14"/>
  <c r="M459" i="14" s="1"/>
  <c r="M458" i="14" s="1"/>
  <c r="K460" i="14"/>
  <c r="K459" i="14" s="1"/>
  <c r="K458" i="14" s="1"/>
  <c r="J460" i="14"/>
  <c r="J459" i="14" s="1"/>
  <c r="J458" i="14" s="1"/>
  <c r="I460" i="14"/>
  <c r="I459" i="14" s="1"/>
  <c r="I458" i="14" s="1"/>
  <c r="G460" i="14"/>
  <c r="G459" i="14" s="1"/>
  <c r="G458" i="14" s="1"/>
  <c r="F460" i="14"/>
  <c r="F459" i="14" s="1"/>
  <c r="F458" i="14" s="1"/>
  <c r="Q450" i="14"/>
  <c r="S450" i="14" s="1"/>
  <c r="X450" i="14" s="1"/>
  <c r="AA449" i="14"/>
  <c r="Y449" i="14"/>
  <c r="W449" i="14"/>
  <c r="V449" i="14"/>
  <c r="U449" i="14"/>
  <c r="T449" i="14"/>
  <c r="R449" i="14"/>
  <c r="P449" i="14"/>
  <c r="O449" i="14"/>
  <c r="BF448" i="14"/>
  <c r="BH448" i="14" s="1"/>
  <c r="AL448" i="14"/>
  <c r="AN448" i="14" s="1"/>
  <c r="L448" i="14"/>
  <c r="BG447" i="14"/>
  <c r="BG446" i="14" s="1"/>
  <c r="BG445" i="14" s="1"/>
  <c r="BE447" i="14"/>
  <c r="BE446" i="14" s="1"/>
  <c r="BE445" i="14" s="1"/>
  <c r="AU447" i="14"/>
  <c r="AU446" i="14" s="1"/>
  <c r="AU445" i="14" s="1"/>
  <c r="AS447" i="14"/>
  <c r="AS446" i="14" s="1"/>
  <c r="AS445" i="14" s="1"/>
  <c r="AQ447" i="14"/>
  <c r="AQ446" i="14" s="1"/>
  <c r="AQ445" i="14" s="1"/>
  <c r="AO447" i="14"/>
  <c r="AO446" i="14" s="1"/>
  <c r="AO445" i="14" s="1"/>
  <c r="AM447" i="14"/>
  <c r="AM446" i="14" s="1"/>
  <c r="AM445" i="14" s="1"/>
  <c r="AK447" i="14"/>
  <c r="AK446" i="14" s="1"/>
  <c r="AK445" i="14" s="1"/>
  <c r="AA447" i="14"/>
  <c r="Y447" i="14"/>
  <c r="W447" i="14"/>
  <c r="V447" i="14"/>
  <c r="U447" i="14"/>
  <c r="T447" i="14"/>
  <c r="R447" i="14"/>
  <c r="P447" i="14"/>
  <c r="O447" i="14"/>
  <c r="M447" i="14"/>
  <c r="M446" i="14" s="1"/>
  <c r="M445" i="14" s="1"/>
  <c r="K447" i="14"/>
  <c r="K446" i="14" s="1"/>
  <c r="K445" i="14" s="1"/>
  <c r="J447" i="14"/>
  <c r="J446" i="14" s="1"/>
  <c r="J445" i="14" s="1"/>
  <c r="I447" i="14"/>
  <c r="I446" i="14" s="1"/>
  <c r="I445" i="14" s="1"/>
  <c r="BD445" i="14"/>
  <c r="BC445" i="14"/>
  <c r="BB445" i="14"/>
  <c r="BA445" i="14"/>
  <c r="AZ445" i="14"/>
  <c r="AJ445" i="14"/>
  <c r="AI445" i="14"/>
  <c r="AH445" i="14"/>
  <c r="AG445" i="14"/>
  <c r="AF445" i="14"/>
  <c r="BF442" i="14"/>
  <c r="BH442" i="14" s="1"/>
  <c r="AL442" i="14"/>
  <c r="AN442" i="14" s="1"/>
  <c r="L442" i="14"/>
  <c r="BG441" i="14"/>
  <c r="BF441" i="14"/>
  <c r="BE441" i="14"/>
  <c r="AU441" i="14"/>
  <c r="AS441" i="14"/>
  <c r="AQ441" i="14"/>
  <c r="AO441" i="14"/>
  <c r="AM441" i="14"/>
  <c r="AK441" i="14"/>
  <c r="AA441" i="14"/>
  <c r="Y441" i="14"/>
  <c r="W441" i="14"/>
  <c r="V441" i="14"/>
  <c r="U441" i="14"/>
  <c r="T441" i="14"/>
  <c r="R441" i="14"/>
  <c r="P441" i="14"/>
  <c r="O441" i="14"/>
  <c r="M441" i="14"/>
  <c r="K441" i="14"/>
  <c r="I441" i="14"/>
  <c r="BF440" i="14"/>
  <c r="AL440" i="14"/>
  <c r="AN440" i="14" s="1"/>
  <c r="M440" i="14"/>
  <c r="M439" i="14" s="1"/>
  <c r="L440" i="14"/>
  <c r="BG439" i="14"/>
  <c r="BE439" i="14"/>
  <c r="AU439" i="14"/>
  <c r="AS439" i="14"/>
  <c r="AQ439" i="14"/>
  <c r="AO439" i="14"/>
  <c r="AM439" i="14"/>
  <c r="AK439" i="14"/>
  <c r="AA439" i="14"/>
  <c r="Y439" i="14"/>
  <c r="W439" i="14"/>
  <c r="V439" i="14"/>
  <c r="U439" i="14"/>
  <c r="T439" i="14"/>
  <c r="R439" i="14"/>
  <c r="P439" i="14"/>
  <c r="O439" i="14"/>
  <c r="K439" i="14"/>
  <c r="I439" i="14"/>
  <c r="BF438" i="14"/>
  <c r="BH438" i="14" s="1"/>
  <c r="AL438" i="14"/>
  <c r="AN438" i="14" s="1"/>
  <c r="M438" i="14"/>
  <c r="M437" i="14" s="1"/>
  <c r="L438" i="14"/>
  <c r="BG437" i="14"/>
  <c r="BE437" i="14"/>
  <c r="AU437" i="14"/>
  <c r="AS437" i="14"/>
  <c r="AQ437" i="14"/>
  <c r="AO437" i="14"/>
  <c r="AM437" i="14"/>
  <c r="AK437" i="14"/>
  <c r="AA437" i="14"/>
  <c r="Y437" i="14"/>
  <c r="W437" i="14"/>
  <c r="V437" i="14"/>
  <c r="U437" i="14"/>
  <c r="T437" i="14"/>
  <c r="R437" i="14"/>
  <c r="P437" i="14"/>
  <c r="O437" i="14"/>
  <c r="K437" i="14"/>
  <c r="I437" i="14"/>
  <c r="X436" i="14"/>
  <c r="Z436" i="14" s="1"/>
  <c r="AA435" i="14"/>
  <c r="Y435" i="14"/>
  <c r="W435" i="14"/>
  <c r="V435" i="14"/>
  <c r="U435" i="14"/>
  <c r="T435" i="14"/>
  <c r="S434" i="14"/>
  <c r="S433" i="14" s="1"/>
  <c r="R433" i="14"/>
  <c r="BD432" i="14"/>
  <c r="BC432" i="14"/>
  <c r="BB432" i="14"/>
  <c r="BA432" i="14"/>
  <c r="AZ432" i="14"/>
  <c r="AJ432" i="14"/>
  <c r="AI432" i="14"/>
  <c r="AH432" i="14"/>
  <c r="AG432" i="14"/>
  <c r="AF432" i="14"/>
  <c r="BB425" i="14"/>
  <c r="BD425" i="14" s="1"/>
  <c r="AH425" i="14"/>
  <c r="H425" i="14"/>
  <c r="L425" i="14" s="1"/>
  <c r="BG424" i="14"/>
  <c r="BG423" i="14" s="1"/>
  <c r="BE424" i="14"/>
  <c r="BE423" i="14" s="1"/>
  <c r="BC424" i="14"/>
  <c r="BC423" i="14" s="1"/>
  <c r="BA424" i="14"/>
  <c r="BA423" i="14" s="1"/>
  <c r="AZ424" i="14"/>
  <c r="AZ423" i="14" s="1"/>
  <c r="AU424" i="14"/>
  <c r="AS424" i="14"/>
  <c r="AQ424" i="14"/>
  <c r="AO424" i="14"/>
  <c r="AM424" i="14"/>
  <c r="AK424" i="14"/>
  <c r="AI424" i="14"/>
  <c r="AG424" i="14"/>
  <c r="AF424" i="14"/>
  <c r="AA424" i="14"/>
  <c r="AA423" i="14" s="1"/>
  <c r="AA422" i="14" s="1"/>
  <c r="Y424" i="14"/>
  <c r="Y423" i="14" s="1"/>
  <c r="Y422" i="14" s="1"/>
  <c r="W424" i="14"/>
  <c r="W423" i="14" s="1"/>
  <c r="W422" i="14" s="1"/>
  <c r="V424" i="14"/>
  <c r="V423" i="14" s="1"/>
  <c r="V422" i="14" s="1"/>
  <c r="U424" i="14"/>
  <c r="U423" i="14" s="1"/>
  <c r="U422" i="14" s="1"/>
  <c r="T424" i="14"/>
  <c r="T423" i="14" s="1"/>
  <c r="T422" i="14" s="1"/>
  <c r="R424" i="14"/>
  <c r="R423" i="14" s="1"/>
  <c r="R422" i="14" s="1"/>
  <c r="P424" i="14"/>
  <c r="P423" i="14" s="1"/>
  <c r="P422" i="14" s="1"/>
  <c r="O424" i="14"/>
  <c r="O423" i="14" s="1"/>
  <c r="O422" i="14" s="1"/>
  <c r="M424" i="14"/>
  <c r="M423" i="14" s="1"/>
  <c r="M422" i="14" s="1"/>
  <c r="K424" i="14"/>
  <c r="K423" i="14" s="1"/>
  <c r="K422" i="14" s="1"/>
  <c r="J424" i="14"/>
  <c r="J423" i="14" s="1"/>
  <c r="J422" i="14" s="1"/>
  <c r="I424" i="14"/>
  <c r="I423" i="14" s="1"/>
  <c r="I422" i="14" s="1"/>
  <c r="G424" i="14"/>
  <c r="G423" i="14" s="1"/>
  <c r="G422" i="14" s="1"/>
  <c r="F424" i="14"/>
  <c r="F423" i="14" s="1"/>
  <c r="F422" i="14" s="1"/>
  <c r="BB420" i="14"/>
  <c r="BB419" i="14" s="1"/>
  <c r="AH420" i="14"/>
  <c r="H420" i="14"/>
  <c r="L420" i="14" s="1"/>
  <c r="AA419" i="14"/>
  <c r="Y419" i="14"/>
  <c r="W419" i="14"/>
  <c r="V419" i="14"/>
  <c r="U419" i="14"/>
  <c r="T419" i="14"/>
  <c r="R419" i="14"/>
  <c r="P419" i="14"/>
  <c r="O419" i="14"/>
  <c r="M419" i="14"/>
  <c r="K419" i="14"/>
  <c r="J419" i="14"/>
  <c r="I419" i="14"/>
  <c r="G419" i="14"/>
  <c r="F419" i="14"/>
  <c r="BB417" i="14"/>
  <c r="BB416" i="14" s="1"/>
  <c r="AH417" i="14"/>
  <c r="H417" i="14"/>
  <c r="L417" i="14" s="1"/>
  <c r="AA416" i="14"/>
  <c r="Y416" i="14"/>
  <c r="W416" i="14"/>
  <c r="V416" i="14"/>
  <c r="U416" i="14"/>
  <c r="T416" i="14"/>
  <c r="R416" i="14"/>
  <c r="P416" i="14"/>
  <c r="O416" i="14"/>
  <c r="M416" i="14"/>
  <c r="K416" i="14"/>
  <c r="J416" i="14"/>
  <c r="I416" i="14"/>
  <c r="G416" i="14"/>
  <c r="F416" i="14"/>
  <c r="Y415" i="14"/>
  <c r="Z415" i="14" s="1"/>
  <c r="AB415" i="14" s="1"/>
  <c r="AE415" i="14" s="1"/>
  <c r="BB414" i="14"/>
  <c r="BD414" i="14" s="1"/>
  <c r="BF414" i="14" s="1"/>
  <c r="AH414" i="14"/>
  <c r="AJ414" i="14" s="1"/>
  <c r="Y414" i="14"/>
  <c r="H414" i="14"/>
  <c r="L414" i="14" s="1"/>
  <c r="N414" i="14" s="1"/>
  <c r="BG413" i="14"/>
  <c r="BG412" i="14" s="1"/>
  <c r="BE413" i="14"/>
  <c r="BE412" i="14" s="1"/>
  <c r="BC413" i="14"/>
  <c r="BA413" i="14"/>
  <c r="AZ413" i="14"/>
  <c r="AU413" i="14"/>
  <c r="AS413" i="14"/>
  <c r="AQ413" i="14"/>
  <c r="AO413" i="14"/>
  <c r="AM413" i="14"/>
  <c r="AK413" i="14"/>
  <c r="AI413" i="14"/>
  <c r="AG413" i="14"/>
  <c r="AF413" i="14"/>
  <c r="AA413" i="14"/>
  <c r="W413" i="14"/>
  <c r="V413" i="14"/>
  <c r="U413" i="14"/>
  <c r="T413" i="14"/>
  <c r="R413" i="14"/>
  <c r="P413" i="14"/>
  <c r="O413" i="14"/>
  <c r="M413" i="14"/>
  <c r="K413" i="14"/>
  <c r="J413" i="14"/>
  <c r="I413" i="14"/>
  <c r="G413" i="14"/>
  <c r="F413" i="14"/>
  <c r="BB411" i="14"/>
  <c r="BB410" i="14" s="1"/>
  <c r="AH411" i="14"/>
  <c r="AJ411" i="14" s="1"/>
  <c r="H411" i="14"/>
  <c r="H410" i="14" s="1"/>
  <c r="BG410" i="14"/>
  <c r="BE410" i="14"/>
  <c r="BC410" i="14"/>
  <c r="BA410" i="14"/>
  <c r="AZ410" i="14"/>
  <c r="AU410" i="14"/>
  <c r="AS410" i="14"/>
  <c r="AQ410" i="14"/>
  <c r="AO410" i="14"/>
  <c r="AM410" i="14"/>
  <c r="AK410" i="14"/>
  <c r="AI410" i="14"/>
  <c r="AG410" i="14"/>
  <c r="AF410" i="14"/>
  <c r="AA410" i="14"/>
  <c r="Y410" i="14"/>
  <c r="W410" i="14"/>
  <c r="V410" i="14"/>
  <c r="U410" i="14"/>
  <c r="T410" i="14"/>
  <c r="R410" i="14"/>
  <c r="P410" i="14"/>
  <c r="O410" i="14"/>
  <c r="M410" i="14"/>
  <c r="K410" i="14"/>
  <c r="J410" i="14"/>
  <c r="I410" i="14"/>
  <c r="G410" i="14"/>
  <c r="F410" i="14"/>
  <c r="BB409" i="14"/>
  <c r="AH409" i="14"/>
  <c r="AJ409" i="14" s="1"/>
  <c r="H409" i="14"/>
  <c r="L409" i="14" s="1"/>
  <c r="BG408" i="14"/>
  <c r="BE408" i="14"/>
  <c r="BC408" i="14"/>
  <c r="BA408" i="14"/>
  <c r="AZ408" i="14"/>
  <c r="AU408" i="14"/>
  <c r="AS408" i="14"/>
  <c r="AQ408" i="14"/>
  <c r="AO408" i="14"/>
  <c r="AM408" i="14"/>
  <c r="AK408" i="14"/>
  <c r="AI408" i="14"/>
  <c r="AG408" i="14"/>
  <c r="AF408" i="14"/>
  <c r="AA408" i="14"/>
  <c r="Y408" i="14"/>
  <c r="W408" i="14"/>
  <c r="V408" i="14"/>
  <c r="U408" i="14"/>
  <c r="T408" i="14"/>
  <c r="R408" i="14"/>
  <c r="P408" i="14"/>
  <c r="O408" i="14"/>
  <c r="M408" i="14"/>
  <c r="K408" i="14"/>
  <c r="J408" i="14"/>
  <c r="I408" i="14"/>
  <c r="H408" i="14"/>
  <c r="G408" i="14"/>
  <c r="F408" i="14"/>
  <c r="X406" i="14"/>
  <c r="Z406" i="14" s="1"/>
  <c r="AA405" i="14"/>
  <c r="Y405" i="14"/>
  <c r="W405" i="14"/>
  <c r="V405" i="14"/>
  <c r="U405" i="14"/>
  <c r="T405" i="14"/>
  <c r="S404" i="14"/>
  <c r="AA403" i="14"/>
  <c r="Y403" i="14"/>
  <c r="W403" i="14"/>
  <c r="V403" i="14"/>
  <c r="U403" i="14"/>
  <c r="T403" i="14"/>
  <c r="R403" i="14"/>
  <c r="R400" i="14" s="1"/>
  <c r="W402" i="14"/>
  <c r="X402" i="14" s="1"/>
  <c r="X399" i="14"/>
  <c r="X398" i="14" s="1"/>
  <c r="AA398" i="14"/>
  <c r="Y398" i="14"/>
  <c r="W398" i="14"/>
  <c r="V398" i="14"/>
  <c r="U398" i="14"/>
  <c r="T398" i="14"/>
  <c r="S397" i="14"/>
  <c r="S396" i="14" s="1"/>
  <c r="AA396" i="14"/>
  <c r="Y396" i="14"/>
  <c r="W396" i="14"/>
  <c r="V396" i="14"/>
  <c r="U396" i="14"/>
  <c r="T396" i="14"/>
  <c r="R396" i="14"/>
  <c r="BB395" i="14"/>
  <c r="BB394" i="14" s="1"/>
  <c r="AH395" i="14"/>
  <c r="AJ395" i="14" s="1"/>
  <c r="AJ394" i="14" s="1"/>
  <c r="H395" i="14"/>
  <c r="H394" i="14" s="1"/>
  <c r="BG394" i="14"/>
  <c r="BE394" i="14"/>
  <c r="BC394" i="14"/>
  <c r="BA394" i="14"/>
  <c r="AZ394" i="14"/>
  <c r="AU394" i="14"/>
  <c r="AS394" i="14"/>
  <c r="AQ394" i="14"/>
  <c r="AO394" i="14"/>
  <c r="AM394" i="14"/>
  <c r="AK394" i="14"/>
  <c r="AI394" i="14"/>
  <c r="AG394" i="14"/>
  <c r="AF394" i="14"/>
  <c r="AA394" i="14"/>
  <c r="Y394" i="14"/>
  <c r="W394" i="14"/>
  <c r="V394" i="14"/>
  <c r="U394" i="14"/>
  <c r="T394" i="14"/>
  <c r="R394" i="14"/>
  <c r="P394" i="14"/>
  <c r="O394" i="14"/>
  <c r="M394" i="14"/>
  <c r="K394" i="14"/>
  <c r="J394" i="14"/>
  <c r="I394" i="14"/>
  <c r="G394" i="14"/>
  <c r="F394" i="14"/>
  <c r="BB393" i="14"/>
  <c r="BD393" i="14" s="1"/>
  <c r="BF393" i="14" s="1"/>
  <c r="AH393" i="14"/>
  <c r="AH392" i="14" s="1"/>
  <c r="H393" i="14"/>
  <c r="BG392" i="14"/>
  <c r="BE392" i="14"/>
  <c r="BC392" i="14"/>
  <c r="BA392" i="14"/>
  <c r="AZ392" i="14"/>
  <c r="AU392" i="14"/>
  <c r="AS392" i="14"/>
  <c r="AQ392" i="14"/>
  <c r="AO392" i="14"/>
  <c r="AM392" i="14"/>
  <c r="AK392" i="14"/>
  <c r="AI392" i="14"/>
  <c r="AG392" i="14"/>
  <c r="AF392" i="14"/>
  <c r="AA392" i="14"/>
  <c r="Y392" i="14"/>
  <c r="W392" i="14"/>
  <c r="V392" i="14"/>
  <c r="U392" i="14"/>
  <c r="T392" i="14"/>
  <c r="R392" i="14"/>
  <c r="P392" i="14"/>
  <c r="O392" i="14"/>
  <c r="M392" i="14"/>
  <c r="K392" i="14"/>
  <c r="J392" i="14"/>
  <c r="I392" i="14"/>
  <c r="G392" i="14"/>
  <c r="F392" i="14"/>
  <c r="X391" i="14"/>
  <c r="Z391" i="14" s="1"/>
  <c r="AB391" i="14" s="1"/>
  <c r="AE391" i="14" s="1"/>
  <c r="BD390" i="14"/>
  <c r="BF390" i="14" s="1"/>
  <c r="BH390" i="14" s="1"/>
  <c r="AJ390" i="14"/>
  <c r="AL390" i="14" s="1"/>
  <c r="AN390" i="14" s="1"/>
  <c r="AP390" i="14" s="1"/>
  <c r="AR390" i="14" s="1"/>
  <c r="AT390" i="14" s="1"/>
  <c r="AV390" i="14" s="1"/>
  <c r="W390" i="14"/>
  <c r="W388" i="14" s="1"/>
  <c r="H390" i="14"/>
  <c r="L390" i="14" s="1"/>
  <c r="N390" i="14" s="1"/>
  <c r="Q390" i="14" s="1"/>
  <c r="S390" i="14" s="1"/>
  <c r="BD389" i="14"/>
  <c r="BF389" i="14" s="1"/>
  <c r="BH389" i="14" s="1"/>
  <c r="AJ389" i="14"/>
  <c r="AL389" i="14" s="1"/>
  <c r="H389" i="14"/>
  <c r="L389" i="14" s="1"/>
  <c r="BG388" i="14"/>
  <c r="BE388" i="14"/>
  <c r="BC388" i="14"/>
  <c r="BA388" i="14"/>
  <c r="AZ388" i="14"/>
  <c r="AU388" i="14"/>
  <c r="AS388" i="14"/>
  <c r="AQ388" i="14"/>
  <c r="AO388" i="14"/>
  <c r="AM388" i="14"/>
  <c r="AK388" i="14"/>
  <c r="AI388" i="14"/>
  <c r="AG388" i="14"/>
  <c r="AF388" i="14"/>
  <c r="AA388" i="14"/>
  <c r="Y388" i="14"/>
  <c r="V388" i="14"/>
  <c r="U388" i="14"/>
  <c r="T388" i="14"/>
  <c r="R388" i="14"/>
  <c r="P388" i="14"/>
  <c r="O388" i="14"/>
  <c r="M388" i="14"/>
  <c r="K388" i="14"/>
  <c r="J388" i="14"/>
  <c r="I388" i="14"/>
  <c r="G388" i="14"/>
  <c r="F388" i="14"/>
  <c r="BB386" i="14"/>
  <c r="BB385" i="14" s="1"/>
  <c r="AH386" i="14"/>
  <c r="AJ386" i="14" s="1"/>
  <c r="AL386" i="14" s="1"/>
  <c r="H386" i="14"/>
  <c r="H385" i="14" s="1"/>
  <c r="BG385" i="14"/>
  <c r="BE385" i="14"/>
  <c r="BC385" i="14"/>
  <c r="BA385" i="14"/>
  <c r="AZ385" i="14"/>
  <c r="AU385" i="14"/>
  <c r="AS385" i="14"/>
  <c r="AQ385" i="14"/>
  <c r="AO385" i="14"/>
  <c r="AM385" i="14"/>
  <c r="AK385" i="14"/>
  <c r="AI385" i="14"/>
  <c r="AG385" i="14"/>
  <c r="AF385" i="14"/>
  <c r="AA385" i="14"/>
  <c r="Y385" i="14"/>
  <c r="W385" i="14"/>
  <c r="V385" i="14"/>
  <c r="U385" i="14"/>
  <c r="T385" i="14"/>
  <c r="R385" i="14"/>
  <c r="P385" i="14"/>
  <c r="O385" i="14"/>
  <c r="M385" i="14"/>
  <c r="K385" i="14"/>
  <c r="J385" i="14"/>
  <c r="I385" i="14"/>
  <c r="G385" i="14"/>
  <c r="F385" i="14"/>
  <c r="BB384" i="14"/>
  <c r="BD384" i="14" s="1"/>
  <c r="BF384" i="14" s="1"/>
  <c r="AH384" i="14"/>
  <c r="AJ384" i="14" s="1"/>
  <c r="AL384" i="14" s="1"/>
  <c r="H384" i="14"/>
  <c r="L384" i="14" s="1"/>
  <c r="N384" i="14" s="1"/>
  <c r="BG383" i="14"/>
  <c r="BE383" i="14"/>
  <c r="BC383" i="14"/>
  <c r="BA383" i="14"/>
  <c r="AZ383" i="14"/>
  <c r="AU383" i="14"/>
  <c r="AS383" i="14"/>
  <c r="AQ383" i="14"/>
  <c r="AO383" i="14"/>
  <c r="AM383" i="14"/>
  <c r="AK383" i="14"/>
  <c r="AI383" i="14"/>
  <c r="AG383" i="14"/>
  <c r="AF383" i="14"/>
  <c r="AA383" i="14"/>
  <c r="Y383" i="14"/>
  <c r="W383" i="14"/>
  <c r="V383" i="14"/>
  <c r="U383" i="14"/>
  <c r="T383" i="14"/>
  <c r="R383" i="14"/>
  <c r="P383" i="14"/>
  <c r="O383" i="14"/>
  <c r="M383" i="14"/>
  <c r="K383" i="14"/>
  <c r="J383" i="14"/>
  <c r="I383" i="14"/>
  <c r="G383" i="14"/>
  <c r="F383" i="14"/>
  <c r="BB381" i="14"/>
  <c r="BD381" i="14" s="1"/>
  <c r="AH381" i="14"/>
  <c r="AJ381" i="14" s="1"/>
  <c r="Y381" i="14"/>
  <c r="Y380" i="14" s="1"/>
  <c r="R381" i="14"/>
  <c r="R380" i="14" s="1"/>
  <c r="H381" i="14"/>
  <c r="H380" i="14" s="1"/>
  <c r="BG380" i="14"/>
  <c r="BG373" i="14" s="1"/>
  <c r="BE380" i="14"/>
  <c r="BE373" i="14" s="1"/>
  <c r="BC380" i="14"/>
  <c r="BC373" i="14" s="1"/>
  <c r="BA380" i="14"/>
  <c r="BA373" i="14" s="1"/>
  <c r="AZ380" i="14"/>
  <c r="AZ373" i="14" s="1"/>
  <c r="AU380" i="14"/>
  <c r="AU373" i="14" s="1"/>
  <c r="AS380" i="14"/>
  <c r="AS373" i="14" s="1"/>
  <c r="AQ380" i="14"/>
  <c r="AQ373" i="14" s="1"/>
  <c r="AO380" i="14"/>
  <c r="AO373" i="14" s="1"/>
  <c r="AM380" i="14"/>
  <c r="AM373" i="14" s="1"/>
  <c r="AK380" i="14"/>
  <c r="AK373" i="14" s="1"/>
  <c r="AI380" i="14"/>
  <c r="AI373" i="14" s="1"/>
  <c r="AG380" i="14"/>
  <c r="AG373" i="14" s="1"/>
  <c r="AF380" i="14"/>
  <c r="AF373" i="14" s="1"/>
  <c r="AA380" i="14"/>
  <c r="W380" i="14"/>
  <c r="V380" i="14"/>
  <c r="U380" i="14"/>
  <c r="T380" i="14"/>
  <c r="P380" i="14"/>
  <c r="O380" i="14"/>
  <c r="M380" i="14"/>
  <c r="K380" i="14"/>
  <c r="J380" i="14"/>
  <c r="I380" i="14"/>
  <c r="G380" i="14"/>
  <c r="F380" i="14"/>
  <c r="Q377" i="14"/>
  <c r="R376" i="14"/>
  <c r="P376" i="14"/>
  <c r="O376" i="14"/>
  <c r="BB375" i="14"/>
  <c r="BB374" i="14" s="1"/>
  <c r="AH375" i="14"/>
  <c r="R375" i="14"/>
  <c r="R374" i="14" s="1"/>
  <c r="H375" i="14"/>
  <c r="H374" i="14" s="1"/>
  <c r="AA374" i="14"/>
  <c r="Y374" i="14"/>
  <c r="W374" i="14"/>
  <c r="V374" i="14"/>
  <c r="U374" i="14"/>
  <c r="T374" i="14"/>
  <c r="P374" i="14"/>
  <c r="O374" i="14"/>
  <c r="M374" i="14"/>
  <c r="K374" i="14"/>
  <c r="J374" i="14"/>
  <c r="I374" i="14"/>
  <c r="G374" i="14"/>
  <c r="F374" i="14"/>
  <c r="BB370" i="14"/>
  <c r="AH370" i="14"/>
  <c r="AJ370" i="14" s="1"/>
  <c r="H370" i="14"/>
  <c r="L370" i="14" s="1"/>
  <c r="BG369" i="14"/>
  <c r="BG368" i="14" s="1"/>
  <c r="BG367" i="14" s="1"/>
  <c r="BG366" i="14" s="1"/>
  <c r="BE369" i="14"/>
  <c r="BE368" i="14" s="1"/>
  <c r="BE367" i="14" s="1"/>
  <c r="BE366" i="14" s="1"/>
  <c r="BC369" i="14"/>
  <c r="BC368" i="14" s="1"/>
  <c r="BC367" i="14" s="1"/>
  <c r="BC366" i="14" s="1"/>
  <c r="BA369" i="14"/>
  <c r="BA368" i="14" s="1"/>
  <c r="BA367" i="14" s="1"/>
  <c r="BA366" i="14" s="1"/>
  <c r="AZ369" i="14"/>
  <c r="AZ368" i="14" s="1"/>
  <c r="AZ367" i="14" s="1"/>
  <c r="AZ366" i="14" s="1"/>
  <c r="AU369" i="14"/>
  <c r="AU368" i="14" s="1"/>
  <c r="AU367" i="14" s="1"/>
  <c r="AU366" i="14" s="1"/>
  <c r="AS369" i="14"/>
  <c r="AS368" i="14" s="1"/>
  <c r="AS367" i="14" s="1"/>
  <c r="AS366" i="14" s="1"/>
  <c r="AQ369" i="14"/>
  <c r="AQ368" i="14" s="1"/>
  <c r="AQ367" i="14" s="1"/>
  <c r="AQ366" i="14" s="1"/>
  <c r="AO369" i="14"/>
  <c r="AO368" i="14" s="1"/>
  <c r="AO367" i="14" s="1"/>
  <c r="AO366" i="14" s="1"/>
  <c r="AM369" i="14"/>
  <c r="AM368" i="14" s="1"/>
  <c r="AM367" i="14" s="1"/>
  <c r="AM366" i="14" s="1"/>
  <c r="AK369" i="14"/>
  <c r="AK368" i="14" s="1"/>
  <c r="AK367" i="14" s="1"/>
  <c r="AK366" i="14" s="1"/>
  <c r="AI369" i="14"/>
  <c r="AI368" i="14" s="1"/>
  <c r="AI367" i="14" s="1"/>
  <c r="AI366" i="14" s="1"/>
  <c r="AG369" i="14"/>
  <c r="AG368" i="14" s="1"/>
  <c r="AG367" i="14" s="1"/>
  <c r="AG366" i="14" s="1"/>
  <c r="AF369" i="14"/>
  <c r="AF368" i="14" s="1"/>
  <c r="AF367" i="14" s="1"/>
  <c r="AF366" i="14" s="1"/>
  <c r="AA369" i="14"/>
  <c r="AA368" i="14" s="1"/>
  <c r="AA367" i="14" s="1"/>
  <c r="AA366" i="14" s="1"/>
  <c r="Y369" i="14"/>
  <c r="Y368" i="14" s="1"/>
  <c r="Y367" i="14" s="1"/>
  <c r="Y366" i="14" s="1"/>
  <c r="W369" i="14"/>
  <c r="W368" i="14" s="1"/>
  <c r="W367" i="14" s="1"/>
  <c r="W366" i="14" s="1"/>
  <c r="V369" i="14"/>
  <c r="V368" i="14" s="1"/>
  <c r="V367" i="14" s="1"/>
  <c r="V366" i="14" s="1"/>
  <c r="U369" i="14"/>
  <c r="U368" i="14" s="1"/>
  <c r="U367" i="14" s="1"/>
  <c r="U366" i="14" s="1"/>
  <c r="T369" i="14"/>
  <c r="T368" i="14" s="1"/>
  <c r="T367" i="14" s="1"/>
  <c r="T366" i="14" s="1"/>
  <c r="R369" i="14"/>
  <c r="R368" i="14" s="1"/>
  <c r="R367" i="14" s="1"/>
  <c r="R366" i="14" s="1"/>
  <c r="P369" i="14"/>
  <c r="P368" i="14" s="1"/>
  <c r="P367" i="14" s="1"/>
  <c r="P366" i="14" s="1"/>
  <c r="O369" i="14"/>
  <c r="O368" i="14" s="1"/>
  <c r="O367" i="14" s="1"/>
  <c r="O366" i="14" s="1"/>
  <c r="M369" i="14"/>
  <c r="M368" i="14" s="1"/>
  <c r="M367" i="14" s="1"/>
  <c r="M366" i="14" s="1"/>
  <c r="K369" i="14"/>
  <c r="K368" i="14" s="1"/>
  <c r="K367" i="14" s="1"/>
  <c r="K366" i="14" s="1"/>
  <c r="J369" i="14"/>
  <c r="J368" i="14" s="1"/>
  <c r="J367" i="14" s="1"/>
  <c r="J366" i="14" s="1"/>
  <c r="I369" i="14"/>
  <c r="I368" i="14" s="1"/>
  <c r="I367" i="14" s="1"/>
  <c r="I366" i="14" s="1"/>
  <c r="G369" i="14"/>
  <c r="G368" i="14" s="1"/>
  <c r="G367" i="14" s="1"/>
  <c r="G366" i="14" s="1"/>
  <c r="F369" i="14"/>
  <c r="F368" i="14" s="1"/>
  <c r="F367" i="14" s="1"/>
  <c r="F366" i="14" s="1"/>
  <c r="BF364" i="14"/>
  <c r="BF363" i="14" s="1"/>
  <c r="BF362" i="14" s="1"/>
  <c r="AL364" i="14"/>
  <c r="AN364" i="14" s="1"/>
  <c r="J364" i="14"/>
  <c r="L364" i="14" s="1"/>
  <c r="AK363" i="14"/>
  <c r="AK362" i="14" s="1"/>
  <c r="R363" i="14"/>
  <c r="R362" i="14" s="1"/>
  <c r="P363" i="14"/>
  <c r="P362" i="14" s="1"/>
  <c r="M363" i="14"/>
  <c r="M362" i="14" s="1"/>
  <c r="K363" i="14"/>
  <c r="K362" i="14" s="1"/>
  <c r="BF361" i="14"/>
  <c r="BH361" i="14" s="1"/>
  <c r="AL361" i="14"/>
  <c r="AN361" i="14" s="1"/>
  <c r="AP361" i="14" s="1"/>
  <c r="AR361" i="14" s="1"/>
  <c r="AT361" i="14" s="1"/>
  <c r="AV361" i="14" s="1"/>
  <c r="AY361" i="14" s="1"/>
  <c r="L361" i="14"/>
  <c r="N361" i="14" s="1"/>
  <c r="Q361" i="14" s="1"/>
  <c r="S361" i="14" s="1"/>
  <c r="X361" i="14" s="1"/>
  <c r="Z361" i="14" s="1"/>
  <c r="AB361" i="14" s="1"/>
  <c r="AE361" i="14" s="1"/>
  <c r="BF360" i="14"/>
  <c r="BH360" i="14" s="1"/>
  <c r="BJ360" i="14" s="1"/>
  <c r="AN360" i="14"/>
  <c r="AP360" i="14" s="1"/>
  <c r="AR360" i="14" s="1"/>
  <c r="AT360" i="14" s="1"/>
  <c r="AV360" i="14" s="1"/>
  <c r="AY360" i="14" s="1"/>
  <c r="N360" i="14"/>
  <c r="Q360" i="14" s="1"/>
  <c r="S360" i="14" s="1"/>
  <c r="X360" i="14" s="1"/>
  <c r="Z360" i="14" s="1"/>
  <c r="AB360" i="14" s="1"/>
  <c r="AE360" i="14" s="1"/>
  <c r="BF359" i="14"/>
  <c r="BH359" i="14" s="1"/>
  <c r="BJ359" i="14" s="1"/>
  <c r="AL359" i="14"/>
  <c r="AN359" i="14" s="1"/>
  <c r="Y359" i="14"/>
  <c r="Y358" i="14" s="1"/>
  <c r="Y357" i="14" s="1"/>
  <c r="J359" i="14"/>
  <c r="J358" i="14" s="1"/>
  <c r="J357" i="14" s="1"/>
  <c r="H359" i="14"/>
  <c r="BG358" i="14"/>
  <c r="BG357" i="14" s="1"/>
  <c r="BE358" i="14"/>
  <c r="BE357" i="14" s="1"/>
  <c r="BC358" i="14"/>
  <c r="BC357" i="14" s="1"/>
  <c r="BB358" i="14"/>
  <c r="BA358" i="14"/>
  <c r="BA357" i="14" s="1"/>
  <c r="AZ358" i="14"/>
  <c r="AZ357" i="14" s="1"/>
  <c r="AU358" i="14"/>
  <c r="AU357" i="14" s="1"/>
  <c r="AS358" i="14"/>
  <c r="AS357" i="14" s="1"/>
  <c r="AQ358" i="14"/>
  <c r="AQ357" i="14" s="1"/>
  <c r="AO358" i="14"/>
  <c r="AO357" i="14" s="1"/>
  <c r="AM358" i="14"/>
  <c r="AM357" i="14" s="1"/>
  <c r="AK358" i="14"/>
  <c r="AK357" i="14" s="1"/>
  <c r="AJ358" i="14"/>
  <c r="AI358" i="14"/>
  <c r="AI357" i="14" s="1"/>
  <c r="AH358" i="14"/>
  <c r="AG358" i="14"/>
  <c r="AG357" i="14" s="1"/>
  <c r="AF358" i="14"/>
  <c r="AF357" i="14" s="1"/>
  <c r="AA358" i="14"/>
  <c r="AA357" i="14" s="1"/>
  <c r="W358" i="14"/>
  <c r="W357" i="14" s="1"/>
  <c r="V358" i="14"/>
  <c r="V357" i="14" s="1"/>
  <c r="U358" i="14"/>
  <c r="U357" i="14" s="1"/>
  <c r="T358" i="14"/>
  <c r="T357" i="14" s="1"/>
  <c r="R358" i="14"/>
  <c r="R357" i="14" s="1"/>
  <c r="P358" i="14"/>
  <c r="P357" i="14" s="1"/>
  <c r="O358" i="14"/>
  <c r="O357" i="14" s="1"/>
  <c r="M358" i="14"/>
  <c r="M357" i="14" s="1"/>
  <c r="K358" i="14"/>
  <c r="K357" i="14" s="1"/>
  <c r="I358" i="14"/>
  <c r="I357" i="14" s="1"/>
  <c r="G358" i="14"/>
  <c r="G357" i="14" s="1"/>
  <c r="F358" i="14"/>
  <c r="F357" i="14" s="1"/>
  <c r="BF356" i="14"/>
  <c r="AL356" i="14"/>
  <c r="AL355" i="14" s="1"/>
  <c r="L356" i="14"/>
  <c r="N356" i="14" s="1"/>
  <c r="BG355" i="14"/>
  <c r="BE355" i="14"/>
  <c r="AU355" i="14"/>
  <c r="AS355" i="14"/>
  <c r="AQ355" i="14"/>
  <c r="AO355" i="14"/>
  <c r="AM355" i="14"/>
  <c r="AK355" i="14"/>
  <c r="AA355" i="14"/>
  <c r="Y355" i="14"/>
  <c r="W355" i="14"/>
  <c r="V355" i="14"/>
  <c r="U355" i="14"/>
  <c r="T355" i="14"/>
  <c r="R355" i="14"/>
  <c r="P355" i="14"/>
  <c r="O355" i="14"/>
  <c r="M355" i="14"/>
  <c r="K355" i="14"/>
  <c r="J355" i="14"/>
  <c r="I355" i="14"/>
  <c r="BB354" i="14"/>
  <c r="BD354" i="14" s="1"/>
  <c r="AH354" i="14"/>
  <c r="H354" i="14"/>
  <c r="L354" i="14" s="1"/>
  <c r="BF353" i="14"/>
  <c r="BH353" i="14" s="1"/>
  <c r="BJ353" i="14" s="1"/>
  <c r="AL353" i="14"/>
  <c r="AN353" i="14" s="1"/>
  <c r="AP353" i="14" s="1"/>
  <c r="AR353" i="14" s="1"/>
  <c r="AT353" i="14" s="1"/>
  <c r="AV353" i="14" s="1"/>
  <c r="AY353" i="14" s="1"/>
  <c r="L353" i="14"/>
  <c r="N353" i="14" s="1"/>
  <c r="Q353" i="14" s="1"/>
  <c r="S353" i="14" s="1"/>
  <c r="X353" i="14" s="1"/>
  <c r="Z353" i="14" s="1"/>
  <c r="AB353" i="14" s="1"/>
  <c r="AE353" i="14" s="1"/>
  <c r="BG352" i="14"/>
  <c r="BE352" i="14"/>
  <c r="BC352" i="14"/>
  <c r="BA352" i="14"/>
  <c r="AZ352" i="14"/>
  <c r="AU352" i="14"/>
  <c r="AS352" i="14"/>
  <c r="AQ352" i="14"/>
  <c r="AO352" i="14"/>
  <c r="AM352" i="14"/>
  <c r="AK352" i="14"/>
  <c r="AI352" i="14"/>
  <c r="AG352" i="14"/>
  <c r="AF352" i="14"/>
  <c r="AA352" i="14"/>
  <c r="Y352" i="14"/>
  <c r="W352" i="14"/>
  <c r="V352" i="14"/>
  <c r="U352" i="14"/>
  <c r="T352" i="14"/>
  <c r="R352" i="14"/>
  <c r="P352" i="14"/>
  <c r="O352" i="14"/>
  <c r="M352" i="14"/>
  <c r="K352" i="14"/>
  <c r="J352" i="14"/>
  <c r="I352" i="14"/>
  <c r="G352" i="14"/>
  <c r="F352" i="14"/>
  <c r="BB351" i="14"/>
  <c r="BD351" i="14" s="1"/>
  <c r="BF351" i="14" s="1"/>
  <c r="AH351" i="14"/>
  <c r="K351" i="14"/>
  <c r="J351" i="14"/>
  <c r="H351" i="14"/>
  <c r="H349" i="14" s="1"/>
  <c r="BF350" i="14"/>
  <c r="BH350" i="14" s="1"/>
  <c r="AL350" i="14"/>
  <c r="AN350" i="14" s="1"/>
  <c r="AP350" i="14" s="1"/>
  <c r="AR350" i="14" s="1"/>
  <c r="AT350" i="14" s="1"/>
  <c r="AV350" i="14" s="1"/>
  <c r="K350" i="14"/>
  <c r="J350" i="14"/>
  <c r="BG349" i="14"/>
  <c r="BE349" i="14"/>
  <c r="BC349" i="14"/>
  <c r="BA349" i="14"/>
  <c r="AZ349" i="14"/>
  <c r="AU349" i="14"/>
  <c r="AS349" i="14"/>
  <c r="AQ349" i="14"/>
  <c r="AO349" i="14"/>
  <c r="AM349" i="14"/>
  <c r="AK349" i="14"/>
  <c r="AI349" i="14"/>
  <c r="AG349" i="14"/>
  <c r="AF349" i="14"/>
  <c r="AA349" i="14"/>
  <c r="Y349" i="14"/>
  <c r="W349" i="14"/>
  <c r="V349" i="14"/>
  <c r="U349" i="14"/>
  <c r="T349" i="14"/>
  <c r="R349" i="14"/>
  <c r="P349" i="14"/>
  <c r="O349" i="14"/>
  <c r="M349" i="14"/>
  <c r="I349" i="14"/>
  <c r="G349" i="14"/>
  <c r="F349" i="14"/>
  <c r="F348" i="14" s="1"/>
  <c r="BD344" i="14"/>
  <c r="BF344" i="14" s="1"/>
  <c r="AH344" i="14"/>
  <c r="AJ344" i="14" s="1"/>
  <c r="H344" i="14"/>
  <c r="BG343" i="14"/>
  <c r="BE343" i="14"/>
  <c r="BC343" i="14"/>
  <c r="BA343" i="14"/>
  <c r="AZ343" i="14"/>
  <c r="AU343" i="14"/>
  <c r="AS343" i="14"/>
  <c r="AQ343" i="14"/>
  <c r="AO343" i="14"/>
  <c r="AM343" i="14"/>
  <c r="AK343" i="14"/>
  <c r="AI343" i="14"/>
  <c r="AG343" i="14"/>
  <c r="AF343" i="14"/>
  <c r="AA343" i="14"/>
  <c r="Y343" i="14"/>
  <c r="W343" i="14"/>
  <c r="V343" i="14"/>
  <c r="U343" i="14"/>
  <c r="T343" i="14"/>
  <c r="R343" i="14"/>
  <c r="P343" i="14"/>
  <c r="O343" i="14"/>
  <c r="M343" i="14"/>
  <c r="K343" i="14"/>
  <c r="J343" i="14"/>
  <c r="I343" i="14"/>
  <c r="G343" i="14"/>
  <c r="F343" i="14"/>
  <c r="BH342" i="14"/>
  <c r="BD342" i="14"/>
  <c r="BD341" i="14" s="1"/>
  <c r="AH342" i="14"/>
  <c r="AJ342" i="14" s="1"/>
  <c r="T342" i="14"/>
  <c r="T341" i="14" s="1"/>
  <c r="H342" i="14"/>
  <c r="BG341" i="14"/>
  <c r="BE341" i="14"/>
  <c r="BC341" i="14"/>
  <c r="BA341" i="14"/>
  <c r="AZ341" i="14"/>
  <c r="AU341" i="14"/>
  <c r="AS341" i="14"/>
  <c r="AQ341" i="14"/>
  <c r="AO341" i="14"/>
  <c r="AM341" i="14"/>
  <c r="AK341" i="14"/>
  <c r="AI341" i="14"/>
  <c r="AG341" i="14"/>
  <c r="AF341" i="14"/>
  <c r="AA341" i="14"/>
  <c r="Y341" i="14"/>
  <c r="W341" i="14"/>
  <c r="V341" i="14"/>
  <c r="U341" i="14"/>
  <c r="R341" i="14"/>
  <c r="P341" i="14"/>
  <c r="O341" i="14"/>
  <c r="M341" i="14"/>
  <c r="K341" i="14"/>
  <c r="J341" i="14"/>
  <c r="I341" i="14"/>
  <c r="G341" i="14"/>
  <c r="F341" i="14"/>
  <c r="AR333" i="14"/>
  <c r="AR332" i="14" s="1"/>
  <c r="S333" i="14"/>
  <c r="AU332" i="14"/>
  <c r="AS332" i="14"/>
  <c r="AQ332" i="14"/>
  <c r="AA332" i="14"/>
  <c r="Y332" i="14"/>
  <c r="W332" i="14"/>
  <c r="V332" i="14"/>
  <c r="U332" i="14"/>
  <c r="T332" i="14"/>
  <c r="R332" i="14"/>
  <c r="BD331" i="14"/>
  <c r="BD330" i="14" s="1"/>
  <c r="AJ331" i="14"/>
  <c r="AL331" i="14" s="1"/>
  <c r="AL330" i="14" s="1"/>
  <c r="T331" i="14"/>
  <c r="T330" i="14" s="1"/>
  <c r="H331" i="14"/>
  <c r="L331" i="14" s="1"/>
  <c r="BG330" i="14"/>
  <c r="BE330" i="14"/>
  <c r="BC330" i="14"/>
  <c r="BA330" i="14"/>
  <c r="AZ330" i="14"/>
  <c r="AU330" i="14"/>
  <c r="AS330" i="14"/>
  <c r="AQ330" i="14"/>
  <c r="AO330" i="14"/>
  <c r="AM330" i="14"/>
  <c r="AK330" i="14"/>
  <c r="AI330" i="14"/>
  <c r="AG330" i="14"/>
  <c r="AF330" i="14"/>
  <c r="AA330" i="14"/>
  <c r="Y330" i="14"/>
  <c r="W330" i="14"/>
  <c r="V330" i="14"/>
  <c r="U330" i="14"/>
  <c r="R330" i="14"/>
  <c r="P330" i="14"/>
  <c r="O330" i="14"/>
  <c r="M330" i="14"/>
  <c r="K330" i="14"/>
  <c r="J330" i="14"/>
  <c r="I330" i="14"/>
  <c r="G330" i="14"/>
  <c r="F330" i="14"/>
  <c r="BB329" i="14"/>
  <c r="BD329" i="14" s="1"/>
  <c r="AH329" i="14"/>
  <c r="AJ329" i="14" s="1"/>
  <c r="M329" i="14"/>
  <c r="M328" i="14" s="1"/>
  <c r="H329" i="14"/>
  <c r="L329" i="14" s="1"/>
  <c r="BG328" i="14"/>
  <c r="BE328" i="14"/>
  <c r="BC328" i="14"/>
  <c r="BA328" i="14"/>
  <c r="AZ328" i="14"/>
  <c r="AU328" i="14"/>
  <c r="AS328" i="14"/>
  <c r="AQ328" i="14"/>
  <c r="AO328" i="14"/>
  <c r="AM328" i="14"/>
  <c r="AK328" i="14"/>
  <c r="AI328" i="14"/>
  <c r="AG328" i="14"/>
  <c r="AF328" i="14"/>
  <c r="AA328" i="14"/>
  <c r="Y328" i="14"/>
  <c r="W328" i="14"/>
  <c r="V328" i="14"/>
  <c r="U328" i="14"/>
  <c r="T328" i="14"/>
  <c r="R328" i="14"/>
  <c r="P328" i="14"/>
  <c r="O328" i="14"/>
  <c r="K328" i="14"/>
  <c r="J328" i="14"/>
  <c r="I328" i="14"/>
  <c r="G328" i="14"/>
  <c r="F328" i="14"/>
  <c r="Z327" i="14"/>
  <c r="AB327" i="14" s="1"/>
  <c r="AE327" i="14" s="1"/>
  <c r="BB326" i="14"/>
  <c r="BD326" i="14" s="1"/>
  <c r="BF326" i="14" s="1"/>
  <c r="AH326" i="14"/>
  <c r="AH325" i="14" s="1"/>
  <c r="Y326" i="14"/>
  <c r="Y325" i="14" s="1"/>
  <c r="H326" i="14"/>
  <c r="H325" i="14" s="1"/>
  <c r="BG325" i="14"/>
  <c r="BE325" i="14"/>
  <c r="BC325" i="14"/>
  <c r="BA325" i="14"/>
  <c r="AZ325" i="14"/>
  <c r="AU325" i="14"/>
  <c r="AS325" i="14"/>
  <c r="AQ325" i="14"/>
  <c r="AO325" i="14"/>
  <c r="AM325" i="14"/>
  <c r="AK325" i="14"/>
  <c r="AI325" i="14"/>
  <c r="AG325" i="14"/>
  <c r="AF325" i="14"/>
  <c r="AA325" i="14"/>
  <c r="W325" i="14"/>
  <c r="V325" i="14"/>
  <c r="U325" i="14"/>
  <c r="T325" i="14"/>
  <c r="R325" i="14"/>
  <c r="P325" i="14"/>
  <c r="O325" i="14"/>
  <c r="M325" i="14"/>
  <c r="K325" i="14"/>
  <c r="J325" i="14"/>
  <c r="I325" i="14"/>
  <c r="G325" i="14"/>
  <c r="F325" i="14"/>
  <c r="BB324" i="14"/>
  <c r="BD324" i="14" s="1"/>
  <c r="BF324" i="14" s="1"/>
  <c r="BH324" i="14" s="1"/>
  <c r="BJ324" i="14" s="1"/>
  <c r="AH324" i="14"/>
  <c r="AJ324" i="14" s="1"/>
  <c r="AL324" i="14" s="1"/>
  <c r="AN324" i="14" s="1"/>
  <c r="AP324" i="14" s="1"/>
  <c r="AR324" i="14" s="1"/>
  <c r="AT324" i="14" s="1"/>
  <c r="AY324" i="14" s="1"/>
  <c r="J324" i="14"/>
  <c r="J322" i="14" s="1"/>
  <c r="H324" i="14"/>
  <c r="AZ323" i="14"/>
  <c r="BB323" i="14" s="1"/>
  <c r="BD323" i="14" s="1"/>
  <c r="AF323" i="14"/>
  <c r="AF322" i="14" s="1"/>
  <c r="F323" i="14"/>
  <c r="H323" i="14" s="1"/>
  <c r="L323" i="14" s="1"/>
  <c r="BG322" i="14"/>
  <c r="BE322" i="14"/>
  <c r="BC322" i="14"/>
  <c r="BA322" i="14"/>
  <c r="AU322" i="14"/>
  <c r="AS322" i="14"/>
  <c r="AQ322" i="14"/>
  <c r="AO322" i="14"/>
  <c r="AM322" i="14"/>
  <c r="AK322" i="14"/>
  <c r="AI322" i="14"/>
  <c r="AG322" i="14"/>
  <c r="AA322" i="14"/>
  <c r="Y322" i="14"/>
  <c r="W322" i="14"/>
  <c r="V322" i="14"/>
  <c r="U322" i="14"/>
  <c r="T322" i="14"/>
  <c r="R322" i="14"/>
  <c r="P322" i="14"/>
  <c r="O322" i="14"/>
  <c r="M322" i="14"/>
  <c r="K322" i="14"/>
  <c r="I322" i="14"/>
  <c r="G322" i="14"/>
  <c r="BB321" i="14"/>
  <c r="AH321" i="14"/>
  <c r="AH318" i="14" s="1"/>
  <c r="H321" i="14"/>
  <c r="BF320" i="14"/>
  <c r="BH320" i="14" s="1"/>
  <c r="AL320" i="14"/>
  <c r="AN320" i="14" s="1"/>
  <c r="AP320" i="14" s="1"/>
  <c r="AR320" i="14" s="1"/>
  <c r="AT320" i="14" s="1"/>
  <c r="AV320" i="14" s="1"/>
  <c r="J320" i="14"/>
  <c r="L320" i="14" s="1"/>
  <c r="N320" i="14" s="1"/>
  <c r="Q320" i="14" s="1"/>
  <c r="S320" i="14" s="1"/>
  <c r="X320" i="14" s="1"/>
  <c r="Z320" i="14" s="1"/>
  <c r="AB320" i="14" s="1"/>
  <c r="AE320" i="14" s="1"/>
  <c r="AA318" i="14"/>
  <c r="Y318" i="14"/>
  <c r="W318" i="14"/>
  <c r="V318" i="14"/>
  <c r="U318" i="14"/>
  <c r="T318" i="14"/>
  <c r="R318" i="14"/>
  <c r="P318" i="14"/>
  <c r="O318" i="14"/>
  <c r="M318" i="14"/>
  <c r="K318" i="14"/>
  <c r="I318" i="14"/>
  <c r="G318" i="14"/>
  <c r="F318" i="14"/>
  <c r="BD315" i="14"/>
  <c r="AJ315" i="14"/>
  <c r="AL315" i="14" s="1"/>
  <c r="H315" i="14"/>
  <c r="L315" i="14" s="1"/>
  <c r="BG314" i="14"/>
  <c r="BE314" i="14"/>
  <c r="BC314" i="14"/>
  <c r="BA314" i="14"/>
  <c r="AZ314" i="14"/>
  <c r="AU314" i="14"/>
  <c r="AS314" i="14"/>
  <c r="AQ314" i="14"/>
  <c r="AO314" i="14"/>
  <c r="AM314" i="14"/>
  <c r="AK314" i="14"/>
  <c r="AI314" i="14"/>
  <c r="AG314" i="14"/>
  <c r="AF314" i="14"/>
  <c r="AA314" i="14"/>
  <c r="Y314" i="14"/>
  <c r="W314" i="14"/>
  <c r="V314" i="14"/>
  <c r="U314" i="14"/>
  <c r="T314" i="14"/>
  <c r="R314" i="14"/>
  <c r="P314" i="14"/>
  <c r="O314" i="14"/>
  <c r="M314" i="14"/>
  <c r="K314" i="14"/>
  <c r="J314" i="14"/>
  <c r="I314" i="14"/>
  <c r="G314" i="14"/>
  <c r="F314" i="14"/>
  <c r="BF313" i="14"/>
  <c r="BH313" i="14" s="1"/>
  <c r="AL313" i="14"/>
  <c r="AN313" i="14" s="1"/>
  <c r="H313" i="14"/>
  <c r="H312" i="14" s="1"/>
  <c r="BG312" i="14"/>
  <c r="BE312" i="14"/>
  <c r="BC312" i="14"/>
  <c r="BA312" i="14"/>
  <c r="AZ312" i="14"/>
  <c r="AZ311" i="14" s="1"/>
  <c r="AZ310" i="14" s="1"/>
  <c r="AU312" i="14"/>
  <c r="AS312" i="14"/>
  <c r="AQ312" i="14"/>
  <c r="AO312" i="14"/>
  <c r="AM312" i="14"/>
  <c r="AK312" i="14"/>
  <c r="AI312" i="14"/>
  <c r="AG312" i="14"/>
  <c r="AF312" i="14"/>
  <c r="AA312" i="14"/>
  <c r="Y312" i="14"/>
  <c r="W312" i="14"/>
  <c r="V312" i="14"/>
  <c r="U312" i="14"/>
  <c r="T312" i="14"/>
  <c r="R312" i="14"/>
  <c r="P312" i="14"/>
  <c r="O312" i="14"/>
  <c r="M312" i="14"/>
  <c r="K312" i="14"/>
  <c r="J312" i="14"/>
  <c r="I312" i="14"/>
  <c r="G312" i="14"/>
  <c r="F312" i="14"/>
  <c r="BB301" i="14"/>
  <c r="AH301" i="14"/>
  <c r="AH300" i="14" s="1"/>
  <c r="AH299" i="14" s="1"/>
  <c r="H301" i="14"/>
  <c r="BG300" i="14"/>
  <c r="BG299" i="14" s="1"/>
  <c r="BE300" i="14"/>
  <c r="BE299" i="14" s="1"/>
  <c r="BC300" i="14"/>
  <c r="BC299" i="14" s="1"/>
  <c r="BA300" i="14"/>
  <c r="BA299" i="14" s="1"/>
  <c r="AZ300" i="14"/>
  <c r="AZ299" i="14" s="1"/>
  <c r="AU300" i="14"/>
  <c r="AU299" i="14" s="1"/>
  <c r="AS300" i="14"/>
  <c r="AS299" i="14" s="1"/>
  <c r="AQ300" i="14"/>
  <c r="AQ299" i="14" s="1"/>
  <c r="AO300" i="14"/>
  <c r="AO299" i="14" s="1"/>
  <c r="AM300" i="14"/>
  <c r="AM299" i="14" s="1"/>
  <c r="AK300" i="14"/>
  <c r="AK299" i="14" s="1"/>
  <c r="AI300" i="14"/>
  <c r="AI299" i="14" s="1"/>
  <c r="AG300" i="14"/>
  <c r="AG299" i="14" s="1"/>
  <c r="AF300" i="14"/>
  <c r="AF299" i="14" s="1"/>
  <c r="AA300" i="14"/>
  <c r="AA299" i="14" s="1"/>
  <c r="Y300" i="14"/>
  <c r="Y299" i="14" s="1"/>
  <c r="W300" i="14"/>
  <c r="W299" i="14" s="1"/>
  <c r="V300" i="14"/>
  <c r="V299" i="14" s="1"/>
  <c r="U300" i="14"/>
  <c r="U299" i="14" s="1"/>
  <c r="T300" i="14"/>
  <c r="T299" i="14" s="1"/>
  <c r="R300" i="14"/>
  <c r="R299" i="14" s="1"/>
  <c r="P300" i="14"/>
  <c r="P299" i="14" s="1"/>
  <c r="O300" i="14"/>
  <c r="O299" i="14" s="1"/>
  <c r="M300" i="14"/>
  <c r="M299" i="14" s="1"/>
  <c r="K300" i="14"/>
  <c r="K299" i="14" s="1"/>
  <c r="J300" i="14"/>
  <c r="J299" i="14" s="1"/>
  <c r="I300" i="14"/>
  <c r="I299" i="14" s="1"/>
  <c r="G300" i="14"/>
  <c r="G299" i="14" s="1"/>
  <c r="F300" i="14"/>
  <c r="F299" i="14" s="1"/>
  <c r="BB298" i="14"/>
  <c r="BD298" i="14" s="1"/>
  <c r="AH298" i="14"/>
  <c r="H298" i="14"/>
  <c r="L298" i="14" s="1"/>
  <c r="BG297" i="14"/>
  <c r="BE297" i="14"/>
  <c r="BC297" i="14"/>
  <c r="BA297" i="14"/>
  <c r="AZ297" i="14"/>
  <c r="AU297" i="14"/>
  <c r="AS297" i="14"/>
  <c r="AQ297" i="14"/>
  <c r="AO297" i="14"/>
  <c r="AM297" i="14"/>
  <c r="AK297" i="14"/>
  <c r="AI297" i="14"/>
  <c r="AG297" i="14"/>
  <c r="AF297" i="14"/>
  <c r="AA297" i="14"/>
  <c r="Y297" i="14"/>
  <c r="W297" i="14"/>
  <c r="V297" i="14"/>
  <c r="U297" i="14"/>
  <c r="T297" i="14"/>
  <c r="R297" i="14"/>
  <c r="P297" i="14"/>
  <c r="O297" i="14"/>
  <c r="M297" i="14"/>
  <c r="K297" i="14"/>
  <c r="J297" i="14"/>
  <c r="I297" i="14"/>
  <c r="G297" i="14"/>
  <c r="F297" i="14"/>
  <c r="BB296" i="14"/>
  <c r="BD296" i="14" s="1"/>
  <c r="AH296" i="14"/>
  <c r="H296" i="14"/>
  <c r="L296" i="14" s="1"/>
  <c r="BG295" i="14"/>
  <c r="BE295" i="14"/>
  <c r="BC295" i="14"/>
  <c r="BA295" i="14"/>
  <c r="AZ295" i="14"/>
  <c r="AU295" i="14"/>
  <c r="AS295" i="14"/>
  <c r="AQ295" i="14"/>
  <c r="AO295" i="14"/>
  <c r="AM295" i="14"/>
  <c r="AK295" i="14"/>
  <c r="AI295" i="14"/>
  <c r="AG295" i="14"/>
  <c r="AF295" i="14"/>
  <c r="AA295" i="14"/>
  <c r="Y295" i="14"/>
  <c r="W295" i="14"/>
  <c r="V295" i="14"/>
  <c r="U295" i="14"/>
  <c r="T295" i="14"/>
  <c r="R295" i="14"/>
  <c r="P295" i="14"/>
  <c r="O295" i="14"/>
  <c r="M295" i="14"/>
  <c r="K295" i="14"/>
  <c r="J295" i="14"/>
  <c r="I295" i="14"/>
  <c r="G295" i="14"/>
  <c r="F295" i="14"/>
  <c r="F294" i="14" s="1"/>
  <c r="BB291" i="14"/>
  <c r="BD291" i="14" s="1"/>
  <c r="AH291" i="14"/>
  <c r="AJ291" i="14" s="1"/>
  <c r="AL291" i="14" s="1"/>
  <c r="H291" i="14"/>
  <c r="BG290" i="14"/>
  <c r="BG289" i="14" s="1"/>
  <c r="BG288" i="14" s="1"/>
  <c r="BG287" i="14" s="1"/>
  <c r="BE290" i="14"/>
  <c r="BE289" i="14" s="1"/>
  <c r="BE288" i="14" s="1"/>
  <c r="BE287" i="14" s="1"/>
  <c r="BC290" i="14"/>
  <c r="BC289" i="14" s="1"/>
  <c r="BC288" i="14" s="1"/>
  <c r="BC287" i="14" s="1"/>
  <c r="BA290" i="14"/>
  <c r="BA289" i="14" s="1"/>
  <c r="BA288" i="14" s="1"/>
  <c r="BA287" i="14" s="1"/>
  <c r="AZ290" i="14"/>
  <c r="AZ289" i="14" s="1"/>
  <c r="AZ288" i="14" s="1"/>
  <c r="AZ287" i="14" s="1"/>
  <c r="AU290" i="14"/>
  <c r="AU289" i="14" s="1"/>
  <c r="AU288" i="14" s="1"/>
  <c r="AU287" i="14" s="1"/>
  <c r="AS290" i="14"/>
  <c r="AS289" i="14" s="1"/>
  <c r="AS288" i="14" s="1"/>
  <c r="AS287" i="14" s="1"/>
  <c r="AQ290" i="14"/>
  <c r="AQ289" i="14" s="1"/>
  <c r="AQ288" i="14" s="1"/>
  <c r="AQ287" i="14" s="1"/>
  <c r="AO290" i="14"/>
  <c r="AO289" i="14" s="1"/>
  <c r="AO288" i="14" s="1"/>
  <c r="AO287" i="14" s="1"/>
  <c r="AM290" i="14"/>
  <c r="AM289" i="14" s="1"/>
  <c r="AM288" i="14" s="1"/>
  <c r="AM287" i="14" s="1"/>
  <c r="AK290" i="14"/>
  <c r="AK289" i="14" s="1"/>
  <c r="AK288" i="14" s="1"/>
  <c r="AK287" i="14" s="1"/>
  <c r="AI290" i="14"/>
  <c r="AI289" i="14" s="1"/>
  <c r="AI288" i="14" s="1"/>
  <c r="AI287" i="14" s="1"/>
  <c r="AG290" i="14"/>
  <c r="AG289" i="14" s="1"/>
  <c r="AG288" i="14" s="1"/>
  <c r="AG287" i="14" s="1"/>
  <c r="AF290" i="14"/>
  <c r="AF289" i="14" s="1"/>
  <c r="AF288" i="14" s="1"/>
  <c r="AF287" i="14" s="1"/>
  <c r="AA290" i="14"/>
  <c r="AA289" i="14" s="1"/>
  <c r="AA288" i="14" s="1"/>
  <c r="AA287" i="14" s="1"/>
  <c r="Y290" i="14"/>
  <c r="Y289" i="14" s="1"/>
  <c r="Y288" i="14" s="1"/>
  <c r="Y287" i="14" s="1"/>
  <c r="W290" i="14"/>
  <c r="W289" i="14" s="1"/>
  <c r="W288" i="14" s="1"/>
  <c r="W287" i="14" s="1"/>
  <c r="V290" i="14"/>
  <c r="V289" i="14" s="1"/>
  <c r="V288" i="14" s="1"/>
  <c r="V287" i="14" s="1"/>
  <c r="U290" i="14"/>
  <c r="U289" i="14" s="1"/>
  <c r="U288" i="14" s="1"/>
  <c r="U287" i="14" s="1"/>
  <c r="T290" i="14"/>
  <c r="T289" i="14" s="1"/>
  <c r="T288" i="14" s="1"/>
  <c r="T287" i="14" s="1"/>
  <c r="R290" i="14"/>
  <c r="R289" i="14" s="1"/>
  <c r="R288" i="14" s="1"/>
  <c r="R287" i="14" s="1"/>
  <c r="P290" i="14"/>
  <c r="P289" i="14" s="1"/>
  <c r="P288" i="14" s="1"/>
  <c r="P287" i="14" s="1"/>
  <c r="O290" i="14"/>
  <c r="O289" i="14" s="1"/>
  <c r="O288" i="14" s="1"/>
  <c r="O287" i="14" s="1"/>
  <c r="M290" i="14"/>
  <c r="M289" i="14" s="1"/>
  <c r="M288" i="14" s="1"/>
  <c r="M287" i="14" s="1"/>
  <c r="K290" i="14"/>
  <c r="K289" i="14" s="1"/>
  <c r="K288" i="14" s="1"/>
  <c r="K287" i="14" s="1"/>
  <c r="J290" i="14"/>
  <c r="J289" i="14" s="1"/>
  <c r="J288" i="14" s="1"/>
  <c r="J287" i="14" s="1"/>
  <c r="I290" i="14"/>
  <c r="I289" i="14" s="1"/>
  <c r="I288" i="14" s="1"/>
  <c r="I287" i="14" s="1"/>
  <c r="G290" i="14"/>
  <c r="G289" i="14" s="1"/>
  <c r="G288" i="14" s="1"/>
  <c r="G287" i="14" s="1"/>
  <c r="F290" i="14"/>
  <c r="F289" i="14" s="1"/>
  <c r="F288" i="14" s="1"/>
  <c r="F287" i="14" s="1"/>
  <c r="AT285" i="14"/>
  <c r="AV285" i="14" s="1"/>
  <c r="AH285" i="14"/>
  <c r="AJ285" i="14" s="1"/>
  <c r="AJ284" i="14" s="1"/>
  <c r="X285" i="14"/>
  <c r="Z285" i="14" s="1"/>
  <c r="AU284" i="14"/>
  <c r="AU283" i="14" s="1"/>
  <c r="AU282" i="14" s="1"/>
  <c r="AS284" i="14"/>
  <c r="AS283" i="14" s="1"/>
  <c r="AS282" i="14" s="1"/>
  <c r="AR284" i="14"/>
  <c r="AR283" i="14" s="1"/>
  <c r="AR282" i="14" s="1"/>
  <c r="AQ284" i="14"/>
  <c r="AO284" i="14"/>
  <c r="AM284" i="14"/>
  <c r="AK284" i="14"/>
  <c r="AI284" i="14"/>
  <c r="AG284" i="14"/>
  <c r="AF284" i="14"/>
  <c r="AA284" i="14"/>
  <c r="AA283" i="14" s="1"/>
  <c r="AA282" i="14" s="1"/>
  <c r="Y284" i="14"/>
  <c r="Y283" i="14" s="1"/>
  <c r="Y282" i="14" s="1"/>
  <c r="BB281" i="14"/>
  <c r="BD281" i="14" s="1"/>
  <c r="AH281" i="14"/>
  <c r="H281" i="14"/>
  <c r="L281" i="14" s="1"/>
  <c r="BG280" i="14"/>
  <c r="BE280" i="14"/>
  <c r="BC280" i="14"/>
  <c r="BA280" i="14"/>
  <c r="AZ280" i="14"/>
  <c r="AU280" i="14"/>
  <c r="AS280" i="14"/>
  <c r="AQ280" i="14"/>
  <c r="AO280" i="14"/>
  <c r="AM280" i="14"/>
  <c r="AK280" i="14"/>
  <c r="AI280" i="14"/>
  <c r="AG280" i="14"/>
  <c r="AF280" i="14"/>
  <c r="AA280" i="14"/>
  <c r="Y280" i="14"/>
  <c r="W280" i="14"/>
  <c r="V280" i="14"/>
  <c r="U280" i="14"/>
  <c r="T280" i="14"/>
  <c r="R280" i="14"/>
  <c r="P280" i="14"/>
  <c r="O280" i="14"/>
  <c r="M280" i="14"/>
  <c r="K280" i="14"/>
  <c r="J280" i="14"/>
  <c r="I280" i="14"/>
  <c r="G280" i="14"/>
  <c r="F280" i="14"/>
  <c r="BB279" i="14"/>
  <c r="BD279" i="14" s="1"/>
  <c r="BF279" i="14" s="1"/>
  <c r="AH279" i="14"/>
  <c r="H279" i="14"/>
  <c r="L279" i="14" s="1"/>
  <c r="N279" i="14" s="1"/>
  <c r="BF278" i="14"/>
  <c r="BH278" i="14" s="1"/>
  <c r="BJ278" i="14" s="1"/>
  <c r="AL278" i="14"/>
  <c r="AN278" i="14" s="1"/>
  <c r="AP278" i="14" s="1"/>
  <c r="AR278" i="14" s="1"/>
  <c r="AT278" i="14" s="1"/>
  <c r="AV278" i="14" s="1"/>
  <c r="AY278" i="14" s="1"/>
  <c r="J278" i="14"/>
  <c r="L278" i="14" s="1"/>
  <c r="N278" i="14" s="1"/>
  <c r="Q278" i="14" s="1"/>
  <c r="S278" i="14" s="1"/>
  <c r="X278" i="14" s="1"/>
  <c r="Z278" i="14" s="1"/>
  <c r="AB278" i="14" s="1"/>
  <c r="AE278" i="14" s="1"/>
  <c r="BG277" i="14"/>
  <c r="BE277" i="14"/>
  <c r="BC277" i="14"/>
  <c r="BA277" i="14"/>
  <c r="AZ277" i="14"/>
  <c r="AU277" i="14"/>
  <c r="AS277" i="14"/>
  <c r="AQ277" i="14"/>
  <c r="AO277" i="14"/>
  <c r="AM277" i="14"/>
  <c r="AK277" i="14"/>
  <c r="AI277" i="14"/>
  <c r="AG277" i="14"/>
  <c r="AF277" i="14"/>
  <c r="AA277" i="14"/>
  <c r="Y277" i="14"/>
  <c r="W277" i="14"/>
  <c r="V277" i="14"/>
  <c r="U277" i="14"/>
  <c r="T277" i="14"/>
  <c r="R277" i="14"/>
  <c r="P277" i="14"/>
  <c r="O277" i="14"/>
  <c r="M277" i="14"/>
  <c r="K277" i="14"/>
  <c r="I277" i="14"/>
  <c r="G277" i="14"/>
  <c r="F277" i="14"/>
  <c r="BF276" i="14"/>
  <c r="AL276" i="14"/>
  <c r="W276" i="14"/>
  <c r="W274" i="14" s="1"/>
  <c r="J276" i="14"/>
  <c r="L276" i="14" s="1"/>
  <c r="N276" i="14" s="1"/>
  <c r="BF275" i="14"/>
  <c r="BH275" i="14" s="1"/>
  <c r="BJ275" i="14" s="1"/>
  <c r="AL275" i="14"/>
  <c r="AN275" i="14" s="1"/>
  <c r="AP275" i="14" s="1"/>
  <c r="AR275" i="14" s="1"/>
  <c r="AT275" i="14" s="1"/>
  <c r="AV275" i="14" s="1"/>
  <c r="AY275" i="14" s="1"/>
  <c r="L275" i="14"/>
  <c r="N275" i="14" s="1"/>
  <c r="Q275" i="14" s="1"/>
  <c r="S275" i="14" s="1"/>
  <c r="X275" i="14" s="1"/>
  <c r="Z275" i="14" s="1"/>
  <c r="AB275" i="14" s="1"/>
  <c r="AE275" i="14" s="1"/>
  <c r="BG274" i="14"/>
  <c r="BE274" i="14"/>
  <c r="AU274" i="14"/>
  <c r="AS274" i="14"/>
  <c r="AQ274" i="14"/>
  <c r="AO274" i="14"/>
  <c r="AM274" i="14"/>
  <c r="AK274" i="14"/>
  <c r="AA274" i="14"/>
  <c r="Y274" i="14"/>
  <c r="V274" i="14"/>
  <c r="U274" i="14"/>
  <c r="T274" i="14"/>
  <c r="R274" i="14"/>
  <c r="P274" i="14"/>
  <c r="O274" i="14"/>
  <c r="M274" i="14"/>
  <c r="K274" i="14"/>
  <c r="I274" i="14"/>
  <c r="BB268" i="14"/>
  <c r="BD268" i="14" s="1"/>
  <c r="AH268" i="14"/>
  <c r="AJ268" i="14" s="1"/>
  <c r="AL268" i="14" s="1"/>
  <c r="H268" i="14"/>
  <c r="BG267" i="14"/>
  <c r="BG266" i="14" s="1"/>
  <c r="BE267" i="14"/>
  <c r="BE266" i="14" s="1"/>
  <c r="BC267" i="14"/>
  <c r="BC266" i="14" s="1"/>
  <c r="BA267" i="14"/>
  <c r="BA266" i="14" s="1"/>
  <c r="AZ267" i="14"/>
  <c r="AZ266" i="14" s="1"/>
  <c r="AU267" i="14"/>
  <c r="AU266" i="14" s="1"/>
  <c r="AS267" i="14"/>
  <c r="AS266" i="14" s="1"/>
  <c r="AQ267" i="14"/>
  <c r="AQ266" i="14" s="1"/>
  <c r="AO267" i="14"/>
  <c r="AO266" i="14" s="1"/>
  <c r="AM267" i="14"/>
  <c r="AM266" i="14" s="1"/>
  <c r="AK267" i="14"/>
  <c r="AK266" i="14" s="1"/>
  <c r="AI267" i="14"/>
  <c r="AI266" i="14" s="1"/>
  <c r="AG267" i="14"/>
  <c r="AG266" i="14" s="1"/>
  <c r="AF267" i="14"/>
  <c r="AF266" i="14" s="1"/>
  <c r="AA267" i="14"/>
  <c r="AA266" i="14" s="1"/>
  <c r="Y267" i="14"/>
  <c r="Y266" i="14" s="1"/>
  <c r="W267" i="14"/>
  <c r="W266" i="14" s="1"/>
  <c r="V267" i="14"/>
  <c r="V266" i="14" s="1"/>
  <c r="U267" i="14"/>
  <c r="U266" i="14" s="1"/>
  <c r="T267" i="14"/>
  <c r="T266" i="14" s="1"/>
  <c r="R267" i="14"/>
  <c r="R266" i="14" s="1"/>
  <c r="P267" i="14"/>
  <c r="P266" i="14" s="1"/>
  <c r="O267" i="14"/>
  <c r="O266" i="14" s="1"/>
  <c r="M267" i="14"/>
  <c r="M266" i="14" s="1"/>
  <c r="K267" i="14"/>
  <c r="K266" i="14" s="1"/>
  <c r="J267" i="14"/>
  <c r="J266" i="14" s="1"/>
  <c r="I267" i="14"/>
  <c r="I266" i="14" s="1"/>
  <c r="G267" i="14"/>
  <c r="G266" i="14" s="1"/>
  <c r="F267" i="14"/>
  <c r="F266" i="14" s="1"/>
  <c r="BB262" i="14"/>
  <c r="BD262" i="14" s="1"/>
  <c r="AH262" i="14"/>
  <c r="AJ262" i="14" s="1"/>
  <c r="H262" i="14"/>
  <c r="L262" i="14" s="1"/>
  <c r="BG261" i="14"/>
  <c r="BG260" i="14" s="1"/>
  <c r="BG259" i="14" s="1"/>
  <c r="BG258" i="14" s="1"/>
  <c r="BG257" i="14" s="1"/>
  <c r="BE261" i="14"/>
  <c r="BE260" i="14" s="1"/>
  <c r="BE259" i="14" s="1"/>
  <c r="BE258" i="14" s="1"/>
  <c r="BE257" i="14" s="1"/>
  <c r="BC261" i="14"/>
  <c r="BC260" i="14" s="1"/>
  <c r="BC259" i="14" s="1"/>
  <c r="BC258" i="14" s="1"/>
  <c r="BC257" i="14" s="1"/>
  <c r="BA261" i="14"/>
  <c r="BA260" i="14" s="1"/>
  <c r="BA259" i="14" s="1"/>
  <c r="BA258" i="14" s="1"/>
  <c r="BA257" i="14" s="1"/>
  <c r="AZ261" i="14"/>
  <c r="AZ260" i="14" s="1"/>
  <c r="AZ259" i="14" s="1"/>
  <c r="AZ258" i="14" s="1"/>
  <c r="AZ257" i="14" s="1"/>
  <c r="AU261" i="14"/>
  <c r="AU260" i="14" s="1"/>
  <c r="AU259" i="14" s="1"/>
  <c r="AU258" i="14" s="1"/>
  <c r="AU257" i="14" s="1"/>
  <c r="AS261" i="14"/>
  <c r="AS260" i="14" s="1"/>
  <c r="AS259" i="14" s="1"/>
  <c r="AS258" i="14" s="1"/>
  <c r="AS257" i="14" s="1"/>
  <c r="AQ261" i="14"/>
  <c r="AQ260" i="14" s="1"/>
  <c r="AQ259" i="14" s="1"/>
  <c r="AQ258" i="14" s="1"/>
  <c r="AQ257" i="14" s="1"/>
  <c r="AO261" i="14"/>
  <c r="AO260" i="14" s="1"/>
  <c r="AO259" i="14" s="1"/>
  <c r="AO258" i="14" s="1"/>
  <c r="AO257" i="14" s="1"/>
  <c r="AM261" i="14"/>
  <c r="AM260" i="14" s="1"/>
  <c r="AM259" i="14" s="1"/>
  <c r="AM258" i="14" s="1"/>
  <c r="AM257" i="14" s="1"/>
  <c r="AK261" i="14"/>
  <c r="AK260" i="14" s="1"/>
  <c r="AK259" i="14" s="1"/>
  <c r="AK258" i="14" s="1"/>
  <c r="AK257" i="14" s="1"/>
  <c r="AI261" i="14"/>
  <c r="AI260" i="14" s="1"/>
  <c r="AI259" i="14" s="1"/>
  <c r="AI258" i="14" s="1"/>
  <c r="AI257" i="14" s="1"/>
  <c r="AG261" i="14"/>
  <c r="AG260" i="14" s="1"/>
  <c r="AG259" i="14" s="1"/>
  <c r="AG258" i="14" s="1"/>
  <c r="AG257" i="14" s="1"/>
  <c r="AF261" i="14"/>
  <c r="AF260" i="14" s="1"/>
  <c r="AF259" i="14" s="1"/>
  <c r="AF258" i="14" s="1"/>
  <c r="AF257" i="14" s="1"/>
  <c r="AA261" i="14"/>
  <c r="AA260" i="14" s="1"/>
  <c r="AA259" i="14" s="1"/>
  <c r="AA258" i="14" s="1"/>
  <c r="AA257" i="14" s="1"/>
  <c r="Y261" i="14"/>
  <c r="Y260" i="14" s="1"/>
  <c r="Y259" i="14" s="1"/>
  <c r="Y258" i="14" s="1"/>
  <c r="Y257" i="14" s="1"/>
  <c r="W261" i="14"/>
  <c r="W260" i="14" s="1"/>
  <c r="W259" i="14" s="1"/>
  <c r="W258" i="14" s="1"/>
  <c r="W257" i="14" s="1"/>
  <c r="V261" i="14"/>
  <c r="V260" i="14" s="1"/>
  <c r="V259" i="14" s="1"/>
  <c r="V258" i="14" s="1"/>
  <c r="V257" i="14" s="1"/>
  <c r="U261" i="14"/>
  <c r="U260" i="14" s="1"/>
  <c r="U259" i="14" s="1"/>
  <c r="U258" i="14" s="1"/>
  <c r="U257" i="14" s="1"/>
  <c r="T261" i="14"/>
  <c r="T260" i="14" s="1"/>
  <c r="T259" i="14" s="1"/>
  <c r="T258" i="14" s="1"/>
  <c r="T257" i="14" s="1"/>
  <c r="R261" i="14"/>
  <c r="R260" i="14" s="1"/>
  <c r="R259" i="14" s="1"/>
  <c r="R258" i="14" s="1"/>
  <c r="R257" i="14" s="1"/>
  <c r="P261" i="14"/>
  <c r="P260" i="14" s="1"/>
  <c r="P259" i="14" s="1"/>
  <c r="P258" i="14" s="1"/>
  <c r="P257" i="14" s="1"/>
  <c r="O261" i="14"/>
  <c r="O260" i="14" s="1"/>
  <c r="O259" i="14" s="1"/>
  <c r="O258" i="14" s="1"/>
  <c r="O257" i="14" s="1"/>
  <c r="M261" i="14"/>
  <c r="M260" i="14" s="1"/>
  <c r="M259" i="14" s="1"/>
  <c r="M258" i="14" s="1"/>
  <c r="M257" i="14" s="1"/>
  <c r="K261" i="14"/>
  <c r="K260" i="14" s="1"/>
  <c r="K259" i="14" s="1"/>
  <c r="K258" i="14" s="1"/>
  <c r="K257" i="14" s="1"/>
  <c r="J261" i="14"/>
  <c r="J260" i="14" s="1"/>
  <c r="J259" i="14" s="1"/>
  <c r="J258" i="14" s="1"/>
  <c r="J257" i="14" s="1"/>
  <c r="I261" i="14"/>
  <c r="I260" i="14" s="1"/>
  <c r="I259" i="14" s="1"/>
  <c r="I258" i="14" s="1"/>
  <c r="I257" i="14" s="1"/>
  <c r="H261" i="14"/>
  <c r="H260" i="14" s="1"/>
  <c r="H259" i="14" s="1"/>
  <c r="H258" i="14" s="1"/>
  <c r="H257" i="14" s="1"/>
  <c r="G261" i="14"/>
  <c r="G260" i="14" s="1"/>
  <c r="G259" i="14" s="1"/>
  <c r="G258" i="14" s="1"/>
  <c r="G257" i="14" s="1"/>
  <c r="F261" i="14"/>
  <c r="F260" i="14" s="1"/>
  <c r="F259" i="14" s="1"/>
  <c r="F258" i="14" s="1"/>
  <c r="F257" i="14" s="1"/>
  <c r="BB256" i="14"/>
  <c r="AH256" i="14"/>
  <c r="AJ256" i="14" s="1"/>
  <c r="Y256" i="14"/>
  <c r="Y255" i="14" s="1"/>
  <c r="Y254" i="14" s="1"/>
  <c r="Y253" i="14" s="1"/>
  <c r="H256" i="14"/>
  <c r="BG255" i="14"/>
  <c r="BG254" i="14" s="1"/>
  <c r="BG253" i="14" s="1"/>
  <c r="BE255" i="14"/>
  <c r="BE254" i="14" s="1"/>
  <c r="BE253" i="14" s="1"/>
  <c r="BC255" i="14"/>
  <c r="BC254" i="14" s="1"/>
  <c r="BC253" i="14" s="1"/>
  <c r="BA255" i="14"/>
  <c r="BA254" i="14" s="1"/>
  <c r="BA253" i="14" s="1"/>
  <c r="AZ255" i="14"/>
  <c r="AZ254" i="14" s="1"/>
  <c r="AZ253" i="14" s="1"/>
  <c r="AU255" i="14"/>
  <c r="AU254" i="14" s="1"/>
  <c r="AU253" i="14" s="1"/>
  <c r="AS255" i="14"/>
  <c r="AS254" i="14" s="1"/>
  <c r="AS253" i="14" s="1"/>
  <c r="AQ255" i="14"/>
  <c r="AQ254" i="14" s="1"/>
  <c r="AQ253" i="14" s="1"/>
  <c r="AO255" i="14"/>
  <c r="AO254" i="14" s="1"/>
  <c r="AO253" i="14" s="1"/>
  <c r="AM255" i="14"/>
  <c r="AM254" i="14" s="1"/>
  <c r="AM253" i="14" s="1"/>
  <c r="AK255" i="14"/>
  <c r="AK254" i="14" s="1"/>
  <c r="AK253" i="14" s="1"/>
  <c r="AI255" i="14"/>
  <c r="AI254" i="14" s="1"/>
  <c r="AI253" i="14" s="1"/>
  <c r="AG255" i="14"/>
  <c r="AG254" i="14" s="1"/>
  <c r="AG253" i="14" s="1"/>
  <c r="AF255" i="14"/>
  <c r="AF254" i="14" s="1"/>
  <c r="AF253" i="14" s="1"/>
  <c r="AA255" i="14"/>
  <c r="AA254" i="14" s="1"/>
  <c r="AA253" i="14" s="1"/>
  <c r="W255" i="14"/>
  <c r="W254" i="14" s="1"/>
  <c r="W253" i="14" s="1"/>
  <c r="V255" i="14"/>
  <c r="V254" i="14" s="1"/>
  <c r="V253" i="14" s="1"/>
  <c r="U255" i="14"/>
  <c r="U254" i="14" s="1"/>
  <c r="U253" i="14" s="1"/>
  <c r="T255" i="14"/>
  <c r="T254" i="14" s="1"/>
  <c r="T253" i="14" s="1"/>
  <c r="R255" i="14"/>
  <c r="R254" i="14" s="1"/>
  <c r="R253" i="14" s="1"/>
  <c r="P255" i="14"/>
  <c r="P254" i="14" s="1"/>
  <c r="P253" i="14" s="1"/>
  <c r="O255" i="14"/>
  <c r="O254" i="14" s="1"/>
  <c r="O253" i="14" s="1"/>
  <c r="M255" i="14"/>
  <c r="M254" i="14" s="1"/>
  <c r="M253" i="14" s="1"/>
  <c r="K255" i="14"/>
  <c r="K254" i="14" s="1"/>
  <c r="K253" i="14" s="1"/>
  <c r="J255" i="14"/>
  <c r="J254" i="14" s="1"/>
  <c r="J253" i="14" s="1"/>
  <c r="I255" i="14"/>
  <c r="I254" i="14" s="1"/>
  <c r="I253" i="14" s="1"/>
  <c r="G255" i="14"/>
  <c r="G254" i="14" s="1"/>
  <c r="G253" i="14" s="1"/>
  <c r="F255" i="14"/>
  <c r="F254" i="14" s="1"/>
  <c r="F253" i="14" s="1"/>
  <c r="BB252" i="14"/>
  <c r="BD252" i="14" s="1"/>
  <c r="BF252" i="14" s="1"/>
  <c r="BH252" i="14" s="1"/>
  <c r="BJ252" i="14" s="1"/>
  <c r="AH252" i="14"/>
  <c r="AJ252" i="14" s="1"/>
  <c r="AL252" i="14" s="1"/>
  <c r="AN252" i="14" s="1"/>
  <c r="AP252" i="14" s="1"/>
  <c r="AR252" i="14" s="1"/>
  <c r="AT252" i="14" s="1"/>
  <c r="AV252" i="14" s="1"/>
  <c r="AY252" i="14" s="1"/>
  <c r="S252" i="14"/>
  <c r="X252" i="14" s="1"/>
  <c r="Z252" i="14" s="1"/>
  <c r="AB252" i="14" s="1"/>
  <c r="AE252" i="14" s="1"/>
  <c r="H252" i="14"/>
  <c r="L252" i="14" s="1"/>
  <c r="N252" i="14" s="1"/>
  <c r="BB251" i="14"/>
  <c r="AH251" i="14"/>
  <c r="AJ251" i="14" s="1"/>
  <c r="AL251" i="14" s="1"/>
  <c r="Y251" i="14"/>
  <c r="Y250" i="14" s="1"/>
  <c r="Y249" i="14" s="1"/>
  <c r="Y248" i="14" s="1"/>
  <c r="H251" i="14"/>
  <c r="L251" i="14" s="1"/>
  <c r="BG250" i="14"/>
  <c r="BG249" i="14" s="1"/>
  <c r="BG248" i="14" s="1"/>
  <c r="BE250" i="14"/>
  <c r="BE249" i="14" s="1"/>
  <c r="BE248" i="14" s="1"/>
  <c r="BC250" i="14"/>
  <c r="BC249" i="14" s="1"/>
  <c r="BC248" i="14" s="1"/>
  <c r="BA250" i="14"/>
  <c r="BA249" i="14" s="1"/>
  <c r="BA248" i="14" s="1"/>
  <c r="AZ250" i="14"/>
  <c r="AZ249" i="14" s="1"/>
  <c r="AZ248" i="14" s="1"/>
  <c r="AU250" i="14"/>
  <c r="AU249" i="14" s="1"/>
  <c r="AU248" i="14" s="1"/>
  <c r="AS250" i="14"/>
  <c r="AS249" i="14" s="1"/>
  <c r="AS248" i="14" s="1"/>
  <c r="AQ250" i="14"/>
  <c r="AQ249" i="14" s="1"/>
  <c r="AQ248" i="14" s="1"/>
  <c r="AO250" i="14"/>
  <c r="AO249" i="14" s="1"/>
  <c r="AO248" i="14" s="1"/>
  <c r="AM250" i="14"/>
  <c r="AM249" i="14" s="1"/>
  <c r="AM248" i="14" s="1"/>
  <c r="AK250" i="14"/>
  <c r="AK249" i="14" s="1"/>
  <c r="AK248" i="14" s="1"/>
  <c r="AI250" i="14"/>
  <c r="AI249" i="14" s="1"/>
  <c r="AI248" i="14" s="1"/>
  <c r="AG250" i="14"/>
  <c r="AG249" i="14" s="1"/>
  <c r="AG248" i="14" s="1"/>
  <c r="AF250" i="14"/>
  <c r="AF249" i="14" s="1"/>
  <c r="AF248" i="14" s="1"/>
  <c r="AA250" i="14"/>
  <c r="AA249" i="14" s="1"/>
  <c r="AA248" i="14" s="1"/>
  <c r="W250" i="14"/>
  <c r="W249" i="14" s="1"/>
  <c r="W248" i="14" s="1"/>
  <c r="V250" i="14"/>
  <c r="V249" i="14" s="1"/>
  <c r="V248" i="14" s="1"/>
  <c r="U250" i="14"/>
  <c r="U249" i="14" s="1"/>
  <c r="U248" i="14" s="1"/>
  <c r="T250" i="14"/>
  <c r="T249" i="14" s="1"/>
  <c r="T248" i="14" s="1"/>
  <c r="R250" i="14"/>
  <c r="R249" i="14" s="1"/>
  <c r="R248" i="14" s="1"/>
  <c r="P250" i="14"/>
  <c r="P249" i="14" s="1"/>
  <c r="P248" i="14" s="1"/>
  <c r="O250" i="14"/>
  <c r="O249" i="14" s="1"/>
  <c r="O248" i="14" s="1"/>
  <c r="M250" i="14"/>
  <c r="M249" i="14" s="1"/>
  <c r="M248" i="14" s="1"/>
  <c r="K250" i="14"/>
  <c r="K249" i="14" s="1"/>
  <c r="K248" i="14" s="1"/>
  <c r="J250" i="14"/>
  <c r="J249" i="14" s="1"/>
  <c r="J248" i="14" s="1"/>
  <c r="I250" i="14"/>
  <c r="I249" i="14" s="1"/>
  <c r="I248" i="14" s="1"/>
  <c r="G250" i="14"/>
  <c r="G249" i="14" s="1"/>
  <c r="G248" i="14" s="1"/>
  <c r="F250" i="14"/>
  <c r="F249" i="14" s="1"/>
  <c r="F248" i="14" s="1"/>
  <c r="BD245" i="14"/>
  <c r="BF245" i="14" s="1"/>
  <c r="BH245" i="14" s="1"/>
  <c r="AH245" i="14"/>
  <c r="AJ245" i="14" s="1"/>
  <c r="H245" i="14"/>
  <c r="L245" i="14" s="1"/>
  <c r="N245" i="14" s="1"/>
  <c r="BG244" i="14"/>
  <c r="BE244" i="14"/>
  <c r="BC244" i="14"/>
  <c r="BA244" i="14"/>
  <c r="AZ244" i="14"/>
  <c r="AU244" i="14"/>
  <c r="AS244" i="14"/>
  <c r="AQ244" i="14"/>
  <c r="AO244" i="14"/>
  <c r="AM244" i="14"/>
  <c r="AK244" i="14"/>
  <c r="AI244" i="14"/>
  <c r="AG244" i="14"/>
  <c r="AF244" i="14"/>
  <c r="AA244" i="14"/>
  <c r="Y244" i="14"/>
  <c r="W244" i="14"/>
  <c r="V244" i="14"/>
  <c r="U244" i="14"/>
  <c r="T244" i="14"/>
  <c r="R244" i="14"/>
  <c r="P244" i="14"/>
  <c r="O244" i="14"/>
  <c r="M244" i="14"/>
  <c r="K244" i="14"/>
  <c r="J244" i="14"/>
  <c r="I244" i="14"/>
  <c r="G244" i="14"/>
  <c r="F244" i="14"/>
  <c r="BD243" i="14"/>
  <c r="BD242" i="14" s="1"/>
  <c r="AH243" i="14"/>
  <c r="AJ243" i="14" s="1"/>
  <c r="H243" i="14"/>
  <c r="H242" i="14" s="1"/>
  <c r="BG242" i="14"/>
  <c r="BE242" i="14"/>
  <c r="BC242" i="14"/>
  <c r="BA242" i="14"/>
  <c r="AZ242" i="14"/>
  <c r="AU242" i="14"/>
  <c r="AS242" i="14"/>
  <c r="AQ242" i="14"/>
  <c r="AO242" i="14"/>
  <c r="AM242" i="14"/>
  <c r="AK242" i="14"/>
  <c r="AI242" i="14"/>
  <c r="AG242" i="14"/>
  <c r="AF242" i="14"/>
  <c r="AA242" i="14"/>
  <c r="Y242" i="14"/>
  <c r="W242" i="14"/>
  <c r="V242" i="14"/>
  <c r="U242" i="14"/>
  <c r="T242" i="14"/>
  <c r="R242" i="14"/>
  <c r="P242" i="14"/>
  <c r="O242" i="14"/>
  <c r="M242" i="14"/>
  <c r="K242" i="14"/>
  <c r="J242" i="14"/>
  <c r="I242" i="14"/>
  <c r="G242" i="14"/>
  <c r="F242" i="14"/>
  <c r="BB238" i="14"/>
  <c r="BD238" i="14" s="1"/>
  <c r="AH238" i="14"/>
  <c r="AJ238" i="14" s="1"/>
  <c r="H238" i="14"/>
  <c r="L238" i="14" s="1"/>
  <c r="BG237" i="14"/>
  <c r="BG236" i="14" s="1"/>
  <c r="BE237" i="14"/>
  <c r="BC237" i="14"/>
  <c r="BC236" i="14" s="1"/>
  <c r="BA237" i="14"/>
  <c r="BA236" i="14" s="1"/>
  <c r="AZ237" i="14"/>
  <c r="AZ236" i="14" s="1"/>
  <c r="AU237" i="14"/>
  <c r="AU236" i="14" s="1"/>
  <c r="AS237" i="14"/>
  <c r="AS236" i="14" s="1"/>
  <c r="AQ237" i="14"/>
  <c r="AQ236" i="14" s="1"/>
  <c r="AO237" i="14"/>
  <c r="AO236" i="14" s="1"/>
  <c r="AM237" i="14"/>
  <c r="AM236" i="14" s="1"/>
  <c r="AK237" i="14"/>
  <c r="AK236" i="14" s="1"/>
  <c r="AI237" i="14"/>
  <c r="AI236" i="14" s="1"/>
  <c r="AG237" i="14"/>
  <c r="AG236" i="14" s="1"/>
  <c r="AF237" i="14"/>
  <c r="AF236" i="14" s="1"/>
  <c r="AA237" i="14"/>
  <c r="AA236" i="14" s="1"/>
  <c r="Y237" i="14"/>
  <c r="Y236" i="14" s="1"/>
  <c r="W237" i="14"/>
  <c r="W236" i="14" s="1"/>
  <c r="V237" i="14"/>
  <c r="V236" i="14" s="1"/>
  <c r="U237" i="14"/>
  <c r="U236" i="14" s="1"/>
  <c r="T237" i="14"/>
  <c r="T236" i="14" s="1"/>
  <c r="R237" i="14"/>
  <c r="R236" i="14" s="1"/>
  <c r="P237" i="14"/>
  <c r="P236" i="14" s="1"/>
  <c r="O237" i="14"/>
  <c r="O236" i="14" s="1"/>
  <c r="M237" i="14"/>
  <c r="M236" i="14" s="1"/>
  <c r="K237" i="14"/>
  <c r="K236" i="14" s="1"/>
  <c r="J237" i="14"/>
  <c r="J236" i="14" s="1"/>
  <c r="I237" i="14"/>
  <c r="I236" i="14" s="1"/>
  <c r="G237" i="14"/>
  <c r="G236" i="14" s="1"/>
  <c r="F237" i="14"/>
  <c r="F236" i="14" s="1"/>
  <c r="BE236" i="14"/>
  <c r="BB235" i="14"/>
  <c r="BD235" i="14" s="1"/>
  <c r="AH235" i="14"/>
  <c r="H235" i="14"/>
  <c r="L235" i="14" s="1"/>
  <c r="BG234" i="14"/>
  <c r="BG233" i="14" s="1"/>
  <c r="BE234" i="14"/>
  <c r="BE233" i="14" s="1"/>
  <c r="BC234" i="14"/>
  <c r="BC233" i="14" s="1"/>
  <c r="BA234" i="14"/>
  <c r="BA233" i="14" s="1"/>
  <c r="AZ234" i="14"/>
  <c r="AZ233" i="14" s="1"/>
  <c r="AU234" i="14"/>
  <c r="AU233" i="14" s="1"/>
  <c r="AS234" i="14"/>
  <c r="AS233" i="14" s="1"/>
  <c r="AQ234" i="14"/>
  <c r="AQ233" i="14" s="1"/>
  <c r="AO234" i="14"/>
  <c r="AO233" i="14" s="1"/>
  <c r="AM234" i="14"/>
  <c r="AM233" i="14" s="1"/>
  <c r="AK234" i="14"/>
  <c r="AK233" i="14" s="1"/>
  <c r="AI234" i="14"/>
  <c r="AI233" i="14" s="1"/>
  <c r="AG234" i="14"/>
  <c r="AG233" i="14" s="1"/>
  <c r="AF234" i="14"/>
  <c r="AF233" i="14" s="1"/>
  <c r="AA234" i="14"/>
  <c r="AA233" i="14" s="1"/>
  <c r="Y234" i="14"/>
  <c r="Y233" i="14" s="1"/>
  <c r="W234" i="14"/>
  <c r="W233" i="14" s="1"/>
  <c r="V234" i="14"/>
  <c r="V233" i="14" s="1"/>
  <c r="U234" i="14"/>
  <c r="U233" i="14" s="1"/>
  <c r="T234" i="14"/>
  <c r="T233" i="14" s="1"/>
  <c r="R234" i="14"/>
  <c r="R233" i="14" s="1"/>
  <c r="P234" i="14"/>
  <c r="P233" i="14" s="1"/>
  <c r="O234" i="14"/>
  <c r="O233" i="14" s="1"/>
  <c r="M234" i="14"/>
  <c r="M233" i="14" s="1"/>
  <c r="K234" i="14"/>
  <c r="K233" i="14" s="1"/>
  <c r="J234" i="14"/>
  <c r="J233" i="14" s="1"/>
  <c r="I234" i="14"/>
  <c r="I233" i="14" s="1"/>
  <c r="G234" i="14"/>
  <c r="G233" i="14" s="1"/>
  <c r="F234" i="14"/>
  <c r="F233" i="14" s="1"/>
  <c r="BB230" i="14"/>
  <c r="BB229" i="14" s="1"/>
  <c r="AH230" i="14"/>
  <c r="AH229" i="14" s="1"/>
  <c r="H230" i="14"/>
  <c r="L230" i="14" s="1"/>
  <c r="BG229" i="14"/>
  <c r="BE229" i="14"/>
  <c r="BC229" i="14"/>
  <c r="BA229" i="14"/>
  <c r="AZ229" i="14"/>
  <c r="AU229" i="14"/>
  <c r="AS229" i="14"/>
  <c r="AQ229" i="14"/>
  <c r="AO229" i="14"/>
  <c r="AM229" i="14"/>
  <c r="AK229" i="14"/>
  <c r="AI229" i="14"/>
  <c r="AG229" i="14"/>
  <c r="AF229" i="14"/>
  <c r="AA229" i="14"/>
  <c r="Y229" i="14"/>
  <c r="W229" i="14"/>
  <c r="V229" i="14"/>
  <c r="U229" i="14"/>
  <c r="T229" i="14"/>
  <c r="R229" i="14"/>
  <c r="P229" i="14"/>
  <c r="O229" i="14"/>
  <c r="M229" i="14"/>
  <c r="K229" i="14"/>
  <c r="J229" i="14"/>
  <c r="I229" i="14"/>
  <c r="G229" i="14"/>
  <c r="F229" i="14"/>
  <c r="BB228" i="14"/>
  <c r="AH228" i="14"/>
  <c r="AH227" i="14" s="1"/>
  <c r="H228" i="14"/>
  <c r="BG227" i="14"/>
  <c r="BE227" i="14"/>
  <c r="BC227" i="14"/>
  <c r="BA227" i="14"/>
  <c r="AZ227" i="14"/>
  <c r="AU227" i="14"/>
  <c r="AS227" i="14"/>
  <c r="AQ227" i="14"/>
  <c r="AO227" i="14"/>
  <c r="AM227" i="14"/>
  <c r="AK227" i="14"/>
  <c r="AI227" i="14"/>
  <c r="AG227" i="14"/>
  <c r="AF227" i="14"/>
  <c r="AA227" i="14"/>
  <c r="Y227" i="14"/>
  <c r="W227" i="14"/>
  <c r="V227" i="14"/>
  <c r="U227" i="14"/>
  <c r="T227" i="14"/>
  <c r="R227" i="14"/>
  <c r="P227" i="14"/>
  <c r="O227" i="14"/>
  <c r="M227" i="14"/>
  <c r="K227" i="14"/>
  <c r="J227" i="14"/>
  <c r="I227" i="14"/>
  <c r="G227" i="14"/>
  <c r="F227" i="14"/>
  <c r="BF218" i="14"/>
  <c r="BH218" i="14" s="1"/>
  <c r="AL218" i="14"/>
  <c r="L218" i="14"/>
  <c r="N218" i="14" s="1"/>
  <c r="Q218" i="14" s="1"/>
  <c r="BG217" i="14"/>
  <c r="BE217" i="14"/>
  <c r="AU217" i="14"/>
  <c r="AS217" i="14"/>
  <c r="AQ217" i="14"/>
  <c r="AO217" i="14"/>
  <c r="AM217" i="14"/>
  <c r="AK217" i="14"/>
  <c r="AA217" i="14"/>
  <c r="Y217" i="14"/>
  <c r="W217" i="14"/>
  <c r="V217" i="14"/>
  <c r="U217" i="14"/>
  <c r="T217" i="14"/>
  <c r="R217" i="14"/>
  <c r="P217" i="14"/>
  <c r="O217" i="14"/>
  <c r="M217" i="14"/>
  <c r="K217" i="14"/>
  <c r="J217" i="14"/>
  <c r="I217" i="14"/>
  <c r="BB216" i="14"/>
  <c r="BB215" i="14" s="1"/>
  <c r="AH216" i="14"/>
  <c r="AJ216" i="14" s="1"/>
  <c r="H216" i="14"/>
  <c r="L216" i="14" s="1"/>
  <c r="BG215" i="14"/>
  <c r="BE215" i="14"/>
  <c r="BC215" i="14"/>
  <c r="BA215" i="14"/>
  <c r="AZ215" i="14"/>
  <c r="AU215" i="14"/>
  <c r="AS215" i="14"/>
  <c r="AQ215" i="14"/>
  <c r="AO215" i="14"/>
  <c r="AM215" i="14"/>
  <c r="AK215" i="14"/>
  <c r="AI215" i="14"/>
  <c r="AG215" i="14"/>
  <c r="AF215" i="14"/>
  <c r="AA215" i="14"/>
  <c r="Y215" i="14"/>
  <c r="W215" i="14"/>
  <c r="V215" i="14"/>
  <c r="U215" i="14"/>
  <c r="T215" i="14"/>
  <c r="R215" i="14"/>
  <c r="P215" i="14"/>
  <c r="O215" i="14"/>
  <c r="M215" i="14"/>
  <c r="K215" i="14"/>
  <c r="J215" i="14"/>
  <c r="I215" i="14"/>
  <c r="H215" i="14"/>
  <c r="G215" i="14"/>
  <c r="F215" i="14"/>
  <c r="BB214" i="14"/>
  <c r="BD214" i="14" s="1"/>
  <c r="AH214" i="14"/>
  <c r="AJ214" i="14" s="1"/>
  <c r="H214" i="14"/>
  <c r="L214" i="14" s="1"/>
  <c r="BG213" i="14"/>
  <c r="BE213" i="14"/>
  <c r="BC213" i="14"/>
  <c r="BA213" i="14"/>
  <c r="AZ213" i="14"/>
  <c r="AU213" i="14"/>
  <c r="AS213" i="14"/>
  <c r="AQ213" i="14"/>
  <c r="AO213" i="14"/>
  <c r="AM213" i="14"/>
  <c r="AK213" i="14"/>
  <c r="AI213" i="14"/>
  <c r="AG213" i="14"/>
  <c r="AF213" i="14"/>
  <c r="AA213" i="14"/>
  <c r="Y213" i="14"/>
  <c r="W213" i="14"/>
  <c r="V213" i="14"/>
  <c r="U213" i="14"/>
  <c r="T213" i="14"/>
  <c r="R213" i="14"/>
  <c r="P213" i="14"/>
  <c r="O213" i="14"/>
  <c r="M213" i="14"/>
  <c r="K213" i="14"/>
  <c r="J213" i="14"/>
  <c r="I213" i="14"/>
  <c r="G213" i="14"/>
  <c r="F213" i="14"/>
  <c r="BB212" i="14"/>
  <c r="AH212" i="14"/>
  <c r="R212" i="14"/>
  <c r="R211" i="14" s="1"/>
  <c r="H212" i="14"/>
  <c r="L212" i="14" s="1"/>
  <c r="AA211" i="14"/>
  <c r="Y211" i="14"/>
  <c r="W211" i="14"/>
  <c r="V211" i="14"/>
  <c r="U211" i="14"/>
  <c r="T211" i="14"/>
  <c r="P211" i="14"/>
  <c r="O211" i="14"/>
  <c r="M211" i="14"/>
  <c r="K211" i="14"/>
  <c r="J211" i="14"/>
  <c r="I211" i="14"/>
  <c r="G211" i="14"/>
  <c r="F211" i="14"/>
  <c r="BB206" i="14"/>
  <c r="BD206" i="14" s="1"/>
  <c r="BF206" i="14" s="1"/>
  <c r="BH206" i="14" s="1"/>
  <c r="BJ206" i="14" s="1"/>
  <c r="AH206" i="14"/>
  <c r="AJ206" i="14" s="1"/>
  <c r="AL206" i="14" s="1"/>
  <c r="AN206" i="14" s="1"/>
  <c r="AP206" i="14" s="1"/>
  <c r="AR206" i="14" s="1"/>
  <c r="AT206" i="14" s="1"/>
  <c r="AV206" i="14" s="1"/>
  <c r="AY206" i="14" s="1"/>
  <c r="H206" i="14"/>
  <c r="L206" i="14" s="1"/>
  <c r="N206" i="14" s="1"/>
  <c r="Q206" i="14" s="1"/>
  <c r="S206" i="14" s="1"/>
  <c r="X206" i="14" s="1"/>
  <c r="Z206" i="14" s="1"/>
  <c r="AB206" i="14" s="1"/>
  <c r="AE206" i="14" s="1"/>
  <c r="BB205" i="14"/>
  <c r="BD205" i="14" s="1"/>
  <c r="AH205" i="14"/>
  <c r="AJ205" i="14" s="1"/>
  <c r="AL205" i="14" s="1"/>
  <c r="AN205" i="14" s="1"/>
  <c r="AP205" i="14" s="1"/>
  <c r="AR205" i="14" s="1"/>
  <c r="AT205" i="14" s="1"/>
  <c r="AV205" i="14" s="1"/>
  <c r="AY205" i="14" s="1"/>
  <c r="P205" i="14"/>
  <c r="P203" i="14" s="1"/>
  <c r="P202" i="14" s="1"/>
  <c r="P201" i="14" s="1"/>
  <c r="H205" i="14"/>
  <c r="L205" i="14" s="1"/>
  <c r="BB204" i="14"/>
  <c r="AH204" i="14"/>
  <c r="AJ204" i="14" s="1"/>
  <c r="AL204" i="14" s="1"/>
  <c r="H204" i="14"/>
  <c r="L204" i="14" s="1"/>
  <c r="N204" i="14" s="1"/>
  <c r="BG203" i="14"/>
  <c r="BG202" i="14" s="1"/>
  <c r="BG201" i="14" s="1"/>
  <c r="BE203" i="14"/>
  <c r="BE202" i="14" s="1"/>
  <c r="BE201" i="14" s="1"/>
  <c r="BC203" i="14"/>
  <c r="BC202" i="14" s="1"/>
  <c r="BC201" i="14" s="1"/>
  <c r="BA203" i="14"/>
  <c r="BA202" i="14" s="1"/>
  <c r="BA201" i="14" s="1"/>
  <c r="AZ203" i="14"/>
  <c r="AZ202" i="14" s="1"/>
  <c r="AZ201" i="14" s="1"/>
  <c r="AU203" i="14"/>
  <c r="AU202" i="14" s="1"/>
  <c r="AU201" i="14" s="1"/>
  <c r="AS203" i="14"/>
  <c r="AS202" i="14" s="1"/>
  <c r="AS201" i="14" s="1"/>
  <c r="AQ203" i="14"/>
  <c r="AQ202" i="14" s="1"/>
  <c r="AQ201" i="14" s="1"/>
  <c r="AO203" i="14"/>
  <c r="AO202" i="14" s="1"/>
  <c r="AO201" i="14" s="1"/>
  <c r="AM203" i="14"/>
  <c r="AM202" i="14" s="1"/>
  <c r="AM201" i="14" s="1"/>
  <c r="AK203" i="14"/>
  <c r="AK202" i="14" s="1"/>
  <c r="AK201" i="14" s="1"/>
  <c r="AI203" i="14"/>
  <c r="AI202" i="14" s="1"/>
  <c r="AI201" i="14" s="1"/>
  <c r="AG203" i="14"/>
  <c r="AG202" i="14" s="1"/>
  <c r="AG201" i="14" s="1"/>
  <c r="AF203" i="14"/>
  <c r="AF202" i="14" s="1"/>
  <c r="AF201" i="14" s="1"/>
  <c r="AA203" i="14"/>
  <c r="AA202" i="14" s="1"/>
  <c r="AA201" i="14" s="1"/>
  <c r="Y203" i="14"/>
  <c r="Y202" i="14" s="1"/>
  <c r="Y201" i="14" s="1"/>
  <c r="W203" i="14"/>
  <c r="W202" i="14" s="1"/>
  <c r="W201" i="14" s="1"/>
  <c r="V203" i="14"/>
  <c r="V202" i="14" s="1"/>
  <c r="V201" i="14" s="1"/>
  <c r="U203" i="14"/>
  <c r="U202" i="14" s="1"/>
  <c r="U201" i="14" s="1"/>
  <c r="T203" i="14"/>
  <c r="T202" i="14" s="1"/>
  <c r="T201" i="14" s="1"/>
  <c r="R203" i="14"/>
  <c r="R202" i="14" s="1"/>
  <c r="R201" i="14" s="1"/>
  <c r="O203" i="14"/>
  <c r="O202" i="14" s="1"/>
  <c r="O201" i="14" s="1"/>
  <c r="M203" i="14"/>
  <c r="M202" i="14" s="1"/>
  <c r="M201" i="14" s="1"/>
  <c r="K203" i="14"/>
  <c r="K202" i="14" s="1"/>
  <c r="K201" i="14" s="1"/>
  <c r="J203" i="14"/>
  <c r="J202" i="14" s="1"/>
  <c r="J201" i="14" s="1"/>
  <c r="I203" i="14"/>
  <c r="I202" i="14" s="1"/>
  <c r="I201" i="14" s="1"/>
  <c r="G203" i="14"/>
  <c r="G202" i="14" s="1"/>
  <c r="G201" i="14" s="1"/>
  <c r="F203" i="14"/>
  <c r="F202" i="14" s="1"/>
  <c r="F201" i="14" s="1"/>
  <c r="BB200" i="14"/>
  <c r="AH200" i="14"/>
  <c r="AJ200" i="14" s="1"/>
  <c r="H200" i="14"/>
  <c r="BG199" i="14"/>
  <c r="BE199" i="14"/>
  <c r="BC199" i="14"/>
  <c r="BA199" i="14"/>
  <c r="AZ199" i="14"/>
  <c r="AU199" i="14"/>
  <c r="AS199" i="14"/>
  <c r="AQ199" i="14"/>
  <c r="AO199" i="14"/>
  <c r="AM199" i="14"/>
  <c r="AK199" i="14"/>
  <c r="AI199" i="14"/>
  <c r="AG199" i="14"/>
  <c r="AF199" i="14"/>
  <c r="AA199" i="14"/>
  <c r="Y199" i="14"/>
  <c r="W199" i="14"/>
  <c r="V199" i="14"/>
  <c r="U199" i="14"/>
  <c r="T199" i="14"/>
  <c r="R199" i="14"/>
  <c r="P199" i="14"/>
  <c r="O199" i="14"/>
  <c r="M199" i="14"/>
  <c r="K199" i="14"/>
  <c r="J199" i="14"/>
  <c r="I199" i="14"/>
  <c r="G199" i="14"/>
  <c r="F199" i="14"/>
  <c r="BB198" i="14"/>
  <c r="BD198" i="14" s="1"/>
  <c r="BF198" i="14" s="1"/>
  <c r="BH198" i="14" s="1"/>
  <c r="BJ198" i="14" s="1"/>
  <c r="AH198" i="14"/>
  <c r="AJ198" i="14" s="1"/>
  <c r="AL198" i="14" s="1"/>
  <c r="AN198" i="14" s="1"/>
  <c r="AP198" i="14" s="1"/>
  <c r="AR198" i="14" s="1"/>
  <c r="AT198" i="14" s="1"/>
  <c r="AV198" i="14" s="1"/>
  <c r="AY198" i="14" s="1"/>
  <c r="H198" i="14"/>
  <c r="L198" i="14" s="1"/>
  <c r="N198" i="14" s="1"/>
  <c r="Q198" i="14" s="1"/>
  <c r="S198" i="14" s="1"/>
  <c r="X198" i="14" s="1"/>
  <c r="Z198" i="14" s="1"/>
  <c r="AB198" i="14" s="1"/>
  <c r="AE198" i="14" s="1"/>
  <c r="BB197" i="14"/>
  <c r="BD197" i="14" s="1"/>
  <c r="AH197" i="14"/>
  <c r="AJ197" i="14" s="1"/>
  <c r="H197" i="14"/>
  <c r="L197" i="14" s="1"/>
  <c r="BG196" i="14"/>
  <c r="BE196" i="14"/>
  <c r="BC196" i="14"/>
  <c r="BA196" i="14"/>
  <c r="AZ196" i="14"/>
  <c r="AU196" i="14"/>
  <c r="AS196" i="14"/>
  <c r="AQ196" i="14"/>
  <c r="AO196" i="14"/>
  <c r="AM196" i="14"/>
  <c r="AK196" i="14"/>
  <c r="AI196" i="14"/>
  <c r="AG196" i="14"/>
  <c r="AF196" i="14"/>
  <c r="AA196" i="14"/>
  <c r="Y196" i="14"/>
  <c r="W196" i="14"/>
  <c r="V196" i="14"/>
  <c r="U196" i="14"/>
  <c r="T196" i="14"/>
  <c r="R196" i="14"/>
  <c r="P196" i="14"/>
  <c r="O196" i="14"/>
  <c r="M196" i="14"/>
  <c r="K196" i="14"/>
  <c r="J196" i="14"/>
  <c r="I196" i="14"/>
  <c r="G196" i="14"/>
  <c r="F196" i="14"/>
  <c r="X191" i="14"/>
  <c r="X190" i="14" s="1"/>
  <c r="X189" i="14" s="1"/>
  <c r="AA190" i="14"/>
  <c r="AA189" i="14" s="1"/>
  <c r="Y190" i="14"/>
  <c r="Y189" i="14" s="1"/>
  <c r="W190" i="14"/>
  <c r="W189" i="14" s="1"/>
  <c r="V190" i="14"/>
  <c r="V189" i="14" s="1"/>
  <c r="U190" i="14"/>
  <c r="U189" i="14" s="1"/>
  <c r="T190" i="14"/>
  <c r="T189" i="14" s="1"/>
  <c r="BB188" i="14"/>
  <c r="BD188" i="14" s="1"/>
  <c r="BF188" i="14" s="1"/>
  <c r="BH188" i="14" s="1"/>
  <c r="BJ188" i="14" s="1"/>
  <c r="AH188" i="14"/>
  <c r="AJ188" i="14" s="1"/>
  <c r="AL188" i="14" s="1"/>
  <c r="AN188" i="14" s="1"/>
  <c r="AP188" i="14" s="1"/>
  <c r="AR188" i="14" s="1"/>
  <c r="AT188" i="14" s="1"/>
  <c r="AV188" i="14" s="1"/>
  <c r="AY188" i="14" s="1"/>
  <c r="H188" i="14"/>
  <c r="L188" i="14" s="1"/>
  <c r="N188" i="14" s="1"/>
  <c r="Q188" i="14" s="1"/>
  <c r="S188" i="14" s="1"/>
  <c r="X188" i="14" s="1"/>
  <c r="Z188" i="14" s="1"/>
  <c r="AB188" i="14" s="1"/>
  <c r="AE188" i="14" s="1"/>
  <c r="BB187" i="14"/>
  <c r="BD187" i="14" s="1"/>
  <c r="AH187" i="14"/>
  <c r="AJ187" i="14" s="1"/>
  <c r="H187" i="14"/>
  <c r="L187" i="14" s="1"/>
  <c r="BB186" i="14"/>
  <c r="BD186" i="14" s="1"/>
  <c r="BF186" i="14" s="1"/>
  <c r="AH186" i="14"/>
  <c r="H186" i="14"/>
  <c r="L186" i="14" s="1"/>
  <c r="N186" i="14" s="1"/>
  <c r="BG185" i="14"/>
  <c r="BG184" i="14" s="1"/>
  <c r="BG183" i="14" s="1"/>
  <c r="BE185" i="14"/>
  <c r="BC185" i="14"/>
  <c r="BA185" i="14"/>
  <c r="BA184" i="14" s="1"/>
  <c r="BA183" i="14" s="1"/>
  <c r="AZ185" i="14"/>
  <c r="AZ184" i="14" s="1"/>
  <c r="AZ183" i="14" s="1"/>
  <c r="AU185" i="14"/>
  <c r="AU184" i="14" s="1"/>
  <c r="AU183" i="14" s="1"/>
  <c r="AS185" i="14"/>
  <c r="AS184" i="14" s="1"/>
  <c r="AS183" i="14" s="1"/>
  <c r="AQ185" i="14"/>
  <c r="AQ184" i="14" s="1"/>
  <c r="AQ183" i="14" s="1"/>
  <c r="AO185" i="14"/>
  <c r="AO184" i="14" s="1"/>
  <c r="AO183" i="14" s="1"/>
  <c r="AM185" i="14"/>
  <c r="AM184" i="14" s="1"/>
  <c r="AM183" i="14" s="1"/>
  <c r="AK185" i="14"/>
  <c r="AK184" i="14" s="1"/>
  <c r="AK183" i="14" s="1"/>
  <c r="AI185" i="14"/>
  <c r="AG185" i="14"/>
  <c r="AG184" i="14" s="1"/>
  <c r="AG183" i="14" s="1"/>
  <c r="AF185" i="14"/>
  <c r="AF184" i="14" s="1"/>
  <c r="AF183" i="14" s="1"/>
  <c r="AA185" i="14"/>
  <c r="AA184" i="14" s="1"/>
  <c r="AA183" i="14" s="1"/>
  <c r="Y185" i="14"/>
  <c r="Y184" i="14" s="1"/>
  <c r="Y183" i="14" s="1"/>
  <c r="W185" i="14"/>
  <c r="W184" i="14" s="1"/>
  <c r="W183" i="14" s="1"/>
  <c r="V185" i="14"/>
  <c r="V184" i="14" s="1"/>
  <c r="V183" i="14" s="1"/>
  <c r="U185" i="14"/>
  <c r="U184" i="14" s="1"/>
  <c r="U183" i="14" s="1"/>
  <c r="T185" i="14"/>
  <c r="T184" i="14" s="1"/>
  <c r="T183" i="14" s="1"/>
  <c r="R185" i="14"/>
  <c r="R184" i="14" s="1"/>
  <c r="R183" i="14" s="1"/>
  <c r="P185" i="14"/>
  <c r="P184" i="14" s="1"/>
  <c r="P183" i="14" s="1"/>
  <c r="O185" i="14"/>
  <c r="O184" i="14" s="1"/>
  <c r="O183" i="14" s="1"/>
  <c r="M185" i="14"/>
  <c r="M184" i="14" s="1"/>
  <c r="M183" i="14" s="1"/>
  <c r="K185" i="14"/>
  <c r="K184" i="14" s="1"/>
  <c r="K183" i="14" s="1"/>
  <c r="J185" i="14"/>
  <c r="J184" i="14" s="1"/>
  <c r="J183" i="14" s="1"/>
  <c r="I185" i="14"/>
  <c r="I184" i="14" s="1"/>
  <c r="I183" i="14" s="1"/>
  <c r="G185" i="14"/>
  <c r="G184" i="14" s="1"/>
  <c r="G183" i="14" s="1"/>
  <c r="F185" i="14"/>
  <c r="F184" i="14" s="1"/>
  <c r="F183" i="14" s="1"/>
  <c r="BE184" i="14"/>
  <c r="BE183" i="14" s="1"/>
  <c r="BC184" i="14"/>
  <c r="BC183" i="14" s="1"/>
  <c r="AI184" i="14"/>
  <c r="AI183" i="14" s="1"/>
  <c r="X182" i="14"/>
  <c r="Z182" i="14" s="1"/>
  <c r="AB182" i="14" s="1"/>
  <c r="AE182" i="14" s="1"/>
  <c r="BB181" i="14"/>
  <c r="BD181" i="14" s="1"/>
  <c r="AH181" i="14"/>
  <c r="AJ181" i="14" s="1"/>
  <c r="Y181" i="14"/>
  <c r="Y180" i="14" s="1"/>
  <c r="Y179" i="14" s="1"/>
  <c r="Y178" i="14" s="1"/>
  <c r="R181" i="14"/>
  <c r="R180" i="14" s="1"/>
  <c r="R179" i="14" s="1"/>
  <c r="R178" i="14" s="1"/>
  <c r="H181" i="14"/>
  <c r="L181" i="14" s="1"/>
  <c r="BG180" i="14"/>
  <c r="BG179" i="14" s="1"/>
  <c r="BG178" i="14" s="1"/>
  <c r="BE180" i="14"/>
  <c r="BE179" i="14" s="1"/>
  <c r="BE178" i="14" s="1"/>
  <c r="BC180" i="14"/>
  <c r="BC179" i="14" s="1"/>
  <c r="BC178" i="14" s="1"/>
  <c r="BA180" i="14"/>
  <c r="BA179" i="14" s="1"/>
  <c r="BA178" i="14" s="1"/>
  <c r="AZ180" i="14"/>
  <c r="AZ179" i="14" s="1"/>
  <c r="AZ178" i="14" s="1"/>
  <c r="AU180" i="14"/>
  <c r="AU179" i="14" s="1"/>
  <c r="AU178" i="14" s="1"/>
  <c r="AS180" i="14"/>
  <c r="AS179" i="14" s="1"/>
  <c r="AS178" i="14" s="1"/>
  <c r="AQ180" i="14"/>
  <c r="AQ179" i="14" s="1"/>
  <c r="AQ178" i="14" s="1"/>
  <c r="AO180" i="14"/>
  <c r="AO179" i="14" s="1"/>
  <c r="AO178" i="14" s="1"/>
  <c r="AM180" i="14"/>
  <c r="AM179" i="14" s="1"/>
  <c r="AM178" i="14" s="1"/>
  <c r="AK180" i="14"/>
  <c r="AK179" i="14" s="1"/>
  <c r="AK178" i="14" s="1"/>
  <c r="AI180" i="14"/>
  <c r="AI179" i="14" s="1"/>
  <c r="AI178" i="14" s="1"/>
  <c r="AG180" i="14"/>
  <c r="AG179" i="14" s="1"/>
  <c r="AG178" i="14" s="1"/>
  <c r="AF180" i="14"/>
  <c r="AF179" i="14" s="1"/>
  <c r="AF178" i="14" s="1"/>
  <c r="AA180" i="14"/>
  <c r="AA179" i="14" s="1"/>
  <c r="AA178" i="14" s="1"/>
  <c r="W180" i="14"/>
  <c r="W179" i="14" s="1"/>
  <c r="W178" i="14" s="1"/>
  <c r="V180" i="14"/>
  <c r="V179" i="14" s="1"/>
  <c r="V178" i="14" s="1"/>
  <c r="U180" i="14"/>
  <c r="U179" i="14" s="1"/>
  <c r="U178" i="14" s="1"/>
  <c r="T180" i="14"/>
  <c r="T179" i="14" s="1"/>
  <c r="T178" i="14" s="1"/>
  <c r="P180" i="14"/>
  <c r="P179" i="14" s="1"/>
  <c r="P178" i="14" s="1"/>
  <c r="O180" i="14"/>
  <c r="O179" i="14" s="1"/>
  <c r="O178" i="14" s="1"/>
  <c r="M180" i="14"/>
  <c r="M179" i="14" s="1"/>
  <c r="M178" i="14" s="1"/>
  <c r="K180" i="14"/>
  <c r="K179" i="14" s="1"/>
  <c r="K178" i="14" s="1"/>
  <c r="J180" i="14"/>
  <c r="J179" i="14" s="1"/>
  <c r="J178" i="14" s="1"/>
  <c r="I180" i="14"/>
  <c r="I179" i="14" s="1"/>
  <c r="I178" i="14" s="1"/>
  <c r="G180" i="14"/>
  <c r="G179" i="14" s="1"/>
  <c r="G178" i="14" s="1"/>
  <c r="F180" i="14"/>
  <c r="F179" i="14" s="1"/>
  <c r="F178" i="14" s="1"/>
  <c r="BF174" i="14"/>
  <c r="BH174" i="14" s="1"/>
  <c r="AN174" i="14"/>
  <c r="Q174" i="14"/>
  <c r="S174" i="14" s="1"/>
  <c r="BG173" i="14"/>
  <c r="BE173" i="14"/>
  <c r="AU173" i="14"/>
  <c r="AS173" i="14"/>
  <c r="AQ173" i="14"/>
  <c r="AO173" i="14"/>
  <c r="AM173" i="14"/>
  <c r="AA173" i="14"/>
  <c r="Y173" i="14"/>
  <c r="W173" i="14"/>
  <c r="V173" i="14"/>
  <c r="U173" i="14"/>
  <c r="T173" i="14"/>
  <c r="R173" i="14"/>
  <c r="P173" i="14"/>
  <c r="O173" i="14"/>
  <c r="BF172" i="14"/>
  <c r="BF171" i="14" s="1"/>
  <c r="AL172" i="14"/>
  <c r="AN172" i="14" s="1"/>
  <c r="W172" i="14"/>
  <c r="W171" i="14" s="1"/>
  <c r="R172" i="14"/>
  <c r="R171" i="14" s="1"/>
  <c r="N172" i="14"/>
  <c r="Q172" i="14" s="1"/>
  <c r="BG171" i="14"/>
  <c r="BE171" i="14"/>
  <c r="AU171" i="14"/>
  <c r="AS171" i="14"/>
  <c r="AQ171" i="14"/>
  <c r="AO171" i="14"/>
  <c r="AM171" i="14"/>
  <c r="AK171" i="14"/>
  <c r="AA171" i="14"/>
  <c r="Y171" i="14"/>
  <c r="V171" i="14"/>
  <c r="U171" i="14"/>
  <c r="T171" i="14"/>
  <c r="P171" i="14"/>
  <c r="O171" i="14"/>
  <c r="M171" i="14"/>
  <c r="R170" i="14"/>
  <c r="P170" i="14"/>
  <c r="Q170" i="14" s="1"/>
  <c r="AA169" i="14"/>
  <c r="Y169" i="14"/>
  <c r="W169" i="14"/>
  <c r="V169" i="14"/>
  <c r="U169" i="14"/>
  <c r="T169" i="14"/>
  <c r="R169" i="14"/>
  <c r="O169" i="14"/>
  <c r="BB168" i="14"/>
  <c r="BD168" i="14" s="1"/>
  <c r="AH168" i="14"/>
  <c r="AJ168" i="14" s="1"/>
  <c r="H168" i="14"/>
  <c r="L168" i="14" s="1"/>
  <c r="BG167" i="14"/>
  <c r="BE167" i="14"/>
  <c r="BC167" i="14"/>
  <c r="BA167" i="14"/>
  <c r="AZ167" i="14"/>
  <c r="AU167" i="14"/>
  <c r="AS167" i="14"/>
  <c r="AQ167" i="14"/>
  <c r="AO167" i="14"/>
  <c r="AM167" i="14"/>
  <c r="AK167" i="14"/>
  <c r="AI167" i="14"/>
  <c r="AG167" i="14"/>
  <c r="AF167" i="14"/>
  <c r="AA167" i="14"/>
  <c r="Y167" i="14"/>
  <c r="W167" i="14"/>
  <c r="V167" i="14"/>
  <c r="U167" i="14"/>
  <c r="T167" i="14"/>
  <c r="R167" i="14"/>
  <c r="P167" i="14"/>
  <c r="O167" i="14"/>
  <c r="M167" i="14"/>
  <c r="K167" i="14"/>
  <c r="J167" i="14"/>
  <c r="I167" i="14"/>
  <c r="G167" i="14"/>
  <c r="F167" i="14"/>
  <c r="BC166" i="14"/>
  <c r="BB166" i="14"/>
  <c r="BB165" i="14" s="1"/>
  <c r="AK166" i="14"/>
  <c r="AI166" i="14"/>
  <c r="AI1331" i="14" s="1"/>
  <c r="AH166" i="14"/>
  <c r="AH165" i="14" s="1"/>
  <c r="R166" i="14"/>
  <c r="R165" i="14" s="1"/>
  <c r="P166" i="14"/>
  <c r="P165" i="14" s="1"/>
  <c r="M166" i="14"/>
  <c r="M165" i="14" s="1"/>
  <c r="K166" i="14"/>
  <c r="K165" i="14" s="1"/>
  <c r="J166" i="14"/>
  <c r="J165" i="14" s="1"/>
  <c r="I166" i="14"/>
  <c r="I165" i="14" s="1"/>
  <c r="G166" i="14"/>
  <c r="H166" i="14" s="1"/>
  <c r="BG165" i="14"/>
  <c r="BE165" i="14"/>
  <c r="BA165" i="14"/>
  <c r="AZ165" i="14"/>
  <c r="AU165" i="14"/>
  <c r="AS165" i="14"/>
  <c r="AQ165" i="14"/>
  <c r="AO165" i="14"/>
  <c r="AM165" i="14"/>
  <c r="AG165" i="14"/>
  <c r="AF165" i="14"/>
  <c r="AA165" i="14"/>
  <c r="Y165" i="14"/>
  <c r="W165" i="14"/>
  <c r="V165" i="14"/>
  <c r="U165" i="14"/>
  <c r="T165" i="14"/>
  <c r="O165" i="14"/>
  <c r="F165" i="14"/>
  <c r="BB164" i="14"/>
  <c r="BD164" i="14" s="1"/>
  <c r="AH164" i="14"/>
  <c r="AJ164" i="14" s="1"/>
  <c r="G164" i="14"/>
  <c r="H164" i="14" s="1"/>
  <c r="BG163" i="14"/>
  <c r="BE163" i="14"/>
  <c r="BC163" i="14"/>
  <c r="BA163" i="14"/>
  <c r="AZ163" i="14"/>
  <c r="AU163" i="14"/>
  <c r="AS163" i="14"/>
  <c r="AQ163" i="14"/>
  <c r="AO163" i="14"/>
  <c r="AM163" i="14"/>
  <c r="AK163" i="14"/>
  <c r="AI163" i="14"/>
  <c r="AG163" i="14"/>
  <c r="AF163" i="14"/>
  <c r="AA163" i="14"/>
  <c r="Y163" i="14"/>
  <c r="W163" i="14"/>
  <c r="V163" i="14"/>
  <c r="U163" i="14"/>
  <c r="T163" i="14"/>
  <c r="R163" i="14"/>
  <c r="P163" i="14"/>
  <c r="O163" i="14"/>
  <c r="M163" i="14"/>
  <c r="K163" i="14"/>
  <c r="J163" i="14"/>
  <c r="I163" i="14"/>
  <c r="F163" i="14"/>
  <c r="BF162" i="14"/>
  <c r="BF160" i="14" s="1"/>
  <c r="AL162" i="14"/>
  <c r="AN162" i="14" s="1"/>
  <c r="AN160" i="14" s="1"/>
  <c r="Y162" i="14"/>
  <c r="Y160" i="14" s="1"/>
  <c r="L162" i="14"/>
  <c r="L160" i="14" s="1"/>
  <c r="BD160" i="14"/>
  <c r="BC160" i="14"/>
  <c r="BB160" i="14"/>
  <c r="BA160" i="14"/>
  <c r="AZ160" i="14"/>
  <c r="AK160" i="14"/>
  <c r="AJ160" i="14"/>
  <c r="AI160" i="14"/>
  <c r="AH160" i="14"/>
  <c r="AG160" i="14"/>
  <c r="AF160" i="14"/>
  <c r="AA160" i="14"/>
  <c r="W160" i="14"/>
  <c r="V160" i="14"/>
  <c r="U160" i="14"/>
  <c r="T160" i="14"/>
  <c r="R160" i="14"/>
  <c r="P160" i="14"/>
  <c r="M160" i="14"/>
  <c r="K160" i="14"/>
  <c r="BB156" i="14"/>
  <c r="AH156" i="14"/>
  <c r="AJ156" i="14" s="1"/>
  <c r="H156" i="14"/>
  <c r="L156" i="14" s="1"/>
  <c r="N156" i="14" s="1"/>
  <c r="Q156" i="14" s="1"/>
  <c r="S156" i="14" s="1"/>
  <c r="X156" i="14" s="1"/>
  <c r="Z156" i="14" s="1"/>
  <c r="AB156" i="14" s="1"/>
  <c r="BG155" i="14"/>
  <c r="BE155" i="14"/>
  <c r="BC155" i="14"/>
  <c r="BA155" i="14"/>
  <c r="AZ155" i="14"/>
  <c r="AU155" i="14"/>
  <c r="AS155" i="14"/>
  <c r="AQ155" i="14"/>
  <c r="AO155" i="14"/>
  <c r="AM155" i="14"/>
  <c r="AK155" i="14"/>
  <c r="AI155" i="14"/>
  <c r="AG155" i="14"/>
  <c r="AF155" i="14"/>
  <c r="AA155" i="14"/>
  <c r="Y155" i="14"/>
  <c r="W155" i="14"/>
  <c r="V155" i="14"/>
  <c r="U155" i="14"/>
  <c r="T155" i="14"/>
  <c r="R155" i="14"/>
  <c r="P155" i="14"/>
  <c r="O155" i="14"/>
  <c r="M155" i="14"/>
  <c r="K155" i="14"/>
  <c r="J155" i="14"/>
  <c r="I155" i="14"/>
  <c r="G155" i="14"/>
  <c r="F155" i="14"/>
  <c r="BB154" i="14"/>
  <c r="BD154" i="14" s="1"/>
  <c r="AH154" i="14"/>
  <c r="AJ154" i="14" s="1"/>
  <c r="H154" i="14"/>
  <c r="L154" i="14" s="1"/>
  <c r="BG153" i="14"/>
  <c r="BE153" i="14"/>
  <c r="BC153" i="14"/>
  <c r="BA153" i="14"/>
  <c r="AZ153" i="14"/>
  <c r="AU153" i="14"/>
  <c r="AS153" i="14"/>
  <c r="AQ153" i="14"/>
  <c r="AO153" i="14"/>
  <c r="AM153" i="14"/>
  <c r="AK153" i="14"/>
  <c r="AI153" i="14"/>
  <c r="AG153" i="14"/>
  <c r="AF153" i="14"/>
  <c r="AA153" i="14"/>
  <c r="Y153" i="14"/>
  <c r="W153" i="14"/>
  <c r="V153" i="14"/>
  <c r="U153" i="14"/>
  <c r="T153" i="14"/>
  <c r="R153" i="14"/>
  <c r="P153" i="14"/>
  <c r="O153" i="14"/>
  <c r="M153" i="14"/>
  <c r="K153" i="14"/>
  <c r="J153" i="14"/>
  <c r="I153" i="14"/>
  <c r="G153" i="14"/>
  <c r="F153" i="14"/>
  <c r="BB152" i="14"/>
  <c r="BD152" i="14" s="1"/>
  <c r="AH152" i="14"/>
  <c r="AJ152" i="14" s="1"/>
  <c r="H152" i="14"/>
  <c r="L152" i="14" s="1"/>
  <c r="BG151" i="14"/>
  <c r="BE151" i="14"/>
  <c r="BC151" i="14"/>
  <c r="BA151" i="14"/>
  <c r="AZ151" i="14"/>
  <c r="AU151" i="14"/>
  <c r="AS151" i="14"/>
  <c r="AQ151" i="14"/>
  <c r="AO151" i="14"/>
  <c r="AM151" i="14"/>
  <c r="AK151" i="14"/>
  <c r="AI151" i="14"/>
  <c r="AG151" i="14"/>
  <c r="AF151" i="14"/>
  <c r="AA151" i="14"/>
  <c r="Y151" i="14"/>
  <c r="W151" i="14"/>
  <c r="V151" i="14"/>
  <c r="U151" i="14"/>
  <c r="T151" i="14"/>
  <c r="R151" i="14"/>
  <c r="P151" i="14"/>
  <c r="O151" i="14"/>
  <c r="M151" i="14"/>
  <c r="K151" i="14"/>
  <c r="J151" i="14"/>
  <c r="I151" i="14"/>
  <c r="G151" i="14"/>
  <c r="F151" i="14"/>
  <c r="BB149" i="14"/>
  <c r="BD149" i="14" s="1"/>
  <c r="BF149" i="14" s="1"/>
  <c r="BH149" i="14" s="1"/>
  <c r="BJ149" i="14" s="1"/>
  <c r="AH149" i="14"/>
  <c r="AJ149" i="14" s="1"/>
  <c r="AL149" i="14" s="1"/>
  <c r="AN149" i="14" s="1"/>
  <c r="AP149" i="14" s="1"/>
  <c r="AR149" i="14" s="1"/>
  <c r="AT149" i="14" s="1"/>
  <c r="AV149" i="14" s="1"/>
  <c r="AY149" i="14" s="1"/>
  <c r="H149" i="14"/>
  <c r="L149" i="14" s="1"/>
  <c r="N149" i="14" s="1"/>
  <c r="Q149" i="14" s="1"/>
  <c r="S149" i="14" s="1"/>
  <c r="X149" i="14" s="1"/>
  <c r="Z149" i="14" s="1"/>
  <c r="AB149" i="14" s="1"/>
  <c r="AE149" i="14" s="1"/>
  <c r="BB148" i="14"/>
  <c r="BD148" i="14" s="1"/>
  <c r="AH148" i="14"/>
  <c r="AJ148" i="14" s="1"/>
  <c r="H148" i="14"/>
  <c r="L148" i="14" s="1"/>
  <c r="BG147" i="14"/>
  <c r="BE147" i="14"/>
  <c r="BC147" i="14"/>
  <c r="BA147" i="14"/>
  <c r="AZ147" i="14"/>
  <c r="AU147" i="14"/>
  <c r="AS147" i="14"/>
  <c r="AQ147" i="14"/>
  <c r="AO147" i="14"/>
  <c r="AM147" i="14"/>
  <c r="AK147" i="14"/>
  <c r="AI147" i="14"/>
  <c r="AG147" i="14"/>
  <c r="AF147" i="14"/>
  <c r="AA147" i="14"/>
  <c r="Y147" i="14"/>
  <c r="W147" i="14"/>
  <c r="V147" i="14"/>
  <c r="U147" i="14"/>
  <c r="T147" i="14"/>
  <c r="R147" i="14"/>
  <c r="P147" i="14"/>
  <c r="O147" i="14"/>
  <c r="M147" i="14"/>
  <c r="K147" i="14"/>
  <c r="J147" i="14"/>
  <c r="I147" i="14"/>
  <c r="G147" i="14"/>
  <c r="F147" i="14"/>
  <c r="BB146" i="14"/>
  <c r="AH146" i="14"/>
  <c r="AJ146" i="14" s="1"/>
  <c r="AL146" i="14" s="1"/>
  <c r="H146" i="14"/>
  <c r="L146" i="14" s="1"/>
  <c r="N146" i="14" s="1"/>
  <c r="BG145" i="14"/>
  <c r="BE145" i="14"/>
  <c r="BC145" i="14"/>
  <c r="BA145" i="14"/>
  <c r="AZ145" i="14"/>
  <c r="AU145" i="14"/>
  <c r="AS145" i="14"/>
  <c r="AQ145" i="14"/>
  <c r="AO145" i="14"/>
  <c r="AM145" i="14"/>
  <c r="AK145" i="14"/>
  <c r="AI145" i="14"/>
  <c r="AG145" i="14"/>
  <c r="AF145" i="14"/>
  <c r="AA145" i="14"/>
  <c r="Y145" i="14"/>
  <c r="W145" i="14"/>
  <c r="V145" i="14"/>
  <c r="U145" i="14"/>
  <c r="T145" i="14"/>
  <c r="R145" i="14"/>
  <c r="P145" i="14"/>
  <c r="O145" i="14"/>
  <c r="M145" i="14"/>
  <c r="K145" i="14"/>
  <c r="J145" i="14"/>
  <c r="I145" i="14"/>
  <c r="G145" i="14"/>
  <c r="F145" i="14"/>
  <c r="BB144" i="14"/>
  <c r="AH144" i="14"/>
  <c r="AJ144" i="14" s="1"/>
  <c r="AL144" i="14" s="1"/>
  <c r="H144" i="14"/>
  <c r="L144" i="14" s="1"/>
  <c r="N144" i="14" s="1"/>
  <c r="BG143" i="14"/>
  <c r="BE143" i="14"/>
  <c r="BC143" i="14"/>
  <c r="BA143" i="14"/>
  <c r="AZ143" i="14"/>
  <c r="AU143" i="14"/>
  <c r="AS143" i="14"/>
  <c r="AQ143" i="14"/>
  <c r="AO143" i="14"/>
  <c r="AM143" i="14"/>
  <c r="AK143" i="14"/>
  <c r="AI143" i="14"/>
  <c r="AG143" i="14"/>
  <c r="AF143" i="14"/>
  <c r="AA143" i="14"/>
  <c r="Y143" i="14"/>
  <c r="W143" i="14"/>
  <c r="V143" i="14"/>
  <c r="U143" i="14"/>
  <c r="T143" i="14"/>
  <c r="R143" i="14"/>
  <c r="P143" i="14"/>
  <c r="O143" i="14"/>
  <c r="M143" i="14"/>
  <c r="K143" i="14"/>
  <c r="J143" i="14"/>
  <c r="I143" i="14"/>
  <c r="G143" i="14"/>
  <c r="F143" i="14"/>
  <c r="BB142" i="14"/>
  <c r="AH142" i="14"/>
  <c r="AJ142" i="14" s="1"/>
  <c r="AL142" i="14" s="1"/>
  <c r="H142" i="14"/>
  <c r="L142" i="14" s="1"/>
  <c r="N142" i="14" s="1"/>
  <c r="BG141" i="14"/>
  <c r="BE141" i="14"/>
  <c r="BC141" i="14"/>
  <c r="BA141" i="14"/>
  <c r="AZ141" i="14"/>
  <c r="AU141" i="14"/>
  <c r="AS141" i="14"/>
  <c r="AQ141" i="14"/>
  <c r="AO141" i="14"/>
  <c r="AM141" i="14"/>
  <c r="AK141" i="14"/>
  <c r="AI141" i="14"/>
  <c r="AG141" i="14"/>
  <c r="AF141" i="14"/>
  <c r="AA141" i="14"/>
  <c r="Y141" i="14"/>
  <c r="W141" i="14"/>
  <c r="V141" i="14"/>
  <c r="U141" i="14"/>
  <c r="T141" i="14"/>
  <c r="R141" i="14"/>
  <c r="P141" i="14"/>
  <c r="O141" i="14"/>
  <c r="M141" i="14"/>
  <c r="K141" i="14"/>
  <c r="J141" i="14"/>
  <c r="I141" i="14"/>
  <c r="G141" i="14"/>
  <c r="F141" i="14"/>
  <c r="BB140" i="14"/>
  <c r="AH140" i="14"/>
  <c r="AJ140" i="14" s="1"/>
  <c r="H140" i="14"/>
  <c r="BG139" i="14"/>
  <c r="BE139" i="14"/>
  <c r="BC139" i="14"/>
  <c r="BA139" i="14"/>
  <c r="AZ139" i="14"/>
  <c r="AU139" i="14"/>
  <c r="AS139" i="14"/>
  <c r="AQ139" i="14"/>
  <c r="AO139" i="14"/>
  <c r="AM139" i="14"/>
  <c r="AK139" i="14"/>
  <c r="AI139" i="14"/>
  <c r="AG139" i="14"/>
  <c r="AF139" i="14"/>
  <c r="AA139" i="14"/>
  <c r="Y139" i="14"/>
  <c r="W139" i="14"/>
  <c r="V139" i="14"/>
  <c r="U139" i="14"/>
  <c r="T139" i="14"/>
  <c r="R139" i="14"/>
  <c r="P139" i="14"/>
  <c r="O139" i="14"/>
  <c r="M139" i="14"/>
  <c r="K139" i="14"/>
  <c r="J139" i="14"/>
  <c r="I139" i="14"/>
  <c r="G139" i="14"/>
  <c r="F139" i="14"/>
  <c r="BB136" i="14"/>
  <c r="BD136" i="14" s="1"/>
  <c r="BF136" i="14" s="1"/>
  <c r="BH136" i="14" s="1"/>
  <c r="BJ136" i="14" s="1"/>
  <c r="AH136" i="14"/>
  <c r="H136" i="14"/>
  <c r="L136" i="14" s="1"/>
  <c r="N136" i="14" s="1"/>
  <c r="Q136" i="14" s="1"/>
  <c r="S136" i="14" s="1"/>
  <c r="X136" i="14" s="1"/>
  <c r="Z136" i="14" s="1"/>
  <c r="AB136" i="14" s="1"/>
  <c r="AE136" i="14" s="1"/>
  <c r="BB135" i="14"/>
  <c r="BD135" i="14" s="1"/>
  <c r="AH135" i="14"/>
  <c r="AJ135" i="14" s="1"/>
  <c r="H135" i="14"/>
  <c r="BG134" i="14"/>
  <c r="BG133" i="14" s="1"/>
  <c r="BG132" i="14" s="1"/>
  <c r="BE134" i="14"/>
  <c r="BE133" i="14" s="1"/>
  <c r="BE132" i="14" s="1"/>
  <c r="BC134" i="14"/>
  <c r="BC133" i="14" s="1"/>
  <c r="BC132" i="14" s="1"/>
  <c r="BA134" i="14"/>
  <c r="BA133" i="14" s="1"/>
  <c r="BA132" i="14" s="1"/>
  <c r="AZ134" i="14"/>
  <c r="AZ133" i="14" s="1"/>
  <c r="AZ132" i="14" s="1"/>
  <c r="AU134" i="14"/>
  <c r="AU133" i="14" s="1"/>
  <c r="AU132" i="14" s="1"/>
  <c r="AS134" i="14"/>
  <c r="AS133" i="14" s="1"/>
  <c r="AS132" i="14" s="1"/>
  <c r="AQ134" i="14"/>
  <c r="AQ133" i="14" s="1"/>
  <c r="AQ132" i="14" s="1"/>
  <c r="AO134" i="14"/>
  <c r="AO133" i="14" s="1"/>
  <c r="AO132" i="14" s="1"/>
  <c r="AM134" i="14"/>
  <c r="AM133" i="14" s="1"/>
  <c r="AM132" i="14" s="1"/>
  <c r="AK134" i="14"/>
  <c r="AK133" i="14" s="1"/>
  <c r="AK132" i="14" s="1"/>
  <c r="AI134" i="14"/>
  <c r="AI133" i="14" s="1"/>
  <c r="AI132" i="14" s="1"/>
  <c r="AG134" i="14"/>
  <c r="AG133" i="14" s="1"/>
  <c r="AG132" i="14" s="1"/>
  <c r="AF134" i="14"/>
  <c r="AF133" i="14" s="1"/>
  <c r="AF132" i="14" s="1"/>
  <c r="AA134" i="14"/>
  <c r="AA133" i="14" s="1"/>
  <c r="AA132" i="14" s="1"/>
  <c r="Y134" i="14"/>
  <c r="Y133" i="14" s="1"/>
  <c r="Y132" i="14" s="1"/>
  <c r="W134" i="14"/>
  <c r="W133" i="14" s="1"/>
  <c r="W132" i="14" s="1"/>
  <c r="V134" i="14"/>
  <c r="V133" i="14" s="1"/>
  <c r="V132" i="14" s="1"/>
  <c r="U134" i="14"/>
  <c r="U133" i="14" s="1"/>
  <c r="U132" i="14" s="1"/>
  <c r="T134" i="14"/>
  <c r="T133" i="14" s="1"/>
  <c r="T132" i="14" s="1"/>
  <c r="R134" i="14"/>
  <c r="R133" i="14" s="1"/>
  <c r="R132" i="14" s="1"/>
  <c r="P134" i="14"/>
  <c r="P133" i="14" s="1"/>
  <c r="P132" i="14" s="1"/>
  <c r="O134" i="14"/>
  <c r="O133" i="14" s="1"/>
  <c r="O132" i="14" s="1"/>
  <c r="M134" i="14"/>
  <c r="M133" i="14" s="1"/>
  <c r="M132" i="14" s="1"/>
  <c r="K134" i="14"/>
  <c r="K133" i="14" s="1"/>
  <c r="K132" i="14" s="1"/>
  <c r="J134" i="14"/>
  <c r="J133" i="14" s="1"/>
  <c r="J132" i="14" s="1"/>
  <c r="I134" i="14"/>
  <c r="I133" i="14" s="1"/>
  <c r="I132" i="14" s="1"/>
  <c r="G134" i="14"/>
  <c r="G133" i="14" s="1"/>
  <c r="G132" i="14" s="1"/>
  <c r="F134" i="14"/>
  <c r="F133" i="14" s="1"/>
  <c r="F132" i="14" s="1"/>
  <c r="BB130" i="14"/>
  <c r="AH130" i="14"/>
  <c r="AJ130" i="14" s="1"/>
  <c r="H130" i="14"/>
  <c r="L130" i="14" s="1"/>
  <c r="BG129" i="14"/>
  <c r="BG128" i="14" s="1"/>
  <c r="BG127" i="14" s="1"/>
  <c r="BE129" i="14"/>
  <c r="BE128" i="14" s="1"/>
  <c r="BE127" i="14" s="1"/>
  <c r="BC129" i="14"/>
  <c r="BC128" i="14" s="1"/>
  <c r="BC127" i="14" s="1"/>
  <c r="BA129" i="14"/>
  <c r="BA128" i="14" s="1"/>
  <c r="BA127" i="14" s="1"/>
  <c r="AZ129" i="14"/>
  <c r="AZ128" i="14" s="1"/>
  <c r="AZ127" i="14" s="1"/>
  <c r="AU129" i="14"/>
  <c r="AU128" i="14" s="1"/>
  <c r="AU127" i="14" s="1"/>
  <c r="AS129" i="14"/>
  <c r="AS128" i="14" s="1"/>
  <c r="AS127" i="14" s="1"/>
  <c r="AQ129" i="14"/>
  <c r="AQ128" i="14" s="1"/>
  <c r="AQ127" i="14" s="1"/>
  <c r="AO129" i="14"/>
  <c r="AO128" i="14" s="1"/>
  <c r="AO127" i="14" s="1"/>
  <c r="AM129" i="14"/>
  <c r="AM128" i="14" s="1"/>
  <c r="AM127" i="14" s="1"/>
  <c r="AK129" i="14"/>
  <c r="AK128" i="14" s="1"/>
  <c r="AK127" i="14" s="1"/>
  <c r="AI129" i="14"/>
  <c r="AI128" i="14" s="1"/>
  <c r="AI127" i="14" s="1"/>
  <c r="AG129" i="14"/>
  <c r="AG128" i="14" s="1"/>
  <c r="AG127" i="14" s="1"/>
  <c r="AF129" i="14"/>
  <c r="AF128" i="14" s="1"/>
  <c r="AF127" i="14" s="1"/>
  <c r="AA129" i="14"/>
  <c r="AA128" i="14" s="1"/>
  <c r="AA127" i="14" s="1"/>
  <c r="Y129" i="14"/>
  <c r="Y128" i="14" s="1"/>
  <c r="Y127" i="14" s="1"/>
  <c r="W129" i="14"/>
  <c r="W128" i="14" s="1"/>
  <c r="W127" i="14" s="1"/>
  <c r="V129" i="14"/>
  <c r="V128" i="14" s="1"/>
  <c r="V127" i="14" s="1"/>
  <c r="U129" i="14"/>
  <c r="U128" i="14" s="1"/>
  <c r="U127" i="14" s="1"/>
  <c r="T129" i="14"/>
  <c r="T128" i="14" s="1"/>
  <c r="T127" i="14" s="1"/>
  <c r="R129" i="14"/>
  <c r="R128" i="14" s="1"/>
  <c r="R127" i="14" s="1"/>
  <c r="P129" i="14"/>
  <c r="P128" i="14" s="1"/>
  <c r="P127" i="14" s="1"/>
  <c r="O129" i="14"/>
  <c r="O128" i="14" s="1"/>
  <c r="O127" i="14" s="1"/>
  <c r="M129" i="14"/>
  <c r="M128" i="14" s="1"/>
  <c r="M127" i="14" s="1"/>
  <c r="K129" i="14"/>
  <c r="K128" i="14" s="1"/>
  <c r="K127" i="14" s="1"/>
  <c r="J129" i="14"/>
  <c r="J128" i="14" s="1"/>
  <c r="J127" i="14" s="1"/>
  <c r="I129" i="14"/>
  <c r="I128" i="14" s="1"/>
  <c r="I127" i="14" s="1"/>
  <c r="G129" i="14"/>
  <c r="G128" i="14" s="1"/>
  <c r="G127" i="14" s="1"/>
  <c r="F129" i="14"/>
  <c r="F128" i="14" s="1"/>
  <c r="F127" i="14" s="1"/>
  <c r="BB126" i="14"/>
  <c r="BD126" i="14" s="1"/>
  <c r="AH126" i="14"/>
  <c r="X126" i="14"/>
  <c r="Z126" i="14" s="1"/>
  <c r="M126" i="14"/>
  <c r="M125" i="14" s="1"/>
  <c r="H126" i="14"/>
  <c r="BG125" i="14"/>
  <c r="BE125" i="14"/>
  <c r="BC125" i="14"/>
  <c r="BA125" i="14"/>
  <c r="AZ125" i="14"/>
  <c r="AU125" i="14"/>
  <c r="AS125" i="14"/>
  <c r="AQ125" i="14"/>
  <c r="AO125" i="14"/>
  <c r="AM125" i="14"/>
  <c r="AK125" i="14"/>
  <c r="AI125" i="14"/>
  <c r="AG125" i="14"/>
  <c r="AF125" i="14"/>
  <c r="AA125" i="14"/>
  <c r="Y125" i="14"/>
  <c r="W125" i="14"/>
  <c r="V125" i="14"/>
  <c r="U125" i="14"/>
  <c r="T125" i="14"/>
  <c r="R125" i="14"/>
  <c r="P125" i="14"/>
  <c r="O125" i="14"/>
  <c r="K125" i="14"/>
  <c r="J125" i="14"/>
  <c r="I125" i="14"/>
  <c r="G125" i="14"/>
  <c r="F125" i="14"/>
  <c r="BB124" i="14"/>
  <c r="BD124" i="14" s="1"/>
  <c r="AH124" i="14"/>
  <c r="AJ124" i="14" s="1"/>
  <c r="Y124" i="14"/>
  <c r="Y122" i="14" s="1"/>
  <c r="W124" i="14"/>
  <c r="W122" i="14" s="1"/>
  <c r="V124" i="14"/>
  <c r="V122" i="14" s="1"/>
  <c r="U124" i="14"/>
  <c r="U122" i="14" s="1"/>
  <c r="T124" i="14"/>
  <c r="T122" i="14" s="1"/>
  <c r="H124" i="14"/>
  <c r="L124" i="14" s="1"/>
  <c r="BB123" i="14"/>
  <c r="AH123" i="14"/>
  <c r="AJ123" i="14" s="1"/>
  <c r="AL123" i="14" s="1"/>
  <c r="H123" i="14"/>
  <c r="L123" i="14" s="1"/>
  <c r="N123" i="14" s="1"/>
  <c r="BG122" i="14"/>
  <c r="BE122" i="14"/>
  <c r="BC122" i="14"/>
  <c r="BA122" i="14"/>
  <c r="AZ122" i="14"/>
  <c r="AU122" i="14"/>
  <c r="AS122" i="14"/>
  <c r="AQ122" i="14"/>
  <c r="AO122" i="14"/>
  <c r="AM122" i="14"/>
  <c r="AK122" i="14"/>
  <c r="AI122" i="14"/>
  <c r="AG122" i="14"/>
  <c r="AF122" i="14"/>
  <c r="AA122" i="14"/>
  <c r="R122" i="14"/>
  <c r="P122" i="14"/>
  <c r="O122" i="14"/>
  <c r="M122" i="14"/>
  <c r="K122" i="14"/>
  <c r="J122" i="14"/>
  <c r="I122" i="14"/>
  <c r="G122" i="14"/>
  <c r="F122" i="14"/>
  <c r="F121" i="14" s="1"/>
  <c r="F120" i="14" s="1"/>
  <c r="BB118" i="14"/>
  <c r="BB117" i="14" s="1"/>
  <c r="BB116" i="14" s="1"/>
  <c r="BB112" i="14" s="1"/>
  <c r="BB111" i="14" s="1"/>
  <c r="AH118" i="14"/>
  <c r="AH117" i="14" s="1"/>
  <c r="AH116" i="14" s="1"/>
  <c r="AH112" i="14" s="1"/>
  <c r="AH111" i="14" s="1"/>
  <c r="H118" i="14"/>
  <c r="H117" i="14" s="1"/>
  <c r="H116" i="14" s="1"/>
  <c r="H112" i="14" s="1"/>
  <c r="H111" i="14" s="1"/>
  <c r="BG117" i="14"/>
  <c r="BG116" i="14" s="1"/>
  <c r="BG112" i="14" s="1"/>
  <c r="BG111" i="14" s="1"/>
  <c r="BE117" i="14"/>
  <c r="BE116" i="14" s="1"/>
  <c r="BE112" i="14" s="1"/>
  <c r="BE111" i="14" s="1"/>
  <c r="BC117" i="14"/>
  <c r="BC116" i="14" s="1"/>
  <c r="BC112" i="14" s="1"/>
  <c r="BC111" i="14" s="1"/>
  <c r="BA117" i="14"/>
  <c r="BA116" i="14" s="1"/>
  <c r="BA112" i="14" s="1"/>
  <c r="BA111" i="14" s="1"/>
  <c r="AZ117" i="14"/>
  <c r="AZ116" i="14" s="1"/>
  <c r="AZ112" i="14" s="1"/>
  <c r="AZ111" i="14" s="1"/>
  <c r="AU117" i="14"/>
  <c r="AU116" i="14" s="1"/>
  <c r="AU112" i="14" s="1"/>
  <c r="AU111" i="14" s="1"/>
  <c r="AS117" i="14"/>
  <c r="AS116" i="14" s="1"/>
  <c r="AS112" i="14" s="1"/>
  <c r="AS111" i="14" s="1"/>
  <c r="AQ117" i="14"/>
  <c r="AQ116" i="14" s="1"/>
  <c r="AQ112" i="14" s="1"/>
  <c r="AQ111" i="14" s="1"/>
  <c r="AO117" i="14"/>
  <c r="AO116" i="14" s="1"/>
  <c r="AO112" i="14" s="1"/>
  <c r="AO111" i="14" s="1"/>
  <c r="AM117" i="14"/>
  <c r="AM116" i="14" s="1"/>
  <c r="AM112" i="14" s="1"/>
  <c r="AM111" i="14" s="1"/>
  <c r="AK117" i="14"/>
  <c r="AK116" i="14" s="1"/>
  <c r="AK112" i="14" s="1"/>
  <c r="AK111" i="14" s="1"/>
  <c r="AI117" i="14"/>
  <c r="AI116" i="14" s="1"/>
  <c r="AI112" i="14" s="1"/>
  <c r="AI111" i="14" s="1"/>
  <c r="AG117" i="14"/>
  <c r="AG116" i="14" s="1"/>
  <c r="AG112" i="14" s="1"/>
  <c r="AG111" i="14" s="1"/>
  <c r="AF117" i="14"/>
  <c r="AF116" i="14" s="1"/>
  <c r="AF112" i="14" s="1"/>
  <c r="AF111" i="14" s="1"/>
  <c r="AA117" i="14"/>
  <c r="AA116" i="14" s="1"/>
  <c r="Y117" i="14"/>
  <c r="Y116" i="14" s="1"/>
  <c r="W117" i="14"/>
  <c r="W116" i="14" s="1"/>
  <c r="V117" i="14"/>
  <c r="V116" i="14" s="1"/>
  <c r="U117" i="14"/>
  <c r="U116" i="14" s="1"/>
  <c r="T117" i="14"/>
  <c r="T116" i="14" s="1"/>
  <c r="R117" i="14"/>
  <c r="R116" i="14" s="1"/>
  <c r="P117" i="14"/>
  <c r="P116" i="14" s="1"/>
  <c r="O117" i="14"/>
  <c r="O116" i="14" s="1"/>
  <c r="M117" i="14"/>
  <c r="M116" i="14" s="1"/>
  <c r="M112" i="14" s="1"/>
  <c r="M111" i="14" s="1"/>
  <c r="K117" i="14"/>
  <c r="K116" i="14" s="1"/>
  <c r="K112" i="14" s="1"/>
  <c r="K111" i="14" s="1"/>
  <c r="J117" i="14"/>
  <c r="J116" i="14" s="1"/>
  <c r="J112" i="14" s="1"/>
  <c r="J111" i="14" s="1"/>
  <c r="I117" i="14"/>
  <c r="I116" i="14" s="1"/>
  <c r="I112" i="14" s="1"/>
  <c r="I111" i="14" s="1"/>
  <c r="G117" i="14"/>
  <c r="G116" i="14" s="1"/>
  <c r="G112" i="14" s="1"/>
  <c r="G111" i="14" s="1"/>
  <c r="F117" i="14"/>
  <c r="F116" i="14" s="1"/>
  <c r="F112" i="14" s="1"/>
  <c r="F111" i="14" s="1"/>
  <c r="Q115" i="14"/>
  <c r="S115" i="14" s="1"/>
  <c r="X115" i="14" s="1"/>
  <c r="AA114" i="14"/>
  <c r="AA113" i="14" s="1"/>
  <c r="Y114" i="14"/>
  <c r="Y113" i="14" s="1"/>
  <c r="W114" i="14"/>
  <c r="W113" i="14" s="1"/>
  <c r="V114" i="14"/>
  <c r="V113" i="14" s="1"/>
  <c r="U114" i="14"/>
  <c r="U113" i="14" s="1"/>
  <c r="T114" i="14"/>
  <c r="T113" i="14" s="1"/>
  <c r="R114" i="14"/>
  <c r="R113" i="14" s="1"/>
  <c r="Q114" i="14"/>
  <c r="Q113" i="14" s="1"/>
  <c r="P114" i="14"/>
  <c r="P113" i="14" s="1"/>
  <c r="O114" i="14"/>
  <c r="O113" i="14" s="1"/>
  <c r="BB109" i="14"/>
  <c r="AH109" i="14"/>
  <c r="AJ109" i="14" s="1"/>
  <c r="AJ108" i="14" s="1"/>
  <c r="AJ107" i="14" s="1"/>
  <c r="AJ106" i="14" s="1"/>
  <c r="Y109" i="14"/>
  <c r="Y108" i="14" s="1"/>
  <c r="Y107" i="14" s="1"/>
  <c r="Y106" i="14" s="1"/>
  <c r="V109" i="14"/>
  <c r="V108" i="14" s="1"/>
  <c r="V107" i="14" s="1"/>
  <c r="V106" i="14" s="1"/>
  <c r="R109" i="14"/>
  <c r="R108" i="14" s="1"/>
  <c r="R107" i="14" s="1"/>
  <c r="R106" i="14" s="1"/>
  <c r="K109" i="14"/>
  <c r="K108" i="14" s="1"/>
  <c r="K107" i="14" s="1"/>
  <c r="K106" i="14" s="1"/>
  <c r="H109" i="14"/>
  <c r="BG108" i="14"/>
  <c r="BG107" i="14" s="1"/>
  <c r="BG106" i="14" s="1"/>
  <c r="BE108" i="14"/>
  <c r="BE107" i="14" s="1"/>
  <c r="BE106" i="14" s="1"/>
  <c r="BC108" i="14"/>
  <c r="BC107" i="14" s="1"/>
  <c r="BC106" i="14" s="1"/>
  <c r="BA108" i="14"/>
  <c r="BA107" i="14" s="1"/>
  <c r="BA106" i="14" s="1"/>
  <c r="AZ108" i="14"/>
  <c r="AZ107" i="14" s="1"/>
  <c r="AZ106" i="14" s="1"/>
  <c r="AU108" i="14"/>
  <c r="AU107" i="14" s="1"/>
  <c r="AU106" i="14" s="1"/>
  <c r="AS108" i="14"/>
  <c r="AS107" i="14" s="1"/>
  <c r="AS106" i="14" s="1"/>
  <c r="AQ108" i="14"/>
  <c r="AQ107" i="14" s="1"/>
  <c r="AQ106" i="14" s="1"/>
  <c r="AO108" i="14"/>
  <c r="AO107" i="14" s="1"/>
  <c r="AO106" i="14" s="1"/>
  <c r="AM108" i="14"/>
  <c r="AM107" i="14" s="1"/>
  <c r="AM106" i="14" s="1"/>
  <c r="AK108" i="14"/>
  <c r="AK107" i="14" s="1"/>
  <c r="AK106" i="14" s="1"/>
  <c r="AI108" i="14"/>
  <c r="AI107" i="14" s="1"/>
  <c r="AI106" i="14" s="1"/>
  <c r="AG108" i="14"/>
  <c r="AG107" i="14" s="1"/>
  <c r="AG106" i="14" s="1"/>
  <c r="AF108" i="14"/>
  <c r="AF107" i="14" s="1"/>
  <c r="AF106" i="14" s="1"/>
  <c r="AA108" i="14"/>
  <c r="AA107" i="14" s="1"/>
  <c r="AA106" i="14" s="1"/>
  <c r="W108" i="14"/>
  <c r="W107" i="14" s="1"/>
  <c r="W106" i="14" s="1"/>
  <c r="U108" i="14"/>
  <c r="U107" i="14" s="1"/>
  <c r="U106" i="14" s="1"/>
  <c r="T108" i="14"/>
  <c r="T107" i="14" s="1"/>
  <c r="T106" i="14" s="1"/>
  <c r="P108" i="14"/>
  <c r="P107" i="14" s="1"/>
  <c r="P106" i="14" s="1"/>
  <c r="O108" i="14"/>
  <c r="O107" i="14" s="1"/>
  <c r="O106" i="14" s="1"/>
  <c r="M108" i="14"/>
  <c r="M107" i="14" s="1"/>
  <c r="M106" i="14" s="1"/>
  <c r="J108" i="14"/>
  <c r="J107" i="14" s="1"/>
  <c r="J106" i="14" s="1"/>
  <c r="I108" i="14"/>
  <c r="I107" i="14" s="1"/>
  <c r="I106" i="14" s="1"/>
  <c r="G108" i="14"/>
  <c r="G107" i="14" s="1"/>
  <c r="G106" i="14" s="1"/>
  <c r="F108" i="14"/>
  <c r="F107" i="14" s="1"/>
  <c r="F106" i="14" s="1"/>
  <c r="BB105" i="14"/>
  <c r="BD105" i="14" s="1"/>
  <c r="BF105" i="14" s="1"/>
  <c r="AH105" i="14"/>
  <c r="AJ105" i="14" s="1"/>
  <c r="H105" i="14"/>
  <c r="L105" i="14" s="1"/>
  <c r="N105" i="14" s="1"/>
  <c r="BG104" i="14"/>
  <c r="BG103" i="14" s="1"/>
  <c r="BG102" i="14" s="1"/>
  <c r="BG101" i="14" s="1"/>
  <c r="BG100" i="14" s="1"/>
  <c r="BE104" i="14"/>
  <c r="BE103" i="14" s="1"/>
  <c r="BE102" i="14" s="1"/>
  <c r="BE101" i="14" s="1"/>
  <c r="BE100" i="14" s="1"/>
  <c r="BC104" i="14"/>
  <c r="BC103" i="14" s="1"/>
  <c r="BC102" i="14" s="1"/>
  <c r="BC101" i="14" s="1"/>
  <c r="BC100" i="14" s="1"/>
  <c r="BA104" i="14"/>
  <c r="BA103" i="14" s="1"/>
  <c r="BA102" i="14" s="1"/>
  <c r="BA101" i="14" s="1"/>
  <c r="BA100" i="14" s="1"/>
  <c r="AZ104" i="14"/>
  <c r="AZ103" i="14" s="1"/>
  <c r="AZ102" i="14" s="1"/>
  <c r="AZ101" i="14" s="1"/>
  <c r="AZ100" i="14" s="1"/>
  <c r="AU104" i="14"/>
  <c r="AU103" i="14" s="1"/>
  <c r="AU102" i="14" s="1"/>
  <c r="AU101" i="14" s="1"/>
  <c r="AU100" i="14" s="1"/>
  <c r="AS104" i="14"/>
  <c r="AS103" i="14" s="1"/>
  <c r="AS102" i="14" s="1"/>
  <c r="AS101" i="14" s="1"/>
  <c r="AS100" i="14" s="1"/>
  <c r="AQ104" i="14"/>
  <c r="AQ103" i="14" s="1"/>
  <c r="AQ102" i="14" s="1"/>
  <c r="AQ101" i="14" s="1"/>
  <c r="AQ100" i="14" s="1"/>
  <c r="AO104" i="14"/>
  <c r="AO103" i="14" s="1"/>
  <c r="AO102" i="14" s="1"/>
  <c r="AO101" i="14" s="1"/>
  <c r="AO100" i="14" s="1"/>
  <c r="AM104" i="14"/>
  <c r="AM103" i="14" s="1"/>
  <c r="AM102" i="14" s="1"/>
  <c r="AM101" i="14" s="1"/>
  <c r="AM100" i="14" s="1"/>
  <c r="AK104" i="14"/>
  <c r="AK103" i="14" s="1"/>
  <c r="AK102" i="14" s="1"/>
  <c r="AK101" i="14" s="1"/>
  <c r="AK100" i="14" s="1"/>
  <c r="AI104" i="14"/>
  <c r="AI103" i="14" s="1"/>
  <c r="AI102" i="14" s="1"/>
  <c r="AI101" i="14" s="1"/>
  <c r="AI100" i="14" s="1"/>
  <c r="AG104" i="14"/>
  <c r="AG103" i="14" s="1"/>
  <c r="AG102" i="14" s="1"/>
  <c r="AG101" i="14" s="1"/>
  <c r="AG100" i="14" s="1"/>
  <c r="AF104" i="14"/>
  <c r="AF103" i="14" s="1"/>
  <c r="AF102" i="14" s="1"/>
  <c r="AF101" i="14" s="1"/>
  <c r="AF100" i="14" s="1"/>
  <c r="AA104" i="14"/>
  <c r="AA103" i="14" s="1"/>
  <c r="AA102" i="14" s="1"/>
  <c r="AA101" i="14" s="1"/>
  <c r="AA100" i="14" s="1"/>
  <c r="Y104" i="14"/>
  <c r="Y103" i="14" s="1"/>
  <c r="Y102" i="14" s="1"/>
  <c r="Y101" i="14" s="1"/>
  <c r="Y100" i="14" s="1"/>
  <c r="W104" i="14"/>
  <c r="W103" i="14" s="1"/>
  <c r="W102" i="14" s="1"/>
  <c r="W101" i="14" s="1"/>
  <c r="W100" i="14" s="1"/>
  <c r="V104" i="14"/>
  <c r="V103" i="14" s="1"/>
  <c r="V102" i="14" s="1"/>
  <c r="V101" i="14" s="1"/>
  <c r="V100" i="14" s="1"/>
  <c r="U104" i="14"/>
  <c r="U103" i="14" s="1"/>
  <c r="U102" i="14" s="1"/>
  <c r="U101" i="14" s="1"/>
  <c r="U100" i="14" s="1"/>
  <c r="T104" i="14"/>
  <c r="T103" i="14" s="1"/>
  <c r="T102" i="14" s="1"/>
  <c r="T101" i="14" s="1"/>
  <c r="T100" i="14" s="1"/>
  <c r="R104" i="14"/>
  <c r="R103" i="14" s="1"/>
  <c r="R102" i="14" s="1"/>
  <c r="R101" i="14" s="1"/>
  <c r="R100" i="14" s="1"/>
  <c r="P104" i="14"/>
  <c r="P103" i="14" s="1"/>
  <c r="P102" i="14" s="1"/>
  <c r="P101" i="14" s="1"/>
  <c r="P100" i="14" s="1"/>
  <c r="O104" i="14"/>
  <c r="O103" i="14" s="1"/>
  <c r="O102" i="14" s="1"/>
  <c r="O101" i="14" s="1"/>
  <c r="O100" i="14" s="1"/>
  <c r="M104" i="14"/>
  <c r="M103" i="14" s="1"/>
  <c r="M102" i="14" s="1"/>
  <c r="M101" i="14" s="1"/>
  <c r="M100" i="14" s="1"/>
  <c r="K104" i="14"/>
  <c r="K103" i="14" s="1"/>
  <c r="K102" i="14" s="1"/>
  <c r="K101" i="14" s="1"/>
  <c r="K100" i="14" s="1"/>
  <c r="J104" i="14"/>
  <c r="J103" i="14" s="1"/>
  <c r="J102" i="14" s="1"/>
  <c r="J101" i="14" s="1"/>
  <c r="J100" i="14" s="1"/>
  <c r="I104" i="14"/>
  <c r="I103" i="14" s="1"/>
  <c r="I102" i="14" s="1"/>
  <c r="I101" i="14" s="1"/>
  <c r="I100" i="14" s="1"/>
  <c r="H104" i="14"/>
  <c r="H103" i="14" s="1"/>
  <c r="H102" i="14" s="1"/>
  <c r="H101" i="14" s="1"/>
  <c r="H100" i="14" s="1"/>
  <c r="G104" i="14"/>
  <c r="G103" i="14" s="1"/>
  <c r="G102" i="14" s="1"/>
  <c r="G101" i="14" s="1"/>
  <c r="G100" i="14" s="1"/>
  <c r="F104" i="14"/>
  <c r="F103" i="14" s="1"/>
  <c r="F102" i="14" s="1"/>
  <c r="F101" i="14" s="1"/>
  <c r="F100" i="14" s="1"/>
  <c r="BB95" i="14"/>
  <c r="AH95" i="14"/>
  <c r="AJ95" i="14" s="1"/>
  <c r="H95" i="14"/>
  <c r="L95" i="14" s="1"/>
  <c r="BG94" i="14"/>
  <c r="BE94" i="14"/>
  <c r="BC94" i="14"/>
  <c r="BA94" i="14"/>
  <c r="AZ94" i="14"/>
  <c r="AU94" i="14"/>
  <c r="AS94" i="14"/>
  <c r="AQ94" i="14"/>
  <c r="AO94" i="14"/>
  <c r="AM94" i="14"/>
  <c r="AK94" i="14"/>
  <c r="AI94" i="14"/>
  <c r="AG94" i="14"/>
  <c r="AF94" i="14"/>
  <c r="AA94" i="14"/>
  <c r="Y94" i="14"/>
  <c r="W94" i="14"/>
  <c r="V94" i="14"/>
  <c r="U94" i="14"/>
  <c r="T94" i="14"/>
  <c r="R94" i="14"/>
  <c r="P94" i="14"/>
  <c r="O94" i="14"/>
  <c r="M94" i="14"/>
  <c r="K94" i="14"/>
  <c r="J94" i="14"/>
  <c r="I94" i="14"/>
  <c r="G94" i="14"/>
  <c r="F94" i="14"/>
  <c r="BB93" i="14"/>
  <c r="BD93" i="14" s="1"/>
  <c r="BF93" i="14" s="1"/>
  <c r="BH93" i="14" s="1"/>
  <c r="BJ93" i="14" s="1"/>
  <c r="AH93" i="14"/>
  <c r="AJ93" i="14" s="1"/>
  <c r="AL93" i="14" s="1"/>
  <c r="AN93" i="14" s="1"/>
  <c r="AP93" i="14" s="1"/>
  <c r="AR93" i="14" s="1"/>
  <c r="AT93" i="14" s="1"/>
  <c r="AV93" i="14" s="1"/>
  <c r="AY93" i="14" s="1"/>
  <c r="H93" i="14"/>
  <c r="L93" i="14" s="1"/>
  <c r="N93" i="14" s="1"/>
  <c r="Q93" i="14" s="1"/>
  <c r="S93" i="14" s="1"/>
  <c r="X93" i="14" s="1"/>
  <c r="Z93" i="14" s="1"/>
  <c r="AB93" i="14" s="1"/>
  <c r="AE93" i="14" s="1"/>
  <c r="BB92" i="14"/>
  <c r="AH92" i="14"/>
  <c r="H92" i="14"/>
  <c r="BG91" i="14"/>
  <c r="BE91" i="14"/>
  <c r="BC91" i="14"/>
  <c r="BA91" i="14"/>
  <c r="AZ91" i="14"/>
  <c r="AU91" i="14"/>
  <c r="AS91" i="14"/>
  <c r="AQ91" i="14"/>
  <c r="AO91" i="14"/>
  <c r="AM91" i="14"/>
  <c r="AK91" i="14"/>
  <c r="AI91" i="14"/>
  <c r="AG91" i="14"/>
  <c r="AF91" i="14"/>
  <c r="AA91" i="14"/>
  <c r="Y91" i="14"/>
  <c r="W91" i="14"/>
  <c r="V91" i="14"/>
  <c r="U91" i="14"/>
  <c r="T91" i="14"/>
  <c r="R91" i="14"/>
  <c r="P91" i="14"/>
  <c r="O91" i="14"/>
  <c r="M91" i="14"/>
  <c r="K91" i="14"/>
  <c r="J91" i="14"/>
  <c r="I91" i="14"/>
  <c r="G91" i="14"/>
  <c r="F91" i="14"/>
  <c r="BB90" i="14"/>
  <c r="AH90" i="14"/>
  <c r="AJ90" i="14" s="1"/>
  <c r="AL90" i="14" s="1"/>
  <c r="AN90" i="14" s="1"/>
  <c r="AP90" i="14" s="1"/>
  <c r="AR90" i="14" s="1"/>
  <c r="AT90" i="14" s="1"/>
  <c r="AV90" i="14" s="1"/>
  <c r="AY90" i="14" s="1"/>
  <c r="H90" i="14"/>
  <c r="L90" i="14" s="1"/>
  <c r="N90" i="14" s="1"/>
  <c r="Q90" i="14" s="1"/>
  <c r="S90" i="14" s="1"/>
  <c r="X90" i="14" s="1"/>
  <c r="Z90" i="14" s="1"/>
  <c r="AB90" i="14" s="1"/>
  <c r="AE90" i="14" s="1"/>
  <c r="BB89" i="14"/>
  <c r="BD89" i="14" s="1"/>
  <c r="BF89" i="14" s="1"/>
  <c r="AH89" i="14"/>
  <c r="AJ89" i="14" s="1"/>
  <c r="H89" i="14"/>
  <c r="L89" i="14" s="1"/>
  <c r="BG88" i="14"/>
  <c r="BE88" i="14"/>
  <c r="BC88" i="14"/>
  <c r="BA88" i="14"/>
  <c r="AZ88" i="14"/>
  <c r="AU88" i="14"/>
  <c r="AS88" i="14"/>
  <c r="AQ88" i="14"/>
  <c r="AO88" i="14"/>
  <c r="AM88" i="14"/>
  <c r="AK88" i="14"/>
  <c r="AI88" i="14"/>
  <c r="AG88" i="14"/>
  <c r="AF88" i="14"/>
  <c r="AA88" i="14"/>
  <c r="Y88" i="14"/>
  <c r="W88" i="14"/>
  <c r="V88" i="14"/>
  <c r="U88" i="14"/>
  <c r="T88" i="14"/>
  <c r="R88" i="14"/>
  <c r="P88" i="14"/>
  <c r="O88" i="14"/>
  <c r="M88" i="14"/>
  <c r="K88" i="14"/>
  <c r="J88" i="14"/>
  <c r="I88" i="14"/>
  <c r="G88" i="14"/>
  <c r="F88" i="14"/>
  <c r="BB87" i="14"/>
  <c r="BB86" i="14" s="1"/>
  <c r="AH87" i="14"/>
  <c r="H87" i="14"/>
  <c r="L87" i="14" s="1"/>
  <c r="L86" i="14" s="1"/>
  <c r="BG86" i="14"/>
  <c r="BE86" i="14"/>
  <c r="BC86" i="14"/>
  <c r="BA86" i="14"/>
  <c r="AZ86" i="14"/>
  <c r="AU86" i="14"/>
  <c r="AS86" i="14"/>
  <c r="AQ86" i="14"/>
  <c r="AO86" i="14"/>
  <c r="AM86" i="14"/>
  <c r="AK86" i="14"/>
  <c r="AI86" i="14"/>
  <c r="AG86" i="14"/>
  <c r="AF86" i="14"/>
  <c r="AA86" i="14"/>
  <c r="Y86" i="14"/>
  <c r="W86" i="14"/>
  <c r="V86" i="14"/>
  <c r="U86" i="14"/>
  <c r="T86" i="14"/>
  <c r="R86" i="14"/>
  <c r="P86" i="14"/>
  <c r="O86" i="14"/>
  <c r="M86" i="14"/>
  <c r="K86" i="14"/>
  <c r="J86" i="14"/>
  <c r="I86" i="14"/>
  <c r="G86" i="14"/>
  <c r="F86" i="14"/>
  <c r="BB85" i="14"/>
  <c r="BB84" i="14" s="1"/>
  <c r="AH85" i="14"/>
  <c r="AJ85" i="14" s="1"/>
  <c r="AJ84" i="14" s="1"/>
  <c r="H85" i="14"/>
  <c r="H84" i="14" s="1"/>
  <c r="BG84" i="14"/>
  <c r="BE84" i="14"/>
  <c r="BC84" i="14"/>
  <c r="BA84" i="14"/>
  <c r="AZ84" i="14"/>
  <c r="AU84" i="14"/>
  <c r="AS84" i="14"/>
  <c r="AQ84" i="14"/>
  <c r="AO84" i="14"/>
  <c r="AM84" i="14"/>
  <c r="AK84" i="14"/>
  <c r="AI84" i="14"/>
  <c r="AG84" i="14"/>
  <c r="AF84" i="14"/>
  <c r="AA84" i="14"/>
  <c r="Y84" i="14"/>
  <c r="W84" i="14"/>
  <c r="V84" i="14"/>
  <c r="U84" i="14"/>
  <c r="T84" i="14"/>
  <c r="R84" i="14"/>
  <c r="P84" i="14"/>
  <c r="O84" i="14"/>
  <c r="M84" i="14"/>
  <c r="K84" i="14"/>
  <c r="J84" i="14"/>
  <c r="I84" i="14"/>
  <c r="G84" i="14"/>
  <c r="F84" i="14"/>
  <c r="BB83" i="14"/>
  <c r="BB82" i="14" s="1"/>
  <c r="AH83" i="14"/>
  <c r="AJ83" i="14" s="1"/>
  <c r="AJ82" i="14" s="1"/>
  <c r="H83" i="14"/>
  <c r="L83" i="14" s="1"/>
  <c r="BG82" i="14"/>
  <c r="BE82" i="14"/>
  <c r="BC82" i="14"/>
  <c r="BA82" i="14"/>
  <c r="AZ82" i="14"/>
  <c r="AU82" i="14"/>
  <c r="AS82" i="14"/>
  <c r="AQ82" i="14"/>
  <c r="AO82" i="14"/>
  <c r="AM82" i="14"/>
  <c r="AK82" i="14"/>
  <c r="AI82" i="14"/>
  <c r="AG82" i="14"/>
  <c r="AF82" i="14"/>
  <c r="AA82" i="14"/>
  <c r="Y82" i="14"/>
  <c r="W82" i="14"/>
  <c r="V82" i="14"/>
  <c r="U82" i="14"/>
  <c r="T82" i="14"/>
  <c r="R82" i="14"/>
  <c r="P82" i="14"/>
  <c r="O82" i="14"/>
  <c r="M82" i="14"/>
  <c r="K82" i="14"/>
  <c r="J82" i="14"/>
  <c r="I82" i="14"/>
  <c r="G82" i="14"/>
  <c r="F82" i="14"/>
  <c r="BB81" i="14"/>
  <c r="BD81" i="14" s="1"/>
  <c r="BF81" i="14" s="1"/>
  <c r="BH81" i="14" s="1"/>
  <c r="BJ81" i="14" s="1"/>
  <c r="AH81" i="14"/>
  <c r="AJ81" i="14" s="1"/>
  <c r="AL81" i="14" s="1"/>
  <c r="AN81" i="14" s="1"/>
  <c r="AP81" i="14" s="1"/>
  <c r="AR81" i="14" s="1"/>
  <c r="AT81" i="14" s="1"/>
  <c r="AV81" i="14" s="1"/>
  <c r="AY81" i="14" s="1"/>
  <c r="H81" i="14"/>
  <c r="L81" i="14" s="1"/>
  <c r="N81" i="14" s="1"/>
  <c r="Q81" i="14" s="1"/>
  <c r="S81" i="14" s="1"/>
  <c r="X81" i="14" s="1"/>
  <c r="Z81" i="14" s="1"/>
  <c r="AB81" i="14" s="1"/>
  <c r="AE81" i="14" s="1"/>
  <c r="X80" i="14"/>
  <c r="Z80" i="14" s="1"/>
  <c r="AB80" i="14" s="1"/>
  <c r="AE80" i="14" s="1"/>
  <c r="BB79" i="14"/>
  <c r="BD79" i="14" s="1"/>
  <c r="BF79" i="14" s="1"/>
  <c r="BH79" i="14" s="1"/>
  <c r="BJ79" i="14" s="1"/>
  <c r="AH79" i="14"/>
  <c r="AJ79" i="14" s="1"/>
  <c r="AL79" i="14" s="1"/>
  <c r="AN79" i="14" s="1"/>
  <c r="AP79" i="14" s="1"/>
  <c r="AR79" i="14" s="1"/>
  <c r="AT79" i="14" s="1"/>
  <c r="AV79" i="14" s="1"/>
  <c r="AY79" i="14" s="1"/>
  <c r="H79" i="14"/>
  <c r="L79" i="14" s="1"/>
  <c r="N79" i="14" s="1"/>
  <c r="Q79" i="14" s="1"/>
  <c r="S79" i="14" s="1"/>
  <c r="X79" i="14" s="1"/>
  <c r="Z79" i="14" s="1"/>
  <c r="AB79" i="14" s="1"/>
  <c r="AE79" i="14" s="1"/>
  <c r="BB78" i="14"/>
  <c r="BD78" i="14" s="1"/>
  <c r="AH78" i="14"/>
  <c r="AJ78" i="14" s="1"/>
  <c r="H78" i="14"/>
  <c r="L78" i="14" s="1"/>
  <c r="BG77" i="14"/>
  <c r="BE77" i="14"/>
  <c r="BC77" i="14"/>
  <c r="BA77" i="14"/>
  <c r="AZ77" i="14"/>
  <c r="AU77" i="14"/>
  <c r="AS77" i="14"/>
  <c r="AQ77" i="14"/>
  <c r="AO77" i="14"/>
  <c r="AM77" i="14"/>
  <c r="AK77" i="14"/>
  <c r="AI77" i="14"/>
  <c r="AG77" i="14"/>
  <c r="AF77" i="14"/>
  <c r="AA77" i="14"/>
  <c r="Y77" i="14"/>
  <c r="W77" i="14"/>
  <c r="V77" i="14"/>
  <c r="U77" i="14"/>
  <c r="T77" i="14"/>
  <c r="R77" i="14"/>
  <c r="P77" i="14"/>
  <c r="O77" i="14"/>
  <c r="M77" i="14"/>
  <c r="K77" i="14"/>
  <c r="J77" i="14"/>
  <c r="I77" i="14"/>
  <c r="G77" i="14"/>
  <c r="F77" i="14"/>
  <c r="BD73" i="14"/>
  <c r="BF73" i="14" s="1"/>
  <c r="AH73" i="14"/>
  <c r="AJ73" i="14" s="1"/>
  <c r="H73" i="14"/>
  <c r="L73" i="14" s="1"/>
  <c r="N73" i="14" s="1"/>
  <c r="BG72" i="14"/>
  <c r="BE72" i="14"/>
  <c r="BC72" i="14"/>
  <c r="BA72" i="14"/>
  <c r="AZ72" i="14"/>
  <c r="AU72" i="14"/>
  <c r="AS72" i="14"/>
  <c r="AQ72" i="14"/>
  <c r="AO72" i="14"/>
  <c r="AM72" i="14"/>
  <c r="AK72" i="14"/>
  <c r="AI72" i="14"/>
  <c r="AG72" i="14"/>
  <c r="AF72" i="14"/>
  <c r="AA72" i="14"/>
  <c r="Y72" i="14"/>
  <c r="W72" i="14"/>
  <c r="V72" i="14"/>
  <c r="U72" i="14"/>
  <c r="T72" i="14"/>
  <c r="R72" i="14"/>
  <c r="P72" i="14"/>
  <c r="O72" i="14"/>
  <c r="M72" i="14"/>
  <c r="K72" i="14"/>
  <c r="J72" i="14"/>
  <c r="I72" i="14"/>
  <c r="G72" i="14"/>
  <c r="F72" i="14"/>
  <c r="BB71" i="14"/>
  <c r="AH71" i="14"/>
  <c r="H71" i="14"/>
  <c r="L71" i="14" s="1"/>
  <c r="BG70" i="14"/>
  <c r="BE70" i="14"/>
  <c r="BC70" i="14"/>
  <c r="BA70" i="14"/>
  <c r="AZ70" i="14"/>
  <c r="AU70" i="14"/>
  <c r="AS70" i="14"/>
  <c r="AQ70" i="14"/>
  <c r="AO70" i="14"/>
  <c r="AM70" i="14"/>
  <c r="AK70" i="14"/>
  <c r="AI70" i="14"/>
  <c r="AG70" i="14"/>
  <c r="AF70" i="14"/>
  <c r="AA70" i="14"/>
  <c r="Y70" i="14"/>
  <c r="W70" i="14"/>
  <c r="V70" i="14"/>
  <c r="U70" i="14"/>
  <c r="T70" i="14"/>
  <c r="R70" i="14"/>
  <c r="P70" i="14"/>
  <c r="O70" i="14"/>
  <c r="M70" i="14"/>
  <c r="K70" i="14"/>
  <c r="J70" i="14"/>
  <c r="I70" i="14"/>
  <c r="G70" i="14"/>
  <c r="F70" i="14"/>
  <c r="Q63" i="14"/>
  <c r="S63" i="14" s="1"/>
  <c r="AA62" i="14"/>
  <c r="Y62" i="14"/>
  <c r="W62" i="14"/>
  <c r="V62" i="14"/>
  <c r="U62" i="14"/>
  <c r="T62" i="14"/>
  <c r="R62" i="14"/>
  <c r="P62" i="14"/>
  <c r="O62" i="14"/>
  <c r="BB61" i="14"/>
  <c r="BB60" i="14" s="1"/>
  <c r="BB59" i="14" s="1"/>
  <c r="BB58" i="14" s="1"/>
  <c r="AH61" i="14"/>
  <c r="AH60" i="14" s="1"/>
  <c r="AH59" i="14" s="1"/>
  <c r="AH58" i="14" s="1"/>
  <c r="H61" i="14"/>
  <c r="H60" i="14" s="1"/>
  <c r="H59" i="14" s="1"/>
  <c r="H58" i="14" s="1"/>
  <c r="BG60" i="14"/>
  <c r="BG59" i="14" s="1"/>
  <c r="BG58" i="14" s="1"/>
  <c r="BE60" i="14"/>
  <c r="BE59" i="14" s="1"/>
  <c r="BE58" i="14" s="1"/>
  <c r="BC60" i="14"/>
  <c r="BC59" i="14" s="1"/>
  <c r="BC58" i="14" s="1"/>
  <c r="BA60" i="14"/>
  <c r="BA59" i="14" s="1"/>
  <c r="BA58" i="14" s="1"/>
  <c r="AZ60" i="14"/>
  <c r="AZ59" i="14" s="1"/>
  <c r="AZ58" i="14" s="1"/>
  <c r="AU60" i="14"/>
  <c r="AU59" i="14" s="1"/>
  <c r="AU58" i="14" s="1"/>
  <c r="AS60" i="14"/>
  <c r="AS59" i="14" s="1"/>
  <c r="AS58" i="14" s="1"/>
  <c r="AQ60" i="14"/>
  <c r="AQ59" i="14" s="1"/>
  <c r="AQ58" i="14" s="1"/>
  <c r="AO60" i="14"/>
  <c r="AO59" i="14" s="1"/>
  <c r="AO58" i="14" s="1"/>
  <c r="AM60" i="14"/>
  <c r="AM59" i="14" s="1"/>
  <c r="AM58" i="14" s="1"/>
  <c r="AK60" i="14"/>
  <c r="AK59" i="14" s="1"/>
  <c r="AK58" i="14" s="1"/>
  <c r="AI60" i="14"/>
  <c r="AI59" i="14" s="1"/>
  <c r="AI58" i="14" s="1"/>
  <c r="AG60" i="14"/>
  <c r="AG59" i="14" s="1"/>
  <c r="AG58" i="14" s="1"/>
  <c r="AF60" i="14"/>
  <c r="AF59" i="14" s="1"/>
  <c r="AF58" i="14" s="1"/>
  <c r="AA60" i="14"/>
  <c r="Y60" i="14"/>
  <c r="W60" i="14"/>
  <c r="V60" i="14"/>
  <c r="U60" i="14"/>
  <c r="T60" i="14"/>
  <c r="R60" i="14"/>
  <c r="P60" i="14"/>
  <c r="O60" i="14"/>
  <c r="M60" i="14"/>
  <c r="M59" i="14" s="1"/>
  <c r="M58" i="14" s="1"/>
  <c r="K60" i="14"/>
  <c r="K59" i="14" s="1"/>
  <c r="K58" i="14" s="1"/>
  <c r="J60" i="14"/>
  <c r="J59" i="14" s="1"/>
  <c r="J58" i="14" s="1"/>
  <c r="I60" i="14"/>
  <c r="I59" i="14" s="1"/>
  <c r="I58" i="14" s="1"/>
  <c r="G60" i="14"/>
  <c r="G59" i="14" s="1"/>
  <c r="G58" i="14" s="1"/>
  <c r="F60" i="14"/>
  <c r="F59" i="14" s="1"/>
  <c r="F58" i="14" s="1"/>
  <c r="BB54" i="14"/>
  <c r="BD54" i="14" s="1"/>
  <c r="AH54" i="14"/>
  <c r="AH53" i="14" s="1"/>
  <c r="AH52" i="14" s="1"/>
  <c r="AH51" i="14" s="1"/>
  <c r="AH50" i="14" s="1"/>
  <c r="H54" i="14"/>
  <c r="L54" i="14" s="1"/>
  <c r="N54" i="14" s="1"/>
  <c r="BG53" i="14"/>
  <c r="BG52" i="14" s="1"/>
  <c r="BG51" i="14" s="1"/>
  <c r="BG50" i="14" s="1"/>
  <c r="BE53" i="14"/>
  <c r="BE52" i="14" s="1"/>
  <c r="BE51" i="14" s="1"/>
  <c r="BE50" i="14" s="1"/>
  <c r="BC53" i="14"/>
  <c r="BC52" i="14" s="1"/>
  <c r="BC51" i="14" s="1"/>
  <c r="BC50" i="14" s="1"/>
  <c r="BA53" i="14"/>
  <c r="BA52" i="14" s="1"/>
  <c r="BA51" i="14" s="1"/>
  <c r="BA50" i="14" s="1"/>
  <c r="AZ53" i="14"/>
  <c r="AZ52" i="14" s="1"/>
  <c r="AZ51" i="14" s="1"/>
  <c r="AZ50" i="14" s="1"/>
  <c r="AU53" i="14"/>
  <c r="AU52" i="14" s="1"/>
  <c r="AU51" i="14" s="1"/>
  <c r="AU50" i="14" s="1"/>
  <c r="AS53" i="14"/>
  <c r="AS52" i="14" s="1"/>
  <c r="AS51" i="14" s="1"/>
  <c r="AS50" i="14" s="1"/>
  <c r="AQ53" i="14"/>
  <c r="AQ52" i="14" s="1"/>
  <c r="AQ51" i="14" s="1"/>
  <c r="AQ50" i="14" s="1"/>
  <c r="AO53" i="14"/>
  <c r="AM53" i="14"/>
  <c r="AM52" i="14" s="1"/>
  <c r="AM51" i="14" s="1"/>
  <c r="AM50" i="14" s="1"/>
  <c r="AK53" i="14"/>
  <c r="AK52" i="14" s="1"/>
  <c r="AK51" i="14" s="1"/>
  <c r="AK50" i="14" s="1"/>
  <c r="AI53" i="14"/>
  <c r="AI52" i="14" s="1"/>
  <c r="AI51" i="14" s="1"/>
  <c r="AI50" i="14" s="1"/>
  <c r="AG53" i="14"/>
  <c r="AG52" i="14" s="1"/>
  <c r="AG51" i="14" s="1"/>
  <c r="AG50" i="14" s="1"/>
  <c r="AF53" i="14"/>
  <c r="AF52" i="14" s="1"/>
  <c r="AF51" i="14" s="1"/>
  <c r="AF50" i="14" s="1"/>
  <c r="AA53" i="14"/>
  <c r="AA52" i="14" s="1"/>
  <c r="AA51" i="14" s="1"/>
  <c r="AA50" i="14" s="1"/>
  <c r="Y53" i="14"/>
  <c r="Y52" i="14" s="1"/>
  <c r="Y51" i="14" s="1"/>
  <c r="Y50" i="14" s="1"/>
  <c r="W53" i="14"/>
  <c r="W52" i="14" s="1"/>
  <c r="W51" i="14" s="1"/>
  <c r="W50" i="14" s="1"/>
  <c r="V53" i="14"/>
  <c r="V52" i="14" s="1"/>
  <c r="V51" i="14" s="1"/>
  <c r="V50" i="14" s="1"/>
  <c r="U53" i="14"/>
  <c r="U52" i="14" s="1"/>
  <c r="U51" i="14" s="1"/>
  <c r="U50" i="14" s="1"/>
  <c r="R53" i="14"/>
  <c r="R52" i="14" s="1"/>
  <c r="R51" i="14" s="1"/>
  <c r="R50" i="14" s="1"/>
  <c r="P53" i="14"/>
  <c r="P52" i="14" s="1"/>
  <c r="P51" i="14" s="1"/>
  <c r="P50" i="14" s="1"/>
  <c r="O53" i="14"/>
  <c r="O52" i="14" s="1"/>
  <c r="O51" i="14" s="1"/>
  <c r="O50" i="14" s="1"/>
  <c r="M53" i="14"/>
  <c r="M52" i="14" s="1"/>
  <c r="M51" i="14" s="1"/>
  <c r="M50" i="14" s="1"/>
  <c r="K53" i="14"/>
  <c r="K52" i="14" s="1"/>
  <c r="K51" i="14" s="1"/>
  <c r="K50" i="14" s="1"/>
  <c r="J53" i="14"/>
  <c r="J52" i="14" s="1"/>
  <c r="J51" i="14" s="1"/>
  <c r="J50" i="14" s="1"/>
  <c r="I53" i="14"/>
  <c r="I52" i="14" s="1"/>
  <c r="I51" i="14" s="1"/>
  <c r="I50" i="14" s="1"/>
  <c r="G53" i="14"/>
  <c r="G52" i="14" s="1"/>
  <c r="G51" i="14" s="1"/>
  <c r="G50" i="14" s="1"/>
  <c r="F53" i="14"/>
  <c r="F52" i="14" s="1"/>
  <c r="F51" i="14" s="1"/>
  <c r="F50" i="14" s="1"/>
  <c r="AO52" i="14"/>
  <c r="AO51" i="14" s="1"/>
  <c r="AO50" i="14" s="1"/>
  <c r="BB49" i="14"/>
  <c r="BB48" i="14" s="1"/>
  <c r="BB47" i="14" s="1"/>
  <c r="BB46" i="14" s="1"/>
  <c r="AH49" i="14"/>
  <c r="AJ49" i="14" s="1"/>
  <c r="H49" i="14"/>
  <c r="L49" i="14" s="1"/>
  <c r="BG48" i="14"/>
  <c r="BG47" i="14" s="1"/>
  <c r="BG46" i="14" s="1"/>
  <c r="BE48" i="14"/>
  <c r="BE47" i="14" s="1"/>
  <c r="BE46" i="14" s="1"/>
  <c r="BC48" i="14"/>
  <c r="BC47" i="14" s="1"/>
  <c r="BC46" i="14" s="1"/>
  <c r="BA48" i="14"/>
  <c r="BA47" i="14" s="1"/>
  <c r="BA46" i="14" s="1"/>
  <c r="AZ48" i="14"/>
  <c r="AZ47" i="14" s="1"/>
  <c r="AZ46" i="14" s="1"/>
  <c r="AU48" i="14"/>
  <c r="AU47" i="14" s="1"/>
  <c r="AU46" i="14" s="1"/>
  <c r="AS48" i="14"/>
  <c r="AS47" i="14" s="1"/>
  <c r="AS46" i="14" s="1"/>
  <c r="AQ48" i="14"/>
  <c r="AQ47" i="14" s="1"/>
  <c r="AQ46" i="14" s="1"/>
  <c r="AO48" i="14"/>
  <c r="AO47" i="14" s="1"/>
  <c r="AO46" i="14" s="1"/>
  <c r="AM48" i="14"/>
  <c r="AM47" i="14" s="1"/>
  <c r="AM46" i="14" s="1"/>
  <c r="AK48" i="14"/>
  <c r="AK47" i="14" s="1"/>
  <c r="AK46" i="14" s="1"/>
  <c r="AI48" i="14"/>
  <c r="AI47" i="14" s="1"/>
  <c r="AI46" i="14" s="1"/>
  <c r="AG48" i="14"/>
  <c r="AG47" i="14" s="1"/>
  <c r="AG46" i="14" s="1"/>
  <c r="AF48" i="14"/>
  <c r="AF47" i="14" s="1"/>
  <c r="AF46" i="14" s="1"/>
  <c r="AA48" i="14"/>
  <c r="AA47" i="14" s="1"/>
  <c r="AA46" i="14" s="1"/>
  <c r="Y48" i="14"/>
  <c r="Y47" i="14" s="1"/>
  <c r="Y46" i="14" s="1"/>
  <c r="W48" i="14"/>
  <c r="W47" i="14" s="1"/>
  <c r="W46" i="14" s="1"/>
  <c r="V48" i="14"/>
  <c r="V47" i="14" s="1"/>
  <c r="V46" i="14" s="1"/>
  <c r="U48" i="14"/>
  <c r="U47" i="14" s="1"/>
  <c r="U46" i="14" s="1"/>
  <c r="R48" i="14"/>
  <c r="R47" i="14" s="1"/>
  <c r="R46" i="14" s="1"/>
  <c r="P48" i="14"/>
  <c r="P47" i="14" s="1"/>
  <c r="P46" i="14" s="1"/>
  <c r="O48" i="14"/>
  <c r="O47" i="14" s="1"/>
  <c r="O46" i="14" s="1"/>
  <c r="M48" i="14"/>
  <c r="M47" i="14" s="1"/>
  <c r="M46" i="14" s="1"/>
  <c r="K48" i="14"/>
  <c r="K47" i="14" s="1"/>
  <c r="K46" i="14" s="1"/>
  <c r="J48" i="14"/>
  <c r="J47" i="14" s="1"/>
  <c r="J46" i="14" s="1"/>
  <c r="I48" i="14"/>
  <c r="I47" i="14" s="1"/>
  <c r="I46" i="14" s="1"/>
  <c r="G48" i="14"/>
  <c r="G47" i="14" s="1"/>
  <c r="G46" i="14" s="1"/>
  <c r="F48" i="14"/>
  <c r="F47" i="14" s="1"/>
  <c r="F46" i="14" s="1"/>
  <c r="BB45" i="14"/>
  <c r="BD45" i="14" s="1"/>
  <c r="BF45" i="14" s="1"/>
  <c r="AH45" i="14"/>
  <c r="AH44" i="14" s="1"/>
  <c r="H45" i="14"/>
  <c r="H44" i="14" s="1"/>
  <c r="BG44" i="14"/>
  <c r="BE44" i="14"/>
  <c r="BC44" i="14"/>
  <c r="BA44" i="14"/>
  <c r="AZ44" i="14"/>
  <c r="AU44" i="14"/>
  <c r="AS44" i="14"/>
  <c r="AQ44" i="14"/>
  <c r="AO44" i="14"/>
  <c r="AM44" i="14"/>
  <c r="AK44" i="14"/>
  <c r="AI44" i="14"/>
  <c r="AG44" i="14"/>
  <c r="AF44" i="14"/>
  <c r="AA44" i="14"/>
  <c r="Y44" i="14"/>
  <c r="W44" i="14"/>
  <c r="V44" i="14"/>
  <c r="U44" i="14"/>
  <c r="R44" i="14"/>
  <c r="P44" i="14"/>
  <c r="O44" i="14"/>
  <c r="M44" i="14"/>
  <c r="K44" i="14"/>
  <c r="J44" i="14"/>
  <c r="I44" i="14"/>
  <c r="G44" i="14"/>
  <c r="F44" i="14"/>
  <c r="BB43" i="14"/>
  <c r="BD43" i="14" s="1"/>
  <c r="AH43" i="14"/>
  <c r="AJ43" i="14" s="1"/>
  <c r="H43" i="14"/>
  <c r="L43" i="14" s="1"/>
  <c r="BG42" i="14"/>
  <c r="BE42" i="14"/>
  <c r="BC42" i="14"/>
  <c r="BA42" i="14"/>
  <c r="AZ42" i="14"/>
  <c r="AU42" i="14"/>
  <c r="AS42" i="14"/>
  <c r="AQ42" i="14"/>
  <c r="AO42" i="14"/>
  <c r="AM42" i="14"/>
  <c r="AK42" i="14"/>
  <c r="AI42" i="14"/>
  <c r="AG42" i="14"/>
  <c r="AF42" i="14"/>
  <c r="AA42" i="14"/>
  <c r="Y42" i="14"/>
  <c r="W42" i="14"/>
  <c r="V42" i="14"/>
  <c r="U42" i="14"/>
  <c r="R42" i="14"/>
  <c r="P42" i="14"/>
  <c r="O42" i="14"/>
  <c r="M42" i="14"/>
  <c r="K42" i="14"/>
  <c r="J42" i="14"/>
  <c r="I42" i="14"/>
  <c r="G42" i="14"/>
  <c r="F42" i="14"/>
  <c r="BB41" i="14"/>
  <c r="BD41" i="14" s="1"/>
  <c r="AH41" i="14"/>
  <c r="AJ41" i="14" s="1"/>
  <c r="AJ40" i="14" s="1"/>
  <c r="H41" i="14"/>
  <c r="L41" i="14" s="1"/>
  <c r="L40" i="14" s="1"/>
  <c r="BG40" i="14"/>
  <c r="BE40" i="14"/>
  <c r="BC40" i="14"/>
  <c r="BA40" i="14"/>
  <c r="AZ40" i="14"/>
  <c r="AU40" i="14"/>
  <c r="AS40" i="14"/>
  <c r="AQ40" i="14"/>
  <c r="AO40" i="14"/>
  <c r="AM40" i="14"/>
  <c r="AK40" i="14"/>
  <c r="AI40" i="14"/>
  <c r="AG40" i="14"/>
  <c r="AF40" i="14"/>
  <c r="AA40" i="14"/>
  <c r="Y40" i="14"/>
  <c r="W40" i="14"/>
  <c r="V40" i="14"/>
  <c r="U40" i="14"/>
  <c r="R40" i="14"/>
  <c r="P40" i="14"/>
  <c r="O40" i="14"/>
  <c r="M40" i="14"/>
  <c r="K40" i="14"/>
  <c r="J40" i="14"/>
  <c r="I40" i="14"/>
  <c r="G40" i="14"/>
  <c r="F40" i="14"/>
  <c r="BB39" i="14"/>
  <c r="BD39" i="14" s="1"/>
  <c r="BF39" i="14" s="1"/>
  <c r="BH39" i="14" s="1"/>
  <c r="BJ39" i="14" s="1"/>
  <c r="AH39" i="14"/>
  <c r="AJ39" i="14" s="1"/>
  <c r="AL39" i="14" s="1"/>
  <c r="AN39" i="14" s="1"/>
  <c r="AP39" i="14" s="1"/>
  <c r="AR39" i="14" s="1"/>
  <c r="AT39" i="14" s="1"/>
  <c r="AV39" i="14" s="1"/>
  <c r="AY39" i="14" s="1"/>
  <c r="H39" i="14"/>
  <c r="L39" i="14" s="1"/>
  <c r="N39" i="14" s="1"/>
  <c r="Q39" i="14" s="1"/>
  <c r="S39" i="14" s="1"/>
  <c r="X39" i="14" s="1"/>
  <c r="Z39" i="14" s="1"/>
  <c r="AB39" i="14" s="1"/>
  <c r="AE39" i="14" s="1"/>
  <c r="BB38" i="14"/>
  <c r="BD38" i="14" s="1"/>
  <c r="BF38" i="14" s="1"/>
  <c r="BH38" i="14" s="1"/>
  <c r="BJ38" i="14" s="1"/>
  <c r="AH38" i="14"/>
  <c r="AJ38" i="14" s="1"/>
  <c r="AL38" i="14" s="1"/>
  <c r="AN38" i="14" s="1"/>
  <c r="AP38" i="14" s="1"/>
  <c r="AR38" i="14" s="1"/>
  <c r="AT38" i="14" s="1"/>
  <c r="AV38" i="14" s="1"/>
  <c r="AY38" i="14" s="1"/>
  <c r="H38" i="14"/>
  <c r="L38" i="14" s="1"/>
  <c r="N38" i="14" s="1"/>
  <c r="Q38" i="14" s="1"/>
  <c r="S38" i="14" s="1"/>
  <c r="X38" i="14" s="1"/>
  <c r="Z38" i="14" s="1"/>
  <c r="AB38" i="14" s="1"/>
  <c r="AE38" i="14" s="1"/>
  <c r="BB37" i="14"/>
  <c r="BD37" i="14" s="1"/>
  <c r="AH37" i="14"/>
  <c r="AJ37" i="14" s="1"/>
  <c r="H37" i="14"/>
  <c r="L37" i="14" s="1"/>
  <c r="BG36" i="14"/>
  <c r="BE36" i="14"/>
  <c r="BC36" i="14"/>
  <c r="BA36" i="14"/>
  <c r="AZ36" i="14"/>
  <c r="AU36" i="14"/>
  <c r="AS36" i="14"/>
  <c r="AQ36" i="14"/>
  <c r="AO36" i="14"/>
  <c r="AM36" i="14"/>
  <c r="AK36" i="14"/>
  <c r="AI36" i="14"/>
  <c r="AG36" i="14"/>
  <c r="AF36" i="14"/>
  <c r="AA36" i="14"/>
  <c r="Y36" i="14"/>
  <c r="W36" i="14"/>
  <c r="V36" i="14"/>
  <c r="U36" i="14"/>
  <c r="R36" i="14"/>
  <c r="P36" i="14"/>
  <c r="O36" i="14"/>
  <c r="M36" i="14"/>
  <c r="K36" i="14"/>
  <c r="J36" i="14"/>
  <c r="I36" i="14"/>
  <c r="G36" i="14"/>
  <c r="F36" i="14"/>
  <c r="BB30" i="14"/>
  <c r="BD30" i="14" s="1"/>
  <c r="BF30" i="14" s="1"/>
  <c r="AH30" i="14"/>
  <c r="AH29" i="14" s="1"/>
  <c r="AH28" i="14" s="1"/>
  <c r="AH27" i="14" s="1"/>
  <c r="AH26" i="14" s="1"/>
  <c r="H30" i="14"/>
  <c r="BG29" i="14"/>
  <c r="BG28" i="14" s="1"/>
  <c r="BG27" i="14" s="1"/>
  <c r="BG26" i="14" s="1"/>
  <c r="BE29" i="14"/>
  <c r="BE28" i="14" s="1"/>
  <c r="BE27" i="14" s="1"/>
  <c r="BE26" i="14" s="1"/>
  <c r="BC29" i="14"/>
  <c r="BC28" i="14" s="1"/>
  <c r="BC27" i="14" s="1"/>
  <c r="BC26" i="14" s="1"/>
  <c r="BA29" i="14"/>
  <c r="BA28" i="14" s="1"/>
  <c r="BA27" i="14" s="1"/>
  <c r="BA26" i="14" s="1"/>
  <c r="AZ29" i="14"/>
  <c r="AZ28" i="14" s="1"/>
  <c r="AZ27" i="14" s="1"/>
  <c r="AZ26" i="14" s="1"/>
  <c r="AU29" i="14"/>
  <c r="AU28" i="14" s="1"/>
  <c r="AU27" i="14" s="1"/>
  <c r="AU26" i="14" s="1"/>
  <c r="AS29" i="14"/>
  <c r="AS28" i="14" s="1"/>
  <c r="AS27" i="14" s="1"/>
  <c r="AS26" i="14" s="1"/>
  <c r="AQ29" i="14"/>
  <c r="AQ28" i="14" s="1"/>
  <c r="AQ27" i="14" s="1"/>
  <c r="AQ26" i="14" s="1"/>
  <c r="AO29" i="14"/>
  <c r="AO28" i="14" s="1"/>
  <c r="AO27" i="14" s="1"/>
  <c r="AO26" i="14" s="1"/>
  <c r="AM29" i="14"/>
  <c r="AM28" i="14" s="1"/>
  <c r="AM27" i="14" s="1"/>
  <c r="AM26" i="14" s="1"/>
  <c r="AK29" i="14"/>
  <c r="AK28" i="14" s="1"/>
  <c r="AK27" i="14" s="1"/>
  <c r="AK26" i="14" s="1"/>
  <c r="AI29" i="14"/>
  <c r="AI28" i="14" s="1"/>
  <c r="AI27" i="14" s="1"/>
  <c r="AI26" i="14" s="1"/>
  <c r="AG29" i="14"/>
  <c r="AG28" i="14" s="1"/>
  <c r="AG27" i="14" s="1"/>
  <c r="AG26" i="14" s="1"/>
  <c r="AF29" i="14"/>
  <c r="AF28" i="14" s="1"/>
  <c r="AF27" i="14" s="1"/>
  <c r="AF26" i="14" s="1"/>
  <c r="AA29" i="14"/>
  <c r="AA28" i="14" s="1"/>
  <c r="AA27" i="14" s="1"/>
  <c r="AA26" i="14" s="1"/>
  <c r="Y29" i="14"/>
  <c r="Y28" i="14" s="1"/>
  <c r="Y27" i="14" s="1"/>
  <c r="Y26" i="14" s="1"/>
  <c r="W29" i="14"/>
  <c r="W28" i="14" s="1"/>
  <c r="W27" i="14" s="1"/>
  <c r="W26" i="14" s="1"/>
  <c r="V29" i="14"/>
  <c r="V28" i="14" s="1"/>
  <c r="V27" i="14" s="1"/>
  <c r="V26" i="14" s="1"/>
  <c r="U29" i="14"/>
  <c r="U28" i="14" s="1"/>
  <c r="U27" i="14" s="1"/>
  <c r="U26" i="14" s="1"/>
  <c r="R29" i="14"/>
  <c r="R28" i="14" s="1"/>
  <c r="R27" i="14" s="1"/>
  <c r="R26" i="14" s="1"/>
  <c r="P29" i="14"/>
  <c r="P28" i="14" s="1"/>
  <c r="P27" i="14" s="1"/>
  <c r="P26" i="14" s="1"/>
  <c r="O29" i="14"/>
  <c r="O28" i="14" s="1"/>
  <c r="O27" i="14" s="1"/>
  <c r="O26" i="14" s="1"/>
  <c r="M29" i="14"/>
  <c r="M28" i="14" s="1"/>
  <c r="M27" i="14" s="1"/>
  <c r="M26" i="14" s="1"/>
  <c r="K29" i="14"/>
  <c r="K28" i="14" s="1"/>
  <c r="K27" i="14" s="1"/>
  <c r="K26" i="14" s="1"/>
  <c r="J29" i="14"/>
  <c r="J28" i="14" s="1"/>
  <c r="J27" i="14" s="1"/>
  <c r="J26" i="14" s="1"/>
  <c r="I29" i="14"/>
  <c r="I28" i="14" s="1"/>
  <c r="I27" i="14" s="1"/>
  <c r="I26" i="14" s="1"/>
  <c r="G29" i="14"/>
  <c r="G28" i="14" s="1"/>
  <c r="G27" i="14" s="1"/>
  <c r="G26" i="14" s="1"/>
  <c r="F29" i="14"/>
  <c r="F28" i="14" s="1"/>
  <c r="F27" i="14" s="1"/>
  <c r="F26" i="14" s="1"/>
  <c r="BB25" i="14"/>
  <c r="BD25" i="14" s="1"/>
  <c r="AH25" i="14"/>
  <c r="H25" i="14"/>
  <c r="L25" i="14" s="1"/>
  <c r="BG24" i="14"/>
  <c r="BG23" i="14" s="1"/>
  <c r="BG22" i="14" s="1"/>
  <c r="BE24" i="14"/>
  <c r="BE23" i="14" s="1"/>
  <c r="BE22" i="14" s="1"/>
  <c r="BC24" i="14"/>
  <c r="BC23" i="14" s="1"/>
  <c r="BC22" i="14" s="1"/>
  <c r="BA24" i="14"/>
  <c r="BA23" i="14" s="1"/>
  <c r="BA22" i="14" s="1"/>
  <c r="AZ24" i="14"/>
  <c r="AZ23" i="14" s="1"/>
  <c r="AZ22" i="14" s="1"/>
  <c r="AU24" i="14"/>
  <c r="AU23" i="14" s="1"/>
  <c r="AU22" i="14" s="1"/>
  <c r="AS24" i="14"/>
  <c r="AS23" i="14" s="1"/>
  <c r="AS22" i="14" s="1"/>
  <c r="AQ24" i="14"/>
  <c r="AQ23" i="14" s="1"/>
  <c r="AQ22" i="14" s="1"/>
  <c r="AO24" i="14"/>
  <c r="AO23" i="14" s="1"/>
  <c r="AO22" i="14" s="1"/>
  <c r="AM24" i="14"/>
  <c r="AM23" i="14" s="1"/>
  <c r="AM22" i="14" s="1"/>
  <c r="AK24" i="14"/>
  <c r="AK23" i="14" s="1"/>
  <c r="AK22" i="14" s="1"/>
  <c r="AI24" i="14"/>
  <c r="AI23" i="14" s="1"/>
  <c r="AI22" i="14" s="1"/>
  <c r="AG24" i="14"/>
  <c r="AG23" i="14" s="1"/>
  <c r="AG22" i="14" s="1"/>
  <c r="AF24" i="14"/>
  <c r="AF23" i="14" s="1"/>
  <c r="AF22" i="14" s="1"/>
  <c r="AA24" i="14"/>
  <c r="AA23" i="14" s="1"/>
  <c r="AA22" i="14" s="1"/>
  <c r="Y24" i="14"/>
  <c r="Y23" i="14" s="1"/>
  <c r="Y22" i="14" s="1"/>
  <c r="W24" i="14"/>
  <c r="W23" i="14" s="1"/>
  <c r="W22" i="14" s="1"/>
  <c r="V24" i="14"/>
  <c r="V23" i="14" s="1"/>
  <c r="V22" i="14" s="1"/>
  <c r="U24" i="14"/>
  <c r="U23" i="14" s="1"/>
  <c r="U22" i="14" s="1"/>
  <c r="R24" i="14"/>
  <c r="R23" i="14" s="1"/>
  <c r="R22" i="14" s="1"/>
  <c r="P24" i="14"/>
  <c r="P23" i="14" s="1"/>
  <c r="P22" i="14" s="1"/>
  <c r="O24" i="14"/>
  <c r="O23" i="14" s="1"/>
  <c r="O22" i="14" s="1"/>
  <c r="M24" i="14"/>
  <c r="M23" i="14" s="1"/>
  <c r="M22" i="14" s="1"/>
  <c r="K24" i="14"/>
  <c r="K23" i="14" s="1"/>
  <c r="K22" i="14" s="1"/>
  <c r="J24" i="14"/>
  <c r="J23" i="14" s="1"/>
  <c r="J22" i="14" s="1"/>
  <c r="I24" i="14"/>
  <c r="I23" i="14" s="1"/>
  <c r="I22" i="14" s="1"/>
  <c r="G24" i="14"/>
  <c r="G23" i="14" s="1"/>
  <c r="G22" i="14" s="1"/>
  <c r="F24" i="14"/>
  <c r="F23" i="14" s="1"/>
  <c r="F22" i="14" s="1"/>
  <c r="BB21" i="14"/>
  <c r="BB20" i="14" s="1"/>
  <c r="AH21" i="14"/>
  <c r="AJ21" i="14" s="1"/>
  <c r="AJ20" i="14" s="1"/>
  <c r="H21" i="14"/>
  <c r="L21" i="14" s="1"/>
  <c r="L20" i="14" s="1"/>
  <c r="BG20" i="14"/>
  <c r="BE20" i="14"/>
  <c r="BC20" i="14"/>
  <c r="BA20" i="14"/>
  <c r="AZ20" i="14"/>
  <c r="AU20" i="14"/>
  <c r="AS20" i="14"/>
  <c r="AQ20" i="14"/>
  <c r="AO20" i="14"/>
  <c r="AM20" i="14"/>
  <c r="AK20" i="14"/>
  <c r="AI20" i="14"/>
  <c r="AG20" i="14"/>
  <c r="AF20" i="14"/>
  <c r="AA20" i="14"/>
  <c r="Y20" i="14"/>
  <c r="W20" i="14"/>
  <c r="V20" i="14"/>
  <c r="U20" i="14"/>
  <c r="R20" i="14"/>
  <c r="P20" i="14"/>
  <c r="O20" i="14"/>
  <c r="M20" i="14"/>
  <c r="K20" i="14"/>
  <c r="J20" i="14"/>
  <c r="I20" i="14"/>
  <c r="G20" i="14"/>
  <c r="F20" i="14"/>
  <c r="BB19" i="14"/>
  <c r="BD19" i="14" s="1"/>
  <c r="AH19" i="14"/>
  <c r="AJ19" i="14" s="1"/>
  <c r="AL19" i="14" s="1"/>
  <c r="AN19" i="14" s="1"/>
  <c r="AP19" i="14" s="1"/>
  <c r="AR19" i="14" s="1"/>
  <c r="AT19" i="14" s="1"/>
  <c r="AV19" i="14" s="1"/>
  <c r="AY19" i="14" s="1"/>
  <c r="H19" i="14"/>
  <c r="BB18" i="14"/>
  <c r="BD18" i="14" s="1"/>
  <c r="BF18" i="14" s="1"/>
  <c r="AH18" i="14"/>
  <c r="AJ18" i="14" s="1"/>
  <c r="H18" i="14"/>
  <c r="L18" i="14" s="1"/>
  <c r="BG17" i="14"/>
  <c r="BE17" i="14"/>
  <c r="BC17" i="14"/>
  <c r="BA17" i="14"/>
  <c r="AZ17" i="14"/>
  <c r="AU17" i="14"/>
  <c r="AS17" i="14"/>
  <c r="AQ17" i="14"/>
  <c r="AO17" i="14"/>
  <c r="AM17" i="14"/>
  <c r="AK17" i="14"/>
  <c r="AI17" i="14"/>
  <c r="AG17" i="14"/>
  <c r="AF17" i="14"/>
  <c r="AA17" i="14"/>
  <c r="Y17" i="14"/>
  <c r="W17" i="14"/>
  <c r="V17" i="14"/>
  <c r="U17" i="14"/>
  <c r="R17" i="14"/>
  <c r="P17" i="14"/>
  <c r="O17" i="14"/>
  <c r="M17" i="14"/>
  <c r="K17" i="14"/>
  <c r="J17" i="14"/>
  <c r="I17" i="14"/>
  <c r="G17" i="14"/>
  <c r="F17" i="14"/>
  <c r="BB16" i="14"/>
  <c r="BB15" i="14" s="1"/>
  <c r="AH16" i="14"/>
  <c r="AJ16" i="14" s="1"/>
  <c r="H16" i="14"/>
  <c r="L16" i="14" s="1"/>
  <c r="BG15" i="14"/>
  <c r="BE15" i="14"/>
  <c r="BC15" i="14"/>
  <c r="BA15" i="14"/>
  <c r="AZ15" i="14"/>
  <c r="AU15" i="14"/>
  <c r="AS15" i="14"/>
  <c r="AQ15" i="14"/>
  <c r="AO15" i="14"/>
  <c r="AM15" i="14"/>
  <c r="AK15" i="14"/>
  <c r="AI15" i="14"/>
  <c r="AG15" i="14"/>
  <c r="AF15" i="14"/>
  <c r="AA15" i="14"/>
  <c r="Y15" i="14"/>
  <c r="W15" i="14"/>
  <c r="V15" i="14"/>
  <c r="U15" i="14"/>
  <c r="R15" i="14"/>
  <c r="P15" i="14"/>
  <c r="O15" i="14"/>
  <c r="M15" i="14"/>
  <c r="K15" i="14"/>
  <c r="J15" i="14"/>
  <c r="I15" i="14"/>
  <c r="G15" i="14"/>
  <c r="F15" i="14"/>
  <c r="BB122" i="14" l="1"/>
  <c r="AJ212" i="14"/>
  <c r="AD561" i="14"/>
  <c r="AD560" i="14" s="1"/>
  <c r="H277" i="14"/>
  <c r="BB250" i="14"/>
  <c r="BB249" i="14" s="1"/>
  <c r="BB248" i="14" s="1"/>
  <c r="AH267" i="14"/>
  <c r="AH266" i="14" s="1"/>
  <c r="Q62" i="14"/>
  <c r="BI899" i="14"/>
  <c r="AW577" i="14"/>
  <c r="AW576" i="14" s="1"/>
  <c r="AW559" i="14" s="1"/>
  <c r="AC1245" i="14"/>
  <c r="AC1244" i="14" s="1"/>
  <c r="AC1243" i="14" s="1"/>
  <c r="AD1244" i="14"/>
  <c r="AD1243" i="14" s="1"/>
  <c r="AD1245" i="14"/>
  <c r="H413" i="14"/>
  <c r="AI165" i="14"/>
  <c r="J349" i="14"/>
  <c r="AD714" i="14"/>
  <c r="AD713" i="14" s="1"/>
  <c r="H20" i="14"/>
  <c r="BB413" i="14"/>
  <c r="BA273" i="14"/>
  <c r="BA265" i="14" s="1"/>
  <c r="BA264" i="14" s="1"/>
  <c r="BA263" i="14" s="1"/>
  <c r="AW852" i="14"/>
  <c r="AW851" i="14" s="1"/>
  <c r="AG76" i="14"/>
  <c r="AG75" i="14" s="1"/>
  <c r="AG74" i="14" s="1"/>
  <c r="AO76" i="14"/>
  <c r="AO75" i="14" s="1"/>
  <c r="AO74" i="14" s="1"/>
  <c r="AZ76" i="14"/>
  <c r="AZ75" i="14" s="1"/>
  <c r="AZ74" i="14" s="1"/>
  <c r="BG76" i="14"/>
  <c r="BG75" i="14" s="1"/>
  <c r="BG74" i="14" s="1"/>
  <c r="BB328" i="14"/>
  <c r="H352" i="14"/>
  <c r="AU1086" i="14"/>
  <c r="AU1085" i="14" s="1"/>
  <c r="AL490" i="14"/>
  <c r="AZ834" i="14"/>
  <c r="AZ833" i="14" s="1"/>
  <c r="AC561" i="14"/>
  <c r="AC560" i="14" s="1"/>
  <c r="AH550" i="14"/>
  <c r="AH549" i="14" s="1"/>
  <c r="AH548" i="14" s="1"/>
  <c r="AH547" i="14" s="1"/>
  <c r="AH546" i="14" s="1"/>
  <c r="AH537" i="14" s="1"/>
  <c r="AO1086" i="14"/>
  <c r="AO1085" i="14" s="1"/>
  <c r="AZ1086" i="14"/>
  <c r="AZ1085" i="14" s="1"/>
  <c r="AX577" i="14"/>
  <c r="AX576" i="14" s="1"/>
  <c r="AX559" i="14" s="1"/>
  <c r="AF317" i="14"/>
  <c r="BB1002" i="14"/>
  <c r="BB1001" i="14" s="1"/>
  <c r="BB1000" i="14" s="1"/>
  <c r="BB995" i="14" s="1"/>
  <c r="BB994" i="14" s="1"/>
  <c r="AW899" i="14"/>
  <c r="AW898" i="14" s="1"/>
  <c r="AI76" i="14"/>
  <c r="AQ76" i="14"/>
  <c r="AQ75" i="14" s="1"/>
  <c r="AQ74" i="14" s="1"/>
  <c r="BA76" i="14"/>
  <c r="BA75" i="14" s="1"/>
  <c r="BA74" i="14" s="1"/>
  <c r="AF157" i="14"/>
  <c r="AH163" i="14"/>
  <c r="BG432" i="14"/>
  <c r="BG431" i="14" s="1"/>
  <c r="BG430" i="14" s="1"/>
  <c r="BB1049" i="14"/>
  <c r="AH42" i="14"/>
  <c r="AK76" i="14"/>
  <c r="AK75" i="14" s="1"/>
  <c r="AK74" i="14" s="1"/>
  <c r="AS76" i="14"/>
  <c r="AS75" i="14" s="1"/>
  <c r="AS74" i="14" s="1"/>
  <c r="BC76" i="14"/>
  <c r="BC75" i="14" s="1"/>
  <c r="BC74" i="14" s="1"/>
  <c r="AQ157" i="14"/>
  <c r="BA157" i="14"/>
  <c r="H180" i="14"/>
  <c r="H179" i="14" s="1"/>
  <c r="H178" i="14" s="1"/>
  <c r="AH948" i="14"/>
  <c r="AF76" i="14"/>
  <c r="AF75" i="14" s="1"/>
  <c r="AF74" i="14" s="1"/>
  <c r="AM76" i="14"/>
  <c r="AM75" i="14" s="1"/>
  <c r="AM74" i="14" s="1"/>
  <c r="AU76" i="14"/>
  <c r="AU75" i="14" s="1"/>
  <c r="AU74" i="14" s="1"/>
  <c r="BE76" i="14"/>
  <c r="BE75" i="14" s="1"/>
  <c r="BE74" i="14" s="1"/>
  <c r="L819" i="14"/>
  <c r="AG1276" i="14"/>
  <c r="AZ1276" i="14"/>
  <c r="AW444" i="14"/>
  <c r="AW443" i="14" s="1"/>
  <c r="AX444" i="14"/>
  <c r="AX443" i="14" s="1"/>
  <c r="H48" i="14"/>
  <c r="H47" i="14" s="1"/>
  <c r="H46" i="14" s="1"/>
  <c r="H91" i="14"/>
  <c r="I1067" i="14"/>
  <c r="I1066" i="14" s="1"/>
  <c r="I1065" i="14" s="1"/>
  <c r="BH1181" i="14"/>
  <c r="K1249" i="14"/>
  <c r="K1245" i="14" s="1"/>
  <c r="K1244" i="14" s="1"/>
  <c r="K1243" i="14" s="1"/>
  <c r="AI1276" i="14"/>
  <c r="AQ1276" i="14"/>
  <c r="BA1276" i="14"/>
  <c r="AK1331" i="14"/>
  <c r="BB290" i="14"/>
  <c r="BB289" i="14" s="1"/>
  <c r="BB288" i="14" s="1"/>
  <c r="BB287" i="14" s="1"/>
  <c r="AM317" i="14"/>
  <c r="AH369" i="14"/>
  <c r="AH368" i="14" s="1"/>
  <c r="AH367" i="14" s="1"/>
  <c r="AH366" i="14" s="1"/>
  <c r="AL437" i="14"/>
  <c r="AF719" i="14"/>
  <c r="AF718" i="14" s="1"/>
  <c r="AF717" i="14" s="1"/>
  <c r="AF716" i="14" s="1"/>
  <c r="AF715" i="14" s="1"/>
  <c r="AM1086" i="14"/>
  <c r="AM1085" i="14" s="1"/>
  <c r="AZ1195" i="14"/>
  <c r="AZ1194" i="14" s="1"/>
  <c r="AZ1185" i="14" s="1"/>
  <c r="AC1020" i="14"/>
  <c r="AC1019" i="14" s="1"/>
  <c r="BI577" i="14"/>
  <c r="BI576" i="14" s="1"/>
  <c r="BI559" i="14" s="1"/>
  <c r="AW941" i="14"/>
  <c r="AW940" i="14" s="1"/>
  <c r="BF1033" i="14"/>
  <c r="L217" i="14"/>
  <c r="AZ719" i="14"/>
  <c r="AZ718" i="14" s="1"/>
  <c r="AZ717" i="14" s="1"/>
  <c r="AZ716" i="14" s="1"/>
  <c r="AZ715" i="14" s="1"/>
  <c r="AJ738" i="14"/>
  <c r="AD1075" i="14"/>
  <c r="AD1074" i="14" s="1"/>
  <c r="AM870" i="14"/>
  <c r="AM869" i="14" s="1"/>
  <c r="AM868" i="14" s="1"/>
  <c r="AM867" i="14" s="1"/>
  <c r="AU870" i="14"/>
  <c r="AU869" i="14" s="1"/>
  <c r="AU868" i="14" s="1"/>
  <c r="AU867" i="14" s="1"/>
  <c r="L88" i="14"/>
  <c r="AK165" i="14"/>
  <c r="AK1294" i="14" s="1"/>
  <c r="H211" i="14"/>
  <c r="AZ322" i="14"/>
  <c r="AZ317" i="14" s="1"/>
  <c r="AI317" i="14"/>
  <c r="BA317" i="14"/>
  <c r="H348" i="14"/>
  <c r="Y413" i="14"/>
  <c r="Y412" i="14" s="1"/>
  <c r="H419" i="14"/>
  <c r="AH604" i="14"/>
  <c r="AH603" i="14" s="1"/>
  <c r="AH602" i="14" s="1"/>
  <c r="AH597" i="14" s="1"/>
  <c r="BA608" i="14"/>
  <c r="BA607" i="14" s="1"/>
  <c r="BA606" i="14" s="1"/>
  <c r="H615" i="14"/>
  <c r="H614" i="14" s="1"/>
  <c r="H613" i="14" s="1"/>
  <c r="BH659" i="14"/>
  <c r="BH658" i="14" s="1"/>
  <c r="H749" i="14"/>
  <c r="H748" i="14" s="1"/>
  <c r="H747" i="14" s="1"/>
  <c r="H746" i="14" s="1"/>
  <c r="L749" i="14"/>
  <c r="L748" i="14" s="1"/>
  <c r="L747" i="14" s="1"/>
  <c r="L746" i="14" s="1"/>
  <c r="AO870" i="14"/>
  <c r="AO869" i="14" s="1"/>
  <c r="AO868" i="14" s="1"/>
  <c r="AO867" i="14" s="1"/>
  <c r="BE870" i="14"/>
  <c r="AH1002" i="14"/>
  <c r="AH1001" i="14" s="1"/>
  <c r="AH1000" i="14" s="1"/>
  <c r="AH995" i="14" s="1"/>
  <c r="AH994" i="14" s="1"/>
  <c r="AC316" i="14"/>
  <c r="AC309" i="14" s="1"/>
  <c r="AC308" i="14" s="1"/>
  <c r="AH129" i="14"/>
  <c r="AH128" i="14" s="1"/>
  <c r="AH127" i="14" s="1"/>
  <c r="AH143" i="14"/>
  <c r="BC1331" i="14"/>
  <c r="BB325" i="14"/>
  <c r="AJ375" i="14"/>
  <c r="AJ374" i="14" s="1"/>
  <c r="AH374" i="14"/>
  <c r="AH383" i="14"/>
  <c r="BB478" i="14"/>
  <c r="BB477" i="14" s="1"/>
  <c r="AH557" i="14"/>
  <c r="AH556" i="14" s="1"/>
  <c r="AH555" i="14" s="1"/>
  <c r="AH554" i="14" s="1"/>
  <c r="AH553" i="14" s="1"/>
  <c r="BB609" i="14"/>
  <c r="BB626" i="14"/>
  <c r="BB625" i="14" s="1"/>
  <c r="BB624" i="14" s="1"/>
  <c r="H667" i="14"/>
  <c r="H666" i="14" s="1"/>
  <c r="H632" i="14" s="1"/>
  <c r="H631" i="14" s="1"/>
  <c r="H630" i="14" s="1"/>
  <c r="H629" i="14" s="1"/>
  <c r="H628" i="14" s="1"/>
  <c r="BB744" i="14"/>
  <c r="BB743" i="14" s="1"/>
  <c r="BB742" i="14" s="1"/>
  <c r="AH749" i="14"/>
  <c r="AH748" i="14" s="1"/>
  <c r="AH747" i="14" s="1"/>
  <c r="AH746" i="14" s="1"/>
  <c r="BD757" i="14"/>
  <c r="BD756" i="14" s="1"/>
  <c r="BD755" i="14" s="1"/>
  <c r="BD754" i="14" s="1"/>
  <c r="BD753" i="14" s="1"/>
  <c r="BD752" i="14" s="1"/>
  <c r="AF834" i="14"/>
  <c r="AF833" i="14" s="1"/>
  <c r="AQ870" i="14"/>
  <c r="BG870" i="14"/>
  <c r="BG869" i="14" s="1"/>
  <c r="BG868" i="14" s="1"/>
  <c r="BG867" i="14" s="1"/>
  <c r="AJ1083" i="14"/>
  <c r="AJ1081" i="14" s="1"/>
  <c r="AH1081" i="14"/>
  <c r="AQ1086" i="14"/>
  <c r="AQ1085" i="14" s="1"/>
  <c r="G163" i="14"/>
  <c r="H738" i="14"/>
  <c r="AK870" i="14"/>
  <c r="AK869" i="14" s="1"/>
  <c r="AK868" i="14" s="1"/>
  <c r="AK867" i="14" s="1"/>
  <c r="AS870" i="14"/>
  <c r="AS869" i="14" s="1"/>
  <c r="AS868" i="14" s="1"/>
  <c r="AS867" i="14" s="1"/>
  <c r="M944" i="14"/>
  <c r="M943" i="14" s="1"/>
  <c r="M942" i="14" s="1"/>
  <c r="T944" i="14"/>
  <c r="T943" i="14" s="1"/>
  <c r="T942" i="14" s="1"/>
  <c r="Y944" i="14"/>
  <c r="Y943" i="14" s="1"/>
  <c r="Y942" i="14" s="1"/>
  <c r="H948" i="14"/>
  <c r="L948" i="14"/>
  <c r="BD1083" i="14"/>
  <c r="BD1081" i="14" s="1"/>
  <c r="BB1081" i="14"/>
  <c r="AW316" i="14"/>
  <c r="AW309" i="14" s="1"/>
  <c r="AW308" i="14" s="1"/>
  <c r="AC1075" i="14"/>
  <c r="AC1074" i="14" s="1"/>
  <c r="AD941" i="14"/>
  <c r="AD940" i="14" s="1"/>
  <c r="AL171" i="14"/>
  <c r="Q968" i="14"/>
  <c r="BA975" i="14"/>
  <c r="BA974" i="14" s="1"/>
  <c r="AH20" i="14"/>
  <c r="H86" i="14"/>
  <c r="AH108" i="14"/>
  <c r="AH107" i="14" s="1"/>
  <c r="AH106" i="14" s="1"/>
  <c r="AI157" i="14"/>
  <c r="AS157" i="14"/>
  <c r="AH408" i="14"/>
  <c r="AH584" i="14"/>
  <c r="AH583" i="14" s="1"/>
  <c r="BB948" i="14"/>
  <c r="AK975" i="14"/>
  <c r="AK974" i="14" s="1"/>
  <c r="AS975" i="14"/>
  <c r="AS974" i="14" s="1"/>
  <c r="BC975" i="14"/>
  <c r="BC974" i="14" s="1"/>
  <c r="AH1008" i="14"/>
  <c r="AH1007" i="14" s="1"/>
  <c r="AH1006" i="14" s="1"/>
  <c r="AK1086" i="14"/>
  <c r="AK1085" i="14" s="1"/>
  <c r="AS1086" i="14"/>
  <c r="AS1085" i="14" s="1"/>
  <c r="AH1290" i="14"/>
  <c r="AH1289" i="14" s="1"/>
  <c r="AH1288" i="14" s="1"/>
  <c r="AH1283" i="14" s="1"/>
  <c r="AH1282" i="14" s="1"/>
  <c r="AH1281" i="14" s="1"/>
  <c r="AW137" i="14"/>
  <c r="AW131" i="14" s="1"/>
  <c r="AW110" i="14" s="1"/>
  <c r="Q449" i="14"/>
  <c r="AQ975" i="14"/>
  <c r="AQ974" i="14" s="1"/>
  <c r="AH1331" i="14"/>
  <c r="AM157" i="14"/>
  <c r="AU157" i="14"/>
  <c r="BE157" i="14"/>
  <c r="BD321" i="14"/>
  <c r="BD318" i="14" s="1"/>
  <c r="BB318" i="14"/>
  <c r="H328" i="14"/>
  <c r="J363" i="14"/>
  <c r="J362" i="14" s="1"/>
  <c r="P446" i="14"/>
  <c r="P445" i="14" s="1"/>
  <c r="P444" i="14" s="1"/>
  <c r="P443" i="14" s="1"/>
  <c r="BD512" i="14"/>
  <c r="BD511" i="14" s="1"/>
  <c r="BD510" i="14" s="1"/>
  <c r="BD509" i="14" s="1"/>
  <c r="BE975" i="14"/>
  <c r="BE974" i="14" s="1"/>
  <c r="AF975" i="14"/>
  <c r="AF974" i="14" s="1"/>
  <c r="AM975" i="14"/>
  <c r="AM974" i="14" s="1"/>
  <c r="AU975" i="14"/>
  <c r="AU974" i="14" s="1"/>
  <c r="AH975" i="14"/>
  <c r="AH974" i="14" s="1"/>
  <c r="AU1283" i="14"/>
  <c r="AU1282" i="14" s="1"/>
  <c r="AU1281" i="14" s="1"/>
  <c r="AW1075" i="14"/>
  <c r="BI316" i="14"/>
  <c r="BI309" i="14" s="1"/>
  <c r="BI308" i="14" s="1"/>
  <c r="P169" i="14"/>
  <c r="P157" i="14" s="1"/>
  <c r="AI975" i="14"/>
  <c r="AI974" i="14" s="1"/>
  <c r="BB1331" i="14"/>
  <c r="AG157" i="14"/>
  <c r="AO157" i="14"/>
  <c r="AZ157" i="14"/>
  <c r="BG157" i="14"/>
  <c r="AH180" i="14"/>
  <c r="AH179" i="14" s="1"/>
  <c r="AH178" i="14" s="1"/>
  <c r="AH380" i="14"/>
  <c r="BB604" i="14"/>
  <c r="BB603" i="14" s="1"/>
  <c r="BB602" i="14" s="1"/>
  <c r="BB597" i="14" s="1"/>
  <c r="BB611" i="14"/>
  <c r="H789" i="14"/>
  <c r="X809" i="14"/>
  <c r="Z809" i="14" s="1"/>
  <c r="AB809" i="14" s="1"/>
  <c r="AE809" i="14" s="1"/>
  <c r="AH919" i="14"/>
  <c r="BD953" i="14"/>
  <c r="H961" i="14"/>
  <c r="H960" i="14" s="1"/>
  <c r="H959" i="14" s="1"/>
  <c r="H958" i="14" s="1"/>
  <c r="H957" i="14" s="1"/>
  <c r="L961" i="14"/>
  <c r="L960" i="14" s="1"/>
  <c r="L959" i="14" s="1"/>
  <c r="L958" i="14" s="1"/>
  <c r="L957" i="14" s="1"/>
  <c r="AG975" i="14"/>
  <c r="AG974" i="14" s="1"/>
  <c r="AO975" i="14"/>
  <c r="AO974" i="14" s="1"/>
  <c r="AZ975" i="14"/>
  <c r="AZ974" i="14" s="1"/>
  <c r="BG975" i="14"/>
  <c r="BG974" i="14" s="1"/>
  <c r="BB975" i="14"/>
  <c r="BB974" i="14" s="1"/>
  <c r="BC1005" i="14"/>
  <c r="BC1004" i="14" s="1"/>
  <c r="BC993" i="14" s="1"/>
  <c r="K1283" i="14"/>
  <c r="K1282" i="14" s="1"/>
  <c r="K1281" i="14" s="1"/>
  <c r="BI941" i="14"/>
  <c r="BI940" i="14" s="1"/>
  <c r="BB29" i="14"/>
  <c r="BB28" i="14" s="1"/>
  <c r="BB27" i="14" s="1"/>
  <c r="BB26" i="14" s="1"/>
  <c r="AH145" i="14"/>
  <c r="AH155" i="14"/>
  <c r="BB349" i="14"/>
  <c r="AZ608" i="14"/>
  <c r="AZ607" i="14" s="1"/>
  <c r="AZ606" i="14" s="1"/>
  <c r="AN663" i="14"/>
  <c r="AN662" i="14" s="1"/>
  <c r="AO632" i="14"/>
  <c r="AH703" i="14"/>
  <c r="AH702" i="14" s="1"/>
  <c r="AH701" i="14" s="1"/>
  <c r="AH700" i="14" s="1"/>
  <c r="AH699" i="14" s="1"/>
  <c r="AH698" i="14" s="1"/>
  <c r="AJ757" i="14"/>
  <c r="AJ756" i="14" s="1"/>
  <c r="AJ755" i="14" s="1"/>
  <c r="AJ754" i="14" s="1"/>
  <c r="AJ753" i="14" s="1"/>
  <c r="AJ752" i="14" s="1"/>
  <c r="AH773" i="14"/>
  <c r="AH772" i="14" s="1"/>
  <c r="AH771" i="14" s="1"/>
  <c r="AH770" i="14" s="1"/>
  <c r="AH769" i="14" s="1"/>
  <c r="AH768" i="14" s="1"/>
  <c r="AJ785" i="14"/>
  <c r="L1207" i="14"/>
  <c r="BF1222" i="14"/>
  <c r="BB17" i="14"/>
  <c r="BB14" i="14" s="1"/>
  <c r="BB13" i="14" s="1"/>
  <c r="BB163" i="14"/>
  <c r="BB615" i="14"/>
  <c r="BB614" i="14" s="1"/>
  <c r="BB613" i="14" s="1"/>
  <c r="AI632" i="14"/>
  <c r="AI631" i="14" s="1"/>
  <c r="AI630" i="14" s="1"/>
  <c r="AI629" i="14" s="1"/>
  <c r="AI628" i="14" s="1"/>
  <c r="BE632" i="14"/>
  <c r="BE631" i="14" s="1"/>
  <c r="BE630" i="14" s="1"/>
  <c r="BE629" i="14" s="1"/>
  <c r="BE628" i="14" s="1"/>
  <c r="AH863" i="14"/>
  <c r="AH862" i="14" s="1"/>
  <c r="AH861" i="14" s="1"/>
  <c r="AH852" i="14" s="1"/>
  <c r="AH851" i="14" s="1"/>
  <c r="AH1091" i="14"/>
  <c r="BB383" i="14"/>
  <c r="BG632" i="14"/>
  <c r="BG631" i="14" s="1"/>
  <c r="BG630" i="14" s="1"/>
  <c r="BG629" i="14" s="1"/>
  <c r="BG628" i="14" s="1"/>
  <c r="AJ885" i="14"/>
  <c r="AJ884" i="14" s="1"/>
  <c r="AJ883" i="14" s="1"/>
  <c r="AJ882" i="14" s="1"/>
  <c r="BB557" i="14"/>
  <c r="BB556" i="14" s="1"/>
  <c r="BB555" i="14" s="1"/>
  <c r="BB554" i="14" s="1"/>
  <c r="BB553" i="14" s="1"/>
  <c r="AH736" i="14"/>
  <c r="AH735" i="14" s="1"/>
  <c r="AP1036" i="14"/>
  <c r="AR1036" i="14" s="1"/>
  <c r="AT1036" i="14" s="1"/>
  <c r="L1041" i="14"/>
  <c r="L1040" i="14" s="1"/>
  <c r="L1039" i="14" s="1"/>
  <c r="L1063" i="14"/>
  <c r="BB1197" i="14"/>
  <c r="BB1196" i="14" s="1"/>
  <c r="L164" i="14"/>
  <c r="L163" i="14" s="1"/>
  <c r="H163" i="14"/>
  <c r="AJ71" i="14"/>
  <c r="AH82" i="14"/>
  <c r="AH104" i="14"/>
  <c r="AH103" i="14" s="1"/>
  <c r="AH102" i="14" s="1"/>
  <c r="AH101" i="14" s="1"/>
  <c r="AH100" i="14" s="1"/>
  <c r="AH151" i="14"/>
  <c r="G165" i="14"/>
  <c r="AH167" i="14"/>
  <c r="AH157" i="14" s="1"/>
  <c r="AH244" i="14"/>
  <c r="BB267" i="14"/>
  <c r="BB266" i="14" s="1"/>
  <c r="AK317" i="14"/>
  <c r="BC317" i="14"/>
  <c r="H322" i="14"/>
  <c r="AS317" i="14"/>
  <c r="H416" i="14"/>
  <c r="AL447" i="14"/>
  <c r="AL446" i="14" s="1"/>
  <c r="AL445" i="14" s="1"/>
  <c r="AH471" i="14"/>
  <c r="AH470" i="14" s="1"/>
  <c r="AH469" i="14" s="1"/>
  <c r="AH468" i="14" s="1"/>
  <c r="BC477" i="14"/>
  <c r="AH483" i="14"/>
  <c r="AH482" i="14" s="1"/>
  <c r="AQ632" i="14"/>
  <c r="AQ631" i="14" s="1"/>
  <c r="AQ630" i="14" s="1"/>
  <c r="AQ629" i="14" s="1"/>
  <c r="AQ628" i="14" s="1"/>
  <c r="AJ632" i="14"/>
  <c r="AH40" i="14"/>
  <c r="BB70" i="14"/>
  <c r="BB69" i="14" s="1"/>
  <c r="BB68" i="14" s="1"/>
  <c r="BB67" i="14" s="1"/>
  <c r="BE317" i="14"/>
  <c r="AU317" i="14"/>
  <c r="AL358" i="14"/>
  <c r="AL357" i="14" s="1"/>
  <c r="H369" i="14"/>
  <c r="H368" i="14" s="1"/>
  <c r="H367" i="14" s="1"/>
  <c r="H366" i="14" s="1"/>
  <c r="BF437" i="14"/>
  <c r="H460" i="14"/>
  <c r="H459" i="14" s="1"/>
  <c r="H458" i="14" s="1"/>
  <c r="H444" i="14" s="1"/>
  <c r="J477" i="14"/>
  <c r="J476" i="14" s="1"/>
  <c r="J475" i="14" s="1"/>
  <c r="J474" i="14" s="1"/>
  <c r="J473" i="14" s="1"/>
  <c r="V477" i="14"/>
  <c r="F583" i="14"/>
  <c r="F577" i="14" s="1"/>
  <c r="F576" i="14" s="1"/>
  <c r="F559" i="14" s="1"/>
  <c r="AS583" i="14"/>
  <c r="AK632" i="14"/>
  <c r="AK631" i="14" s="1"/>
  <c r="AK630" i="14" s="1"/>
  <c r="AK629" i="14" s="1"/>
  <c r="AK628" i="14" s="1"/>
  <c r="AS632" i="14"/>
  <c r="AS631" i="14" s="1"/>
  <c r="AS630" i="14" s="1"/>
  <c r="AS629" i="14" s="1"/>
  <c r="AS628" i="14" s="1"/>
  <c r="AH764" i="14"/>
  <c r="AH763" i="14" s="1"/>
  <c r="AH762" i="14" s="1"/>
  <c r="AH761" i="14" s="1"/>
  <c r="AH760" i="14" s="1"/>
  <c r="AH759" i="14" s="1"/>
  <c r="BC814" i="14"/>
  <c r="BC813" i="14" s="1"/>
  <c r="J855" i="14"/>
  <c r="J854" i="14" s="1"/>
  <c r="J853" i="14" s="1"/>
  <c r="J852" i="14" s="1"/>
  <c r="J851" i="14" s="1"/>
  <c r="AH955" i="14"/>
  <c r="AH952" i="14" s="1"/>
  <c r="AH951" i="14" s="1"/>
  <c r="AH950" i="14" s="1"/>
  <c r="W1077" i="14"/>
  <c r="W1076" i="14" s="1"/>
  <c r="H145" i="14"/>
  <c r="AJ166" i="14"/>
  <c r="BC165" i="14"/>
  <c r="BC157" i="14" s="1"/>
  <c r="S170" i="14"/>
  <c r="S169" i="14" s="1"/>
  <c r="AG317" i="14"/>
  <c r="AO317" i="14"/>
  <c r="BG317" i="14"/>
  <c r="F322" i="14"/>
  <c r="F317" i="14" s="1"/>
  <c r="K349" i="14"/>
  <c r="K348" i="14" s="1"/>
  <c r="K347" i="14" s="1"/>
  <c r="K346" i="14" s="1"/>
  <c r="K345" i="14" s="1"/>
  <c r="BB352" i="14"/>
  <c r="H480" i="14"/>
  <c r="BB517" i="14"/>
  <c r="BB516" i="14" s="1"/>
  <c r="BB515" i="14" s="1"/>
  <c r="BB514" i="14" s="1"/>
  <c r="BB503" i="14" s="1"/>
  <c r="BD523" i="14"/>
  <c r="BD586" i="14"/>
  <c r="L634" i="14"/>
  <c r="L633" i="14" s="1"/>
  <c r="AF632" i="14"/>
  <c r="AF631" i="14" s="1"/>
  <c r="AF630" i="14" s="1"/>
  <c r="AF629" i="14" s="1"/>
  <c r="AF628" i="14" s="1"/>
  <c r="AM632" i="14"/>
  <c r="AM631" i="14" s="1"/>
  <c r="AM630" i="14" s="1"/>
  <c r="AM629" i="14" s="1"/>
  <c r="AM628" i="14" s="1"/>
  <c r="AH733" i="14"/>
  <c r="AH732" i="14" s="1"/>
  <c r="AH783" i="14"/>
  <c r="AH795" i="14"/>
  <c r="BI1257" i="14"/>
  <c r="AQ317" i="14"/>
  <c r="BA520" i="14"/>
  <c r="BA519" i="14" s="1"/>
  <c r="BA514" i="14" s="1"/>
  <c r="BA503" i="14" s="1"/>
  <c r="BA485" i="14" s="1"/>
  <c r="AH579" i="14"/>
  <c r="AH578" i="14" s="1"/>
  <c r="BF581" i="14"/>
  <c r="AU632" i="14"/>
  <c r="AU631" i="14" s="1"/>
  <c r="AU630" i="14" s="1"/>
  <c r="AU629" i="14" s="1"/>
  <c r="AU628" i="14" s="1"/>
  <c r="AG632" i="14"/>
  <c r="AG631" i="14" s="1"/>
  <c r="AG630" i="14" s="1"/>
  <c r="AG629" i="14" s="1"/>
  <c r="AG628" i="14" s="1"/>
  <c r="H805" i="14"/>
  <c r="AA1044" i="14"/>
  <c r="AA1043" i="14" s="1"/>
  <c r="AA1042" i="14" s="1"/>
  <c r="P1180" i="14"/>
  <c r="P1179" i="14" s="1"/>
  <c r="P1178" i="14" s="1"/>
  <c r="P1177" i="14" s="1"/>
  <c r="T1276" i="14"/>
  <c r="BC1283" i="14"/>
  <c r="BC1282" i="14" s="1"/>
  <c r="BC1281" i="14" s="1"/>
  <c r="P1283" i="14"/>
  <c r="P1282" i="14" s="1"/>
  <c r="P1281" i="14" s="1"/>
  <c r="H1290" i="14"/>
  <c r="H1289" i="14" s="1"/>
  <c r="H1288" i="14" s="1"/>
  <c r="H1283" i="14" s="1"/>
  <c r="H1282" i="14" s="1"/>
  <c r="H1281" i="14" s="1"/>
  <c r="AW812" i="14"/>
  <c r="AW811" i="14" s="1"/>
  <c r="BI66" i="14"/>
  <c r="AK423" i="14"/>
  <c r="AK422" i="14" s="1"/>
  <c r="AS423" i="14"/>
  <c r="AS422" i="14" s="1"/>
  <c r="BC422" i="14"/>
  <c r="AF423" i="14"/>
  <c r="AF422" i="14" s="1"/>
  <c r="AM423" i="14"/>
  <c r="AM422" i="14" s="1"/>
  <c r="AU423" i="14"/>
  <c r="AU422" i="14" s="1"/>
  <c r="BE422" i="14"/>
  <c r="AG423" i="14"/>
  <c r="AG422" i="14" s="1"/>
  <c r="AO423" i="14"/>
  <c r="AO422" i="14" s="1"/>
  <c r="AZ422" i="14"/>
  <c r="BG422" i="14"/>
  <c r="AI423" i="14"/>
  <c r="AI422" i="14" s="1"/>
  <c r="AQ423" i="14"/>
  <c r="AQ422" i="14" s="1"/>
  <c r="BA422" i="14"/>
  <c r="AD221" i="14"/>
  <c r="AD220" i="14" s="1"/>
  <c r="AU1276" i="14"/>
  <c r="BB44" i="14"/>
  <c r="BB53" i="14"/>
  <c r="BB52" i="14" s="1"/>
  <c r="BB51" i="14" s="1"/>
  <c r="BB50" i="14" s="1"/>
  <c r="BD83" i="14"/>
  <c r="BF83" i="14" s="1"/>
  <c r="BF82" i="14" s="1"/>
  <c r="BB104" i="14"/>
  <c r="BB103" i="14" s="1"/>
  <c r="BB102" i="14" s="1"/>
  <c r="BB101" i="14" s="1"/>
  <c r="BB100" i="14" s="1"/>
  <c r="AH141" i="14"/>
  <c r="S155" i="14"/>
  <c r="BB180" i="14"/>
  <c r="BB179" i="14" s="1"/>
  <c r="BB178" i="14" s="1"/>
  <c r="BB203" i="14"/>
  <c r="BB202" i="14" s="1"/>
  <c r="BB201" i="14" s="1"/>
  <c r="J274" i="14"/>
  <c r="AJ330" i="14"/>
  <c r="AH385" i="14"/>
  <c r="BB392" i="14"/>
  <c r="BB387" i="14" s="1"/>
  <c r="AL441" i="14"/>
  <c r="AA619" i="14"/>
  <c r="AA618" i="14" s="1"/>
  <c r="AA617" i="14" s="1"/>
  <c r="BF671" i="14"/>
  <c r="BF670" i="14" s="1"/>
  <c r="BB703" i="14"/>
  <c r="BB702" i="14" s="1"/>
  <c r="BB701" i="14" s="1"/>
  <c r="BB700" i="14" s="1"/>
  <c r="BB699" i="14" s="1"/>
  <c r="BB698" i="14" s="1"/>
  <c r="AL789" i="14"/>
  <c r="L859" i="14"/>
  <c r="AJ980" i="14"/>
  <c r="AL980" i="14" s="1"/>
  <c r="AN980" i="14" s="1"/>
  <c r="X1029" i="14"/>
  <c r="AF1150" i="14"/>
  <c r="AF1149" i="14" s="1"/>
  <c r="AF1148" i="14" s="1"/>
  <c r="AF1147" i="14" s="1"/>
  <c r="AF1146" i="14" s="1"/>
  <c r="BB1151" i="14"/>
  <c r="BB1150" i="14" s="1"/>
  <c r="BB1149" i="14" s="1"/>
  <c r="BB1148" i="14" s="1"/>
  <c r="BB1147" i="14" s="1"/>
  <c r="BB1146" i="14" s="1"/>
  <c r="BF1200" i="14"/>
  <c r="M1276" i="14"/>
  <c r="Y1276" i="14"/>
  <c r="AC137" i="14"/>
  <c r="AC131" i="14" s="1"/>
  <c r="AC110" i="14" s="1"/>
  <c r="BI372" i="14"/>
  <c r="BI371" i="14" s="1"/>
  <c r="BI365" i="14" s="1"/>
  <c r="AC899" i="14"/>
  <c r="AC898" i="14" s="1"/>
  <c r="AM1276" i="14"/>
  <c r="BB125" i="14"/>
  <c r="BB121" i="14" s="1"/>
  <c r="BB120" i="14" s="1"/>
  <c r="H129" i="14"/>
  <c r="H128" i="14" s="1"/>
  <c r="H127" i="14" s="1"/>
  <c r="T150" i="14"/>
  <c r="BD244" i="14"/>
  <c r="BD241" i="14" s="1"/>
  <c r="BD240" i="14" s="1"/>
  <c r="BD239" i="14" s="1"/>
  <c r="AN356" i="14"/>
  <c r="AP356" i="14" s="1"/>
  <c r="H517" i="14"/>
  <c r="H516" i="14" s="1"/>
  <c r="H515" i="14" s="1"/>
  <c r="H550" i="14"/>
  <c r="H549" i="14" s="1"/>
  <c r="H548" i="14" s="1"/>
  <c r="H547" i="14" s="1"/>
  <c r="H546" i="14" s="1"/>
  <c r="H537" i="14" s="1"/>
  <c r="H594" i="14"/>
  <c r="BD609" i="14"/>
  <c r="H622" i="14"/>
  <c r="L622" i="14"/>
  <c r="H626" i="14"/>
  <c r="H625" i="14" s="1"/>
  <c r="H624" i="14" s="1"/>
  <c r="AJ740" i="14"/>
  <c r="BB783" i="14"/>
  <c r="BD785" i="14"/>
  <c r="BF827" i="14"/>
  <c r="F834" i="14"/>
  <c r="F833" i="14" s="1"/>
  <c r="H1087" i="14"/>
  <c r="AC577" i="14"/>
  <c r="AC576" i="14" s="1"/>
  <c r="AH15" i="14"/>
  <c r="BB40" i="14"/>
  <c r="H94" i="14"/>
  <c r="AL160" i="14"/>
  <c r="BF173" i="14"/>
  <c r="BB280" i="14"/>
  <c r="BE311" i="14"/>
  <c r="BE310" i="14" s="1"/>
  <c r="X434" i="14"/>
  <c r="X433" i="14" s="1"/>
  <c r="AL439" i="14"/>
  <c r="AL432" i="14" s="1"/>
  <c r="AL431" i="14" s="1"/>
  <c r="AL430" i="14" s="1"/>
  <c r="AZ520" i="14"/>
  <c r="AZ519" i="14" s="1"/>
  <c r="AZ514" i="14" s="1"/>
  <c r="AZ503" i="14" s="1"/>
  <c r="AZ485" i="14" s="1"/>
  <c r="H817" i="14"/>
  <c r="BF821" i="14"/>
  <c r="BF823" i="14"/>
  <c r="BE890" i="14"/>
  <c r="BE889" i="14" s="1"/>
  <c r="BE888" i="14" s="1"/>
  <c r="BE887" i="14" s="1"/>
  <c r="AU1005" i="14"/>
  <c r="AU1004" i="14" s="1"/>
  <c r="AU993" i="14" s="1"/>
  <c r="K1043" i="14"/>
  <c r="K1042" i="14" s="1"/>
  <c r="R1043" i="14"/>
  <c r="R1042" i="14" s="1"/>
  <c r="W1043" i="14"/>
  <c r="W1042" i="14" s="1"/>
  <c r="AZ1043" i="14"/>
  <c r="AZ1042" i="14" s="1"/>
  <c r="Y1205" i="14"/>
  <c r="Y1204" i="14" s="1"/>
  <c r="BB1267" i="14"/>
  <c r="BB1266" i="14" s="1"/>
  <c r="BB1265" i="14" s="1"/>
  <c r="J1276" i="14"/>
  <c r="AD993" i="14"/>
  <c r="BI852" i="14"/>
  <c r="BI851" i="14" s="1"/>
  <c r="BI812" i="14"/>
  <c r="BI811" i="14" s="1"/>
  <c r="AW372" i="14"/>
  <c r="AW371" i="14" s="1"/>
  <c r="AW365" i="14" s="1"/>
  <c r="L140" i="14"/>
  <c r="H139" i="14"/>
  <c r="L200" i="14"/>
  <c r="H199" i="14"/>
  <c r="X333" i="14"/>
  <c r="S332" i="14"/>
  <c r="L359" i="14"/>
  <c r="H358" i="14"/>
  <c r="H357" i="14" s="1"/>
  <c r="H347" i="14" s="1"/>
  <c r="H346" i="14" s="1"/>
  <c r="H345" i="14" s="1"/>
  <c r="AJ425" i="14"/>
  <c r="AJ424" i="14" s="1"/>
  <c r="AH424" i="14"/>
  <c r="AL481" i="14"/>
  <c r="AJ480" i="14"/>
  <c r="L575" i="14"/>
  <c r="H574" i="14"/>
  <c r="H573" i="14" s="1"/>
  <c r="H572" i="14" s="1"/>
  <c r="H560" i="14" s="1"/>
  <c r="L612" i="14"/>
  <c r="H611" i="14"/>
  <c r="AJ627" i="14"/>
  <c r="AH626" i="14"/>
  <c r="AH625" i="14" s="1"/>
  <c r="AH624" i="14" s="1"/>
  <c r="AJ682" i="14"/>
  <c r="AH681" i="14"/>
  <c r="AH680" i="14" s="1"/>
  <c r="AH679" i="14" s="1"/>
  <c r="AH678" i="14" s="1"/>
  <c r="AH677" i="14" s="1"/>
  <c r="L734" i="14"/>
  <c r="H733" i="14"/>
  <c r="H732" i="14" s="1"/>
  <c r="BD765" i="14"/>
  <c r="BB764" i="14"/>
  <c r="BB763" i="14" s="1"/>
  <c r="BB762" i="14" s="1"/>
  <c r="BB761" i="14" s="1"/>
  <c r="BB760" i="14" s="1"/>
  <c r="BB759" i="14" s="1"/>
  <c r="L794" i="14"/>
  <c r="N794" i="14" s="1"/>
  <c r="H793" i="14"/>
  <c r="AN831" i="14"/>
  <c r="AL830" i="14"/>
  <c r="AL829" i="14" s="1"/>
  <c r="L892" i="14"/>
  <c r="N892" i="14" s="1"/>
  <c r="N891" i="14" s="1"/>
  <c r="H891" i="14"/>
  <c r="AJ30" i="14"/>
  <c r="AJ29" i="14" s="1"/>
  <c r="AJ28" i="14" s="1"/>
  <c r="AJ27" i="14" s="1"/>
  <c r="AJ26" i="14" s="1"/>
  <c r="H36" i="14"/>
  <c r="L45" i="14"/>
  <c r="L61" i="14"/>
  <c r="N61" i="14" s="1"/>
  <c r="BD61" i="14"/>
  <c r="BF61" i="14" s="1"/>
  <c r="AH72" i="14"/>
  <c r="N83" i="14"/>
  <c r="L82" i="14"/>
  <c r="AJ126" i="14"/>
  <c r="AH125" i="14"/>
  <c r="BD156" i="14"/>
  <c r="BB155" i="14"/>
  <c r="L228" i="14"/>
  <c r="H227" i="14"/>
  <c r="AH280" i="14"/>
  <c r="AJ281" i="14"/>
  <c r="AL281" i="14" s="1"/>
  <c r="BE477" i="14"/>
  <c r="BE476" i="14" s="1"/>
  <c r="BE475" i="14" s="1"/>
  <c r="BE474" i="14" s="1"/>
  <c r="BE473" i="14" s="1"/>
  <c r="AJ507" i="14"/>
  <c r="AJ506" i="14" s="1"/>
  <c r="AJ505" i="14" s="1"/>
  <c r="AJ504" i="14" s="1"/>
  <c r="AL508" i="14"/>
  <c r="AL507" i="14" s="1"/>
  <c r="AL506" i="14" s="1"/>
  <c r="AL505" i="14" s="1"/>
  <c r="AL504" i="14" s="1"/>
  <c r="BH792" i="14"/>
  <c r="BF791" i="14"/>
  <c r="Z876" i="14"/>
  <c r="AB876" i="14" s="1"/>
  <c r="X875" i="14"/>
  <c r="BF886" i="14"/>
  <c r="BF885" i="14" s="1"/>
  <c r="BF884" i="14" s="1"/>
  <c r="BF883" i="14" s="1"/>
  <c r="BF882" i="14" s="1"/>
  <c r="BD885" i="14"/>
  <c r="BD884" i="14" s="1"/>
  <c r="BD883" i="14" s="1"/>
  <c r="BD882" i="14" s="1"/>
  <c r="L1017" i="14"/>
  <c r="H1016" i="14"/>
  <c r="H1015" i="14" s="1"/>
  <c r="H1014" i="14" s="1"/>
  <c r="H1005" i="14" s="1"/>
  <c r="H1004" i="14" s="1"/>
  <c r="H993" i="14" s="1"/>
  <c r="L126" i="14"/>
  <c r="N126" i="14" s="1"/>
  <c r="H125" i="14"/>
  <c r="AP174" i="14"/>
  <c r="AP173" i="14" s="1"/>
  <c r="AN173" i="14"/>
  <c r="L321" i="14"/>
  <c r="N321" i="14" s="1"/>
  <c r="H318" i="14"/>
  <c r="H392" i="14"/>
  <c r="L393" i="14"/>
  <c r="N494" i="14"/>
  <c r="L490" i="14"/>
  <c r="BD621" i="14"/>
  <c r="BF621" i="14" s="1"/>
  <c r="BB620" i="14"/>
  <c r="BA631" i="14"/>
  <c r="BA630" i="14" s="1"/>
  <c r="BA629" i="14" s="1"/>
  <c r="BA628" i="14" s="1"/>
  <c r="Q665" i="14"/>
  <c r="S665" i="14" s="1"/>
  <c r="N663" i="14"/>
  <c r="N662" i="14" s="1"/>
  <c r="AL757" i="14"/>
  <c r="AL756" i="14" s="1"/>
  <c r="AL755" i="14" s="1"/>
  <c r="AL754" i="14" s="1"/>
  <c r="AL753" i="14" s="1"/>
  <c r="AL752" i="14" s="1"/>
  <c r="H826" i="14"/>
  <c r="G825" i="14"/>
  <c r="G814" i="14" s="1"/>
  <c r="G813" i="14" s="1"/>
  <c r="L864" i="14"/>
  <c r="N864" i="14" s="1"/>
  <c r="H863" i="14"/>
  <c r="H862" i="14" s="1"/>
  <c r="H861" i="14" s="1"/>
  <c r="L954" i="14"/>
  <c r="L953" i="14" s="1"/>
  <c r="H953" i="14"/>
  <c r="BD21" i="14"/>
  <c r="AJ61" i="14"/>
  <c r="AL61" i="14" s="1"/>
  <c r="H70" i="14"/>
  <c r="AH70" i="14"/>
  <c r="AO69" i="14"/>
  <c r="AO68" i="14" s="1"/>
  <c r="AO67" i="14" s="1"/>
  <c r="AZ69" i="14"/>
  <c r="AZ68" i="14" s="1"/>
  <c r="AZ67" i="14" s="1"/>
  <c r="BG69" i="14"/>
  <c r="BG68" i="14" s="1"/>
  <c r="BG67" i="14" s="1"/>
  <c r="H82" i="14"/>
  <c r="BD109" i="14"/>
  <c r="BB108" i="14"/>
  <c r="BB107" i="14" s="1"/>
  <c r="BB106" i="14" s="1"/>
  <c r="BB145" i="14"/>
  <c r="BD146" i="14"/>
  <c r="BF268" i="14"/>
  <c r="BF267" i="14" s="1"/>
  <c r="BF266" i="14" s="1"/>
  <c r="BD267" i="14"/>
  <c r="BD266" i="14" s="1"/>
  <c r="BF291" i="14"/>
  <c r="BH291" i="14" s="1"/>
  <c r="BD290" i="14"/>
  <c r="BD289" i="14" s="1"/>
  <c r="BD288" i="14" s="1"/>
  <c r="BD287" i="14" s="1"/>
  <c r="BH440" i="14"/>
  <c r="BJ440" i="14" s="1"/>
  <c r="BJ439" i="14" s="1"/>
  <c r="BF439" i="14"/>
  <c r="BF580" i="14"/>
  <c r="BD579" i="14"/>
  <c r="BD578" i="14" s="1"/>
  <c r="BA619" i="14"/>
  <c r="BA618" i="14" s="1"/>
  <c r="BA617" i="14" s="1"/>
  <c r="BD738" i="14"/>
  <c r="BF739" i="14"/>
  <c r="BH739" i="14" s="1"/>
  <c r="BJ739" i="14" s="1"/>
  <c r="BJ738" i="14" s="1"/>
  <c r="L786" i="14"/>
  <c r="H785" i="14"/>
  <c r="AN856" i="14"/>
  <c r="AL855" i="14"/>
  <c r="BF1198" i="14"/>
  <c r="BF1197" i="14" s="1"/>
  <c r="BD1197" i="14"/>
  <c r="BD1196" i="14" s="1"/>
  <c r="AH185" i="14"/>
  <c r="AH184" i="14" s="1"/>
  <c r="AH183" i="14" s="1"/>
  <c r="BB277" i="14"/>
  <c r="M348" i="14"/>
  <c r="M347" i="14" s="1"/>
  <c r="M346" i="14" s="1"/>
  <c r="M345" i="14" s="1"/>
  <c r="Y348" i="14"/>
  <c r="Y347" i="14" s="1"/>
  <c r="Y346" i="14" s="1"/>
  <c r="Y345" i="14" s="1"/>
  <c r="V400" i="14"/>
  <c r="AZ591" i="14"/>
  <c r="AZ590" i="14" s="1"/>
  <c r="AZ589" i="14" s="1"/>
  <c r="AZ588" i="14" s="1"/>
  <c r="BF659" i="14"/>
  <c r="BF658" i="14" s="1"/>
  <c r="AQ735" i="14"/>
  <c r="BA735" i="14"/>
  <c r="BD962" i="14"/>
  <c r="BD961" i="14" s="1"/>
  <c r="BD960" i="14" s="1"/>
  <c r="BD959" i="14" s="1"/>
  <c r="BD958" i="14" s="1"/>
  <c r="BD957" i="14" s="1"/>
  <c r="AN1023" i="14"/>
  <c r="N1033" i="14"/>
  <c r="BB1051" i="14"/>
  <c r="U1077" i="14"/>
  <c r="U1076" i="14" s="1"/>
  <c r="AJ1151" i="14"/>
  <c r="AL1151" i="14" s="1"/>
  <c r="V1180" i="14"/>
  <c r="V1179" i="14" s="1"/>
  <c r="V1178" i="14" s="1"/>
  <c r="V1177" i="14" s="1"/>
  <c r="S1184" i="14"/>
  <c r="BB1205" i="14"/>
  <c r="BB1204" i="14" s="1"/>
  <c r="N1209" i="14"/>
  <c r="Q1209" i="14" s="1"/>
  <c r="S1209" i="14" s="1"/>
  <c r="X1209" i="14" s="1"/>
  <c r="Z1209" i="14" s="1"/>
  <c r="AB1209" i="14" s="1"/>
  <c r="AE1209" i="14" s="1"/>
  <c r="AH1278" i="14"/>
  <c r="AH1277" i="14" s="1"/>
  <c r="Q1280" i="14"/>
  <c r="O1283" i="14"/>
  <c r="O1282" i="14" s="1"/>
  <c r="O1281" i="14" s="1"/>
  <c r="AD577" i="14"/>
  <c r="AD576" i="14" s="1"/>
  <c r="AD559" i="14" s="1"/>
  <c r="H88" i="14"/>
  <c r="R121" i="14"/>
  <c r="R120" i="14" s="1"/>
  <c r="R119" i="14" s="1"/>
  <c r="I348" i="14"/>
  <c r="O348" i="14"/>
  <c r="O347" i="14" s="1"/>
  <c r="O346" i="14" s="1"/>
  <c r="O345" i="14" s="1"/>
  <c r="U348" i="14"/>
  <c r="U347" i="14" s="1"/>
  <c r="U346" i="14" s="1"/>
  <c r="U345" i="14" s="1"/>
  <c r="AA348" i="14"/>
  <c r="AA347" i="14" s="1"/>
  <c r="AA346" i="14" s="1"/>
  <c r="AA345" i="14" s="1"/>
  <c r="Y373" i="14"/>
  <c r="AJ420" i="14"/>
  <c r="AH419" i="14"/>
  <c r="BF447" i="14"/>
  <c r="BA477" i="14"/>
  <c r="BA476" i="14" s="1"/>
  <c r="BA475" i="14" s="1"/>
  <c r="BA474" i="14" s="1"/>
  <c r="BA473" i="14" s="1"/>
  <c r="AA567" i="14"/>
  <c r="P591" i="14"/>
  <c r="P590" i="14" s="1"/>
  <c r="P589" i="14" s="1"/>
  <c r="P588" i="14" s="1"/>
  <c r="L758" i="14"/>
  <c r="L757" i="14" s="1"/>
  <c r="L756" i="14" s="1"/>
  <c r="L755" i="14" s="1"/>
  <c r="L754" i="14" s="1"/>
  <c r="L753" i="14" s="1"/>
  <c r="L752" i="14" s="1"/>
  <c r="N818" i="14"/>
  <c r="Q818" i="14" s="1"/>
  <c r="S880" i="14"/>
  <c r="S879" i="14" s="1"/>
  <c r="AN1073" i="14"/>
  <c r="AP1073" i="14" s="1"/>
  <c r="AP1072" i="14" s="1"/>
  <c r="AB1115" i="14"/>
  <c r="AB1114" i="14" s="1"/>
  <c r="AB1113" i="14" s="1"/>
  <c r="AB1112" i="14" s="1"/>
  <c r="BD1131" i="14"/>
  <c r="BF1131" i="14" s="1"/>
  <c r="R1180" i="14"/>
  <c r="R1179" i="14" s="1"/>
  <c r="R1178" i="14" s="1"/>
  <c r="R1177" i="14" s="1"/>
  <c r="H1279" i="14"/>
  <c r="L1279" i="14"/>
  <c r="U1283" i="14"/>
  <c r="U1282" i="14" s="1"/>
  <c r="U1281" i="14" s="1"/>
  <c r="BI137" i="14"/>
  <c r="BI131" i="14" s="1"/>
  <c r="BI110" i="14" s="1"/>
  <c r="AC175" i="14"/>
  <c r="AZ150" i="14"/>
  <c r="BC273" i="14"/>
  <c r="BC265" i="14" s="1"/>
  <c r="BC264" i="14" s="1"/>
  <c r="BC263" i="14" s="1"/>
  <c r="AI348" i="14"/>
  <c r="AI347" i="14" s="1"/>
  <c r="AI346" i="14" s="1"/>
  <c r="AI345" i="14" s="1"/>
  <c r="X390" i="14"/>
  <c r="Z390" i="14" s="1"/>
  <c r="AB390" i="14" s="1"/>
  <c r="AE390" i="14" s="1"/>
  <c r="AJ417" i="14"/>
  <c r="AJ416" i="14" s="1"/>
  <c r="AH416" i="14"/>
  <c r="AL495" i="14"/>
  <c r="AH615" i="14"/>
  <c r="AH614" i="14" s="1"/>
  <c r="AH613" i="14" s="1"/>
  <c r="BC631" i="14"/>
  <c r="BC630" i="14" s="1"/>
  <c r="BC629" i="14" s="1"/>
  <c r="BC628" i="14" s="1"/>
  <c r="K890" i="14"/>
  <c r="K889" i="14" s="1"/>
  <c r="K888" i="14" s="1"/>
  <c r="K887" i="14" s="1"/>
  <c r="W890" i="14"/>
  <c r="W889" i="14" s="1"/>
  <c r="W888" i="14" s="1"/>
  <c r="W887" i="14" s="1"/>
  <c r="AZ890" i="14"/>
  <c r="AZ889" i="14" s="1"/>
  <c r="AZ888" i="14" s="1"/>
  <c r="AZ887" i="14" s="1"/>
  <c r="I914" i="14"/>
  <c r="I913" i="14" s="1"/>
  <c r="AA914" i="14"/>
  <c r="N945" i="14"/>
  <c r="N944" i="14" s="1"/>
  <c r="N943" i="14" s="1"/>
  <c r="N942" i="14" s="1"/>
  <c r="L1072" i="14"/>
  <c r="H1272" i="14"/>
  <c r="H1271" i="14" s="1"/>
  <c r="H1270" i="14" s="1"/>
  <c r="AD137" i="14"/>
  <c r="AD131" i="14" s="1"/>
  <c r="AD110" i="14" s="1"/>
  <c r="AW1020" i="14"/>
  <c r="AW1019" i="14" s="1"/>
  <c r="AW596" i="14"/>
  <c r="AW552" i="14" s="1"/>
  <c r="AQ676" i="14"/>
  <c r="AC596" i="14"/>
  <c r="AC812" i="14"/>
  <c r="AC811" i="14" s="1"/>
  <c r="BC463" i="14"/>
  <c r="BC462" i="14" s="1"/>
  <c r="BC444" i="14" s="1"/>
  <c r="BC443" i="14" s="1"/>
  <c r="AF463" i="14"/>
  <c r="AF462" i="14" s="1"/>
  <c r="AF444" i="14" s="1"/>
  <c r="AF443" i="14" s="1"/>
  <c r="AM463" i="14"/>
  <c r="AM462" i="14" s="1"/>
  <c r="AM444" i="14" s="1"/>
  <c r="AM443" i="14" s="1"/>
  <c r="AU463" i="14"/>
  <c r="AU462" i="14" s="1"/>
  <c r="AU444" i="14" s="1"/>
  <c r="AU443" i="14" s="1"/>
  <c r="BE463" i="14"/>
  <c r="BE462" i="14" s="1"/>
  <c r="BE444" i="14" s="1"/>
  <c r="BE443" i="14" s="1"/>
  <c r="AG463" i="14"/>
  <c r="AG462" i="14" s="1"/>
  <c r="AG444" i="14" s="1"/>
  <c r="AG443" i="14" s="1"/>
  <c r="AO463" i="14"/>
  <c r="AO462" i="14" s="1"/>
  <c r="AO444" i="14" s="1"/>
  <c r="AO443" i="14" s="1"/>
  <c r="AZ463" i="14"/>
  <c r="AZ462" i="14" s="1"/>
  <c r="AZ444" i="14" s="1"/>
  <c r="AZ443" i="14" s="1"/>
  <c r="BG463" i="14"/>
  <c r="BG462" i="14" s="1"/>
  <c r="BG444" i="14" s="1"/>
  <c r="BG443" i="14" s="1"/>
  <c r="AI463" i="14"/>
  <c r="AI462" i="14" s="1"/>
  <c r="AI444" i="14" s="1"/>
  <c r="AI443" i="14" s="1"/>
  <c r="AQ463" i="14"/>
  <c r="AQ462" i="14" s="1"/>
  <c r="AQ444" i="14" s="1"/>
  <c r="AQ443" i="14" s="1"/>
  <c r="BA463" i="14"/>
  <c r="BA462" i="14" s="1"/>
  <c r="BA444" i="14" s="1"/>
  <c r="BA443" i="14" s="1"/>
  <c r="AH463" i="14"/>
  <c r="AH462" i="14" s="1"/>
  <c r="AD444" i="14"/>
  <c r="AD443" i="14" s="1"/>
  <c r="AD175" i="14"/>
  <c r="AD66" i="14"/>
  <c r="AW66" i="14"/>
  <c r="AW175" i="14"/>
  <c r="AI75" i="14"/>
  <c r="AI74" i="14" s="1"/>
  <c r="AC372" i="14"/>
  <c r="AC221" i="14"/>
  <c r="AC220" i="14" s="1"/>
  <c r="AW1257" i="14"/>
  <c r="AW1242" i="14" s="1"/>
  <c r="BI221" i="14"/>
  <c r="BI220" i="14" s="1"/>
  <c r="K340" i="14"/>
  <c r="R340" i="14"/>
  <c r="G890" i="14"/>
  <c r="G889" i="14" s="1"/>
  <c r="G888" i="14" s="1"/>
  <c r="G887" i="14" s="1"/>
  <c r="BI1020" i="14"/>
  <c r="BI1019" i="14" s="1"/>
  <c r="BI175" i="14"/>
  <c r="AW221" i="14"/>
  <c r="AW220" i="14" s="1"/>
  <c r="K195" i="14"/>
  <c r="K194" i="14" s="1"/>
  <c r="K193" i="14" s="1"/>
  <c r="K192" i="14" s="1"/>
  <c r="AG195" i="14"/>
  <c r="AG194" i="14" s="1"/>
  <c r="AG193" i="14" s="1"/>
  <c r="AG192" i="14" s="1"/>
  <c r="AA1276" i="14"/>
  <c r="BE520" i="14"/>
  <c r="BE519" i="14" s="1"/>
  <c r="BE514" i="14" s="1"/>
  <c r="BE503" i="14" s="1"/>
  <c r="BE485" i="14" s="1"/>
  <c r="BE862" i="14"/>
  <c r="BE861" i="14" s="1"/>
  <c r="J1043" i="14"/>
  <c r="J1042" i="14" s="1"/>
  <c r="P1043" i="14"/>
  <c r="P1042" i="14" s="1"/>
  <c r="V1043" i="14"/>
  <c r="V1042" i="14" s="1"/>
  <c r="AI1283" i="14"/>
  <c r="AI1282" i="14" s="1"/>
  <c r="AI1281" i="14" s="1"/>
  <c r="AQ1283" i="14"/>
  <c r="AQ1282" i="14" s="1"/>
  <c r="AQ1281" i="14" s="1"/>
  <c r="AG1283" i="14"/>
  <c r="AG1282" i="14" s="1"/>
  <c r="AG1281" i="14" s="1"/>
  <c r="BE232" i="14"/>
  <c r="BE231" i="14" s="1"/>
  <c r="BE241" i="14"/>
  <c r="BE240" i="14" s="1"/>
  <c r="BE239" i="14" s="1"/>
  <c r="T400" i="14"/>
  <c r="Y400" i="14"/>
  <c r="X567" i="14"/>
  <c r="BC619" i="14"/>
  <c r="BC618" i="14" s="1"/>
  <c r="AQ869" i="14"/>
  <c r="AQ868" i="14" s="1"/>
  <c r="AQ867" i="14" s="1"/>
  <c r="M1043" i="14"/>
  <c r="M1042" i="14" s="1"/>
  <c r="T1043" i="14"/>
  <c r="T1042" i="14" s="1"/>
  <c r="Y1043" i="14"/>
  <c r="Y1042" i="14" s="1"/>
  <c r="F1276" i="14"/>
  <c r="N1276" i="14"/>
  <c r="W1283" i="14"/>
  <c r="W1282" i="14" s="1"/>
  <c r="W1281" i="14" s="1"/>
  <c r="BI898" i="14"/>
  <c r="P69" i="14"/>
  <c r="P68" i="14" s="1"/>
  <c r="P67" i="14" s="1"/>
  <c r="V69" i="14"/>
  <c r="V68" i="14" s="1"/>
  <c r="V67" i="14" s="1"/>
  <c r="AF69" i="14"/>
  <c r="AF68" i="14" s="1"/>
  <c r="AF67" i="14" s="1"/>
  <c r="BC69" i="14"/>
  <c r="BC68" i="14" s="1"/>
  <c r="BC67" i="14" s="1"/>
  <c r="AI121" i="14"/>
  <c r="AI120" i="14" s="1"/>
  <c r="AI119" i="14" s="1"/>
  <c r="AQ121" i="14"/>
  <c r="AQ120" i="14" s="1"/>
  <c r="AQ119" i="14" s="1"/>
  <c r="BA121" i="14"/>
  <c r="BA120" i="14" s="1"/>
  <c r="BG241" i="14"/>
  <c r="BG240" i="14" s="1"/>
  <c r="BG239" i="14" s="1"/>
  <c r="I340" i="14"/>
  <c r="O340" i="14"/>
  <c r="U400" i="14"/>
  <c r="AA400" i="14"/>
  <c r="O446" i="14"/>
  <c r="O445" i="14" s="1"/>
  <c r="O444" i="14" s="1"/>
  <c r="O443" i="14" s="1"/>
  <c r="BG520" i="14"/>
  <c r="BG519" i="14" s="1"/>
  <c r="BG514" i="14" s="1"/>
  <c r="BG503" i="14" s="1"/>
  <c r="BG485" i="14" s="1"/>
  <c r="BG578" i="14"/>
  <c r="BG583" i="14"/>
  <c r="BE619" i="14"/>
  <c r="BE618" i="14" s="1"/>
  <c r="BE617" i="14" s="1"/>
  <c r="T735" i="14"/>
  <c r="T731" i="14" s="1"/>
  <c r="T730" i="14" s="1"/>
  <c r="T729" i="14" s="1"/>
  <c r="T714" i="14" s="1"/>
  <c r="T713" i="14" s="1"/>
  <c r="AZ735" i="14"/>
  <c r="AZ731" i="14" s="1"/>
  <c r="AZ730" i="14" s="1"/>
  <c r="AZ729" i="14" s="1"/>
  <c r="BG914" i="14"/>
  <c r="BG913" i="14" s="1"/>
  <c r="P944" i="14"/>
  <c r="P943" i="14" s="1"/>
  <c r="P942" i="14" s="1"/>
  <c r="V944" i="14"/>
  <c r="V943" i="14" s="1"/>
  <c r="V942" i="14" s="1"/>
  <c r="AF944" i="14"/>
  <c r="AF943" i="14" s="1"/>
  <c r="AF942" i="14" s="1"/>
  <c r="BC952" i="14"/>
  <c r="BC951" i="14" s="1"/>
  <c r="BC950" i="14" s="1"/>
  <c r="I1043" i="14"/>
  <c r="I1042" i="14" s="1"/>
  <c r="O1043" i="14"/>
  <c r="O1042" i="14" s="1"/>
  <c r="U1043" i="14"/>
  <c r="U1042" i="14" s="1"/>
  <c r="BA1264" i="14"/>
  <c r="U1276" i="14"/>
  <c r="AD606" i="14"/>
  <c r="AD596" i="14" s="1"/>
  <c r="AD899" i="14"/>
  <c r="AD898" i="14" s="1"/>
  <c r="AD316" i="14"/>
  <c r="AD309" i="14" s="1"/>
  <c r="AD308" i="14" s="1"/>
  <c r="AW1074" i="14"/>
  <c r="BI1075" i="14"/>
  <c r="BI1074" i="14" s="1"/>
  <c r="BI1176" i="14"/>
  <c r="BI1137" i="14" s="1"/>
  <c r="BI596" i="14"/>
  <c r="BI780" i="14"/>
  <c r="BI779" i="14" s="1"/>
  <c r="AW780" i="14"/>
  <c r="AW779" i="14" s="1"/>
  <c r="AM597" i="14"/>
  <c r="R69" i="14"/>
  <c r="R68" i="14" s="1"/>
  <c r="R67" i="14" s="1"/>
  <c r="BE69" i="14"/>
  <c r="BE68" i="14" s="1"/>
  <c r="BE67" i="14" s="1"/>
  <c r="AO311" i="14"/>
  <c r="AO310" i="14" s="1"/>
  <c r="AM412" i="14"/>
  <c r="AU412" i="14"/>
  <c r="BC412" i="14"/>
  <c r="AI520" i="14"/>
  <c r="AI519" i="14" s="1"/>
  <c r="AI514" i="14" s="1"/>
  <c r="AI503" i="14" s="1"/>
  <c r="AI485" i="14" s="1"/>
  <c r="AQ520" i="14"/>
  <c r="AQ519" i="14" s="1"/>
  <c r="AQ583" i="14"/>
  <c r="BA583" i="14"/>
  <c r="BA577" i="14" s="1"/>
  <c r="BA576" i="14" s="1"/>
  <c r="BA559" i="14" s="1"/>
  <c r="R608" i="14"/>
  <c r="R607" i="14" s="1"/>
  <c r="R606" i="14" s="1"/>
  <c r="W608" i="14"/>
  <c r="W607" i="14" s="1"/>
  <c r="AG608" i="14"/>
  <c r="AG607" i="14" s="1"/>
  <c r="AG606" i="14" s="1"/>
  <c r="AO608" i="14"/>
  <c r="AO607" i="14" s="1"/>
  <c r="AO606" i="14" s="1"/>
  <c r="AA608" i="14"/>
  <c r="AA607" i="14" s="1"/>
  <c r="AA606" i="14" s="1"/>
  <c r="V676" i="14"/>
  <c r="AI735" i="14"/>
  <c r="AI731" i="14" s="1"/>
  <c r="AI730" i="14" s="1"/>
  <c r="AI729" i="14" s="1"/>
  <c r="AI714" i="14" s="1"/>
  <c r="AI713" i="14" s="1"/>
  <c r="M914" i="14"/>
  <c r="M913" i="14" s="1"/>
  <c r="T914" i="14"/>
  <c r="T913" i="14" s="1"/>
  <c r="Y914" i="14"/>
  <c r="AZ926" i="14"/>
  <c r="AZ925" i="14" s="1"/>
  <c r="AI1195" i="14"/>
  <c r="AI1194" i="14" s="1"/>
  <c r="AI1185" i="14" s="1"/>
  <c r="O1276" i="14"/>
  <c r="AX137" i="14"/>
  <c r="AX131" i="14" s="1"/>
  <c r="AX110" i="14" s="1"/>
  <c r="AD1257" i="14"/>
  <c r="AD812" i="14"/>
  <c r="AD811" i="14" s="1"/>
  <c r="AD780" i="14"/>
  <c r="AD779" i="14" s="1"/>
  <c r="AC1185" i="14"/>
  <c r="AC1176" i="14" s="1"/>
  <c r="AC1137" i="14" s="1"/>
  <c r="AW1137" i="14"/>
  <c r="AC66" i="14"/>
  <c r="AC993" i="14"/>
  <c r="AC780" i="14"/>
  <c r="AC779" i="14" s="1"/>
  <c r="AL791" i="14"/>
  <c r="AN792" i="14"/>
  <c r="AL818" i="14"/>
  <c r="AL817" i="14" s="1"/>
  <c r="AJ817" i="14"/>
  <c r="BD72" i="14"/>
  <c r="AJ88" i="14"/>
  <c r="L109" i="14"/>
  <c r="H108" i="14"/>
  <c r="H107" i="14" s="1"/>
  <c r="H106" i="14" s="1"/>
  <c r="AN218" i="14"/>
  <c r="AN217" i="14" s="1"/>
  <c r="AL217" i="14"/>
  <c r="BB227" i="14"/>
  <c r="BB223" i="14" s="1"/>
  <c r="BB222" i="14" s="1"/>
  <c r="BD228" i="14"/>
  <c r="BD256" i="14"/>
  <c r="BB255" i="14"/>
  <c r="BB254" i="14" s="1"/>
  <c r="BB253" i="14" s="1"/>
  <c r="BB247" i="14" s="1"/>
  <c r="BB246" i="14" s="1"/>
  <c r="AH261" i="14"/>
  <c r="AH260" i="14" s="1"/>
  <c r="AH259" i="14" s="1"/>
  <c r="AH258" i="14" s="1"/>
  <c r="AH257" i="14" s="1"/>
  <c r="BD370" i="14"/>
  <c r="BF370" i="14" s="1"/>
  <c r="BH370" i="14" s="1"/>
  <c r="BB369" i="14"/>
  <c r="BB368" i="14" s="1"/>
  <c r="BB367" i="14" s="1"/>
  <c r="BB366" i="14" s="1"/>
  <c r="BE432" i="14"/>
  <c r="BE431" i="14" s="1"/>
  <c r="BE430" i="14" s="1"/>
  <c r="BD465" i="14"/>
  <c r="BF465" i="14" s="1"/>
  <c r="BH465" i="14" s="1"/>
  <c r="BB464" i="14"/>
  <c r="L513" i="14"/>
  <c r="H512" i="14"/>
  <c r="H511" i="14" s="1"/>
  <c r="H510" i="14" s="1"/>
  <c r="H509" i="14" s="1"/>
  <c r="N831" i="14"/>
  <c r="Q831" i="14" s="1"/>
  <c r="S831" i="14" s="1"/>
  <c r="L830" i="14"/>
  <c r="L829" i="14" s="1"/>
  <c r="AL892" i="14"/>
  <c r="AJ891" i="14"/>
  <c r="H29" i="14"/>
  <c r="H28" i="14" s="1"/>
  <c r="H27" i="14" s="1"/>
  <c r="H26" i="14" s="1"/>
  <c r="L30" i="14"/>
  <c r="L29" i="14" s="1"/>
  <c r="L28" i="14" s="1"/>
  <c r="L27" i="14" s="1"/>
  <c r="L26" i="14" s="1"/>
  <c r="AJ45" i="14"/>
  <c r="H72" i="14"/>
  <c r="AJ87" i="14"/>
  <c r="AH86" i="14"/>
  <c r="H141" i="14"/>
  <c r="H143" i="14"/>
  <c r="L256" i="14"/>
  <c r="H255" i="14"/>
  <c r="H254" i="14" s="1"/>
  <c r="H253" i="14" s="1"/>
  <c r="AJ321" i="14"/>
  <c r="N329" i="14"/>
  <c r="L328" i="14"/>
  <c r="AJ354" i="14"/>
  <c r="AH352" i="14"/>
  <c r="BD409" i="14"/>
  <c r="BF409" i="14" s="1"/>
  <c r="BB408" i="14"/>
  <c r="BB407" i="14" s="1"/>
  <c r="BD420" i="14"/>
  <c r="BD419" i="14" s="1"/>
  <c r="BB412" i="14"/>
  <c r="N438" i="14"/>
  <c r="L437" i="14"/>
  <c r="I432" i="14"/>
  <c r="I431" i="14" s="1"/>
  <c r="I430" i="14" s="1"/>
  <c r="AJ518" i="14"/>
  <c r="AH517" i="14"/>
  <c r="AH516" i="14" s="1"/>
  <c r="AH515" i="14" s="1"/>
  <c r="AH514" i="14" s="1"/>
  <c r="AH503" i="14" s="1"/>
  <c r="AL826" i="14"/>
  <c r="AJ825" i="14"/>
  <c r="AH906" i="14"/>
  <c r="AJ908" i="14"/>
  <c r="BD1092" i="14"/>
  <c r="BB1091" i="14"/>
  <c r="L1198" i="14"/>
  <c r="H1197" i="14"/>
  <c r="H1196" i="14" s="1"/>
  <c r="BH73" i="14"/>
  <c r="BF72" i="14"/>
  <c r="L135" i="14"/>
  <c r="L134" i="14" s="1"/>
  <c r="L133" i="14" s="1"/>
  <c r="L132" i="14" s="1"/>
  <c r="H134" i="14"/>
  <c r="H133" i="14" s="1"/>
  <c r="H132" i="14" s="1"/>
  <c r="AJ136" i="14"/>
  <c r="AL136" i="14" s="1"/>
  <c r="AN136" i="14" s="1"/>
  <c r="AP136" i="14" s="1"/>
  <c r="AR136" i="14" s="1"/>
  <c r="AT136" i="14" s="1"/>
  <c r="AV136" i="14" s="1"/>
  <c r="AY136" i="14" s="1"/>
  <c r="AH134" i="14"/>
  <c r="AH133" i="14" s="1"/>
  <c r="AH132" i="14" s="1"/>
  <c r="N281" i="14"/>
  <c r="Q281" i="14" s="1"/>
  <c r="L280" i="14"/>
  <c r="L342" i="14"/>
  <c r="H341" i="14"/>
  <c r="BJ342" i="14"/>
  <c r="BJ341" i="14" s="1"/>
  <c r="BH341" i="14"/>
  <c r="AJ351" i="14"/>
  <c r="AH349" i="14"/>
  <c r="S377" i="14"/>
  <c r="S376" i="14" s="1"/>
  <c r="Q376" i="14"/>
  <c r="X404" i="14"/>
  <c r="X403" i="14" s="1"/>
  <c r="S403" i="14"/>
  <c r="S400" i="14" s="1"/>
  <c r="N442" i="14"/>
  <c r="L441" i="14"/>
  <c r="L447" i="14"/>
  <c r="L446" i="14" s="1"/>
  <c r="L445" i="14" s="1"/>
  <c r="N448" i="14"/>
  <c r="Q448" i="14" s="1"/>
  <c r="Q447" i="14" s="1"/>
  <c r="BF481" i="14"/>
  <c r="BD480" i="14"/>
  <c r="X491" i="14"/>
  <c r="Z493" i="14"/>
  <c r="AB493" i="14" s="1"/>
  <c r="AJ25" i="14"/>
  <c r="AL25" i="14" s="1"/>
  <c r="AH24" i="14"/>
  <c r="AH23" i="14" s="1"/>
  <c r="AH22" i="14" s="1"/>
  <c r="BD130" i="14"/>
  <c r="BF130" i="14" s="1"/>
  <c r="BB129" i="14"/>
  <c r="BB128" i="14" s="1"/>
  <c r="BB127" i="14" s="1"/>
  <c r="BD200" i="14"/>
  <c r="BB199" i="14"/>
  <c r="BB300" i="14"/>
  <c r="BB299" i="14" s="1"/>
  <c r="BD301" i="14"/>
  <c r="BF301" i="14" s="1"/>
  <c r="BF358" i="14"/>
  <c r="BF357" i="14" s="1"/>
  <c r="AO432" i="14"/>
  <c r="AO431" i="14" s="1"/>
  <c r="AO430" i="14" s="1"/>
  <c r="N440" i="14"/>
  <c r="Q440" i="14" s="1"/>
  <c r="L439" i="14"/>
  <c r="J495" i="14"/>
  <c r="J489" i="14" s="1"/>
  <c r="J488" i="14" s="1"/>
  <c r="J487" i="14" s="1"/>
  <c r="J486" i="14" s="1"/>
  <c r="L496" i="14"/>
  <c r="BD623" i="14"/>
  <c r="BB622" i="14"/>
  <c r="BH790" i="14"/>
  <c r="BJ790" i="14" s="1"/>
  <c r="BJ789" i="14" s="1"/>
  <c r="BF789" i="14"/>
  <c r="AL73" i="14"/>
  <c r="AJ72" i="14"/>
  <c r="BD95" i="14"/>
  <c r="BD94" i="14" s="1"/>
  <c r="BB94" i="14"/>
  <c r="AL105" i="14"/>
  <c r="AL104" i="14" s="1"/>
  <c r="AL103" i="14" s="1"/>
  <c r="AL102" i="14" s="1"/>
  <c r="AL101" i="14" s="1"/>
  <c r="AL100" i="14" s="1"/>
  <c r="AJ104" i="14"/>
  <c r="AJ103" i="14" s="1"/>
  <c r="AJ102" i="14" s="1"/>
  <c r="AJ101" i="14" s="1"/>
  <c r="AJ100" i="14" s="1"/>
  <c r="BD140" i="14"/>
  <c r="BF140" i="14" s="1"/>
  <c r="BH140" i="14" s="1"/>
  <c r="BB139" i="14"/>
  <c r="BB141" i="14"/>
  <c r="BD142" i="14"/>
  <c r="BB143" i="14"/>
  <c r="BD144" i="14"/>
  <c r="BF144" i="14" s="1"/>
  <c r="AJ235" i="14"/>
  <c r="AJ234" i="14" s="1"/>
  <c r="AJ233" i="14" s="1"/>
  <c r="AH234" i="14"/>
  <c r="AH233" i="14" s="1"/>
  <c r="L301" i="14"/>
  <c r="H300" i="14"/>
  <c r="H299" i="14" s="1"/>
  <c r="BF315" i="14"/>
  <c r="BJ315" i="14" s="1"/>
  <c r="BJ314" i="14" s="1"/>
  <c r="BD314" i="14"/>
  <c r="L344" i="14"/>
  <c r="N344" i="14" s="1"/>
  <c r="H343" i="14"/>
  <c r="BF355" i="14"/>
  <c r="BH356" i="14"/>
  <c r="BD417" i="14"/>
  <c r="BD461" i="14"/>
  <c r="BF461" i="14" s="1"/>
  <c r="BB460" i="14"/>
  <c r="BB459" i="14" s="1"/>
  <c r="BB458" i="14" s="1"/>
  <c r="BF495" i="14"/>
  <c r="BH496" i="14"/>
  <c r="X530" i="14"/>
  <c r="X529" i="14" s="1"/>
  <c r="X528" i="14" s="1"/>
  <c r="X527" i="14" s="1"/>
  <c r="X526" i="14" s="1"/>
  <c r="X525" i="14" s="1"/>
  <c r="S529" i="14"/>
  <c r="S528" i="14" s="1"/>
  <c r="S527" i="14" s="1"/>
  <c r="S526" i="14" s="1"/>
  <c r="S525" i="14" s="1"/>
  <c r="AJ575" i="14"/>
  <c r="AL575" i="14" s="1"/>
  <c r="AH574" i="14"/>
  <c r="AH573" i="14" s="1"/>
  <c r="AH572" i="14" s="1"/>
  <c r="AH560" i="14" s="1"/>
  <c r="AP661" i="14"/>
  <c r="AR661" i="14" s="1"/>
  <c r="AN659" i="14"/>
  <c r="AN658" i="14" s="1"/>
  <c r="BD734" i="14"/>
  <c r="BB733" i="14"/>
  <c r="BB732" i="14" s="1"/>
  <c r="N790" i="14"/>
  <c r="Q790" i="14" s="1"/>
  <c r="L789" i="14"/>
  <c r="BH820" i="14"/>
  <c r="BJ820" i="14" s="1"/>
  <c r="BJ819" i="14" s="1"/>
  <c r="BF819" i="14"/>
  <c r="AJ1175" i="14"/>
  <c r="AJ1174" i="14" s="1"/>
  <c r="AJ1173" i="14" s="1"/>
  <c r="AJ1172" i="14" s="1"/>
  <c r="AJ1171" i="14" s="1"/>
  <c r="AJ1170" i="14" s="1"/>
  <c r="AJ1169" i="14" s="1"/>
  <c r="AH1174" i="14"/>
  <c r="AH1173" i="14" s="1"/>
  <c r="AH1172" i="14" s="1"/>
  <c r="AH1171" i="14" s="1"/>
  <c r="AH1170" i="14" s="1"/>
  <c r="AH1169" i="14" s="1"/>
  <c r="BD932" i="14"/>
  <c r="BD931" i="14" s="1"/>
  <c r="L933" i="14"/>
  <c r="L932" i="14" s="1"/>
  <c r="L931" i="14" s="1"/>
  <c r="H932" i="14"/>
  <c r="H931" i="14" s="1"/>
  <c r="AN1026" i="14"/>
  <c r="AP1026" i="14" s="1"/>
  <c r="AL1025" i="14"/>
  <c r="BD1060" i="14"/>
  <c r="BB1059" i="14"/>
  <c r="H1132" i="14"/>
  <c r="L1133" i="14"/>
  <c r="L1132" i="14" s="1"/>
  <c r="H1261" i="14"/>
  <c r="H1260" i="14" s="1"/>
  <c r="H1259" i="14" s="1"/>
  <c r="H1258" i="14" s="1"/>
  <c r="L1262" i="14"/>
  <c r="N1262" i="14" s="1"/>
  <c r="G1276" i="14"/>
  <c r="BE1276" i="14"/>
  <c r="U121" i="14"/>
  <c r="U120" i="14" s="1"/>
  <c r="U119" i="14" s="1"/>
  <c r="G348" i="14"/>
  <c r="G347" i="14" s="1"/>
  <c r="G346" i="14" s="1"/>
  <c r="G345" i="14" s="1"/>
  <c r="AG348" i="14"/>
  <c r="W373" i="14"/>
  <c r="L558" i="14"/>
  <c r="H557" i="14"/>
  <c r="H556" i="14" s="1"/>
  <c r="H555" i="14" s="1"/>
  <c r="H554" i="14" s="1"/>
  <c r="H553" i="14" s="1"/>
  <c r="BF575" i="14"/>
  <c r="BH575" i="14" s="1"/>
  <c r="BD574" i="14"/>
  <c r="BD573" i="14" s="1"/>
  <c r="BD572" i="14" s="1"/>
  <c r="BD560" i="14" s="1"/>
  <c r="AL587" i="14"/>
  <c r="AL586" i="14" s="1"/>
  <c r="AJ586" i="14"/>
  <c r="L784" i="14"/>
  <c r="H783" i="14"/>
  <c r="AN874" i="14"/>
  <c r="AP874" i="14" s="1"/>
  <c r="AL873" i="14"/>
  <c r="H42" i="14"/>
  <c r="L60" i="14"/>
  <c r="L59" i="14" s="1"/>
  <c r="L58" i="14" s="1"/>
  <c r="AH84" i="14"/>
  <c r="BB91" i="14"/>
  <c r="L125" i="14"/>
  <c r="AJ141" i="14"/>
  <c r="AJ143" i="14"/>
  <c r="J150" i="14"/>
  <c r="V150" i="14"/>
  <c r="AH153" i="14"/>
  <c r="H244" i="14"/>
  <c r="H241" i="14" s="1"/>
  <c r="H240" i="14" s="1"/>
  <c r="H239" i="14" s="1"/>
  <c r="BB261" i="14"/>
  <c r="BB260" i="14" s="1"/>
  <c r="BB259" i="14" s="1"/>
  <c r="BB258" i="14" s="1"/>
  <c r="BB257" i="14" s="1"/>
  <c r="H280" i="14"/>
  <c r="H273" i="14" s="1"/>
  <c r="BG311" i="14"/>
  <c r="BG310" i="14" s="1"/>
  <c r="L351" i="14"/>
  <c r="N351" i="14" s="1"/>
  <c r="Q351" i="14" s="1"/>
  <c r="H383" i="14"/>
  <c r="H382" i="14" s="1"/>
  <c r="AJ393" i="14"/>
  <c r="AH394" i="14"/>
  <c r="AH387" i="14" s="1"/>
  <c r="H507" i="14"/>
  <c r="H506" i="14" s="1"/>
  <c r="H505" i="14" s="1"/>
  <c r="H504" i="14" s="1"/>
  <c r="AJ512" i="14"/>
  <c r="AJ511" i="14" s="1"/>
  <c r="AJ510" i="14" s="1"/>
  <c r="AJ509" i="14" s="1"/>
  <c r="AK520" i="14"/>
  <c r="AK519" i="14" s="1"/>
  <c r="AK514" i="14" s="1"/>
  <c r="AK503" i="14" s="1"/>
  <c r="AK485" i="14" s="1"/>
  <c r="AS520" i="14"/>
  <c r="AS519" i="14" s="1"/>
  <c r="AS514" i="14" s="1"/>
  <c r="AS503" i="14" s="1"/>
  <c r="AS485" i="14" s="1"/>
  <c r="BC520" i="14"/>
  <c r="BC519" i="14" s="1"/>
  <c r="BC514" i="14" s="1"/>
  <c r="BC503" i="14" s="1"/>
  <c r="BC485" i="14" s="1"/>
  <c r="Z566" i="14"/>
  <c r="Z565" i="14" s="1"/>
  <c r="X565" i="14"/>
  <c r="Z569" i="14"/>
  <c r="AB569" i="14" s="1"/>
  <c r="H604" i="14"/>
  <c r="H603" i="14" s="1"/>
  <c r="H602" i="14" s="1"/>
  <c r="H597" i="14" s="1"/>
  <c r="L621" i="14"/>
  <c r="H620" i="14"/>
  <c r="N673" i="14"/>
  <c r="L671" i="14"/>
  <c r="L670" i="14" s="1"/>
  <c r="AL711" i="14"/>
  <c r="AN711" i="14" s="1"/>
  <c r="AN710" i="14" s="1"/>
  <c r="AN709" i="14" s="1"/>
  <c r="AN708" i="14" s="1"/>
  <c r="AN707" i="14" s="1"/>
  <c r="AN706" i="14" s="1"/>
  <c r="AN705" i="14" s="1"/>
  <c r="H764" i="14"/>
  <c r="H763" i="14" s="1"/>
  <c r="H762" i="14" s="1"/>
  <c r="H761" i="14" s="1"/>
  <c r="H760" i="14" s="1"/>
  <c r="H759" i="14" s="1"/>
  <c r="I814" i="14"/>
  <c r="I813" i="14" s="1"/>
  <c r="N822" i="14"/>
  <c r="Q822" i="14" s="1"/>
  <c r="L821" i="14"/>
  <c r="L823" i="14"/>
  <c r="BD857" i="14"/>
  <c r="BF858" i="14"/>
  <c r="BF857" i="14" s="1"/>
  <c r="AH891" i="14"/>
  <c r="BG890" i="14"/>
  <c r="BG889" i="14" s="1"/>
  <c r="BG888" i="14" s="1"/>
  <c r="BG887" i="14" s="1"/>
  <c r="BD895" i="14"/>
  <c r="BB893" i="14"/>
  <c r="BB890" i="14" s="1"/>
  <c r="BB889" i="14" s="1"/>
  <c r="BB888" i="14" s="1"/>
  <c r="BB887" i="14" s="1"/>
  <c r="Y1077" i="14"/>
  <c r="Y1076" i="14" s="1"/>
  <c r="S1182" i="14"/>
  <c r="S1181" i="14" s="1"/>
  <c r="Q1181" i="14"/>
  <c r="Q1180" i="14" s="1"/>
  <c r="Q1179" i="14" s="1"/>
  <c r="Q1178" i="14" s="1"/>
  <c r="Q1177" i="14" s="1"/>
  <c r="Z1221" i="14"/>
  <c r="Z1220" i="14" s="1"/>
  <c r="X1220" i="14"/>
  <c r="AH1261" i="14"/>
  <c r="AH1260" i="14" s="1"/>
  <c r="AH1259" i="14" s="1"/>
  <c r="AH1258" i="14" s="1"/>
  <c r="AJ1263" i="14"/>
  <c r="AL1263" i="14" s="1"/>
  <c r="AN1263" i="14" s="1"/>
  <c r="AP1263" i="14" s="1"/>
  <c r="AR1263" i="14" s="1"/>
  <c r="AT1263" i="14" s="1"/>
  <c r="AV1263" i="14" s="1"/>
  <c r="R1283" i="14"/>
  <c r="R1282" i="14" s="1"/>
  <c r="R1281" i="14" s="1"/>
  <c r="O121" i="14"/>
  <c r="O120" i="14" s="1"/>
  <c r="O119" i="14" s="1"/>
  <c r="AA121" i="14"/>
  <c r="AA120" i="14" s="1"/>
  <c r="AA119" i="14" s="1"/>
  <c r="AB155" i="14"/>
  <c r="AE156" i="14"/>
  <c r="AE155" i="14" s="1"/>
  <c r="BC241" i="14"/>
  <c r="BC240" i="14" s="1"/>
  <c r="BC239" i="14" s="1"/>
  <c r="AU348" i="14"/>
  <c r="AU347" i="14" s="1"/>
  <c r="AU346" i="14" s="1"/>
  <c r="AU345" i="14" s="1"/>
  <c r="Q653" i="14"/>
  <c r="Q651" i="14" s="1"/>
  <c r="Q650" i="14" s="1"/>
  <c r="N651" i="14"/>
  <c r="N650" i="14" s="1"/>
  <c r="L704" i="14"/>
  <c r="H703" i="14"/>
  <c r="H702" i="14" s="1"/>
  <c r="H701" i="14" s="1"/>
  <c r="H700" i="14" s="1"/>
  <c r="H699" i="14" s="1"/>
  <c r="H698" i="14" s="1"/>
  <c r="BF826" i="14"/>
  <c r="BH826" i="14" s="1"/>
  <c r="BD825" i="14"/>
  <c r="BG121" i="14"/>
  <c r="BG120" i="14" s="1"/>
  <c r="BG119" i="14" s="1"/>
  <c r="BB134" i="14"/>
  <c r="BB133" i="14" s="1"/>
  <c r="BB132" i="14" s="1"/>
  <c r="AA138" i="14"/>
  <c r="Q155" i="14"/>
  <c r="Q173" i="14"/>
  <c r="AJ228" i="14"/>
  <c r="BF274" i="14"/>
  <c r="AH284" i="14"/>
  <c r="AJ301" i="14"/>
  <c r="AL301" i="14" s="1"/>
  <c r="AN301" i="14" s="1"/>
  <c r="L355" i="14"/>
  <c r="R348" i="14"/>
  <c r="R347" i="14" s="1"/>
  <c r="R346" i="14" s="1"/>
  <c r="R345" i="14" s="1"/>
  <c r="W348" i="14"/>
  <c r="W347" i="14" s="1"/>
  <c r="W346" i="14" s="1"/>
  <c r="W345" i="14" s="1"/>
  <c r="BD388" i="14"/>
  <c r="H471" i="14"/>
  <c r="H470" i="14" s="1"/>
  <c r="H469" i="14" s="1"/>
  <c r="H468" i="14" s="1"/>
  <c r="AF520" i="14"/>
  <c r="AF519" i="14" s="1"/>
  <c r="AF514" i="14" s="1"/>
  <c r="AF503" i="14" s="1"/>
  <c r="AF485" i="14" s="1"/>
  <c r="AM520" i="14"/>
  <c r="AM519" i="14" s="1"/>
  <c r="AM514" i="14" s="1"/>
  <c r="AM503" i="14" s="1"/>
  <c r="AM485" i="14" s="1"/>
  <c r="AU520" i="14"/>
  <c r="AU519" i="14" s="1"/>
  <c r="AU514" i="14" s="1"/>
  <c r="AU503" i="14" s="1"/>
  <c r="AU485" i="14" s="1"/>
  <c r="BD521" i="14"/>
  <c r="BD551" i="14"/>
  <c r="BF551" i="14" s="1"/>
  <c r="BH551" i="14" s="1"/>
  <c r="AR582" i="14"/>
  <c r="AJ593" i="14"/>
  <c r="AH592" i="14"/>
  <c r="BF612" i="14"/>
  <c r="BD611" i="14"/>
  <c r="BF738" i="14"/>
  <c r="N758" i="14"/>
  <c r="N757" i="14" s="1"/>
  <c r="N756" i="14" s="1"/>
  <c r="N755" i="14" s="1"/>
  <c r="N754" i="14" s="1"/>
  <c r="N753" i="14" s="1"/>
  <c r="N752" i="14" s="1"/>
  <c r="AN786" i="14"/>
  <c r="AL785" i="14"/>
  <c r="AL794" i="14"/>
  <c r="AN794" i="14" s="1"/>
  <c r="AJ793" i="14"/>
  <c r="BE814" i="14"/>
  <c r="BE813" i="14" s="1"/>
  <c r="N828" i="14"/>
  <c r="L827" i="14"/>
  <c r="AN860" i="14"/>
  <c r="AL859" i="14"/>
  <c r="BD864" i="14"/>
  <c r="BF864" i="14" s="1"/>
  <c r="BB863" i="14"/>
  <c r="BB862" i="14" s="1"/>
  <c r="BB861" i="14" s="1"/>
  <c r="BB852" i="14" s="1"/>
  <c r="BB851" i="14" s="1"/>
  <c r="BF956" i="14"/>
  <c r="BF955" i="14" s="1"/>
  <c r="BD955" i="14"/>
  <c r="N971" i="14"/>
  <c r="Q971" i="14" s="1"/>
  <c r="S971" i="14" s="1"/>
  <c r="L970" i="14"/>
  <c r="L967" i="14" s="1"/>
  <c r="L966" i="14" s="1"/>
  <c r="L965" i="14" s="1"/>
  <c r="L964" i="14" s="1"/>
  <c r="L963" i="14" s="1"/>
  <c r="N1071" i="14"/>
  <c r="N1070" i="14" s="1"/>
  <c r="L1070" i="14"/>
  <c r="L1102" i="14"/>
  <c r="H1101" i="14"/>
  <c r="H1100" i="14" s="1"/>
  <c r="AL1105" i="14"/>
  <c r="AN1105" i="14" s="1"/>
  <c r="AJ1104" i="14"/>
  <c r="AJ1103" i="14" s="1"/>
  <c r="AJ1135" i="14"/>
  <c r="AJ1134" i="14" s="1"/>
  <c r="AH1134" i="14"/>
  <c r="BB1167" i="14"/>
  <c r="BB1166" i="14" s="1"/>
  <c r="BB1165" i="14" s="1"/>
  <c r="BB1164" i="14" s="1"/>
  <c r="BB1163" i="14" s="1"/>
  <c r="BD1168" i="14"/>
  <c r="N1181" i="14"/>
  <c r="N1180" i="14" s="1"/>
  <c r="N1179" i="14" s="1"/>
  <c r="N1178" i="14" s="1"/>
  <c r="N1177" i="14" s="1"/>
  <c r="AL1251" i="14"/>
  <c r="AL1250" i="14" s="1"/>
  <c r="AJ1250" i="14"/>
  <c r="AB1044" i="14"/>
  <c r="AE1045" i="14"/>
  <c r="AE1044" i="14" s="1"/>
  <c r="T1077" i="14"/>
  <c r="T1076" i="14" s="1"/>
  <c r="BA1195" i="14"/>
  <c r="F1217" i="14"/>
  <c r="F1216" i="14" s="1"/>
  <c r="F1215" i="14" s="1"/>
  <c r="F1214" i="14" s="1"/>
  <c r="K1217" i="14"/>
  <c r="K1216" i="14" s="1"/>
  <c r="K1215" i="14" s="1"/>
  <c r="K1214" i="14" s="1"/>
  <c r="V1276" i="14"/>
  <c r="M1283" i="14"/>
  <c r="M1282" i="14" s="1"/>
  <c r="M1281" i="14" s="1"/>
  <c r="Y1283" i="14"/>
  <c r="Y1282" i="14" s="1"/>
  <c r="Y1281" i="14" s="1"/>
  <c r="AJ550" i="14"/>
  <c r="AJ549" i="14" s="1"/>
  <c r="AJ548" i="14" s="1"/>
  <c r="AJ547" i="14" s="1"/>
  <c r="AJ546" i="14" s="1"/>
  <c r="AJ537" i="14" s="1"/>
  <c r="AM583" i="14"/>
  <c r="AU583" i="14"/>
  <c r="BE583" i="14"/>
  <c r="BB608" i="14"/>
  <c r="BB607" i="14" s="1"/>
  <c r="AB787" i="14"/>
  <c r="AE788" i="14"/>
  <c r="AE787" i="14" s="1"/>
  <c r="BE869" i="14"/>
  <c r="BE868" i="14" s="1"/>
  <c r="BE867" i="14" s="1"/>
  <c r="BE926" i="14"/>
  <c r="BE925" i="14" s="1"/>
  <c r="K944" i="14"/>
  <c r="K943" i="14" s="1"/>
  <c r="K942" i="14" s="1"/>
  <c r="AJ954" i="14"/>
  <c r="BD980" i="14"/>
  <c r="L1009" i="14"/>
  <c r="L1008" i="14" s="1"/>
  <c r="L1007" i="14" s="1"/>
  <c r="L1006" i="14" s="1"/>
  <c r="BB1016" i="14"/>
  <c r="BB1015" i="14" s="1"/>
  <c r="BB1014" i="14" s="1"/>
  <c r="AL1023" i="14"/>
  <c r="BF1032" i="14"/>
  <c r="BG1067" i="14"/>
  <c r="BG1066" i="14" s="1"/>
  <c r="BG1065" i="14" s="1"/>
  <c r="BB1087" i="14"/>
  <c r="AK1095" i="14"/>
  <c r="AK1094" i="14" s="1"/>
  <c r="AK1093" i="14" s="1"/>
  <c r="BF1105" i="14"/>
  <c r="BF1104" i="14" s="1"/>
  <c r="BF1103" i="14" s="1"/>
  <c r="BC1217" i="14"/>
  <c r="BC1216" i="14" s="1"/>
  <c r="BC1215" i="14" s="1"/>
  <c r="BC1214" i="14" s="1"/>
  <c r="G1217" i="14"/>
  <c r="G1216" i="14" s="1"/>
  <c r="G1215" i="14" s="1"/>
  <c r="G1214" i="14" s="1"/>
  <c r="W1249" i="14"/>
  <c r="W1245" i="14" s="1"/>
  <c r="W1244" i="14" s="1"/>
  <c r="W1243" i="14" s="1"/>
  <c r="R1276" i="14"/>
  <c r="W1276" i="14"/>
  <c r="BD1278" i="14"/>
  <c r="BF1278" i="14" s="1"/>
  <c r="BF1277" i="14" s="1"/>
  <c r="J1283" i="14"/>
  <c r="J1282" i="14" s="1"/>
  <c r="J1281" i="14" s="1"/>
  <c r="V1283" i="14"/>
  <c r="V1282" i="14" s="1"/>
  <c r="V1281" i="14" s="1"/>
  <c r="AK1283" i="14"/>
  <c r="AK1282" i="14" s="1"/>
  <c r="AK1281" i="14" s="1"/>
  <c r="BD1287" i="14"/>
  <c r="BF1287" i="14" s="1"/>
  <c r="BH1287" i="14" s="1"/>
  <c r="P578" i="14"/>
  <c r="AO583" i="14"/>
  <c r="AZ583" i="14"/>
  <c r="AZ577" i="14" s="1"/>
  <c r="AZ576" i="14" s="1"/>
  <c r="AZ559" i="14" s="1"/>
  <c r="BA591" i="14"/>
  <c r="BA590" i="14" s="1"/>
  <c r="BA589" i="14" s="1"/>
  <c r="BA588" i="14" s="1"/>
  <c r="F591" i="14"/>
  <c r="F590" i="14" s="1"/>
  <c r="F589" i="14" s="1"/>
  <c r="F588" i="14" s="1"/>
  <c r="V591" i="14"/>
  <c r="V590" i="14" s="1"/>
  <c r="V589" i="14" s="1"/>
  <c r="V588" i="14" s="1"/>
  <c r="AF591" i="14"/>
  <c r="AF590" i="14" s="1"/>
  <c r="AF589" i="14" s="1"/>
  <c r="AF588" i="14" s="1"/>
  <c r="P608" i="14"/>
  <c r="P607" i="14" s="1"/>
  <c r="P606" i="14" s="1"/>
  <c r="V608" i="14"/>
  <c r="V607" i="14" s="1"/>
  <c r="V606" i="14" s="1"/>
  <c r="AF608" i="14"/>
  <c r="AF607" i="14" s="1"/>
  <c r="AM608" i="14"/>
  <c r="AM607" i="14" s="1"/>
  <c r="AM606" i="14" s="1"/>
  <c r="AU608" i="14"/>
  <c r="AU607" i="14" s="1"/>
  <c r="AU606" i="14" s="1"/>
  <c r="BC608" i="14"/>
  <c r="BC607" i="14" s="1"/>
  <c r="BC606" i="14" s="1"/>
  <c r="Y608" i="14"/>
  <c r="Y607" i="14" s="1"/>
  <c r="BE608" i="14"/>
  <c r="BE607" i="14" s="1"/>
  <c r="BE606" i="14" s="1"/>
  <c r="H719" i="14"/>
  <c r="H718" i="14" s="1"/>
  <c r="H717" i="14" s="1"/>
  <c r="H716" i="14" s="1"/>
  <c r="H715" i="14" s="1"/>
  <c r="BD817" i="14"/>
  <c r="BD892" i="14"/>
  <c r="BF892" i="14" s="1"/>
  <c r="BH892" i="14" s="1"/>
  <c r="BB919" i="14"/>
  <c r="AL932" i="14"/>
  <c r="AL931" i="14" s="1"/>
  <c r="BG952" i="14"/>
  <c r="BG951" i="14" s="1"/>
  <c r="BG950" i="14" s="1"/>
  <c r="BH971" i="14"/>
  <c r="BJ971" i="14" s="1"/>
  <c r="BJ970" i="14" s="1"/>
  <c r="I1054" i="14"/>
  <c r="I1053" i="14" s="1"/>
  <c r="Y1054" i="14"/>
  <c r="Y1053" i="14" s="1"/>
  <c r="R1067" i="14"/>
  <c r="R1066" i="14" s="1"/>
  <c r="R1065" i="14" s="1"/>
  <c r="W1067" i="14"/>
  <c r="W1066" i="14" s="1"/>
  <c r="W1065" i="14" s="1"/>
  <c r="AL1070" i="14"/>
  <c r="BE1095" i="14"/>
  <c r="BE1094" i="14" s="1"/>
  <c r="BE1093" i="14" s="1"/>
  <c r="H1143" i="14"/>
  <c r="H1142" i="14" s="1"/>
  <c r="H1141" i="14" s="1"/>
  <c r="H1140" i="14" s="1"/>
  <c r="H1139" i="14" s="1"/>
  <c r="H1138" i="14" s="1"/>
  <c r="L1143" i="14"/>
  <c r="L1142" i="14" s="1"/>
  <c r="L1141" i="14" s="1"/>
  <c r="L1140" i="14" s="1"/>
  <c r="L1139" i="14" s="1"/>
  <c r="L1138" i="14" s="1"/>
  <c r="AS1152" i="14"/>
  <c r="AS1145" i="14" s="1"/>
  <c r="BC1152" i="14"/>
  <c r="BC1145" i="14" s="1"/>
  <c r="AZ1152" i="14"/>
  <c r="AZ1145" i="14" s="1"/>
  <c r="L1175" i="14"/>
  <c r="N1175" i="14" s="1"/>
  <c r="S1190" i="14"/>
  <c r="J1217" i="14"/>
  <c r="J1216" i="14" s="1"/>
  <c r="J1215" i="14" s="1"/>
  <c r="J1214" i="14" s="1"/>
  <c r="K1276" i="14"/>
  <c r="AH1276" i="14"/>
  <c r="AF1283" i="14"/>
  <c r="AF1282" i="14" s="1"/>
  <c r="AF1281" i="14" s="1"/>
  <c r="BE1283" i="14"/>
  <c r="BE1282" i="14" s="1"/>
  <c r="BE1281" i="14" s="1"/>
  <c r="L1287" i="14"/>
  <c r="N1287" i="14" s="1"/>
  <c r="G1283" i="14"/>
  <c r="G1282" i="14" s="1"/>
  <c r="G1281" i="14" s="1"/>
  <c r="AD1185" i="14"/>
  <c r="AD1176" i="14" s="1"/>
  <c r="AD1137" i="14" s="1"/>
  <c r="AD372" i="14"/>
  <c r="AD371" i="14" s="1"/>
  <c r="AD365" i="14" s="1"/>
  <c r="AM14" i="14"/>
  <c r="AM13" i="14" s="1"/>
  <c r="AM12" i="14" s="1"/>
  <c r="AM11" i="14" s="1"/>
  <c r="W69" i="14"/>
  <c r="W68" i="14" s="1"/>
  <c r="W67" i="14" s="1"/>
  <c r="AG69" i="14"/>
  <c r="AG68" i="14" s="1"/>
  <c r="AG67" i="14" s="1"/>
  <c r="W112" i="14"/>
  <c r="W111" i="14" s="1"/>
  <c r="R1077" i="14"/>
  <c r="R1076" i="14" s="1"/>
  <c r="BG1077" i="14"/>
  <c r="BG1076" i="14" s="1"/>
  <c r="P1152" i="14"/>
  <c r="P1145" i="14" s="1"/>
  <c r="U150" i="14"/>
  <c r="J591" i="14"/>
  <c r="J590" i="14" s="1"/>
  <c r="J589" i="14" s="1"/>
  <c r="J588" i="14" s="1"/>
  <c r="AS477" i="14"/>
  <c r="AS476" i="14" s="1"/>
  <c r="AS475" i="14" s="1"/>
  <c r="AS474" i="14" s="1"/>
  <c r="AS473" i="14" s="1"/>
  <c r="F1077" i="14"/>
  <c r="F1076" i="14" s="1"/>
  <c r="AF1152" i="14"/>
  <c r="K121" i="14"/>
  <c r="K120" i="14" s="1"/>
  <c r="K119" i="14" s="1"/>
  <c r="I150" i="14"/>
  <c r="I14" i="14"/>
  <c r="I13" i="14" s="1"/>
  <c r="I12" i="14" s="1"/>
  <c r="I11" i="14" s="1"/>
  <c r="O14" i="14"/>
  <c r="O13" i="14" s="1"/>
  <c r="O12" i="14" s="1"/>
  <c r="O11" i="14" s="1"/>
  <c r="V14" i="14"/>
  <c r="V13" i="14" s="1"/>
  <c r="V12" i="14" s="1"/>
  <c r="V11" i="14" s="1"/>
  <c r="AF14" i="14"/>
  <c r="AF13" i="14" s="1"/>
  <c r="AF12" i="14" s="1"/>
  <c r="AF11" i="14" s="1"/>
  <c r="AK14" i="14"/>
  <c r="AK13" i="14" s="1"/>
  <c r="AK12" i="14" s="1"/>
  <c r="AK11" i="14" s="1"/>
  <c r="AS14" i="14"/>
  <c r="AS13" i="14" s="1"/>
  <c r="AS12" i="14" s="1"/>
  <c r="AS11" i="14" s="1"/>
  <c r="BE382" i="14"/>
  <c r="BC407" i="14"/>
  <c r="V446" i="14"/>
  <c r="V445" i="14" s="1"/>
  <c r="V444" i="14" s="1"/>
  <c r="V443" i="14" s="1"/>
  <c r="AM676" i="14"/>
  <c r="AU676" i="14"/>
  <c r="K804" i="14"/>
  <c r="K800" i="14" s="1"/>
  <c r="W804" i="14"/>
  <c r="W800" i="14" s="1"/>
  <c r="BG804" i="14"/>
  <c r="AA814" i="14"/>
  <c r="AA813" i="14" s="1"/>
  <c r="J520" i="14"/>
  <c r="J519" i="14" s="1"/>
  <c r="J514" i="14" s="1"/>
  <c r="J503" i="14" s="1"/>
  <c r="P520" i="14"/>
  <c r="P519" i="14" s="1"/>
  <c r="P514" i="14" s="1"/>
  <c r="P503" i="14" s="1"/>
  <c r="P485" i="14" s="1"/>
  <c r="V520" i="14"/>
  <c r="V519" i="14" s="1"/>
  <c r="V514" i="14" s="1"/>
  <c r="V503" i="14" s="1"/>
  <c r="V485" i="14" s="1"/>
  <c r="H520" i="14"/>
  <c r="H519" i="14" s="1"/>
  <c r="K583" i="14"/>
  <c r="K577" i="14" s="1"/>
  <c r="K576" i="14" s="1"/>
  <c r="K559" i="14" s="1"/>
  <c r="R583" i="14"/>
  <c r="W583" i="14"/>
  <c r="AG583" i="14"/>
  <c r="AG577" i="14" s="1"/>
  <c r="AG576" i="14" s="1"/>
  <c r="AG559" i="14" s="1"/>
  <c r="U583" i="14"/>
  <c r="K591" i="14"/>
  <c r="K590" i="14" s="1"/>
  <c r="K589" i="14" s="1"/>
  <c r="K588" i="14" s="1"/>
  <c r="R591" i="14"/>
  <c r="R590" i="14" s="1"/>
  <c r="R589" i="14" s="1"/>
  <c r="R588" i="14" s="1"/>
  <c r="W591" i="14"/>
  <c r="W590" i="14" s="1"/>
  <c r="W589" i="14" s="1"/>
  <c r="W588" i="14" s="1"/>
  <c r="AG591" i="14"/>
  <c r="AG590" i="14" s="1"/>
  <c r="AG589" i="14" s="1"/>
  <c r="AG588" i="14" s="1"/>
  <c r="P121" i="14"/>
  <c r="P120" i="14" s="1"/>
  <c r="P119" i="14" s="1"/>
  <c r="V121" i="14"/>
  <c r="V120" i="14" s="1"/>
  <c r="V119" i="14" s="1"/>
  <c r="T195" i="14"/>
  <c r="T194" i="14" s="1"/>
  <c r="T193" i="14" s="1"/>
  <c r="T192" i="14" s="1"/>
  <c r="J241" i="14"/>
  <c r="J240" i="14" s="1"/>
  <c r="J239" i="14" s="1"/>
  <c r="W311" i="14"/>
  <c r="W310" i="14" s="1"/>
  <c r="AG311" i="14"/>
  <c r="AG310" i="14" s="1"/>
  <c r="G583" i="14"/>
  <c r="G577" i="14" s="1"/>
  <c r="G576" i="14" s="1"/>
  <c r="G559" i="14" s="1"/>
  <c r="M583" i="14"/>
  <c r="M577" i="14" s="1"/>
  <c r="M576" i="14" s="1"/>
  <c r="M559" i="14" s="1"/>
  <c r="T583" i="14"/>
  <c r="Y583" i="14"/>
  <c r="V583" i="14"/>
  <c r="G591" i="14"/>
  <c r="G590" i="14" s="1"/>
  <c r="G589" i="14" s="1"/>
  <c r="G588" i="14" s="1"/>
  <c r="AO591" i="14"/>
  <c r="AO590" i="14" s="1"/>
  <c r="AO589" i="14" s="1"/>
  <c r="AO588" i="14" s="1"/>
  <c r="AK591" i="14"/>
  <c r="AK590" i="14" s="1"/>
  <c r="AK589" i="14" s="1"/>
  <c r="AK588" i="14" s="1"/>
  <c r="AS591" i="14"/>
  <c r="AS590" i="14" s="1"/>
  <c r="AS589" i="14" s="1"/>
  <c r="AS588" i="14" s="1"/>
  <c r="J804" i="14"/>
  <c r="J800" i="14" s="1"/>
  <c r="P804" i="14"/>
  <c r="P800" i="14" s="1"/>
  <c r="V804" i="14"/>
  <c r="V800" i="14" s="1"/>
  <c r="AF804" i="14"/>
  <c r="AF800" i="14" s="1"/>
  <c r="AM804" i="14"/>
  <c r="AM800" i="14" s="1"/>
  <c r="AU804" i="14"/>
  <c r="AU800" i="14" s="1"/>
  <c r="BE804" i="14"/>
  <c r="BE800" i="14" s="1"/>
  <c r="AO890" i="14"/>
  <c r="AO889" i="14" s="1"/>
  <c r="AO888" i="14" s="1"/>
  <c r="AO887" i="14" s="1"/>
  <c r="BE914" i="14"/>
  <c r="BE913" i="14" s="1"/>
  <c r="P952" i="14"/>
  <c r="P951" i="14" s="1"/>
  <c r="P950" i="14" s="1"/>
  <c r="V952" i="14"/>
  <c r="V951" i="14" s="1"/>
  <c r="V950" i="14" s="1"/>
  <c r="AF952" i="14"/>
  <c r="AF951" i="14" s="1"/>
  <c r="AF950" i="14" s="1"/>
  <c r="AM1005" i="14"/>
  <c r="AM1004" i="14" s="1"/>
  <c r="AM993" i="14" s="1"/>
  <c r="AA1152" i="14"/>
  <c r="AA1145" i="14" s="1"/>
  <c r="AD1020" i="14"/>
  <c r="AD1019" i="14" s="1"/>
  <c r="T69" i="14"/>
  <c r="T68" i="14" s="1"/>
  <c r="T67" i="14" s="1"/>
  <c r="Y69" i="14"/>
  <c r="Y68" i="14" s="1"/>
  <c r="Y67" i="14" s="1"/>
  <c r="F373" i="14"/>
  <c r="M69" i="14"/>
  <c r="M68" i="14" s="1"/>
  <c r="M67" i="14" s="1"/>
  <c r="W121" i="14"/>
  <c r="W120" i="14" s="1"/>
  <c r="W119" i="14" s="1"/>
  <c r="K373" i="14"/>
  <c r="I195" i="14"/>
  <c r="I194" i="14" s="1"/>
  <c r="I193" i="14" s="1"/>
  <c r="I192" i="14" s="1"/>
  <c r="O210" i="14"/>
  <c r="O209" i="14" s="1"/>
  <c r="O208" i="14" s="1"/>
  <c r="O207" i="14" s="1"/>
  <c r="U241" i="14"/>
  <c r="U240" i="14" s="1"/>
  <c r="U239" i="14" s="1"/>
  <c r="BC1077" i="14"/>
  <c r="BC1076" i="14" s="1"/>
  <c r="T373" i="14"/>
  <c r="G150" i="14"/>
  <c r="AA157" i="14"/>
  <c r="V177" i="14"/>
  <c r="V176" i="14" s="1"/>
  <c r="BE195" i="14"/>
  <c r="BE194" i="14" s="1"/>
  <c r="BE193" i="14" s="1"/>
  <c r="BE192" i="14" s="1"/>
  <c r="P210" i="14"/>
  <c r="P209" i="14" s="1"/>
  <c r="P208" i="14" s="1"/>
  <c r="P207" i="14" s="1"/>
  <c r="V210" i="14"/>
  <c r="V209" i="14" s="1"/>
  <c r="V208" i="14" s="1"/>
  <c r="V207" i="14" s="1"/>
  <c r="AF210" i="14"/>
  <c r="AF209" i="14" s="1"/>
  <c r="AF208" i="14" s="1"/>
  <c r="AF207" i="14" s="1"/>
  <c r="AU210" i="14"/>
  <c r="AU209" i="14" s="1"/>
  <c r="AU208" i="14" s="1"/>
  <c r="AU207" i="14" s="1"/>
  <c r="AM232" i="14"/>
  <c r="AM231" i="14" s="1"/>
  <c r="K247" i="14"/>
  <c r="K246" i="14" s="1"/>
  <c r="F293" i="14"/>
  <c r="F292" i="14" s="1"/>
  <c r="F286" i="14" s="1"/>
  <c r="F311" i="14"/>
  <c r="F310" i="14" s="1"/>
  <c r="K311" i="14"/>
  <c r="K310" i="14" s="1"/>
  <c r="R311" i="14"/>
  <c r="R310" i="14" s="1"/>
  <c r="I591" i="14"/>
  <c r="I590" i="14" s="1"/>
  <c r="I589" i="14" s="1"/>
  <c r="I588" i="14" s="1"/>
  <c r="O591" i="14"/>
  <c r="O590" i="14" s="1"/>
  <c r="O589" i="14" s="1"/>
  <c r="O588" i="14" s="1"/>
  <c r="U591" i="14"/>
  <c r="U590" i="14" s="1"/>
  <c r="U589" i="14" s="1"/>
  <c r="U588" i="14" s="1"/>
  <c r="AA591" i="14"/>
  <c r="AA590" i="14" s="1"/>
  <c r="AA589" i="14" s="1"/>
  <c r="AA588" i="14" s="1"/>
  <c r="I735" i="14"/>
  <c r="I731" i="14" s="1"/>
  <c r="I730" i="14" s="1"/>
  <c r="I729" i="14" s="1"/>
  <c r="I714" i="14" s="1"/>
  <c r="I713" i="14" s="1"/>
  <c r="O735" i="14"/>
  <c r="O731" i="14" s="1"/>
  <c r="O730" i="14" s="1"/>
  <c r="O729" i="14" s="1"/>
  <c r="O714" i="14" s="1"/>
  <c r="O713" i="14" s="1"/>
  <c r="U735" i="14"/>
  <c r="U731" i="14" s="1"/>
  <c r="U730" i="14" s="1"/>
  <c r="U729" i="14" s="1"/>
  <c r="U714" i="14" s="1"/>
  <c r="U713" i="14" s="1"/>
  <c r="AA735" i="14"/>
  <c r="AA731" i="14" s="1"/>
  <c r="AA730" i="14" s="1"/>
  <c r="AA729" i="14" s="1"/>
  <c r="AA714" i="14" s="1"/>
  <c r="AA713" i="14" s="1"/>
  <c r="BG735" i="14"/>
  <c r="BG731" i="14" s="1"/>
  <c r="BG730" i="14" s="1"/>
  <c r="BG729" i="14" s="1"/>
  <c r="BG714" i="14" s="1"/>
  <c r="BG713" i="14" s="1"/>
  <c r="R926" i="14"/>
  <c r="R925" i="14" s="1"/>
  <c r="W926" i="14"/>
  <c r="W925" i="14" s="1"/>
  <c r="AG926" i="14"/>
  <c r="AG925" i="14" s="1"/>
  <c r="AM952" i="14"/>
  <c r="AM951" i="14" s="1"/>
  <c r="AM950" i="14" s="1"/>
  <c r="AU952" i="14"/>
  <c r="AU951" i="14" s="1"/>
  <c r="AU950" i="14" s="1"/>
  <c r="T348" i="14"/>
  <c r="T347" i="14" s="1"/>
  <c r="T346" i="14" s="1"/>
  <c r="T345" i="14" s="1"/>
  <c r="AO348" i="14"/>
  <c r="AO347" i="14" s="1"/>
  <c r="AO346" i="14" s="1"/>
  <c r="AO345" i="14" s="1"/>
  <c r="G373" i="14"/>
  <c r="M373" i="14"/>
  <c r="U373" i="14"/>
  <c r="G520" i="14"/>
  <c r="G519" i="14" s="1"/>
  <c r="G514" i="14" s="1"/>
  <c r="G503" i="14" s="1"/>
  <c r="G485" i="14" s="1"/>
  <c r="M520" i="14"/>
  <c r="M519" i="14" s="1"/>
  <c r="M514" i="14" s="1"/>
  <c r="M503" i="14" s="1"/>
  <c r="M485" i="14" s="1"/>
  <c r="T520" i="14"/>
  <c r="T519" i="14" s="1"/>
  <c r="T514" i="14" s="1"/>
  <c r="T503" i="14" s="1"/>
  <c r="T485" i="14" s="1"/>
  <c r="Y520" i="14"/>
  <c r="Y519" i="14" s="1"/>
  <c r="Y514" i="14" s="1"/>
  <c r="Y503" i="14" s="1"/>
  <c r="Y485" i="14" s="1"/>
  <c r="I583" i="14"/>
  <c r="I577" i="14" s="1"/>
  <c r="I576" i="14" s="1"/>
  <c r="I559" i="14" s="1"/>
  <c r="O583" i="14"/>
  <c r="AA583" i="14"/>
  <c r="BC591" i="14"/>
  <c r="BC590" i="14" s="1"/>
  <c r="BC589" i="14" s="1"/>
  <c r="BC588" i="14" s="1"/>
  <c r="BE735" i="14"/>
  <c r="BE731" i="14" s="1"/>
  <c r="BE730" i="14" s="1"/>
  <c r="BE729" i="14" s="1"/>
  <c r="BE714" i="14" s="1"/>
  <c r="BE713" i="14" s="1"/>
  <c r="J867" i="14"/>
  <c r="J890" i="14"/>
  <c r="J889" i="14" s="1"/>
  <c r="J888" i="14" s="1"/>
  <c r="J887" i="14" s="1"/>
  <c r="V890" i="14"/>
  <c r="V889" i="14" s="1"/>
  <c r="V888" i="14" s="1"/>
  <c r="V887" i="14" s="1"/>
  <c r="AF890" i="14"/>
  <c r="AF889" i="14" s="1"/>
  <c r="AF888" i="14" s="1"/>
  <c r="AF887" i="14" s="1"/>
  <c r="AS890" i="14"/>
  <c r="AS889" i="14" s="1"/>
  <c r="AS888" i="14" s="1"/>
  <c r="AS887" i="14" s="1"/>
  <c r="Y913" i="14"/>
  <c r="I944" i="14"/>
  <c r="I943" i="14" s="1"/>
  <c r="I942" i="14" s="1"/>
  <c r="BA952" i="14"/>
  <c r="BA951" i="14" s="1"/>
  <c r="BA950" i="14" s="1"/>
  <c r="BE1077" i="14"/>
  <c r="BE1076" i="14" s="1"/>
  <c r="U1264" i="14"/>
  <c r="AA1264" i="14"/>
  <c r="AX175" i="14"/>
  <c r="U210" i="14"/>
  <c r="U209" i="14" s="1"/>
  <c r="U208" i="14" s="1"/>
  <c r="U207" i="14" s="1"/>
  <c r="AA210" i="14"/>
  <c r="AA209" i="14" s="1"/>
  <c r="AA208" i="14" s="1"/>
  <c r="AA207" i="14" s="1"/>
  <c r="V232" i="14"/>
  <c r="V231" i="14" s="1"/>
  <c r="J232" i="14"/>
  <c r="J231" i="14" s="1"/>
  <c r="G247" i="14"/>
  <c r="G246" i="14" s="1"/>
  <c r="F273" i="14"/>
  <c r="F265" i="14" s="1"/>
  <c r="F264" i="14" s="1"/>
  <c r="F263" i="14" s="1"/>
  <c r="BE273" i="14"/>
  <c r="BE265" i="14" s="1"/>
  <c r="BE264" i="14" s="1"/>
  <c r="BE263" i="14" s="1"/>
  <c r="T311" i="14"/>
  <c r="T310" i="14" s="1"/>
  <c r="I373" i="14"/>
  <c r="O373" i="14"/>
  <c r="V373" i="14"/>
  <c r="J407" i="14"/>
  <c r="R446" i="14"/>
  <c r="R445" i="14" s="1"/>
  <c r="R444" i="14" s="1"/>
  <c r="R443" i="14" s="1"/>
  <c r="W446" i="14"/>
  <c r="W445" i="14" s="1"/>
  <c r="W444" i="14" s="1"/>
  <c r="W443" i="14" s="1"/>
  <c r="I520" i="14"/>
  <c r="I519" i="14" s="1"/>
  <c r="I514" i="14" s="1"/>
  <c r="I503" i="14" s="1"/>
  <c r="I485" i="14" s="1"/>
  <c r="O520" i="14"/>
  <c r="O519" i="14" s="1"/>
  <c r="O514" i="14" s="1"/>
  <c r="O503" i="14" s="1"/>
  <c r="O485" i="14" s="1"/>
  <c r="U520" i="14"/>
  <c r="U519" i="14" s="1"/>
  <c r="U514" i="14" s="1"/>
  <c r="U503" i="14" s="1"/>
  <c r="U485" i="14" s="1"/>
  <c r="AA520" i="14"/>
  <c r="AA519" i="14" s="1"/>
  <c r="AA514" i="14" s="1"/>
  <c r="AA503" i="14" s="1"/>
  <c r="AA485" i="14" s="1"/>
  <c r="O608" i="14"/>
  <c r="O607" i="14" s="1"/>
  <c r="O606" i="14" s="1"/>
  <c r="U608" i="14"/>
  <c r="U607" i="14" s="1"/>
  <c r="U606" i="14" s="1"/>
  <c r="AK608" i="14"/>
  <c r="AK607" i="14" s="1"/>
  <c r="AK606" i="14" s="1"/>
  <c r="AS608" i="14"/>
  <c r="AS607" i="14" s="1"/>
  <c r="AS606" i="14" s="1"/>
  <c r="BG608" i="14"/>
  <c r="BG607" i="14" s="1"/>
  <c r="BG606" i="14" s="1"/>
  <c r="K867" i="14"/>
  <c r="BE944" i="14"/>
  <c r="BE943" i="14" s="1"/>
  <c r="BE942" i="14" s="1"/>
  <c r="G944" i="14"/>
  <c r="G943" i="14" s="1"/>
  <c r="G942" i="14" s="1"/>
  <c r="P1196" i="14"/>
  <c r="P1195" i="14" s="1"/>
  <c r="P1194" i="14" s="1"/>
  <c r="AX66" i="14"/>
  <c r="BG35" i="14"/>
  <c r="BG34" i="14" s="1"/>
  <c r="BG33" i="14" s="1"/>
  <c r="BG32" i="14" s="1"/>
  <c r="O69" i="14"/>
  <c r="O68" i="14" s="1"/>
  <c r="O67" i="14" s="1"/>
  <c r="U69" i="14"/>
  <c r="U68" i="14" s="1"/>
  <c r="U67" i="14" s="1"/>
  <c r="AA69" i="14"/>
  <c r="AA68" i="14" s="1"/>
  <c r="AA67" i="14" s="1"/>
  <c r="AI69" i="14"/>
  <c r="AI68" i="14" s="1"/>
  <c r="AI67" i="14" s="1"/>
  <c r="M121" i="14"/>
  <c r="M120" i="14" s="1"/>
  <c r="M119" i="14" s="1"/>
  <c r="T121" i="14"/>
  <c r="T120" i="14" s="1"/>
  <c r="T119" i="14" s="1"/>
  <c r="BC150" i="14"/>
  <c r="Y150" i="14"/>
  <c r="AO150" i="14"/>
  <c r="J348" i="14"/>
  <c r="M387" i="14"/>
  <c r="F150" i="14"/>
  <c r="K150" i="14"/>
  <c r="W150" i="14"/>
  <c r="AG150" i="14"/>
  <c r="AM150" i="14"/>
  <c r="AU150" i="14"/>
  <c r="BC195" i="14"/>
  <c r="BC194" i="14" s="1"/>
  <c r="BC193" i="14" s="1"/>
  <c r="BC192" i="14" s="1"/>
  <c r="R210" i="14"/>
  <c r="R209" i="14" s="1"/>
  <c r="R208" i="14" s="1"/>
  <c r="R207" i="14" s="1"/>
  <c r="W210" i="14"/>
  <c r="W209" i="14" s="1"/>
  <c r="W208" i="14" s="1"/>
  <c r="W207" i="14" s="1"/>
  <c r="AG210" i="14"/>
  <c r="AG209" i="14" s="1"/>
  <c r="AG208" i="14" s="1"/>
  <c r="AG207" i="14" s="1"/>
  <c r="R273" i="14"/>
  <c r="R265" i="14" s="1"/>
  <c r="R264" i="14" s="1"/>
  <c r="R263" i="14" s="1"/>
  <c r="I387" i="14"/>
  <c r="AQ387" i="14"/>
  <c r="K432" i="14"/>
  <c r="K431" i="14" s="1"/>
  <c r="K430" i="14" s="1"/>
  <c r="AG177" i="14"/>
  <c r="AG176" i="14" s="1"/>
  <c r="AM69" i="14"/>
  <c r="AM68" i="14" s="1"/>
  <c r="AM67" i="14" s="1"/>
  <c r="M150" i="14"/>
  <c r="I157" i="14"/>
  <c r="J195" i="14"/>
  <c r="J194" i="14" s="1"/>
  <c r="J193" i="14" s="1"/>
  <c r="J192" i="14" s="1"/>
  <c r="P195" i="14"/>
  <c r="P194" i="14" s="1"/>
  <c r="P193" i="14" s="1"/>
  <c r="P192" i="14" s="1"/>
  <c r="V195" i="14"/>
  <c r="V194" i="14" s="1"/>
  <c r="V193" i="14" s="1"/>
  <c r="V192" i="14" s="1"/>
  <c r="AF195" i="14"/>
  <c r="AF194" i="14" s="1"/>
  <c r="AF193" i="14" s="1"/>
  <c r="AF192" i="14" s="1"/>
  <c r="AM195" i="14"/>
  <c r="AM194" i="14" s="1"/>
  <c r="AM193" i="14" s="1"/>
  <c r="AM192" i="14" s="1"/>
  <c r="AU195" i="14"/>
  <c r="AU194" i="14" s="1"/>
  <c r="AU193" i="14" s="1"/>
  <c r="AU192" i="14" s="1"/>
  <c r="O195" i="14"/>
  <c r="O194" i="14" s="1"/>
  <c r="O193" i="14" s="1"/>
  <c r="O192" i="14" s="1"/>
  <c r="AA195" i="14"/>
  <c r="AA194" i="14" s="1"/>
  <c r="AA193" i="14" s="1"/>
  <c r="AA192" i="14" s="1"/>
  <c r="AS195" i="14"/>
  <c r="AS194" i="14" s="1"/>
  <c r="AS193" i="14" s="1"/>
  <c r="AS192" i="14" s="1"/>
  <c r="AU241" i="14"/>
  <c r="AU240" i="14" s="1"/>
  <c r="AU239" i="14" s="1"/>
  <c r="J294" i="14"/>
  <c r="J293" i="14" s="1"/>
  <c r="J292" i="14" s="1"/>
  <c r="J286" i="14" s="1"/>
  <c r="V294" i="14"/>
  <c r="V293" i="14" s="1"/>
  <c r="V292" i="14" s="1"/>
  <c r="V286" i="14" s="1"/>
  <c r="AM294" i="14"/>
  <c r="AM293" i="14" s="1"/>
  <c r="AM292" i="14" s="1"/>
  <c r="AM286" i="14" s="1"/>
  <c r="AU294" i="14"/>
  <c r="AU293" i="14" s="1"/>
  <c r="AU292" i="14" s="1"/>
  <c r="AU286" i="14" s="1"/>
  <c r="BG340" i="14"/>
  <c r="BG316" i="14" s="1"/>
  <c r="AM407" i="14"/>
  <c r="AU407" i="14"/>
  <c r="AA446" i="14"/>
  <c r="AA445" i="14" s="1"/>
  <c r="AA444" i="14" s="1"/>
  <c r="AA443" i="14" s="1"/>
  <c r="F520" i="14"/>
  <c r="F519" i="14" s="1"/>
  <c r="F514" i="14" s="1"/>
  <c r="F503" i="14" s="1"/>
  <c r="F485" i="14" s="1"/>
  <c r="K520" i="14"/>
  <c r="K519" i="14" s="1"/>
  <c r="K514" i="14" s="1"/>
  <c r="K503" i="14" s="1"/>
  <c r="K485" i="14" s="1"/>
  <c r="R520" i="14"/>
  <c r="R519" i="14" s="1"/>
  <c r="R514" i="14" s="1"/>
  <c r="R503" i="14" s="1"/>
  <c r="R485" i="14" s="1"/>
  <c r="W520" i="14"/>
  <c r="W519" i="14" s="1"/>
  <c r="W514" i="14" s="1"/>
  <c r="W503" i="14" s="1"/>
  <c r="W485" i="14" s="1"/>
  <c r="AG520" i="14"/>
  <c r="AG519" i="14" s="1"/>
  <c r="AG514" i="14" s="1"/>
  <c r="AG503" i="14" s="1"/>
  <c r="AG485" i="14" s="1"/>
  <c r="AO520" i="14"/>
  <c r="AO519" i="14" s="1"/>
  <c r="AO514" i="14" s="1"/>
  <c r="AO503" i="14" s="1"/>
  <c r="AO485" i="14" s="1"/>
  <c r="T210" i="14"/>
  <c r="T209" i="14" s="1"/>
  <c r="T208" i="14" s="1"/>
  <c r="T207" i="14" s="1"/>
  <c r="Y210" i="14"/>
  <c r="Y209" i="14" s="1"/>
  <c r="Y208" i="14" s="1"/>
  <c r="Y207" i="14" s="1"/>
  <c r="AI210" i="14"/>
  <c r="AI209" i="14" s="1"/>
  <c r="AI208" i="14" s="1"/>
  <c r="AI207" i="14" s="1"/>
  <c r="U224" i="14"/>
  <c r="U223" i="14" s="1"/>
  <c r="U222" i="14" s="1"/>
  <c r="AA224" i="14"/>
  <c r="AA223" i="14" s="1"/>
  <c r="AA222" i="14" s="1"/>
  <c r="AQ223" i="14"/>
  <c r="AQ222" i="14" s="1"/>
  <c r="AI232" i="14"/>
  <c r="AI231" i="14" s="1"/>
  <c r="AQ232" i="14"/>
  <c r="AQ231" i="14" s="1"/>
  <c r="BA232" i="14"/>
  <c r="BA231" i="14" s="1"/>
  <c r="AK294" i="14"/>
  <c r="AK293" i="14" s="1"/>
  <c r="AK292" i="14" s="1"/>
  <c r="AK286" i="14" s="1"/>
  <c r="AS294" i="14"/>
  <c r="AS293" i="14" s="1"/>
  <c r="AS292" i="14" s="1"/>
  <c r="AS286" i="14" s="1"/>
  <c r="U340" i="14"/>
  <c r="AA340" i="14"/>
  <c r="AK340" i="14"/>
  <c r="AS340" i="14"/>
  <c r="BC340" i="14"/>
  <c r="V348" i="14"/>
  <c r="V347" i="14" s="1"/>
  <c r="V346" i="14" s="1"/>
  <c r="V345" i="14" s="1"/>
  <c r="BE348" i="14"/>
  <c r="BE347" i="14" s="1"/>
  <c r="BE346" i="14" s="1"/>
  <c r="BE345" i="14" s="1"/>
  <c r="AS348" i="14"/>
  <c r="AS347" i="14" s="1"/>
  <c r="AS346" i="14" s="1"/>
  <c r="AS345" i="14" s="1"/>
  <c r="BG348" i="14"/>
  <c r="BG347" i="14" s="1"/>
  <c r="BG346" i="14" s="1"/>
  <c r="BG345" i="14" s="1"/>
  <c r="J373" i="14"/>
  <c r="P373" i="14"/>
  <c r="AS407" i="14"/>
  <c r="G412" i="14"/>
  <c r="K412" i="14"/>
  <c r="R412" i="14"/>
  <c r="W412" i="14"/>
  <c r="AG412" i="14"/>
  <c r="M412" i="14"/>
  <c r="AO412" i="14"/>
  <c r="T446" i="14"/>
  <c r="T445" i="14" s="1"/>
  <c r="T444" i="14" s="1"/>
  <c r="T443" i="14" s="1"/>
  <c r="Y446" i="14"/>
  <c r="Y445" i="14" s="1"/>
  <c r="Y444" i="14" s="1"/>
  <c r="Y443" i="14" s="1"/>
  <c r="AA995" i="14"/>
  <c r="AA994" i="14" s="1"/>
  <c r="Y562" i="14"/>
  <c r="M591" i="14"/>
  <c r="M590" i="14" s="1"/>
  <c r="M589" i="14" s="1"/>
  <c r="M588" i="14" s="1"/>
  <c r="T591" i="14"/>
  <c r="T590" i="14" s="1"/>
  <c r="T589" i="14" s="1"/>
  <c r="T588" i="14" s="1"/>
  <c r="Y591" i="14"/>
  <c r="Y590" i="14" s="1"/>
  <c r="Y589" i="14" s="1"/>
  <c r="Y588" i="14" s="1"/>
  <c r="J608" i="14"/>
  <c r="J607" i="14" s="1"/>
  <c r="J606" i="14" s="1"/>
  <c r="G676" i="14"/>
  <c r="J735" i="14"/>
  <c r="J731" i="14" s="1"/>
  <c r="J730" i="14" s="1"/>
  <c r="J729" i="14" s="1"/>
  <c r="J714" i="14" s="1"/>
  <c r="J713" i="14" s="1"/>
  <c r="P735" i="14"/>
  <c r="P731" i="14" s="1"/>
  <c r="P730" i="14" s="1"/>
  <c r="P729" i="14" s="1"/>
  <c r="P714" i="14" s="1"/>
  <c r="P713" i="14" s="1"/>
  <c r="V735" i="14"/>
  <c r="V731" i="14" s="1"/>
  <c r="V730" i="14" s="1"/>
  <c r="V729" i="14" s="1"/>
  <c r="V714" i="14" s="1"/>
  <c r="V713" i="14" s="1"/>
  <c r="AF735" i="14"/>
  <c r="AF731" i="14" s="1"/>
  <c r="AF730" i="14" s="1"/>
  <c r="AF729" i="14" s="1"/>
  <c r="AK735" i="14"/>
  <c r="AK731" i="14" s="1"/>
  <c r="AK730" i="14" s="1"/>
  <c r="AK729" i="14" s="1"/>
  <c r="AK714" i="14" s="1"/>
  <c r="AK713" i="14" s="1"/>
  <c r="BC735" i="14"/>
  <c r="BC731" i="14" s="1"/>
  <c r="BC730" i="14" s="1"/>
  <c r="BC729" i="14" s="1"/>
  <c r="BC714" i="14" s="1"/>
  <c r="BC713" i="14" s="1"/>
  <c r="AO836" i="14"/>
  <c r="AO832" i="14" s="1"/>
  <c r="AK862" i="14"/>
  <c r="AK861" i="14" s="1"/>
  <c r="AS862" i="14"/>
  <c r="AS861" i="14" s="1"/>
  <c r="O952" i="14"/>
  <c r="O951" i="14" s="1"/>
  <c r="O950" i="14" s="1"/>
  <c r="BG1196" i="14"/>
  <c r="BG1195" i="14" s="1"/>
  <c r="BG1194" i="14" s="1"/>
  <c r="BG1185" i="14" s="1"/>
  <c r="BE578" i="14"/>
  <c r="J583" i="14"/>
  <c r="J577" i="14" s="1"/>
  <c r="J576" i="14" s="1"/>
  <c r="J559" i="14" s="1"/>
  <c r="P583" i="14"/>
  <c r="AF583" i="14"/>
  <c r="AF577" i="14" s="1"/>
  <c r="AF576" i="14" s="1"/>
  <c r="AF559" i="14" s="1"/>
  <c r="AK583" i="14"/>
  <c r="AK577" i="14" s="1"/>
  <c r="AK576" i="14" s="1"/>
  <c r="AK559" i="14" s="1"/>
  <c r="BC583" i="14"/>
  <c r="BC577" i="14" s="1"/>
  <c r="BC576" i="14" s="1"/>
  <c r="BC559" i="14" s="1"/>
  <c r="AI591" i="14"/>
  <c r="AI590" i="14" s="1"/>
  <c r="AI589" i="14" s="1"/>
  <c r="AI588" i="14" s="1"/>
  <c r="AQ591" i="14"/>
  <c r="AQ590" i="14" s="1"/>
  <c r="AQ589" i="14" s="1"/>
  <c r="AQ588" i="14" s="1"/>
  <c r="M608" i="14"/>
  <c r="M607" i="14" s="1"/>
  <c r="M606" i="14" s="1"/>
  <c r="T608" i="14"/>
  <c r="T607" i="14" s="1"/>
  <c r="T606" i="14" s="1"/>
  <c r="AQ608" i="14"/>
  <c r="AQ607" i="14" s="1"/>
  <c r="AQ606" i="14" s="1"/>
  <c r="O782" i="14"/>
  <c r="O781" i="14" s="1"/>
  <c r="BG814" i="14"/>
  <c r="BG813" i="14" s="1"/>
  <c r="F890" i="14"/>
  <c r="F889" i="14" s="1"/>
  <c r="F888" i="14" s="1"/>
  <c r="F887" i="14" s="1"/>
  <c r="I1005" i="14"/>
  <c r="I1004" i="14" s="1"/>
  <c r="I993" i="14" s="1"/>
  <c r="AI1005" i="14"/>
  <c r="AI1004" i="14" s="1"/>
  <c r="AI993" i="14" s="1"/>
  <c r="BA1005" i="14"/>
  <c r="BA1004" i="14" s="1"/>
  <c r="BA993" i="14" s="1"/>
  <c r="AM1043" i="14"/>
  <c r="AM1042" i="14" s="1"/>
  <c r="K1054" i="14"/>
  <c r="K1053" i="14" s="1"/>
  <c r="O1180" i="14"/>
  <c r="O1179" i="14" s="1"/>
  <c r="O1178" i="14" s="1"/>
  <c r="O1177" i="14" s="1"/>
  <c r="T1180" i="14"/>
  <c r="T1179" i="14" s="1"/>
  <c r="T1178" i="14" s="1"/>
  <c r="T1177" i="14" s="1"/>
  <c r="Y1180" i="14"/>
  <c r="Y1179" i="14" s="1"/>
  <c r="Y1178" i="14" s="1"/>
  <c r="Y1177" i="14" s="1"/>
  <c r="R1264" i="14"/>
  <c r="AA578" i="14"/>
  <c r="AQ578" i="14"/>
  <c r="AU578" i="14"/>
  <c r="BE597" i="14"/>
  <c r="T597" i="14"/>
  <c r="AZ597" i="14"/>
  <c r="I608" i="14"/>
  <c r="I607" i="14" s="1"/>
  <c r="I606" i="14" s="1"/>
  <c r="AZ676" i="14"/>
  <c r="AK944" i="14"/>
  <c r="AK943" i="14" s="1"/>
  <c r="AK942" i="14" s="1"/>
  <c r="G1043" i="14"/>
  <c r="G1042" i="14" s="1"/>
  <c r="U1152" i="14"/>
  <c r="U1145" i="14" s="1"/>
  <c r="AQ1264" i="14"/>
  <c r="AQ1257" i="14" s="1"/>
  <c r="F735" i="14"/>
  <c r="F731" i="14" s="1"/>
  <c r="F730" i="14" s="1"/>
  <c r="F729" i="14" s="1"/>
  <c r="F714" i="14" s="1"/>
  <c r="F713" i="14" s="1"/>
  <c r="AU735" i="14"/>
  <c r="AU731" i="14" s="1"/>
  <c r="AU730" i="14" s="1"/>
  <c r="AU729" i="14" s="1"/>
  <c r="AU714" i="14" s="1"/>
  <c r="AU713" i="14" s="1"/>
  <c r="M782" i="14"/>
  <c r="M781" i="14" s="1"/>
  <c r="BE782" i="14"/>
  <c r="BE781" i="14" s="1"/>
  <c r="AQ944" i="14"/>
  <c r="AQ943" i="14" s="1"/>
  <c r="AQ942" i="14" s="1"/>
  <c r="BA944" i="14"/>
  <c r="BA943" i="14" s="1"/>
  <c r="BA942" i="14" s="1"/>
  <c r="AI952" i="14"/>
  <c r="AI951" i="14" s="1"/>
  <c r="AI950" i="14" s="1"/>
  <c r="AQ952" i="14"/>
  <c r="AQ951" i="14" s="1"/>
  <c r="AQ950" i="14" s="1"/>
  <c r="M1005" i="14"/>
  <c r="M1004" i="14" s="1"/>
  <c r="M993" i="14" s="1"/>
  <c r="BG1005" i="14"/>
  <c r="BG1004" i="14" s="1"/>
  <c r="BG993" i="14" s="1"/>
  <c r="J1095" i="14"/>
  <c r="J1094" i="14" s="1"/>
  <c r="J1093" i="14" s="1"/>
  <c r="AS1095" i="14"/>
  <c r="AS1094" i="14" s="1"/>
  <c r="AS1093" i="14" s="1"/>
  <c r="AG1094" i="14"/>
  <c r="AG1093" i="14" s="1"/>
  <c r="Y1152" i="14"/>
  <c r="Y1145" i="14" s="1"/>
  <c r="T1187" i="14"/>
  <c r="T1186" i="14" s="1"/>
  <c r="G1249" i="14"/>
  <c r="G1245" i="14" s="1"/>
  <c r="G1244" i="14" s="1"/>
  <c r="G1243" i="14" s="1"/>
  <c r="M1249" i="14"/>
  <c r="M1245" i="14" s="1"/>
  <c r="M1244" i="14" s="1"/>
  <c r="M1243" i="14" s="1"/>
  <c r="T1249" i="14"/>
  <c r="T1245" i="14" s="1"/>
  <c r="T1244" i="14" s="1"/>
  <c r="T1243" i="14" s="1"/>
  <c r="AI1249" i="14"/>
  <c r="AI1245" i="14" s="1"/>
  <c r="AI1244" i="14" s="1"/>
  <c r="AI1243" i="14" s="1"/>
  <c r="AX899" i="14"/>
  <c r="AX898" i="14" s="1"/>
  <c r="AX316" i="14"/>
  <c r="AX309" i="14" s="1"/>
  <c r="AX308" i="14" s="1"/>
  <c r="BF54" i="14"/>
  <c r="BD53" i="14"/>
  <c r="BD52" i="14" s="1"/>
  <c r="BD51" i="14" s="1"/>
  <c r="BD50" i="14" s="1"/>
  <c r="N200" i="14"/>
  <c r="L199" i="14"/>
  <c r="BF41" i="14"/>
  <c r="BD40" i="14"/>
  <c r="N95" i="14"/>
  <c r="L94" i="14"/>
  <c r="BH130" i="14"/>
  <c r="BF129" i="14"/>
  <c r="BF128" i="14" s="1"/>
  <c r="BF127" i="14" s="1"/>
  <c r="AL200" i="14"/>
  <c r="AJ199" i="14"/>
  <c r="AL216" i="14"/>
  <c r="AJ215" i="14"/>
  <c r="N230" i="14"/>
  <c r="L229" i="14"/>
  <c r="AL243" i="14"/>
  <c r="AJ242" i="14"/>
  <c r="AL245" i="14"/>
  <c r="AJ244" i="14"/>
  <c r="AJ261" i="14"/>
  <c r="AJ260" i="14" s="1"/>
  <c r="AJ259" i="14" s="1"/>
  <c r="AJ258" i="14" s="1"/>
  <c r="AJ257" i="14" s="1"/>
  <c r="AL262" i="14"/>
  <c r="AL95" i="14"/>
  <c r="AJ94" i="14"/>
  <c r="BJ218" i="14"/>
  <c r="BJ217" i="14" s="1"/>
  <c r="BH217" i="14"/>
  <c r="AL130" i="14"/>
  <c r="AJ129" i="14"/>
  <c r="AJ128" i="14" s="1"/>
  <c r="AJ127" i="14" s="1"/>
  <c r="L211" i="14"/>
  <c r="N212" i="14"/>
  <c r="N216" i="14"/>
  <c r="L215" i="14"/>
  <c r="H15" i="14"/>
  <c r="BA14" i="14"/>
  <c r="BA13" i="14" s="1"/>
  <c r="BA12" i="14" s="1"/>
  <c r="BA11" i="14" s="1"/>
  <c r="H17" i="14"/>
  <c r="R35" i="14"/>
  <c r="R34" i="14" s="1"/>
  <c r="R33" i="14" s="1"/>
  <c r="R32" i="14" s="1"/>
  <c r="Y35" i="14"/>
  <c r="Y34" i="14" s="1"/>
  <c r="Y33" i="14" s="1"/>
  <c r="Y32" i="14" s="1"/>
  <c r="AO35" i="14"/>
  <c r="AO34" i="14" s="1"/>
  <c r="AO33" i="14" s="1"/>
  <c r="AO32" i="14" s="1"/>
  <c r="AZ35" i="14"/>
  <c r="AZ34" i="14" s="1"/>
  <c r="AZ33" i="14" s="1"/>
  <c r="AZ32" i="14" s="1"/>
  <c r="BE35" i="14"/>
  <c r="BE34" i="14" s="1"/>
  <c r="BE33" i="14" s="1"/>
  <c r="BE32" i="14" s="1"/>
  <c r="BD44" i="14"/>
  <c r="AH48" i="14"/>
  <c r="AH47" i="14" s="1"/>
  <c r="AH46" i="14" s="1"/>
  <c r="AJ54" i="14"/>
  <c r="BD60" i="14"/>
  <c r="BD59" i="14" s="1"/>
  <c r="BD58" i="14" s="1"/>
  <c r="H77" i="14"/>
  <c r="AH77" i="14"/>
  <c r="L85" i="14"/>
  <c r="BD85" i="14"/>
  <c r="BD87" i="14"/>
  <c r="BB88" i="14"/>
  <c r="AH91" i="14"/>
  <c r="BD104" i="14"/>
  <c r="BD103" i="14" s="1"/>
  <c r="BD102" i="14" s="1"/>
  <c r="BD101" i="14" s="1"/>
  <c r="BD100" i="14" s="1"/>
  <c r="H122" i="14"/>
  <c r="Y121" i="14"/>
  <c r="Y120" i="14" s="1"/>
  <c r="Y119" i="14" s="1"/>
  <c r="AH122" i="14"/>
  <c r="AO121" i="14"/>
  <c r="AO120" i="14" s="1"/>
  <c r="AO119" i="14" s="1"/>
  <c r="AZ121" i="14"/>
  <c r="AZ120" i="14" s="1"/>
  <c r="AZ119" i="14" s="1"/>
  <c r="BE121" i="14"/>
  <c r="BE120" i="14" s="1"/>
  <c r="BE119" i="14" s="1"/>
  <c r="BD123" i="14"/>
  <c r="X125" i="14"/>
  <c r="AG121" i="14"/>
  <c r="AG120" i="14" s="1"/>
  <c r="AG119" i="14" s="1"/>
  <c r="BC121" i="14"/>
  <c r="BC120" i="14" s="1"/>
  <c r="BC119" i="14" s="1"/>
  <c r="AH139" i="14"/>
  <c r="L143" i="14"/>
  <c r="H147" i="14"/>
  <c r="AH147" i="14"/>
  <c r="H151" i="14"/>
  <c r="H153" i="14"/>
  <c r="H155" i="14"/>
  <c r="L155" i="14"/>
  <c r="X155" i="14"/>
  <c r="N162" i="14"/>
  <c r="BD166" i="14"/>
  <c r="H167" i="14"/>
  <c r="Q169" i="14"/>
  <c r="N171" i="14"/>
  <c r="BH172" i="14"/>
  <c r="BC177" i="14"/>
  <c r="BC176" i="14" s="1"/>
  <c r="BB185" i="14"/>
  <c r="BB184" i="14" s="1"/>
  <c r="BB183" i="14" s="1"/>
  <c r="AJ186" i="14"/>
  <c r="AL186" i="14" s="1"/>
  <c r="AN186" i="14" s="1"/>
  <c r="AK195" i="14"/>
  <c r="AK194" i="14" s="1"/>
  <c r="AK193" i="14" s="1"/>
  <c r="AK192" i="14" s="1"/>
  <c r="AH199" i="14"/>
  <c r="H203" i="14"/>
  <c r="H202" i="14" s="1"/>
  <c r="H201" i="14" s="1"/>
  <c r="AH203" i="14"/>
  <c r="AH202" i="14" s="1"/>
  <c r="AH201" i="14" s="1"/>
  <c r="BD204" i="14"/>
  <c r="BF204" i="14" s="1"/>
  <c r="BH204" i="14" s="1"/>
  <c r="I210" i="14"/>
  <c r="I209" i="14" s="1"/>
  <c r="I208" i="14" s="1"/>
  <c r="I207" i="14" s="1"/>
  <c r="AO210" i="14"/>
  <c r="AO209" i="14" s="1"/>
  <c r="AO208" i="14" s="1"/>
  <c r="AO207" i="14" s="1"/>
  <c r="AZ210" i="14"/>
  <c r="AZ209" i="14" s="1"/>
  <c r="AZ208" i="14" s="1"/>
  <c r="AZ207" i="14" s="1"/>
  <c r="AH213" i="14"/>
  <c r="AH215" i="14"/>
  <c r="N217" i="14"/>
  <c r="H229" i="14"/>
  <c r="AJ230" i="14"/>
  <c r="H234" i="14"/>
  <c r="H233" i="14" s="1"/>
  <c r="F241" i="14"/>
  <c r="F240" i="14" s="1"/>
  <c r="F239" i="14" s="1"/>
  <c r="P241" i="14"/>
  <c r="P240" i="14" s="1"/>
  <c r="P239" i="14" s="1"/>
  <c r="V241" i="14"/>
  <c r="V240" i="14" s="1"/>
  <c r="V239" i="14" s="1"/>
  <c r="AF241" i="14"/>
  <c r="AF240" i="14" s="1"/>
  <c r="AF239" i="14" s="1"/>
  <c r="AQ241" i="14"/>
  <c r="AQ240" i="14" s="1"/>
  <c r="AQ239" i="14" s="1"/>
  <c r="BA241" i="14"/>
  <c r="BA240" i="14" s="1"/>
  <c r="BA239" i="14" s="1"/>
  <c r="L243" i="14"/>
  <c r="BF243" i="14"/>
  <c r="AH250" i="14"/>
  <c r="AH249" i="14" s="1"/>
  <c r="AH248" i="14" s="1"/>
  <c r="AZ247" i="14"/>
  <c r="AZ246" i="14" s="1"/>
  <c r="BD251" i="14"/>
  <c r="BF251" i="14" s="1"/>
  <c r="L274" i="14"/>
  <c r="AJ279" i="14"/>
  <c r="AH277" i="14"/>
  <c r="AG273" i="14"/>
  <c r="AG265" i="14" s="1"/>
  <c r="AG264" i="14" s="1"/>
  <c r="AG263" i="14" s="1"/>
  <c r="BF281" i="14"/>
  <c r="BH281" i="14" s="1"/>
  <c r="BD280" i="14"/>
  <c r="AF348" i="14"/>
  <c r="AF347" i="14" s="1"/>
  <c r="AF346" i="14" s="1"/>
  <c r="AF345" i="14" s="1"/>
  <c r="AQ348" i="14"/>
  <c r="AQ347" i="14" s="1"/>
  <c r="AQ346" i="14" s="1"/>
  <c r="AQ345" i="14" s="1"/>
  <c r="BA348" i="14"/>
  <c r="BA347" i="14" s="1"/>
  <c r="BA346" i="14" s="1"/>
  <c r="BA345" i="14" s="1"/>
  <c r="F347" i="14"/>
  <c r="F346" i="14" s="1"/>
  <c r="F345" i="14" s="1"/>
  <c r="AP359" i="14"/>
  <c r="AR359" i="14" s="1"/>
  <c r="AN358" i="14"/>
  <c r="AN357" i="14" s="1"/>
  <c r="N481" i="14"/>
  <c r="L480" i="14"/>
  <c r="AL580" i="14"/>
  <c r="AJ579" i="14"/>
  <c r="AJ578" i="14" s="1"/>
  <c r="AJ17" i="14"/>
  <c r="AA35" i="14"/>
  <c r="AA34" i="14" s="1"/>
  <c r="AA33" i="14" s="1"/>
  <c r="AA32" i="14" s="1"/>
  <c r="AJ145" i="14"/>
  <c r="AI195" i="14"/>
  <c r="AI194" i="14" s="1"/>
  <c r="AI193" i="14" s="1"/>
  <c r="AI192" i="14" s="1"/>
  <c r="AJ296" i="14"/>
  <c r="AL296" i="14" s="1"/>
  <c r="AH295" i="14"/>
  <c r="BJ361" i="14"/>
  <c r="BJ358" i="14" s="1"/>
  <c r="BJ357" i="14" s="1"/>
  <c r="BH358" i="14"/>
  <c r="BH357" i="14" s="1"/>
  <c r="AP440" i="14"/>
  <c r="AR440" i="14" s="1"/>
  <c r="AN439" i="14"/>
  <c r="N461" i="14"/>
  <c r="Q461" i="14" s="1"/>
  <c r="L460" i="14"/>
  <c r="L459" i="14" s="1"/>
  <c r="L458" i="14" s="1"/>
  <c r="AN522" i="14"/>
  <c r="AP522" i="14" s="1"/>
  <c r="AL521" i="14"/>
  <c r="BH587" i="14"/>
  <c r="BF586" i="14"/>
  <c r="H24" i="14"/>
  <c r="H23" i="14" s="1"/>
  <c r="H22" i="14" s="1"/>
  <c r="BD29" i="14"/>
  <c r="BD28" i="14" s="1"/>
  <c r="BD27" i="14" s="1"/>
  <c r="BD26" i="14" s="1"/>
  <c r="AH36" i="14"/>
  <c r="H40" i="14"/>
  <c r="BB42" i="14"/>
  <c r="H53" i="14"/>
  <c r="H52" i="14" s="1"/>
  <c r="H51" i="14" s="1"/>
  <c r="H50" i="14" s="1"/>
  <c r="O59" i="14"/>
  <c r="O58" i="14" s="1"/>
  <c r="L72" i="14"/>
  <c r="P76" i="14"/>
  <c r="P75" i="14" s="1"/>
  <c r="P74" i="14" s="1"/>
  <c r="V76" i="14"/>
  <c r="V75" i="14" s="1"/>
  <c r="V74" i="14" s="1"/>
  <c r="BB77" i="14"/>
  <c r="W76" i="14"/>
  <c r="W75" i="14" s="1"/>
  <c r="W74" i="14" s="1"/>
  <c r="AH94" i="14"/>
  <c r="L104" i="14"/>
  <c r="L103" i="14" s="1"/>
  <c r="L102" i="14" s="1"/>
  <c r="L101" i="14" s="1"/>
  <c r="L100" i="14" s="1"/>
  <c r="AF121" i="14"/>
  <c r="AF120" i="14" s="1"/>
  <c r="AF119" i="14" s="1"/>
  <c r="AK121" i="14"/>
  <c r="AK120" i="14" s="1"/>
  <c r="AK119" i="14" s="1"/>
  <c r="AS121" i="14"/>
  <c r="AS120" i="14" s="1"/>
  <c r="AS119" i="14" s="1"/>
  <c r="G121" i="14"/>
  <c r="G120" i="14" s="1"/>
  <c r="G119" i="14" s="1"/>
  <c r="L141" i="14"/>
  <c r="AO138" i="14"/>
  <c r="AZ138" i="14"/>
  <c r="L145" i="14"/>
  <c r="BB147" i="14"/>
  <c r="BB151" i="14"/>
  <c r="BB153" i="14"/>
  <c r="N155" i="14"/>
  <c r="BE150" i="14"/>
  <c r="J157" i="14"/>
  <c r="V157" i="14"/>
  <c r="BB167" i="14"/>
  <c r="AQ177" i="14"/>
  <c r="AQ176" i="14" s="1"/>
  <c r="G177" i="14"/>
  <c r="G176" i="14" s="1"/>
  <c r="H185" i="14"/>
  <c r="H184" i="14" s="1"/>
  <c r="H183" i="14" s="1"/>
  <c r="R195" i="14"/>
  <c r="R194" i="14" s="1"/>
  <c r="R193" i="14" s="1"/>
  <c r="R192" i="14" s="1"/>
  <c r="W195" i="14"/>
  <c r="W194" i="14" s="1"/>
  <c r="W193" i="14" s="1"/>
  <c r="W192" i="14" s="1"/>
  <c r="AO195" i="14"/>
  <c r="AO194" i="14" s="1"/>
  <c r="AO193" i="14" s="1"/>
  <c r="AO192" i="14" s="1"/>
  <c r="BG195" i="14"/>
  <c r="BG194" i="14" s="1"/>
  <c r="BG193" i="14" s="1"/>
  <c r="BG192" i="14" s="1"/>
  <c r="G195" i="14"/>
  <c r="G194" i="14" s="1"/>
  <c r="G193" i="14" s="1"/>
  <c r="G192" i="14" s="1"/>
  <c r="AQ195" i="14"/>
  <c r="AQ194" i="14" s="1"/>
  <c r="AQ193" i="14" s="1"/>
  <c r="AQ192" i="14" s="1"/>
  <c r="BA195" i="14"/>
  <c r="BA194" i="14" s="1"/>
  <c r="BA193" i="14" s="1"/>
  <c r="BA192" i="14" s="1"/>
  <c r="BD212" i="14"/>
  <c r="BD216" i="14"/>
  <c r="BF217" i="14"/>
  <c r="BD230" i="14"/>
  <c r="BB234" i="14"/>
  <c r="BB233" i="14" s="1"/>
  <c r="M241" i="14"/>
  <c r="M240" i="14" s="1"/>
  <c r="M239" i="14" s="1"/>
  <c r="T241" i="14"/>
  <c r="T240" i="14" s="1"/>
  <c r="T239" i="14" s="1"/>
  <c r="Y241" i="14"/>
  <c r="Y240" i="14" s="1"/>
  <c r="Y239" i="14" s="1"/>
  <c r="AH242" i="14"/>
  <c r="AM241" i="14"/>
  <c r="AM240" i="14" s="1"/>
  <c r="AM239" i="14" s="1"/>
  <c r="AK241" i="14"/>
  <c r="AK240" i="14" s="1"/>
  <c r="AK239" i="14" s="1"/>
  <c r="AS241" i="14"/>
  <c r="AS240" i="14" s="1"/>
  <c r="AS239" i="14" s="1"/>
  <c r="O273" i="14"/>
  <c r="O265" i="14" s="1"/>
  <c r="O264" i="14" s="1"/>
  <c r="O263" i="14" s="1"/>
  <c r="U273" i="14"/>
  <c r="U265" i="14" s="1"/>
  <c r="U264" i="14" s="1"/>
  <c r="U263" i="14" s="1"/>
  <c r="AI273" i="14"/>
  <c r="AI265" i="14" s="1"/>
  <c r="AI264" i="14" s="1"/>
  <c r="AI263" i="14" s="1"/>
  <c r="AV284" i="14"/>
  <c r="AV283" i="14" s="1"/>
  <c r="AV282" i="14" s="1"/>
  <c r="AY285" i="14"/>
  <c r="AY284" i="14" s="1"/>
  <c r="AY283" i="14" s="1"/>
  <c r="AY282" i="14" s="1"/>
  <c r="AH290" i="14"/>
  <c r="AH289" i="14" s="1"/>
  <c r="AH288" i="14" s="1"/>
  <c r="AH287" i="14" s="1"/>
  <c r="H290" i="14"/>
  <c r="H289" i="14" s="1"/>
  <c r="H288" i="14" s="1"/>
  <c r="H287" i="14" s="1"/>
  <c r="L291" i="14"/>
  <c r="AJ298" i="14"/>
  <c r="AH297" i="14"/>
  <c r="BE340" i="14"/>
  <c r="AL461" i="14"/>
  <c r="AJ460" i="14"/>
  <c r="AJ459" i="14" s="1"/>
  <c r="AJ458" i="14" s="1"/>
  <c r="BD464" i="14"/>
  <c r="AA59" i="14"/>
  <c r="AA58" i="14" s="1"/>
  <c r="M157" i="14"/>
  <c r="U157" i="14"/>
  <c r="BG210" i="14"/>
  <c r="BG209" i="14" s="1"/>
  <c r="BG208" i="14" s="1"/>
  <c r="BG207" i="14" s="1"/>
  <c r="BG232" i="14"/>
  <c r="BG231" i="14" s="1"/>
  <c r="BD261" i="14"/>
  <c r="BD260" i="14" s="1"/>
  <c r="BD259" i="14" s="1"/>
  <c r="BD258" i="14" s="1"/>
  <c r="BD257" i="14" s="1"/>
  <c r="BF262" i="14"/>
  <c r="BH262" i="14" s="1"/>
  <c r="H267" i="14"/>
  <c r="H266" i="14" s="1"/>
  <c r="L268" i="14"/>
  <c r="AN276" i="14"/>
  <c r="AN274" i="14" s="1"/>
  <c r="AL274" i="14"/>
  <c r="N354" i="14"/>
  <c r="N352" i="14" s="1"/>
  <c r="L352" i="14"/>
  <c r="BF354" i="14"/>
  <c r="BD352" i="14"/>
  <c r="BD369" i="14"/>
  <c r="BD368" i="14" s="1"/>
  <c r="BD367" i="14" s="1"/>
  <c r="BD366" i="14" s="1"/>
  <c r="AL411" i="14"/>
  <c r="AJ410" i="14"/>
  <c r="AN524" i="14"/>
  <c r="AL523" i="14"/>
  <c r="Y273" i="14"/>
  <c r="Y265" i="14" s="1"/>
  <c r="Y264" i="14" s="1"/>
  <c r="Y263" i="14" s="1"/>
  <c r="AU273" i="14"/>
  <c r="AU265" i="14" s="1"/>
  <c r="AU264" i="14" s="1"/>
  <c r="AU263" i="14" s="1"/>
  <c r="AO273" i="14"/>
  <c r="AO265" i="14" s="1"/>
  <c r="AO264" i="14" s="1"/>
  <c r="AO263" i="14" s="1"/>
  <c r="AZ273" i="14"/>
  <c r="AZ265" i="14" s="1"/>
  <c r="AZ264" i="14" s="1"/>
  <c r="AZ263" i="14" s="1"/>
  <c r="X284" i="14"/>
  <c r="X283" i="14" s="1"/>
  <c r="X282" i="14" s="1"/>
  <c r="BA311" i="14"/>
  <c r="BA310" i="14" s="1"/>
  <c r="BD375" i="14"/>
  <c r="BD374" i="14" s="1"/>
  <c r="AA373" i="14"/>
  <c r="L386" i="14"/>
  <c r="BD386" i="14"/>
  <c r="AI387" i="14"/>
  <c r="L395" i="14"/>
  <c r="BD395" i="14"/>
  <c r="W407" i="14"/>
  <c r="BE407" i="14"/>
  <c r="L411" i="14"/>
  <c r="BD411" i="14"/>
  <c r="I412" i="14"/>
  <c r="AA412" i="14"/>
  <c r="H424" i="14"/>
  <c r="H423" i="14" s="1"/>
  <c r="H422" i="14" s="1"/>
  <c r="AM432" i="14"/>
  <c r="AM431" i="14" s="1"/>
  <c r="AM430" i="14" s="1"/>
  <c r="AH460" i="14"/>
  <c r="AH459" i="14" s="1"/>
  <c r="AH458" i="14" s="1"/>
  <c r="L465" i="14"/>
  <c r="AJ465" i="14"/>
  <c r="H478" i="14"/>
  <c r="H477" i="14" s="1"/>
  <c r="AH478" i="14"/>
  <c r="AH477" i="14" s="1"/>
  <c r="G477" i="14"/>
  <c r="G476" i="14" s="1"/>
  <c r="G475" i="14" s="1"/>
  <c r="G474" i="14" s="1"/>
  <c r="G473" i="14" s="1"/>
  <c r="K477" i="14"/>
  <c r="K476" i="14" s="1"/>
  <c r="K475" i="14" s="1"/>
  <c r="K474" i="14" s="1"/>
  <c r="K473" i="14" s="1"/>
  <c r="H483" i="14"/>
  <c r="H482" i="14" s="1"/>
  <c r="L517" i="14"/>
  <c r="L516" i="14" s="1"/>
  <c r="L515" i="14" s="1"/>
  <c r="AJ521" i="14"/>
  <c r="L522" i="14"/>
  <c r="AJ523" i="14"/>
  <c r="L524" i="14"/>
  <c r="AH535" i="14"/>
  <c r="AH534" i="14" s="1"/>
  <c r="AH533" i="14" s="1"/>
  <c r="AH532" i="14" s="1"/>
  <c r="AH531" i="14" s="1"/>
  <c r="L550" i="14"/>
  <c r="L549" i="14" s="1"/>
  <c r="L548" i="14" s="1"/>
  <c r="L547" i="14" s="1"/>
  <c r="L546" i="14" s="1"/>
  <c r="L537" i="14" s="1"/>
  <c r="BD557" i="14"/>
  <c r="BD556" i="14" s="1"/>
  <c r="BD555" i="14" s="1"/>
  <c r="BD554" i="14" s="1"/>
  <c r="BD553" i="14" s="1"/>
  <c r="W562" i="14"/>
  <c r="U567" i="14"/>
  <c r="O578" i="14"/>
  <c r="AM578" i="14"/>
  <c r="X581" i="14"/>
  <c r="AS578" i="14"/>
  <c r="H584" i="14"/>
  <c r="H586" i="14"/>
  <c r="L593" i="14"/>
  <c r="H592" i="14"/>
  <c r="AL600" i="14"/>
  <c r="AL599" i="14" s="1"/>
  <c r="AL598" i="14" s="1"/>
  <c r="AJ610" i="14"/>
  <c r="AH609" i="14"/>
  <c r="BG619" i="14"/>
  <c r="BG618" i="14" s="1"/>
  <c r="BG617" i="14" s="1"/>
  <c r="AJ623" i="14"/>
  <c r="AH622" i="14"/>
  <c r="BH636" i="14"/>
  <c r="BF634" i="14"/>
  <c r="BF633" i="14" s="1"/>
  <c r="AP663" i="14"/>
  <c r="AP662" i="14" s="1"/>
  <c r="N856" i="14"/>
  <c r="L855" i="14"/>
  <c r="AM348" i="14"/>
  <c r="AM347" i="14" s="1"/>
  <c r="AM346" i="14" s="1"/>
  <c r="AM345" i="14" s="1"/>
  <c r="BC348" i="14"/>
  <c r="BC347" i="14" s="1"/>
  <c r="BC346" i="14" s="1"/>
  <c r="BC345" i="14" s="1"/>
  <c r="L383" i="14"/>
  <c r="L413" i="14"/>
  <c r="O477" i="14"/>
  <c r="O476" i="14" s="1"/>
  <c r="O475" i="14" s="1"/>
  <c r="O474" i="14" s="1"/>
  <c r="O473" i="14" s="1"/>
  <c r="U477" i="14"/>
  <c r="U476" i="14" s="1"/>
  <c r="U475" i="14" s="1"/>
  <c r="U474" i="14" s="1"/>
  <c r="U473" i="14" s="1"/>
  <c r="AA477" i="14"/>
  <c r="AA476" i="14" s="1"/>
  <c r="AA475" i="14" s="1"/>
  <c r="AA474" i="14" s="1"/>
  <c r="AA473" i="14" s="1"/>
  <c r="AQ477" i="14"/>
  <c r="AQ476" i="14" s="1"/>
  <c r="AQ475" i="14" s="1"/>
  <c r="AQ474" i="14" s="1"/>
  <c r="AQ473" i="14" s="1"/>
  <c r="BG477" i="14"/>
  <c r="BG476" i="14" s="1"/>
  <c r="BG475" i="14" s="1"/>
  <c r="BG474" i="14" s="1"/>
  <c r="BG473" i="14" s="1"/>
  <c r="R477" i="14"/>
  <c r="R476" i="14" s="1"/>
  <c r="R475" i="14" s="1"/>
  <c r="R474" i="14" s="1"/>
  <c r="R473" i="14" s="1"/>
  <c r="W477" i="14"/>
  <c r="W476" i="14" s="1"/>
  <c r="W475" i="14" s="1"/>
  <c r="W474" i="14" s="1"/>
  <c r="W473" i="14" s="1"/>
  <c r="AG477" i="14"/>
  <c r="AG476" i="14" s="1"/>
  <c r="AG475" i="14" s="1"/>
  <c r="AG474" i="14" s="1"/>
  <c r="AG473" i="14" s="1"/>
  <c r="AM477" i="14"/>
  <c r="AM476" i="14" s="1"/>
  <c r="AM475" i="14" s="1"/>
  <c r="AM474" i="14" s="1"/>
  <c r="AM473" i="14" s="1"/>
  <c r="AU477" i="14"/>
  <c r="AU476" i="14" s="1"/>
  <c r="AU475" i="14" s="1"/>
  <c r="AU474" i="14" s="1"/>
  <c r="AU473" i="14" s="1"/>
  <c r="AN495" i="14"/>
  <c r="AN489" i="14" s="1"/>
  <c r="AN488" i="14" s="1"/>
  <c r="AN487" i="14" s="1"/>
  <c r="AN486" i="14" s="1"/>
  <c r="BF512" i="14"/>
  <c r="BF511" i="14" s="1"/>
  <c r="BF510" i="14" s="1"/>
  <c r="BF509" i="14" s="1"/>
  <c r="AQ514" i="14"/>
  <c r="AQ503" i="14" s="1"/>
  <c r="AQ485" i="14" s="1"/>
  <c r="AJ557" i="14"/>
  <c r="AJ556" i="14" s="1"/>
  <c r="AJ555" i="14" s="1"/>
  <c r="AJ554" i="14" s="1"/>
  <c r="AJ553" i="14" s="1"/>
  <c r="BH581" i="14"/>
  <c r="AM591" i="14"/>
  <c r="AM590" i="14" s="1"/>
  <c r="AM589" i="14" s="1"/>
  <c r="AM588" i="14" s="1"/>
  <c r="AU591" i="14"/>
  <c r="AU590" i="14" s="1"/>
  <c r="AU589" i="14" s="1"/>
  <c r="AU588" i="14" s="1"/>
  <c r="L610" i="14"/>
  <c r="H609" i="14"/>
  <c r="AJ612" i="14"/>
  <c r="AH611" i="14"/>
  <c r="N627" i="14"/>
  <c r="L626" i="14"/>
  <c r="L625" i="14" s="1"/>
  <c r="L624" i="14" s="1"/>
  <c r="BF627" i="14"/>
  <c r="BD626" i="14"/>
  <c r="BD625" i="14" s="1"/>
  <c r="BD624" i="14" s="1"/>
  <c r="Z639" i="14"/>
  <c r="Z638" i="14" s="1"/>
  <c r="AB641" i="14"/>
  <c r="Q663" i="14"/>
  <c r="Q662" i="14" s="1"/>
  <c r="BD721" i="14"/>
  <c r="BF721" i="14" s="1"/>
  <c r="BH721" i="14" s="1"/>
  <c r="BJ721" i="14" s="1"/>
  <c r="BB719" i="14"/>
  <c r="BB718" i="14" s="1"/>
  <c r="BB717" i="14" s="1"/>
  <c r="BB716" i="14" s="1"/>
  <c r="BB715" i="14" s="1"/>
  <c r="AL745" i="14"/>
  <c r="AL744" i="14" s="1"/>
  <c r="AL743" i="14" s="1"/>
  <c r="AL742" i="14" s="1"/>
  <c r="AJ744" i="14"/>
  <c r="AJ743" i="14" s="1"/>
  <c r="AJ742" i="14" s="1"/>
  <c r="AP856" i="14"/>
  <c r="AN855" i="14"/>
  <c r="AA273" i="14"/>
  <c r="AA265" i="14" s="1"/>
  <c r="AA264" i="14" s="1"/>
  <c r="AA263" i="14" s="1"/>
  <c r="AQ273" i="14"/>
  <c r="AQ265" i="14" s="1"/>
  <c r="AQ264" i="14" s="1"/>
  <c r="AQ263" i="14" s="1"/>
  <c r="G273" i="14"/>
  <c r="G265" i="14" s="1"/>
  <c r="G264" i="14" s="1"/>
  <c r="G263" i="14" s="1"/>
  <c r="AF273" i="14"/>
  <c r="AF265" i="14" s="1"/>
  <c r="AF264" i="14" s="1"/>
  <c r="AF263" i="14" s="1"/>
  <c r="BG273" i="14"/>
  <c r="BG265" i="14" s="1"/>
  <c r="BG264" i="14" s="1"/>
  <c r="BG263" i="14" s="1"/>
  <c r="BC311" i="14"/>
  <c r="BC310" i="14" s="1"/>
  <c r="L324" i="14"/>
  <c r="N324" i="14" s="1"/>
  <c r="Q324" i="14" s="1"/>
  <c r="S324" i="14" s="1"/>
  <c r="X324" i="14" s="1"/>
  <c r="Z324" i="14" s="1"/>
  <c r="AB324" i="14" s="1"/>
  <c r="AE324" i="14" s="1"/>
  <c r="AU340" i="14"/>
  <c r="BD349" i="14"/>
  <c r="L350" i="14"/>
  <c r="AZ348" i="14"/>
  <c r="AZ347" i="14" s="1"/>
  <c r="AZ346" i="14" s="1"/>
  <c r="AZ345" i="14" s="1"/>
  <c r="P348" i="14"/>
  <c r="P347" i="14" s="1"/>
  <c r="P346" i="14" s="1"/>
  <c r="P345" i="14" s="1"/>
  <c r="I382" i="14"/>
  <c r="M382" i="14"/>
  <c r="T382" i="14"/>
  <c r="Y382" i="14"/>
  <c r="AH382" i="14"/>
  <c r="AO382" i="14"/>
  <c r="AZ382" i="14"/>
  <c r="BD383" i="14"/>
  <c r="T387" i="14"/>
  <c r="BD392" i="14"/>
  <c r="X397" i="14"/>
  <c r="W401" i="14"/>
  <c r="W400" i="14" s="1"/>
  <c r="AH410" i="14"/>
  <c r="AH413" i="14"/>
  <c r="BD413" i="14"/>
  <c r="BB424" i="14"/>
  <c r="BB423" i="14" s="1"/>
  <c r="U432" i="14"/>
  <c r="U431" i="14" s="1"/>
  <c r="U430" i="14" s="1"/>
  <c r="U446" i="14"/>
  <c r="U445" i="14" s="1"/>
  <c r="U444" i="14" s="1"/>
  <c r="U443" i="14" s="1"/>
  <c r="BD472" i="14"/>
  <c r="F477" i="14"/>
  <c r="F476" i="14" s="1"/>
  <c r="F475" i="14" s="1"/>
  <c r="F474" i="14" s="1"/>
  <c r="F473" i="14" s="1"/>
  <c r="V476" i="14"/>
  <c r="V475" i="14" s="1"/>
  <c r="V474" i="14" s="1"/>
  <c r="V473" i="14" s="1"/>
  <c r="AZ477" i="14"/>
  <c r="AZ476" i="14" s="1"/>
  <c r="AZ475" i="14" s="1"/>
  <c r="AZ474" i="14" s="1"/>
  <c r="AZ473" i="14" s="1"/>
  <c r="BB483" i="14"/>
  <c r="BB482" i="14" s="1"/>
  <c r="BD517" i="14"/>
  <c r="BD516" i="14" s="1"/>
  <c r="BD515" i="14" s="1"/>
  <c r="BD550" i="14"/>
  <c r="BD549" i="14" s="1"/>
  <c r="BD548" i="14" s="1"/>
  <c r="BD547" i="14" s="1"/>
  <c r="BD546" i="14" s="1"/>
  <c r="BD537" i="14" s="1"/>
  <c r="R578" i="14"/>
  <c r="BB584" i="14"/>
  <c r="BB583" i="14" s="1"/>
  <c r="BB577" i="14" s="1"/>
  <c r="BB576" i="14" s="1"/>
  <c r="BB559" i="14" s="1"/>
  <c r="BD593" i="14"/>
  <c r="BB592" i="14"/>
  <c r="N601" i="14"/>
  <c r="L600" i="14"/>
  <c r="L599" i="14" s="1"/>
  <c r="L598" i="14" s="1"/>
  <c r="AI608" i="14"/>
  <c r="AI607" i="14" s="1"/>
  <c r="AI606" i="14" s="1"/>
  <c r="AL647" i="14"/>
  <c r="AL646" i="14" s="1"/>
  <c r="AN649" i="14"/>
  <c r="BF651" i="14"/>
  <c r="BF650" i="14" s="1"/>
  <c r="AP653" i="14"/>
  <c r="AN651" i="14"/>
  <c r="AN650" i="14" s="1"/>
  <c r="R632" i="14"/>
  <c r="R631" i="14" s="1"/>
  <c r="R630" i="14" s="1"/>
  <c r="R629" i="14" s="1"/>
  <c r="R628" i="14" s="1"/>
  <c r="BF745" i="14"/>
  <c r="BD744" i="14"/>
  <c r="BD743" i="14" s="1"/>
  <c r="BD742" i="14" s="1"/>
  <c r="BH818" i="14"/>
  <c r="BH817" i="14" s="1"/>
  <c r="BF817" i="14"/>
  <c r="AJ595" i="14"/>
  <c r="AH594" i="14"/>
  <c r="AJ621" i="14"/>
  <c r="AJ620" i="14" s="1"/>
  <c r="AH620" i="14"/>
  <c r="AL634" i="14"/>
  <c r="AL633" i="14" s="1"/>
  <c r="AN636" i="14"/>
  <c r="BH649" i="14"/>
  <c r="BJ649" i="14" s="1"/>
  <c r="BJ647" i="14" s="1"/>
  <c r="BJ646" i="14" s="1"/>
  <c r="BF647" i="14"/>
  <c r="BF646" i="14" s="1"/>
  <c r="Q661" i="14"/>
  <c r="Q659" i="14" s="1"/>
  <c r="Q658" i="14" s="1"/>
  <c r="N659" i="14"/>
  <c r="N658" i="14" s="1"/>
  <c r="BH665" i="14"/>
  <c r="BJ665" i="14" s="1"/>
  <c r="BJ663" i="14" s="1"/>
  <c r="BJ662" i="14" s="1"/>
  <c r="BF663" i="14"/>
  <c r="BF662" i="14" s="1"/>
  <c r="N799" i="14"/>
  <c r="N798" i="14" s="1"/>
  <c r="N797" i="14" s="1"/>
  <c r="L798" i="14"/>
  <c r="L797" i="14" s="1"/>
  <c r="L826" i="14"/>
  <c r="L825" i="14" s="1"/>
  <c r="H825" i="14"/>
  <c r="N916" i="14"/>
  <c r="N915" i="14" s="1"/>
  <c r="L915" i="14"/>
  <c r="BA597" i="14"/>
  <c r="BG597" i="14"/>
  <c r="I597" i="14"/>
  <c r="AZ619" i="14"/>
  <c r="AZ618" i="14" s="1"/>
  <c r="AZ617" i="14" s="1"/>
  <c r="AQ619" i="14"/>
  <c r="AQ618" i="14" s="1"/>
  <c r="AQ617" i="14" s="1"/>
  <c r="AL669" i="14"/>
  <c r="AL671" i="14"/>
  <c r="AL670" i="14" s="1"/>
  <c r="J676" i="14"/>
  <c r="P676" i="14"/>
  <c r="V675" i="14"/>
  <c r="BB681" i="14"/>
  <c r="BB680" i="14" s="1"/>
  <c r="BB679" i="14" s="1"/>
  <c r="BB678" i="14" s="1"/>
  <c r="BB677" i="14" s="1"/>
  <c r="AG676" i="14"/>
  <c r="H695" i="14"/>
  <c r="H694" i="14" s="1"/>
  <c r="H693" i="14" s="1"/>
  <c r="H692" i="14" s="1"/>
  <c r="H691" i="14" s="1"/>
  <c r="L710" i="14"/>
  <c r="L709" i="14" s="1"/>
  <c r="L708" i="14" s="1"/>
  <c r="L707" i="14" s="1"/>
  <c r="L706" i="14" s="1"/>
  <c r="L705" i="14" s="1"/>
  <c r="L721" i="14"/>
  <c r="H736" i="14"/>
  <c r="BD740" i="14"/>
  <c r="H773" i="14"/>
  <c r="H772" i="14" s="1"/>
  <c r="H771" i="14" s="1"/>
  <c r="H770" i="14" s="1"/>
  <c r="H769" i="14" s="1"/>
  <c r="H768" i="14" s="1"/>
  <c r="BB795" i="14"/>
  <c r="AH802" i="14"/>
  <c r="AH801" i="14" s="1"/>
  <c r="AL819" i="14"/>
  <c r="AN822" i="14"/>
  <c r="AL823" i="14"/>
  <c r="BG836" i="14"/>
  <c r="BG832" i="14" s="1"/>
  <c r="X865" i="14"/>
  <c r="N871" i="14"/>
  <c r="BF871" i="14"/>
  <c r="V870" i="14"/>
  <c r="V869" i="14" s="1"/>
  <c r="V868" i="14" s="1"/>
  <c r="V867" i="14" s="1"/>
  <c r="BF873" i="14"/>
  <c r="Z878" i="14"/>
  <c r="BF891" i="14"/>
  <c r="H915" i="14"/>
  <c r="AO914" i="14"/>
  <c r="AO913" i="14" s="1"/>
  <c r="AZ914" i="14"/>
  <c r="AZ913" i="14" s="1"/>
  <c r="AL928" i="14"/>
  <c r="AL927" i="14" s="1"/>
  <c r="BC926" i="14"/>
  <c r="BC925" i="14" s="1"/>
  <c r="L929" i="14"/>
  <c r="H928" i="14"/>
  <c r="H927" i="14" s="1"/>
  <c r="AP933" i="14"/>
  <c r="AN932" i="14"/>
  <c r="AN931" i="14" s="1"/>
  <c r="AN926" i="14" s="1"/>
  <c r="AN925" i="14" s="1"/>
  <c r="H945" i="14"/>
  <c r="H944" i="14" s="1"/>
  <c r="H943" i="14" s="1"/>
  <c r="H942" i="14" s="1"/>
  <c r="L945" i="14"/>
  <c r="R944" i="14"/>
  <c r="R943" i="14" s="1"/>
  <c r="R942" i="14" s="1"/>
  <c r="W944" i="14"/>
  <c r="W943" i="14" s="1"/>
  <c r="W942" i="14" s="1"/>
  <c r="AG944" i="14"/>
  <c r="AG943" i="14" s="1"/>
  <c r="AG942" i="14" s="1"/>
  <c r="AZ944" i="14"/>
  <c r="AZ943" i="14" s="1"/>
  <c r="AZ942" i="14" s="1"/>
  <c r="BG944" i="14"/>
  <c r="BG943" i="14" s="1"/>
  <c r="BG942" i="14" s="1"/>
  <c r="AK952" i="14"/>
  <c r="AK951" i="14" s="1"/>
  <c r="AK950" i="14" s="1"/>
  <c r="L956" i="14"/>
  <c r="H955" i="14"/>
  <c r="BJ1026" i="14"/>
  <c r="BJ1025" i="14" s="1"/>
  <c r="BH1025" i="14"/>
  <c r="L873" i="14"/>
  <c r="L870" i="14" s="1"/>
  <c r="L869" i="14" s="1"/>
  <c r="L868" i="14" s="1"/>
  <c r="AF914" i="14"/>
  <c r="AF913" i="14" s="1"/>
  <c r="AL954" i="14"/>
  <c r="AJ953" i="14"/>
  <c r="BD1008" i="14"/>
  <c r="BD1007" i="14" s="1"/>
  <c r="BD1006" i="14" s="1"/>
  <c r="BF1009" i="14"/>
  <c r="BH1009" i="14" s="1"/>
  <c r="BE591" i="14"/>
  <c r="BE590" i="14" s="1"/>
  <c r="BE589" i="14" s="1"/>
  <c r="BE588" i="14" s="1"/>
  <c r="BC597" i="14"/>
  <c r="J632" i="14"/>
  <c r="J631" i="14" s="1"/>
  <c r="J630" i="14" s="1"/>
  <c r="J629" i="14" s="1"/>
  <c r="J628" i="14" s="1"/>
  <c r="BD667" i="14"/>
  <c r="BD666" i="14" s="1"/>
  <c r="BD632" i="14" s="1"/>
  <c r="H681" i="14"/>
  <c r="H680" i="14" s="1"/>
  <c r="H679" i="14" s="1"/>
  <c r="H678" i="14" s="1"/>
  <c r="H677" i="14" s="1"/>
  <c r="BB695" i="14"/>
  <c r="BB694" i="14" s="1"/>
  <c r="BB693" i="14" s="1"/>
  <c r="BB692" i="14" s="1"/>
  <c r="BB691" i="14" s="1"/>
  <c r="BD703" i="14"/>
  <c r="BD702" i="14" s="1"/>
  <c r="BD701" i="14" s="1"/>
  <c r="BD700" i="14" s="1"/>
  <c r="BD699" i="14" s="1"/>
  <c r="BD698" i="14" s="1"/>
  <c r="BB736" i="14"/>
  <c r="BB735" i="14" s="1"/>
  <c r="H740" i="14"/>
  <c r="M735" i="14"/>
  <c r="M731" i="14" s="1"/>
  <c r="M730" i="14" s="1"/>
  <c r="M729" i="14" s="1"/>
  <c r="M714" i="14" s="1"/>
  <c r="M713" i="14" s="1"/>
  <c r="Y735" i="14"/>
  <c r="Y731" i="14" s="1"/>
  <c r="Y730" i="14" s="1"/>
  <c r="Y729" i="14" s="1"/>
  <c r="Y714" i="14" s="1"/>
  <c r="Y713" i="14" s="1"/>
  <c r="AO735" i="14"/>
  <c r="AO731" i="14" s="1"/>
  <c r="AO730" i="14" s="1"/>
  <c r="AO729" i="14" s="1"/>
  <c r="AO714" i="14" s="1"/>
  <c r="AO713" i="14" s="1"/>
  <c r="H744" i="14"/>
  <c r="H743" i="14" s="1"/>
  <c r="H742" i="14" s="1"/>
  <c r="AH744" i="14"/>
  <c r="AH743" i="14" s="1"/>
  <c r="AH742" i="14" s="1"/>
  <c r="BB749" i="14"/>
  <c r="BB748" i="14" s="1"/>
  <c r="BB747" i="14" s="1"/>
  <c r="BB746" i="14" s="1"/>
  <c r="BB773" i="14"/>
  <c r="BB772" i="14" s="1"/>
  <c r="BB771" i="14" s="1"/>
  <c r="BB770" i="14" s="1"/>
  <c r="BB769" i="14" s="1"/>
  <c r="BB768" i="14" s="1"/>
  <c r="AN789" i="14"/>
  <c r="L791" i="14"/>
  <c r="H795" i="14"/>
  <c r="H798" i="14"/>
  <c r="H797" i="14" s="1"/>
  <c r="BF798" i="14"/>
  <c r="BF797" i="14" s="1"/>
  <c r="G804" i="14"/>
  <c r="G800" i="14" s="1"/>
  <c r="BA804" i="14"/>
  <c r="BA800" i="14" s="1"/>
  <c r="Z816" i="14"/>
  <c r="AB816" i="14" s="1"/>
  <c r="AL827" i="14"/>
  <c r="N830" i="14"/>
  <c r="N829" i="14" s="1"/>
  <c r="BE854" i="14"/>
  <c r="BE853" i="14" s="1"/>
  <c r="BG854" i="14"/>
  <c r="BG853" i="14" s="1"/>
  <c r="BF859" i="14"/>
  <c r="BD891" i="14"/>
  <c r="H893" i="14"/>
  <c r="M890" i="14"/>
  <c r="M889" i="14" s="1"/>
  <c r="M888" i="14" s="1"/>
  <c r="M887" i="14" s="1"/>
  <c r="BA890" i="14"/>
  <c r="BA889" i="14" s="1"/>
  <c r="BA888" i="14" s="1"/>
  <c r="BA887" i="14" s="1"/>
  <c r="I901" i="14"/>
  <c r="I900" i="14" s="1"/>
  <c r="U901" i="14"/>
  <c r="U900" i="14" s="1"/>
  <c r="BB915" i="14"/>
  <c r="K914" i="14"/>
  <c r="K913" i="14" s="1"/>
  <c r="AJ928" i="14"/>
  <c r="AJ927" i="14" s="1"/>
  <c r="F944" i="14"/>
  <c r="F943" i="14" s="1"/>
  <c r="F942" i="14" s="1"/>
  <c r="J944" i="14"/>
  <c r="J943" i="14" s="1"/>
  <c r="J942" i="14" s="1"/>
  <c r="O944" i="14"/>
  <c r="O943" i="14" s="1"/>
  <c r="O942" i="14" s="1"/>
  <c r="U944" i="14"/>
  <c r="U943" i="14" s="1"/>
  <c r="U942" i="14" s="1"/>
  <c r="AA944" i="14"/>
  <c r="AA943" i="14" s="1"/>
  <c r="AA942" i="14" s="1"/>
  <c r="AJ948" i="14"/>
  <c r="AL949" i="14"/>
  <c r="M952" i="14"/>
  <c r="M951" i="14" s="1"/>
  <c r="M950" i="14" s="1"/>
  <c r="AO952" i="14"/>
  <c r="AO951" i="14" s="1"/>
  <c r="AO950" i="14" s="1"/>
  <c r="AZ952" i="14"/>
  <c r="AZ951" i="14" s="1"/>
  <c r="AZ950" i="14" s="1"/>
  <c r="BE952" i="14"/>
  <c r="BE951" i="14" s="1"/>
  <c r="BE950" i="14" s="1"/>
  <c r="AL1050" i="14"/>
  <c r="AL1049" i="14" s="1"/>
  <c r="AJ1049" i="14"/>
  <c r="BD893" i="14"/>
  <c r="BD915" i="14"/>
  <c r="BD919" i="14"/>
  <c r="L920" i="14"/>
  <c r="H919" i="14"/>
  <c r="BD948" i="14"/>
  <c r="AL956" i="14"/>
  <c r="AJ955" i="14"/>
  <c r="AN971" i="14"/>
  <c r="AL970" i="14"/>
  <c r="AL967" i="14" s="1"/>
  <c r="AL966" i="14" s="1"/>
  <c r="AL965" i="14" s="1"/>
  <c r="AL964" i="14" s="1"/>
  <c r="AL963" i="14" s="1"/>
  <c r="BF1003" i="14"/>
  <c r="BH1003" i="14" s="1"/>
  <c r="BD1002" i="14"/>
  <c r="BD1001" i="14" s="1"/>
  <c r="BD1000" i="14" s="1"/>
  <c r="BD995" i="14" s="1"/>
  <c r="BD994" i="14" s="1"/>
  <c r="L1078" i="14"/>
  <c r="L1077" i="14" s="1"/>
  <c r="L1076" i="14" s="1"/>
  <c r="N1079" i="14"/>
  <c r="Q1079" i="14" s="1"/>
  <c r="Q1078" i="14" s="1"/>
  <c r="W914" i="14"/>
  <c r="W913" i="14" s="1"/>
  <c r="AM944" i="14"/>
  <c r="AM943" i="14" s="1"/>
  <c r="AM942" i="14" s="1"/>
  <c r="AU944" i="14"/>
  <c r="AU943" i="14" s="1"/>
  <c r="AU942" i="14" s="1"/>
  <c r="Q998" i="14"/>
  <c r="Q997" i="14" s="1"/>
  <c r="Q996" i="14" s="1"/>
  <c r="L1003" i="14"/>
  <c r="AL1003" i="14"/>
  <c r="BB1008" i="14"/>
  <c r="BB1007" i="14" s="1"/>
  <c r="BB1006" i="14" s="1"/>
  <c r="G1005" i="14"/>
  <c r="G1004" i="14" s="1"/>
  <c r="G993" i="14" s="1"/>
  <c r="K1005" i="14"/>
  <c r="K1004" i="14" s="1"/>
  <c r="K993" i="14" s="1"/>
  <c r="BE1022" i="14"/>
  <c r="BE1021" i="14" s="1"/>
  <c r="N1024" i="14"/>
  <c r="S1028" i="14"/>
  <c r="BH1036" i="14"/>
  <c r="BJ1036" i="14" s="1"/>
  <c r="BJ1035" i="14" s="1"/>
  <c r="N1041" i="14"/>
  <c r="N1040" i="14" s="1"/>
  <c r="N1039" i="14" s="1"/>
  <c r="L1052" i="14"/>
  <c r="AJ1052" i="14"/>
  <c r="BF1052" i="14"/>
  <c r="H1057" i="14"/>
  <c r="L1057" i="14"/>
  <c r="H1059" i="14"/>
  <c r="L1059" i="14"/>
  <c r="Q1060" i="14"/>
  <c r="AU1067" i="14"/>
  <c r="AU1066" i="14" s="1"/>
  <c r="AU1065" i="14" s="1"/>
  <c r="BH1069" i="14"/>
  <c r="BH1068" i="14" s="1"/>
  <c r="H1078" i="14"/>
  <c r="BB1077" i="14"/>
  <c r="BB1076" i="14" s="1"/>
  <c r="N1083" i="14"/>
  <c r="N1081" i="14" s="1"/>
  <c r="AH1087" i="14"/>
  <c r="AH1086" i="14" s="1"/>
  <c r="AH1085" i="14" s="1"/>
  <c r="AN1096" i="14"/>
  <c r="N1097" i="14"/>
  <c r="N1096" i="14" s="1"/>
  <c r="L1096" i="14"/>
  <c r="AL1102" i="14"/>
  <c r="AJ1101" i="14"/>
  <c r="AJ1100" i="14" s="1"/>
  <c r="AH1130" i="14"/>
  <c r="AL1131" i="14"/>
  <c r="AL1130" i="14" s="1"/>
  <c r="BF1133" i="14"/>
  <c r="BD1132" i="14"/>
  <c r="BD1175" i="14"/>
  <c r="BJ1223" i="14"/>
  <c r="BJ1222" i="14" s="1"/>
  <c r="BH1222" i="14"/>
  <c r="Y1007" i="14"/>
  <c r="Y1006" i="14" s="1"/>
  <c r="Y1005" i="14" s="1"/>
  <c r="Y1004" i="14" s="1"/>
  <c r="H1043" i="14"/>
  <c r="H1042" i="14" s="1"/>
  <c r="H1061" i="14"/>
  <c r="L1061" i="14"/>
  <c r="AN1070" i="14"/>
  <c r="AA1077" i="14"/>
  <c r="AA1076" i="14" s="1"/>
  <c r="AJ1129" i="14"/>
  <c r="AH1128" i="14"/>
  <c r="L1174" i="14"/>
  <c r="L1173" i="14" s="1"/>
  <c r="L1172" i="14" s="1"/>
  <c r="L1171" i="14" s="1"/>
  <c r="L1170" i="14" s="1"/>
  <c r="L1169" i="14" s="1"/>
  <c r="L1202" i="14"/>
  <c r="N1203" i="14"/>
  <c r="BD1220" i="14"/>
  <c r="BF1221" i="14"/>
  <c r="BF1220" i="14" s="1"/>
  <c r="AL1225" i="14"/>
  <c r="AJ1224" i="14"/>
  <c r="Y926" i="14"/>
  <c r="Y925" i="14" s="1"/>
  <c r="AI926" i="14"/>
  <c r="AI925" i="14" s="1"/>
  <c r="AM926" i="14"/>
  <c r="AM925" i="14" s="1"/>
  <c r="AJ932" i="14"/>
  <c r="AJ931" i="14" s="1"/>
  <c r="U1007" i="14"/>
  <c r="U1006" i="14" s="1"/>
  <c r="U1005" i="14" s="1"/>
  <c r="U1004" i="14" s="1"/>
  <c r="U993" i="14" s="1"/>
  <c r="AO1005" i="14"/>
  <c r="AO1004" i="14" s="1"/>
  <c r="AO993" i="14" s="1"/>
  <c r="AZ1005" i="14"/>
  <c r="AZ1004" i="14" s="1"/>
  <c r="AZ993" i="14" s="1"/>
  <c r="AL1009" i="14"/>
  <c r="X1010" i="14"/>
  <c r="X1012" i="14"/>
  <c r="BF1025" i="14"/>
  <c r="BG1022" i="14"/>
  <c r="BG1021" i="14" s="1"/>
  <c r="L1033" i="14"/>
  <c r="Q1033" i="14"/>
  <c r="BH1033" i="14"/>
  <c r="AN1041" i="14"/>
  <c r="AH1049" i="14"/>
  <c r="AH1043" i="14" s="1"/>
  <c r="AH1042" i="14" s="1"/>
  <c r="L1050" i="14"/>
  <c r="BF1050" i="14"/>
  <c r="BF1049" i="14" s="1"/>
  <c r="L1056" i="14"/>
  <c r="BB1057" i="14"/>
  <c r="BE1067" i="14"/>
  <c r="BE1066" i="14" s="1"/>
  <c r="BE1065" i="14" s="1"/>
  <c r="H1081" i="14"/>
  <c r="AZ1077" i="14"/>
  <c r="AZ1076" i="14" s="1"/>
  <c r="AZ1075" i="14" s="1"/>
  <c r="AI1086" i="14"/>
  <c r="AI1085" i="14" s="1"/>
  <c r="BA1086" i="14"/>
  <c r="BA1085" i="14" s="1"/>
  <c r="L1092" i="14"/>
  <c r="H1091" i="14"/>
  <c r="BD1101" i="14"/>
  <c r="BD1100" i="14" s="1"/>
  <c r="L1105" i="14"/>
  <c r="H1104" i="14"/>
  <c r="H1103" i="14" s="1"/>
  <c r="AJ1133" i="14"/>
  <c r="AH1132" i="14"/>
  <c r="H1156" i="14"/>
  <c r="H1155" i="14" s="1"/>
  <c r="H1154" i="14" s="1"/>
  <c r="H1153" i="14" s="1"/>
  <c r="L1156" i="14"/>
  <c r="L1155" i="14" s="1"/>
  <c r="L1154" i="14" s="1"/>
  <c r="L1153" i="14" s="1"/>
  <c r="Q1157" i="14"/>
  <c r="Q1156" i="14" s="1"/>
  <c r="Q1155" i="14" s="1"/>
  <c r="Q1154" i="14" s="1"/>
  <c r="Q1153" i="14" s="1"/>
  <c r="AJ1168" i="14"/>
  <c r="BD1192" i="14"/>
  <c r="BD1191" i="14" s="1"/>
  <c r="BD1187" i="14" s="1"/>
  <c r="BD1186" i="14" s="1"/>
  <c r="BF1193" i="14"/>
  <c r="AQ1217" i="14"/>
  <c r="AQ1216" i="14" s="1"/>
  <c r="AQ1215" i="14" s="1"/>
  <c r="AQ1214" i="14" s="1"/>
  <c r="N1222" i="14"/>
  <c r="Q1223" i="14"/>
  <c r="N1232" i="14"/>
  <c r="BG1283" i="14"/>
  <c r="BG1282" i="14" s="1"/>
  <c r="BG1281" i="14" s="1"/>
  <c r="AJ1156" i="14"/>
  <c r="AJ1155" i="14" s="1"/>
  <c r="AJ1154" i="14" s="1"/>
  <c r="AJ1153" i="14" s="1"/>
  <c r="AL1157" i="14"/>
  <c r="AN1201" i="14"/>
  <c r="AL1200" i="14"/>
  <c r="L1231" i="14"/>
  <c r="N1231" i="14" s="1"/>
  <c r="Q1231" i="14" s="1"/>
  <c r="H1230" i="14"/>
  <c r="H1229" i="14" s="1"/>
  <c r="H1228" i="14" s="1"/>
  <c r="H1227" i="14" s="1"/>
  <c r="H1226" i="14" s="1"/>
  <c r="L1261" i="14"/>
  <c r="L1260" i="14" s="1"/>
  <c r="L1259" i="14" s="1"/>
  <c r="L1258" i="14" s="1"/>
  <c r="AO1283" i="14"/>
  <c r="AO1282" i="14" s="1"/>
  <c r="AO1281" i="14" s="1"/>
  <c r="T1283" i="14"/>
  <c r="T1282" i="14" s="1"/>
  <c r="T1281" i="14" s="1"/>
  <c r="AF1264" i="14"/>
  <c r="BD1268" i="14"/>
  <c r="L1273" i="14"/>
  <c r="L1272" i="14" s="1"/>
  <c r="L1271" i="14" s="1"/>
  <c r="L1270" i="14" s="1"/>
  <c r="H1277" i="14"/>
  <c r="L1277" i="14"/>
  <c r="L1276" i="14" s="1"/>
  <c r="P1276" i="14"/>
  <c r="AJ1278" i="14"/>
  <c r="BH1278" i="14"/>
  <c r="AX780" i="14"/>
  <c r="AX779" i="14" s="1"/>
  <c r="V1095" i="14"/>
  <c r="V1094" i="14" s="1"/>
  <c r="V1093" i="14" s="1"/>
  <c r="M1095" i="14"/>
  <c r="M1094" i="14" s="1"/>
  <c r="M1093" i="14" s="1"/>
  <c r="T1095" i="14"/>
  <c r="T1094" i="14" s="1"/>
  <c r="T1093" i="14" s="1"/>
  <c r="Y1095" i="14"/>
  <c r="Y1094" i="14" s="1"/>
  <c r="Y1093" i="14" s="1"/>
  <c r="BA1094" i="14"/>
  <c r="BA1093" i="14" s="1"/>
  <c r="T1119" i="14"/>
  <c r="T1118" i="14" s="1"/>
  <c r="T1117" i="14" s="1"/>
  <c r="I1196" i="14"/>
  <c r="I1195" i="14" s="1"/>
  <c r="I1194" i="14" s="1"/>
  <c r="I1185" i="14" s="1"/>
  <c r="L1213" i="14"/>
  <c r="AH1218" i="14"/>
  <c r="AZ1217" i="14"/>
  <c r="AZ1216" i="14" s="1"/>
  <c r="AZ1215" i="14" s="1"/>
  <c r="AZ1214" i="14" s="1"/>
  <c r="I1217" i="14"/>
  <c r="I1216" i="14" s="1"/>
  <c r="I1215" i="14" s="1"/>
  <c r="I1214" i="14" s="1"/>
  <c r="AH1250" i="14"/>
  <c r="AH1249" i="14" s="1"/>
  <c r="AH1245" i="14" s="1"/>
  <c r="AH1244" i="14" s="1"/>
  <c r="AH1243" i="14" s="1"/>
  <c r="AH1272" i="14"/>
  <c r="AH1271" i="14" s="1"/>
  <c r="AH1270" i="14" s="1"/>
  <c r="I1276" i="14"/>
  <c r="AS1276" i="14"/>
  <c r="BC1276" i="14"/>
  <c r="AJ1280" i="14"/>
  <c r="AL1280" i="14" s="1"/>
  <c r="AS1283" i="14"/>
  <c r="AS1282" i="14" s="1"/>
  <c r="AS1281" i="14" s="1"/>
  <c r="AJ1287" i="14"/>
  <c r="AJ1286" i="14" s="1"/>
  <c r="AJ1285" i="14" s="1"/>
  <c r="AJ1284" i="14" s="1"/>
  <c r="AJ1283" i="14" s="1"/>
  <c r="AJ1282" i="14" s="1"/>
  <c r="AJ1281" i="14" s="1"/>
  <c r="BA1283" i="14"/>
  <c r="BA1282" i="14" s="1"/>
  <c r="BA1281" i="14" s="1"/>
  <c r="AL1291" i="14"/>
  <c r="AX1257" i="14"/>
  <c r="AX1242" i="14" s="1"/>
  <c r="AX372" i="14"/>
  <c r="AX371" i="14" s="1"/>
  <c r="AX365" i="14" s="1"/>
  <c r="AL1096" i="14"/>
  <c r="BC1094" i="14"/>
  <c r="BC1093" i="14" s="1"/>
  <c r="BF1099" i="14"/>
  <c r="BE1127" i="14"/>
  <c r="BE1126" i="14" s="1"/>
  <c r="BE1125" i="14" s="1"/>
  <c r="BE1124" i="14" s="1"/>
  <c r="BE1111" i="14" s="1"/>
  <c r="AG1127" i="14"/>
  <c r="AG1126" i="14" s="1"/>
  <c r="AG1125" i="14" s="1"/>
  <c r="AG1124" i="14" s="1"/>
  <c r="AG1111" i="14" s="1"/>
  <c r="L1168" i="14"/>
  <c r="L1167" i="14" s="1"/>
  <c r="L1166" i="14" s="1"/>
  <c r="L1165" i="14" s="1"/>
  <c r="L1164" i="14" s="1"/>
  <c r="L1163" i="14" s="1"/>
  <c r="BF1181" i="14"/>
  <c r="M1205" i="14"/>
  <c r="M1204" i="14" s="1"/>
  <c r="BG1217" i="14"/>
  <c r="BG1216" i="14" s="1"/>
  <c r="BG1215" i="14" s="1"/>
  <c r="BG1214" i="14" s="1"/>
  <c r="AO1249" i="14"/>
  <c r="AO1245" i="14" s="1"/>
  <c r="AO1244" i="14" s="1"/>
  <c r="AO1243" i="14" s="1"/>
  <c r="BG1249" i="14"/>
  <c r="BG1245" i="14" s="1"/>
  <c r="BG1244" i="14" s="1"/>
  <c r="BG1243" i="14" s="1"/>
  <c r="U1249" i="14"/>
  <c r="U1245" i="14" s="1"/>
  <c r="U1244" i="14" s="1"/>
  <c r="U1243" i="14" s="1"/>
  <c r="AA1249" i="14"/>
  <c r="AA1245" i="14" s="1"/>
  <c r="AA1244" i="14" s="1"/>
  <c r="AA1243" i="14" s="1"/>
  <c r="BC1249" i="14"/>
  <c r="BC1245" i="14" s="1"/>
  <c r="BC1244" i="14" s="1"/>
  <c r="BC1243" i="14" s="1"/>
  <c r="BB1261" i="14"/>
  <c r="BB1260" i="14" s="1"/>
  <c r="BB1259" i="14" s="1"/>
  <c r="BB1258" i="14" s="1"/>
  <c r="AI1264" i="14"/>
  <c r="AF1276" i="14"/>
  <c r="I1283" i="14"/>
  <c r="I1282" i="14" s="1"/>
  <c r="I1281" i="14" s="1"/>
  <c r="AA1283" i="14"/>
  <c r="AA1282" i="14" s="1"/>
  <c r="AA1281" i="14" s="1"/>
  <c r="AM1283" i="14"/>
  <c r="AM1282" i="14" s="1"/>
  <c r="AM1281" i="14" s="1"/>
  <c r="BB1290" i="14"/>
  <c r="BB1289" i="14" s="1"/>
  <c r="BB1288" i="14" s="1"/>
  <c r="BB1283" i="14" s="1"/>
  <c r="BB1282" i="14" s="1"/>
  <c r="BB1281" i="14" s="1"/>
  <c r="AX1075" i="14"/>
  <c r="AX1074" i="14" s="1"/>
  <c r="AX221" i="14"/>
  <c r="AX220" i="14" s="1"/>
  <c r="AX852" i="14"/>
  <c r="AX851" i="14" s="1"/>
  <c r="BG177" i="14"/>
  <c r="BG176" i="14" s="1"/>
  <c r="K407" i="14"/>
  <c r="F157" i="14"/>
  <c r="I69" i="14"/>
  <c r="I68" i="14" s="1"/>
  <c r="I67" i="14" s="1"/>
  <c r="BG138" i="14"/>
  <c r="O138" i="14"/>
  <c r="AI138" i="14"/>
  <c r="AA150" i="14"/>
  <c r="AQ150" i="14"/>
  <c r="M14" i="14"/>
  <c r="M13" i="14" s="1"/>
  <c r="M12" i="14" s="1"/>
  <c r="M11" i="14" s="1"/>
  <c r="U14" i="14"/>
  <c r="U13" i="14" s="1"/>
  <c r="U12" i="14" s="1"/>
  <c r="U11" i="14" s="1"/>
  <c r="AA14" i="14"/>
  <c r="AA13" i="14" s="1"/>
  <c r="AA12" i="14" s="1"/>
  <c r="AA11" i="14" s="1"/>
  <c r="AI14" i="14"/>
  <c r="AI13" i="14" s="1"/>
  <c r="AI12" i="14" s="1"/>
  <c r="AI11" i="14" s="1"/>
  <c r="AQ14" i="14"/>
  <c r="AQ13" i="14" s="1"/>
  <c r="AQ12" i="14" s="1"/>
  <c r="AQ11" i="14" s="1"/>
  <c r="P59" i="14"/>
  <c r="P58" i="14" s="1"/>
  <c r="J76" i="14"/>
  <c r="J75" i="14" s="1"/>
  <c r="J74" i="14" s="1"/>
  <c r="O112" i="14"/>
  <c r="O111" i="14" s="1"/>
  <c r="G698" i="14"/>
  <c r="G675" i="14"/>
  <c r="K210" i="14"/>
  <c r="K209" i="14" s="1"/>
  <c r="K208" i="14" s="1"/>
  <c r="K207" i="14" s="1"/>
  <c r="AS210" i="14"/>
  <c r="AS209" i="14" s="1"/>
  <c r="AS208" i="14" s="1"/>
  <c r="AS207" i="14" s="1"/>
  <c r="AO247" i="14"/>
  <c r="AO246" i="14" s="1"/>
  <c r="Y247" i="14"/>
  <c r="Y246" i="14" s="1"/>
  <c r="AG347" i="14"/>
  <c r="AG346" i="14" s="1"/>
  <c r="AG345" i="14" s="1"/>
  <c r="T59" i="14"/>
  <c r="T58" i="14" s="1"/>
  <c r="Y59" i="14"/>
  <c r="Y58" i="14" s="1"/>
  <c r="J121" i="14"/>
  <c r="J120" i="14" s="1"/>
  <c r="J119" i="14" s="1"/>
  <c r="G138" i="14"/>
  <c r="K138" i="14"/>
  <c r="AM138" i="14"/>
  <c r="AU138" i="14"/>
  <c r="BC138" i="14"/>
  <c r="I138" i="14"/>
  <c r="M138" i="14"/>
  <c r="T138" i="14"/>
  <c r="Y138" i="14"/>
  <c r="AQ138" i="14"/>
  <c r="BA138" i="14"/>
  <c r="BE138" i="14"/>
  <c r="O150" i="14"/>
  <c r="BG150" i="14"/>
  <c r="O157" i="14"/>
  <c r="T177" i="14"/>
  <c r="T176" i="14" s="1"/>
  <c r="G210" i="14"/>
  <c r="G209" i="14" s="1"/>
  <c r="G208" i="14" s="1"/>
  <c r="G207" i="14" s="1"/>
  <c r="BC210" i="14"/>
  <c r="BC209" i="14" s="1"/>
  <c r="BC208" i="14" s="1"/>
  <c r="BC207" i="14" s="1"/>
  <c r="F232" i="14"/>
  <c r="F231" i="14" s="1"/>
  <c r="M247" i="14"/>
  <c r="M246" i="14" s="1"/>
  <c r="AA247" i="14"/>
  <c r="AA246" i="14" s="1"/>
  <c r="BA247" i="14"/>
  <c r="BA246" i="14" s="1"/>
  <c r="BG247" i="14"/>
  <c r="BG246" i="14" s="1"/>
  <c r="P273" i="14"/>
  <c r="P265" i="14" s="1"/>
  <c r="P264" i="14" s="1"/>
  <c r="P263" i="14" s="1"/>
  <c r="AM340" i="14"/>
  <c r="Y387" i="14"/>
  <c r="BA387" i="14"/>
  <c r="AM387" i="14"/>
  <c r="AU387" i="14"/>
  <c r="AA432" i="14"/>
  <c r="AA431" i="14" s="1"/>
  <c r="AA430" i="14" s="1"/>
  <c r="AU432" i="14"/>
  <c r="AU431" i="14" s="1"/>
  <c r="AU430" i="14" s="1"/>
  <c r="U578" i="14"/>
  <c r="AO578" i="14"/>
  <c r="AO577" i="14" s="1"/>
  <c r="AO576" i="14" s="1"/>
  <c r="AO559" i="14" s="1"/>
  <c r="T224" i="14"/>
  <c r="T223" i="14" s="1"/>
  <c r="T222" i="14" s="1"/>
  <c r="W1187" i="14"/>
  <c r="W1186" i="14" s="1"/>
  <c r="K14" i="14"/>
  <c r="K13" i="14" s="1"/>
  <c r="K12" i="14" s="1"/>
  <c r="K11" i="14" s="1"/>
  <c r="R14" i="14"/>
  <c r="R13" i="14" s="1"/>
  <c r="R12" i="14" s="1"/>
  <c r="R11" i="14" s="1"/>
  <c r="Y14" i="14"/>
  <c r="Y13" i="14" s="1"/>
  <c r="Y12" i="14" s="1"/>
  <c r="Y11" i="14" s="1"/>
  <c r="AO14" i="14"/>
  <c r="AO13" i="14" s="1"/>
  <c r="AO12" i="14" s="1"/>
  <c r="AO11" i="14" s="1"/>
  <c r="AZ14" i="14"/>
  <c r="AZ13" i="14" s="1"/>
  <c r="AZ12" i="14" s="1"/>
  <c r="AZ11" i="14" s="1"/>
  <c r="M35" i="14"/>
  <c r="M34" i="14" s="1"/>
  <c r="M33" i="14" s="1"/>
  <c r="M32" i="14" s="1"/>
  <c r="U35" i="14"/>
  <c r="U34" i="14" s="1"/>
  <c r="U33" i="14" s="1"/>
  <c r="U32" i="14" s="1"/>
  <c r="AI35" i="14"/>
  <c r="AI34" i="14" s="1"/>
  <c r="AI33" i="14" s="1"/>
  <c r="AI32" i="14" s="1"/>
  <c r="AQ35" i="14"/>
  <c r="AQ34" i="14" s="1"/>
  <c r="AQ33" i="14" s="1"/>
  <c r="AQ32" i="14" s="1"/>
  <c r="BA35" i="14"/>
  <c r="BA34" i="14" s="1"/>
  <c r="BA33" i="14" s="1"/>
  <c r="BA32" i="14" s="1"/>
  <c r="AU69" i="14"/>
  <c r="AU68" i="14" s="1"/>
  <c r="AU67" i="14" s="1"/>
  <c r="R112" i="14"/>
  <c r="R111" i="14" s="1"/>
  <c r="W177" i="14"/>
  <c r="W176" i="14" s="1"/>
  <c r="R177" i="14"/>
  <c r="R176" i="14" s="1"/>
  <c r="AM223" i="14"/>
  <c r="AM222" i="14" s="1"/>
  <c r="BG223" i="14"/>
  <c r="BG222" i="14" s="1"/>
  <c r="G232" i="14"/>
  <c r="G231" i="14" s="1"/>
  <c r="K232" i="14"/>
  <c r="K231" i="14" s="1"/>
  <c r="AU232" i="14"/>
  <c r="AU231" i="14" s="1"/>
  <c r="R373" i="14"/>
  <c r="P412" i="14"/>
  <c r="V412" i="14"/>
  <c r="AF412" i="14"/>
  <c r="AK412" i="14"/>
  <c r="AS412" i="14"/>
  <c r="BC476" i="14"/>
  <c r="BC475" i="14" s="1"/>
  <c r="BC474" i="14" s="1"/>
  <c r="BC473" i="14" s="1"/>
  <c r="G608" i="14"/>
  <c r="G607" i="14" s="1"/>
  <c r="G606" i="14" s="1"/>
  <c r="K608" i="14"/>
  <c r="K607" i="14" s="1"/>
  <c r="K606" i="14" s="1"/>
  <c r="BG591" i="14"/>
  <c r="BG590" i="14" s="1"/>
  <c r="BG589" i="14" s="1"/>
  <c r="BG588" i="14" s="1"/>
  <c r="I619" i="14"/>
  <c r="I618" i="14" s="1"/>
  <c r="I617" i="14" s="1"/>
  <c r="M619" i="14"/>
  <c r="M618" i="14" s="1"/>
  <c r="M617" i="14" s="1"/>
  <c r="T619" i="14"/>
  <c r="T618" i="14" s="1"/>
  <c r="T617" i="14" s="1"/>
  <c r="Y619" i="14"/>
  <c r="Y618" i="14" s="1"/>
  <c r="Y617" i="14" s="1"/>
  <c r="AO619" i="14"/>
  <c r="AO618" i="14" s="1"/>
  <c r="AO617" i="14" s="1"/>
  <c r="G619" i="14"/>
  <c r="G618" i="14" s="1"/>
  <c r="G617" i="14" s="1"/>
  <c r="K619" i="14"/>
  <c r="K618" i="14" s="1"/>
  <c r="K617" i="14" s="1"/>
  <c r="P619" i="14"/>
  <c r="P618" i="14" s="1"/>
  <c r="P617" i="14" s="1"/>
  <c r="V619" i="14"/>
  <c r="V618" i="14" s="1"/>
  <c r="V617" i="14" s="1"/>
  <c r="AF619" i="14"/>
  <c r="AF618" i="14" s="1"/>
  <c r="AF617" i="14" s="1"/>
  <c r="BC675" i="14"/>
  <c r="AU854" i="14"/>
  <c r="AU853" i="14" s="1"/>
  <c r="AQ890" i="14"/>
  <c r="AQ889" i="14" s="1"/>
  <c r="AQ888" i="14" s="1"/>
  <c r="AQ887" i="14" s="1"/>
  <c r="I890" i="14"/>
  <c r="I889" i="14" s="1"/>
  <c r="I888" i="14" s="1"/>
  <c r="I887" i="14" s="1"/>
  <c r="O890" i="14"/>
  <c r="O889" i="14" s="1"/>
  <c r="O888" i="14" s="1"/>
  <c r="O887" i="14" s="1"/>
  <c r="U890" i="14"/>
  <c r="U889" i="14" s="1"/>
  <c r="U888" i="14" s="1"/>
  <c r="U887" i="14" s="1"/>
  <c r="AA890" i="14"/>
  <c r="AA889" i="14" s="1"/>
  <c r="AA888" i="14" s="1"/>
  <c r="AA887" i="14" s="1"/>
  <c r="G340" i="14"/>
  <c r="W340" i="14"/>
  <c r="F382" i="14"/>
  <c r="J382" i="14"/>
  <c r="O382" i="14"/>
  <c r="U382" i="14"/>
  <c r="AA382" i="14"/>
  <c r="AI382" i="14"/>
  <c r="AQ382" i="14"/>
  <c r="BA382" i="14"/>
  <c r="F387" i="14"/>
  <c r="AF407" i="14"/>
  <c r="AK407" i="14"/>
  <c r="AO407" i="14"/>
  <c r="AZ407" i="14"/>
  <c r="T412" i="14"/>
  <c r="AZ412" i="14"/>
  <c r="AQ432" i="14"/>
  <c r="AQ431" i="14" s="1"/>
  <c r="AQ430" i="14" s="1"/>
  <c r="P432" i="14"/>
  <c r="P431" i="14" s="1"/>
  <c r="P430" i="14" s="1"/>
  <c r="V432" i="14"/>
  <c r="V431" i="14" s="1"/>
  <c r="V430" i="14" s="1"/>
  <c r="AK432" i="14"/>
  <c r="AK431" i="14" s="1"/>
  <c r="AK430" i="14" s="1"/>
  <c r="G444" i="14"/>
  <c r="W567" i="14"/>
  <c r="Y578" i="14"/>
  <c r="Y577" i="14" s="1"/>
  <c r="Y576" i="14" s="1"/>
  <c r="AI583" i="14"/>
  <c r="AI577" i="14" s="1"/>
  <c r="AI576" i="14" s="1"/>
  <c r="AI559" i="14" s="1"/>
  <c r="F619" i="14"/>
  <c r="F618" i="14" s="1"/>
  <c r="F617" i="14" s="1"/>
  <c r="J619" i="14"/>
  <c r="J618" i="14" s="1"/>
  <c r="J617" i="14" s="1"/>
  <c r="O619" i="14"/>
  <c r="O618" i="14" s="1"/>
  <c r="O617" i="14" s="1"/>
  <c r="U619" i="14"/>
  <c r="U618" i="14" s="1"/>
  <c r="U617" i="14" s="1"/>
  <c r="AI619" i="14"/>
  <c r="AI618" i="14" s="1"/>
  <c r="AI617" i="14" s="1"/>
  <c r="AK619" i="14"/>
  <c r="AK618" i="14" s="1"/>
  <c r="AK617" i="14" s="1"/>
  <c r="AS619" i="14"/>
  <c r="AS618" i="14" s="1"/>
  <c r="AS617" i="14" s="1"/>
  <c r="O676" i="14"/>
  <c r="I804" i="14"/>
  <c r="I800" i="14" s="1"/>
  <c r="O804" i="14"/>
  <c r="O800" i="14" s="1"/>
  <c r="U804" i="14"/>
  <c r="U800" i="14" s="1"/>
  <c r="AA804" i="14"/>
  <c r="AA800" i="14" s="1"/>
  <c r="AK804" i="14"/>
  <c r="AK800" i="14" s="1"/>
  <c r="AS804" i="14"/>
  <c r="AS800" i="14" s="1"/>
  <c r="BC804" i="14"/>
  <c r="BC800" i="14" s="1"/>
  <c r="AX1176" i="14"/>
  <c r="AX1137" i="14" s="1"/>
  <c r="AX812" i="14"/>
  <c r="AX811" i="14" s="1"/>
  <c r="AZ782" i="14"/>
  <c r="AZ781" i="14" s="1"/>
  <c r="AQ782" i="14"/>
  <c r="AQ781" i="14" s="1"/>
  <c r="BA782" i="14"/>
  <c r="BA781" i="14" s="1"/>
  <c r="BG782" i="14"/>
  <c r="BG781" i="14" s="1"/>
  <c r="T836" i="14"/>
  <c r="T832" i="14" s="1"/>
  <c r="AZ836" i="14"/>
  <c r="AZ832" i="14" s="1"/>
  <c r="AZ812" i="14" s="1"/>
  <c r="AZ811" i="14" s="1"/>
  <c r="AI862" i="14"/>
  <c r="AI861" i="14" s="1"/>
  <c r="AI852" i="14" s="1"/>
  <c r="AI851" i="14" s="1"/>
  <c r="AQ862" i="14"/>
  <c r="AQ861" i="14" s="1"/>
  <c r="R890" i="14"/>
  <c r="R889" i="14" s="1"/>
  <c r="R888" i="14" s="1"/>
  <c r="R887" i="14" s="1"/>
  <c r="AG890" i="14"/>
  <c r="AG889" i="14" s="1"/>
  <c r="AG888" i="14" s="1"/>
  <c r="AG887" i="14" s="1"/>
  <c r="BC890" i="14"/>
  <c r="BC889" i="14" s="1"/>
  <c r="BC888" i="14" s="1"/>
  <c r="BC887" i="14" s="1"/>
  <c r="P901" i="14"/>
  <c r="P900" i="14" s="1"/>
  <c r="P926" i="14"/>
  <c r="P925" i="14" s="1"/>
  <c r="P1086" i="14"/>
  <c r="P1085" i="14" s="1"/>
  <c r="V1086" i="14"/>
  <c r="V1085" i="14" s="1"/>
  <c r="AF1086" i="14"/>
  <c r="AF1085" i="14" s="1"/>
  <c r="P1127" i="14"/>
  <c r="P1126" i="14" s="1"/>
  <c r="P1125" i="14" s="1"/>
  <c r="P1124" i="14" s="1"/>
  <c r="P1111" i="14" s="1"/>
  <c r="V1127" i="14"/>
  <c r="V1126" i="14" s="1"/>
  <c r="V1125" i="14" s="1"/>
  <c r="V1124" i="14" s="1"/>
  <c r="AS1127" i="14"/>
  <c r="AS1126" i="14" s="1"/>
  <c r="AS1125" i="14" s="1"/>
  <c r="AS1124" i="14" s="1"/>
  <c r="AS1111" i="14" s="1"/>
  <c r="AQ1152" i="14"/>
  <c r="AQ1145" i="14" s="1"/>
  <c r="G1152" i="14"/>
  <c r="G1145" i="14" s="1"/>
  <c r="AQ1196" i="14"/>
  <c r="AQ1195" i="14" s="1"/>
  <c r="AQ1194" i="14" s="1"/>
  <c r="AQ1185" i="14" s="1"/>
  <c r="AG675" i="14"/>
  <c r="AK814" i="14"/>
  <c r="AK813" i="14" s="1"/>
  <c r="J814" i="14"/>
  <c r="J813" i="14" s="1"/>
  <c r="W836" i="14"/>
  <c r="W832" i="14" s="1"/>
  <c r="BA836" i="14"/>
  <c r="BA832" i="14" s="1"/>
  <c r="BA812" i="14" s="1"/>
  <c r="BA811" i="14" s="1"/>
  <c r="AG862" i="14"/>
  <c r="AG861" i="14" s="1"/>
  <c r="AG852" i="14" s="1"/>
  <c r="AG851" i="14" s="1"/>
  <c r="R870" i="14"/>
  <c r="R869" i="14" s="1"/>
  <c r="R868" i="14" s="1"/>
  <c r="R867" i="14" s="1"/>
  <c r="W870" i="14"/>
  <c r="W869" i="14" s="1"/>
  <c r="W868" i="14" s="1"/>
  <c r="W867" i="14" s="1"/>
  <c r="U870" i="14"/>
  <c r="U869" i="14" s="1"/>
  <c r="U868" i="14" s="1"/>
  <c r="U867" i="14" s="1"/>
  <c r="AI901" i="14"/>
  <c r="AI900" i="14" s="1"/>
  <c r="AQ901" i="14"/>
  <c r="AQ900" i="14" s="1"/>
  <c r="AM901" i="14"/>
  <c r="AM900" i="14" s="1"/>
  <c r="AU901" i="14"/>
  <c r="AU900" i="14" s="1"/>
  <c r="BE901" i="14"/>
  <c r="BE900" i="14" s="1"/>
  <c r="R914" i="14"/>
  <c r="R913" i="14" s="1"/>
  <c r="AG914" i="14"/>
  <c r="AG913" i="14" s="1"/>
  <c r="O914" i="14"/>
  <c r="O913" i="14" s="1"/>
  <c r="U914" i="14"/>
  <c r="U913" i="14" s="1"/>
  <c r="I926" i="14"/>
  <c r="I925" i="14" s="1"/>
  <c r="O995" i="14"/>
  <c r="O994" i="14" s="1"/>
  <c r="T926" i="14"/>
  <c r="T925" i="14" s="1"/>
  <c r="AU926" i="14"/>
  <c r="AU925" i="14" s="1"/>
  <c r="O1005" i="14"/>
  <c r="O1004" i="14" s="1"/>
  <c r="AA1007" i="14"/>
  <c r="AA1006" i="14" s="1"/>
  <c r="AA1005" i="14" s="1"/>
  <c r="AA1004" i="14" s="1"/>
  <c r="F1043" i="14"/>
  <c r="F1042" i="14" s="1"/>
  <c r="AQ1043" i="14"/>
  <c r="AQ1042" i="14" s="1"/>
  <c r="BA1043" i="14"/>
  <c r="BA1042" i="14" s="1"/>
  <c r="BG1043" i="14"/>
  <c r="BG1042" i="14" s="1"/>
  <c r="F1054" i="14"/>
  <c r="F1053" i="14" s="1"/>
  <c r="R1054" i="14"/>
  <c r="R1053" i="14" s="1"/>
  <c r="W1054" i="14"/>
  <c r="W1053" i="14" s="1"/>
  <c r="AG1054" i="14"/>
  <c r="AG1053" i="14" s="1"/>
  <c r="AO1054" i="14"/>
  <c r="AO1053" i="14" s="1"/>
  <c r="AZ1054" i="14"/>
  <c r="AZ1053" i="14" s="1"/>
  <c r="BG1054" i="14"/>
  <c r="BG1053" i="14" s="1"/>
  <c r="G1054" i="14"/>
  <c r="G1053" i="14" s="1"/>
  <c r="AF1054" i="14"/>
  <c r="AF1053" i="14" s="1"/>
  <c r="O1054" i="14"/>
  <c r="O1053" i="14" s="1"/>
  <c r="AA1054" i="14"/>
  <c r="AA1053" i="14" s="1"/>
  <c r="AG1077" i="14"/>
  <c r="AG1076" i="14" s="1"/>
  <c r="AO1077" i="14"/>
  <c r="AO1076" i="14" s="1"/>
  <c r="AO1075" i="14" s="1"/>
  <c r="I1077" i="14"/>
  <c r="I1076" i="14" s="1"/>
  <c r="K1086" i="14"/>
  <c r="K1085" i="14" s="1"/>
  <c r="R1086" i="14"/>
  <c r="R1085" i="14" s="1"/>
  <c r="W1086" i="14"/>
  <c r="W1085" i="14" s="1"/>
  <c r="AG1086" i="14"/>
  <c r="AG1085" i="14" s="1"/>
  <c r="BG1086" i="14"/>
  <c r="BG1085" i="14" s="1"/>
  <c r="BB1086" i="14"/>
  <c r="BB1085" i="14" s="1"/>
  <c r="I1095" i="14"/>
  <c r="I1094" i="14" s="1"/>
  <c r="I1093" i="14" s="1"/>
  <c r="AO1217" i="14"/>
  <c r="AO1216" i="14" s="1"/>
  <c r="AO1215" i="14" s="1"/>
  <c r="AO1214" i="14" s="1"/>
  <c r="AF1217" i="14"/>
  <c r="AF1216" i="14" s="1"/>
  <c r="AF1215" i="14" s="1"/>
  <c r="AF1214" i="14" s="1"/>
  <c r="AM1217" i="14"/>
  <c r="AM1216" i="14" s="1"/>
  <c r="AM1215" i="14" s="1"/>
  <c r="AM1214" i="14" s="1"/>
  <c r="P1005" i="14"/>
  <c r="P1004" i="14" s="1"/>
  <c r="V1007" i="14"/>
  <c r="V1006" i="14" s="1"/>
  <c r="V1005" i="14" s="1"/>
  <c r="V1004" i="14" s="1"/>
  <c r="V993" i="14" s="1"/>
  <c r="AF1005" i="14"/>
  <c r="AF1004" i="14" s="1"/>
  <c r="AF993" i="14" s="1"/>
  <c r="AK1005" i="14"/>
  <c r="AK1004" i="14" s="1"/>
  <c r="AK993" i="14" s="1"/>
  <c r="AQ1054" i="14"/>
  <c r="AQ1053" i="14" s="1"/>
  <c r="AQ1067" i="14"/>
  <c r="AQ1066" i="14" s="1"/>
  <c r="AQ1065" i="14" s="1"/>
  <c r="M1077" i="14"/>
  <c r="M1076" i="14" s="1"/>
  <c r="J1077" i="14"/>
  <c r="J1076" i="14" s="1"/>
  <c r="AF1077" i="14"/>
  <c r="AF1076" i="14" s="1"/>
  <c r="AK1077" i="14"/>
  <c r="AK1076" i="14" s="1"/>
  <c r="G1086" i="14"/>
  <c r="G1085" i="14" s="1"/>
  <c r="F1195" i="14"/>
  <c r="F1194" i="14" s="1"/>
  <c r="F1185" i="14" s="1"/>
  <c r="O1217" i="14"/>
  <c r="O1216" i="14" s="1"/>
  <c r="O1215" i="14" s="1"/>
  <c r="O1214" i="14" s="1"/>
  <c r="AK1264" i="14"/>
  <c r="AS1264" i="14"/>
  <c r="AX941" i="14"/>
  <c r="AX940" i="14" s="1"/>
  <c r="V35" i="14"/>
  <c r="V34" i="14" s="1"/>
  <c r="V33" i="14" s="1"/>
  <c r="V32" i="14" s="1"/>
  <c r="F35" i="14"/>
  <c r="F34" i="14" s="1"/>
  <c r="F33" i="14" s="1"/>
  <c r="F32" i="14" s="1"/>
  <c r="AK1043" i="14"/>
  <c r="AK1042" i="14" s="1"/>
  <c r="G14" i="14"/>
  <c r="G13" i="14" s="1"/>
  <c r="G12" i="14" s="1"/>
  <c r="G11" i="14" s="1"/>
  <c r="BG14" i="14"/>
  <c r="BG13" i="14" s="1"/>
  <c r="BG12" i="14" s="1"/>
  <c r="BG11" i="14" s="1"/>
  <c r="BE14" i="14"/>
  <c r="BE13" i="14" s="1"/>
  <c r="BE12" i="14" s="1"/>
  <c r="BE11" i="14" s="1"/>
  <c r="AU14" i="14"/>
  <c r="AU13" i="14" s="1"/>
  <c r="AU12" i="14" s="1"/>
  <c r="AU11" i="14" s="1"/>
  <c r="BC14" i="14"/>
  <c r="BC13" i="14" s="1"/>
  <c r="BC12" i="14" s="1"/>
  <c r="BC11" i="14" s="1"/>
  <c r="K157" i="14"/>
  <c r="R157" i="14"/>
  <c r="W157" i="14"/>
  <c r="Y177" i="14"/>
  <c r="Y176" i="14" s="1"/>
  <c r="BE210" i="14"/>
  <c r="BE209" i="14" s="1"/>
  <c r="BE208" i="14" s="1"/>
  <c r="BE207" i="14" s="1"/>
  <c r="M210" i="14"/>
  <c r="M209" i="14" s="1"/>
  <c r="M208" i="14" s="1"/>
  <c r="M207" i="14" s="1"/>
  <c r="AM210" i="14"/>
  <c r="AM209" i="14" s="1"/>
  <c r="AM208" i="14" s="1"/>
  <c r="AM207" i="14" s="1"/>
  <c r="F407" i="14"/>
  <c r="J444" i="14"/>
  <c r="J443" i="14" s="1"/>
  <c r="T567" i="14"/>
  <c r="Y567" i="14"/>
  <c r="AO597" i="14"/>
  <c r="W606" i="14"/>
  <c r="AA112" i="14"/>
  <c r="AA111" i="14" s="1"/>
  <c r="AI177" i="14"/>
  <c r="AI176" i="14" s="1"/>
  <c r="I35" i="14"/>
  <c r="I34" i="14" s="1"/>
  <c r="I33" i="14" s="1"/>
  <c r="I32" i="14" s="1"/>
  <c r="O35" i="14"/>
  <c r="O34" i="14" s="1"/>
  <c r="O33" i="14" s="1"/>
  <c r="O32" i="14" s="1"/>
  <c r="AF35" i="14"/>
  <c r="AF34" i="14" s="1"/>
  <c r="AF33" i="14" s="1"/>
  <c r="AF32" i="14" s="1"/>
  <c r="AK35" i="14"/>
  <c r="AK34" i="14" s="1"/>
  <c r="AK33" i="14" s="1"/>
  <c r="AK32" i="14" s="1"/>
  <c r="AS35" i="14"/>
  <c r="AS34" i="14" s="1"/>
  <c r="AS33" i="14" s="1"/>
  <c r="AS32" i="14" s="1"/>
  <c r="BC35" i="14"/>
  <c r="BC34" i="14" s="1"/>
  <c r="BC33" i="14" s="1"/>
  <c r="BC32" i="14" s="1"/>
  <c r="J35" i="14"/>
  <c r="J34" i="14" s="1"/>
  <c r="J33" i="14" s="1"/>
  <c r="J32" i="14" s="1"/>
  <c r="P35" i="14"/>
  <c r="P34" i="14" s="1"/>
  <c r="P33" i="14" s="1"/>
  <c r="P32" i="14" s="1"/>
  <c r="W35" i="14"/>
  <c r="W34" i="14" s="1"/>
  <c r="W33" i="14" s="1"/>
  <c r="W32" i="14" s="1"/>
  <c r="AG35" i="14"/>
  <c r="AG34" i="14" s="1"/>
  <c r="AG33" i="14" s="1"/>
  <c r="AG32" i="14" s="1"/>
  <c r="AM35" i="14"/>
  <c r="AM34" i="14" s="1"/>
  <c r="AM33" i="14" s="1"/>
  <c r="AM32" i="14" s="1"/>
  <c r="AU35" i="14"/>
  <c r="AU34" i="14" s="1"/>
  <c r="AU33" i="14" s="1"/>
  <c r="AU32" i="14" s="1"/>
  <c r="G35" i="14"/>
  <c r="G34" i="14" s="1"/>
  <c r="G33" i="14" s="1"/>
  <c r="G32" i="14" s="1"/>
  <c r="K35" i="14"/>
  <c r="K34" i="14" s="1"/>
  <c r="K33" i="14" s="1"/>
  <c r="K32" i="14" s="1"/>
  <c r="H35" i="14"/>
  <c r="H34" i="14" s="1"/>
  <c r="H33" i="14" s="1"/>
  <c r="R138" i="14"/>
  <c r="W138" i="14"/>
  <c r="AG138" i="14"/>
  <c r="P138" i="14"/>
  <c r="V138" i="14"/>
  <c r="AF138" i="14"/>
  <c r="R150" i="14"/>
  <c r="AF150" i="14"/>
  <c r="AK150" i="14"/>
  <c r="AS150" i="14"/>
  <c r="O177" i="14"/>
  <c r="O176" i="14" s="1"/>
  <c r="AF606" i="14"/>
  <c r="F69" i="14"/>
  <c r="F68" i="14" s="1"/>
  <c r="F67" i="14" s="1"/>
  <c r="J69" i="14"/>
  <c r="J68" i="14" s="1"/>
  <c r="J67" i="14" s="1"/>
  <c r="AK69" i="14"/>
  <c r="AK68" i="14" s="1"/>
  <c r="AK67" i="14" s="1"/>
  <c r="AS69" i="14"/>
  <c r="AS68" i="14" s="1"/>
  <c r="AS67" i="14" s="1"/>
  <c r="G69" i="14"/>
  <c r="G68" i="14" s="1"/>
  <c r="G67" i="14" s="1"/>
  <c r="K69" i="14"/>
  <c r="K68" i="14" s="1"/>
  <c r="K67" i="14" s="1"/>
  <c r="AQ69" i="14"/>
  <c r="AQ68" i="14" s="1"/>
  <c r="AQ67" i="14" s="1"/>
  <c r="BA69" i="14"/>
  <c r="BA68" i="14" s="1"/>
  <c r="BA67" i="14" s="1"/>
  <c r="U138" i="14"/>
  <c r="AI150" i="14"/>
  <c r="BA150" i="14"/>
  <c r="AZ195" i="14"/>
  <c r="AZ194" i="14" s="1"/>
  <c r="AZ193" i="14" s="1"/>
  <c r="AZ192" i="14" s="1"/>
  <c r="G224" i="14"/>
  <c r="G223" i="14" s="1"/>
  <c r="G222" i="14" s="1"/>
  <c r="AF223" i="14"/>
  <c r="AF222" i="14" s="1"/>
  <c r="F247" i="14"/>
  <c r="F246" i="14" s="1"/>
  <c r="AQ340" i="14"/>
  <c r="G387" i="14"/>
  <c r="G407" i="14"/>
  <c r="P407" i="14"/>
  <c r="V407" i="14"/>
  <c r="T578" i="14"/>
  <c r="AA597" i="14"/>
  <c r="AA782" i="14"/>
  <c r="AA781" i="14" s="1"/>
  <c r="U59" i="14"/>
  <c r="U58" i="14" s="1"/>
  <c r="W59" i="14"/>
  <c r="W58" i="14" s="1"/>
  <c r="G76" i="14"/>
  <c r="G75" i="14" s="1"/>
  <c r="G74" i="14" s="1"/>
  <c r="K76" i="14"/>
  <c r="K75" i="14" s="1"/>
  <c r="K74" i="14" s="1"/>
  <c r="R76" i="14"/>
  <c r="R75" i="14" s="1"/>
  <c r="R74" i="14" s="1"/>
  <c r="F76" i="14"/>
  <c r="F75" i="14" s="1"/>
  <c r="F74" i="14" s="1"/>
  <c r="O76" i="14"/>
  <c r="O75" i="14" s="1"/>
  <c r="O74" i="14" s="1"/>
  <c r="U76" i="14"/>
  <c r="U75" i="14" s="1"/>
  <c r="U74" i="14" s="1"/>
  <c r="AA76" i="14"/>
  <c r="AA75" i="14" s="1"/>
  <c r="AA74" i="14" s="1"/>
  <c r="I76" i="14"/>
  <c r="I75" i="14" s="1"/>
  <c r="I74" i="14" s="1"/>
  <c r="T76" i="14"/>
  <c r="T75" i="14" s="1"/>
  <c r="T74" i="14" s="1"/>
  <c r="Y76" i="14"/>
  <c r="Y75" i="14" s="1"/>
  <c r="Y74" i="14" s="1"/>
  <c r="F138" i="14"/>
  <c r="J138" i="14"/>
  <c r="AK138" i="14"/>
  <c r="AS138" i="14"/>
  <c r="P150" i="14"/>
  <c r="U177" i="14"/>
  <c r="U176" i="14" s="1"/>
  <c r="AA177" i="14"/>
  <c r="AA176" i="14" s="1"/>
  <c r="M177" i="14"/>
  <c r="M176" i="14" s="1"/>
  <c r="AO177" i="14"/>
  <c r="AO176" i="14" s="1"/>
  <c r="AZ177" i="14"/>
  <c r="AZ176" i="14" s="1"/>
  <c r="K177" i="14"/>
  <c r="K176" i="14" s="1"/>
  <c r="AM177" i="14"/>
  <c r="AM176" i="14" s="1"/>
  <c r="AU177" i="14"/>
  <c r="AU176" i="14" s="1"/>
  <c r="M195" i="14"/>
  <c r="M194" i="14" s="1"/>
  <c r="M193" i="14" s="1"/>
  <c r="M192" i="14" s="1"/>
  <c r="Y195" i="14"/>
  <c r="Y194" i="14" s="1"/>
  <c r="Y193" i="14" s="1"/>
  <c r="Y192" i="14" s="1"/>
  <c r="F224" i="14"/>
  <c r="F223" i="14" s="1"/>
  <c r="F222" i="14" s="1"/>
  <c r="J224" i="14"/>
  <c r="J223" i="14" s="1"/>
  <c r="J222" i="14" s="1"/>
  <c r="O224" i="14"/>
  <c r="O223" i="14" s="1"/>
  <c r="O222" i="14" s="1"/>
  <c r="BA223" i="14"/>
  <c r="BA222" i="14" s="1"/>
  <c r="BE223" i="14"/>
  <c r="BE222" i="14" s="1"/>
  <c r="I241" i="14"/>
  <c r="I240" i="14" s="1"/>
  <c r="I239" i="14" s="1"/>
  <c r="AI241" i="14"/>
  <c r="AI240" i="14" s="1"/>
  <c r="AI239" i="14" s="1"/>
  <c r="AO241" i="14"/>
  <c r="AO240" i="14" s="1"/>
  <c r="AO239" i="14" s="1"/>
  <c r="AZ241" i="14"/>
  <c r="AZ240" i="14" s="1"/>
  <c r="AZ239" i="14" s="1"/>
  <c r="K273" i="14"/>
  <c r="K265" i="14" s="1"/>
  <c r="K264" i="14" s="1"/>
  <c r="K263" i="14" s="1"/>
  <c r="AK273" i="14"/>
  <c r="AK265" i="14" s="1"/>
  <c r="AK264" i="14" s="1"/>
  <c r="AK263" i="14" s="1"/>
  <c r="AS273" i="14"/>
  <c r="AS265" i="14" s="1"/>
  <c r="AS264" i="14" s="1"/>
  <c r="AS263" i="14" s="1"/>
  <c r="AM273" i="14"/>
  <c r="AM265" i="14" s="1"/>
  <c r="AM264" i="14" s="1"/>
  <c r="AM263" i="14" s="1"/>
  <c r="AQ311" i="14"/>
  <c r="AQ310" i="14" s="1"/>
  <c r="I347" i="14"/>
  <c r="I346" i="14" s="1"/>
  <c r="I345" i="14" s="1"/>
  <c r="R387" i="14"/>
  <c r="H407" i="14"/>
  <c r="R407" i="14"/>
  <c r="AG407" i="14"/>
  <c r="O432" i="14"/>
  <c r="O431" i="14" s="1"/>
  <c r="O430" i="14" s="1"/>
  <c r="I444" i="14"/>
  <c r="I443" i="14" s="1"/>
  <c r="M444" i="14"/>
  <c r="M443" i="14" s="1"/>
  <c r="I477" i="14"/>
  <c r="I476" i="14" s="1"/>
  <c r="I475" i="14" s="1"/>
  <c r="I474" i="14" s="1"/>
  <c r="I473" i="14" s="1"/>
  <c r="AI477" i="14"/>
  <c r="AI476" i="14" s="1"/>
  <c r="AI475" i="14" s="1"/>
  <c r="AI474" i="14" s="1"/>
  <c r="AI473" i="14" s="1"/>
  <c r="O597" i="14"/>
  <c r="K597" i="14"/>
  <c r="AG597" i="14"/>
  <c r="AU597" i="14"/>
  <c r="AS735" i="14"/>
  <c r="AS731" i="14" s="1"/>
  <c r="AS730" i="14" s="1"/>
  <c r="AS729" i="14" s="1"/>
  <c r="AS714" i="14" s="1"/>
  <c r="AS713" i="14" s="1"/>
  <c r="AO782" i="14"/>
  <c r="AO781" i="14" s="1"/>
  <c r="I177" i="14"/>
  <c r="I176" i="14" s="1"/>
  <c r="AK210" i="14"/>
  <c r="AK209" i="14" s="1"/>
  <c r="AK208" i="14" s="1"/>
  <c r="AK207" i="14" s="1"/>
  <c r="J210" i="14"/>
  <c r="J209" i="14" s="1"/>
  <c r="J208" i="14" s="1"/>
  <c r="J207" i="14" s="1"/>
  <c r="K224" i="14"/>
  <c r="K223" i="14" s="1"/>
  <c r="K222" i="14" s="1"/>
  <c r="P224" i="14"/>
  <c r="P223" i="14" s="1"/>
  <c r="P222" i="14" s="1"/>
  <c r="V224" i="14"/>
  <c r="V223" i="14" s="1"/>
  <c r="V222" i="14" s="1"/>
  <c r="AK223" i="14"/>
  <c r="AK222" i="14" s="1"/>
  <c r="AS223" i="14"/>
  <c r="AS222" i="14" s="1"/>
  <c r="AH223" i="14"/>
  <c r="AH222" i="14" s="1"/>
  <c r="P232" i="14"/>
  <c r="P231" i="14" s="1"/>
  <c r="AK232" i="14"/>
  <c r="AK231" i="14" s="1"/>
  <c r="AS232" i="14"/>
  <c r="AS231" i="14" s="1"/>
  <c r="AG232" i="14"/>
  <c r="AG231" i="14" s="1"/>
  <c r="AO232" i="14"/>
  <c r="AO231" i="14" s="1"/>
  <c r="AZ232" i="14"/>
  <c r="AZ231" i="14" s="1"/>
  <c r="J247" i="14"/>
  <c r="J246" i="14" s="1"/>
  <c r="V273" i="14"/>
  <c r="V265" i="14" s="1"/>
  <c r="V264" i="14" s="1"/>
  <c r="V263" i="14" s="1"/>
  <c r="M273" i="14"/>
  <c r="M265" i="14" s="1"/>
  <c r="M264" i="14" s="1"/>
  <c r="M263" i="14" s="1"/>
  <c r="T273" i="14"/>
  <c r="T265" i="14" s="1"/>
  <c r="T264" i="14" s="1"/>
  <c r="T263" i="14" s="1"/>
  <c r="I273" i="14"/>
  <c r="I265" i="14" s="1"/>
  <c r="I264" i="14" s="1"/>
  <c r="I263" i="14" s="1"/>
  <c r="G294" i="14"/>
  <c r="G293" i="14" s="1"/>
  <c r="G292" i="14" s="1"/>
  <c r="G286" i="14" s="1"/>
  <c r="M294" i="14"/>
  <c r="M293" i="14" s="1"/>
  <c r="M292" i="14" s="1"/>
  <c r="M286" i="14" s="1"/>
  <c r="T294" i="14"/>
  <c r="T293" i="14" s="1"/>
  <c r="T292" i="14" s="1"/>
  <c r="T286" i="14" s="1"/>
  <c r="Y294" i="14"/>
  <c r="Y293" i="14" s="1"/>
  <c r="Y292" i="14" s="1"/>
  <c r="Y286" i="14" s="1"/>
  <c r="AO294" i="14"/>
  <c r="AO293" i="14" s="1"/>
  <c r="AO292" i="14" s="1"/>
  <c r="AO286" i="14" s="1"/>
  <c r="AZ294" i="14"/>
  <c r="AZ293" i="14" s="1"/>
  <c r="AZ292" i="14" s="1"/>
  <c r="AZ286" i="14" s="1"/>
  <c r="BG294" i="14"/>
  <c r="BG293" i="14" s="1"/>
  <c r="BG292" i="14" s="1"/>
  <c r="BG286" i="14" s="1"/>
  <c r="P294" i="14"/>
  <c r="P293" i="14" s="1"/>
  <c r="P292" i="14" s="1"/>
  <c r="P286" i="14" s="1"/>
  <c r="AO387" i="14"/>
  <c r="P477" i="14"/>
  <c r="P476" i="14" s="1"/>
  <c r="P475" i="14" s="1"/>
  <c r="P474" i="14" s="1"/>
  <c r="P473" i="14" s="1"/>
  <c r="AF477" i="14"/>
  <c r="AF476" i="14" s="1"/>
  <c r="AF475" i="14" s="1"/>
  <c r="AF474" i="14" s="1"/>
  <c r="AF473" i="14" s="1"/>
  <c r="AK477" i="14"/>
  <c r="AK476" i="14" s="1"/>
  <c r="AK475" i="14" s="1"/>
  <c r="AK474" i="14" s="1"/>
  <c r="AK473" i="14" s="1"/>
  <c r="M477" i="14"/>
  <c r="M476" i="14" s="1"/>
  <c r="M475" i="14" s="1"/>
  <c r="M474" i="14" s="1"/>
  <c r="M473" i="14" s="1"/>
  <c r="T477" i="14"/>
  <c r="T476" i="14" s="1"/>
  <c r="T475" i="14" s="1"/>
  <c r="T474" i="14" s="1"/>
  <c r="T473" i="14" s="1"/>
  <c r="Y477" i="14"/>
  <c r="Y476" i="14" s="1"/>
  <c r="Y475" i="14" s="1"/>
  <c r="Y474" i="14" s="1"/>
  <c r="Y473" i="14" s="1"/>
  <c r="AO477" i="14"/>
  <c r="AO476" i="14" s="1"/>
  <c r="AO475" i="14" s="1"/>
  <c r="AO474" i="14" s="1"/>
  <c r="AO473" i="14" s="1"/>
  <c r="V562" i="14"/>
  <c r="R597" i="14"/>
  <c r="Y597" i="14"/>
  <c r="V632" i="14"/>
  <c r="V631" i="14" s="1"/>
  <c r="V630" i="14" s="1"/>
  <c r="V629" i="14" s="1"/>
  <c r="V628" i="14" s="1"/>
  <c r="J675" i="14"/>
  <c r="BC676" i="14"/>
  <c r="AM698" i="14"/>
  <c r="AM675" i="14"/>
  <c r="K901" i="14"/>
  <c r="K900" i="14" s="1"/>
  <c r="W901" i="14"/>
  <c r="W900" i="14" s="1"/>
  <c r="AS1043" i="14"/>
  <c r="AS1042" i="14" s="1"/>
  <c r="F210" i="14"/>
  <c r="F209" i="14" s="1"/>
  <c r="F208" i="14" s="1"/>
  <c r="F207" i="14" s="1"/>
  <c r="AQ210" i="14"/>
  <c r="AQ209" i="14" s="1"/>
  <c r="AQ208" i="14" s="1"/>
  <c r="AQ207" i="14" s="1"/>
  <c r="BA210" i="14"/>
  <c r="BA209" i="14" s="1"/>
  <c r="BA208" i="14" s="1"/>
  <c r="BA207" i="14" s="1"/>
  <c r="I224" i="14"/>
  <c r="I223" i="14" s="1"/>
  <c r="I222" i="14" s="1"/>
  <c r="M224" i="14"/>
  <c r="M223" i="14" s="1"/>
  <c r="M222" i="14" s="1"/>
  <c r="Y224" i="14"/>
  <c r="Y223" i="14" s="1"/>
  <c r="Y222" i="14" s="1"/>
  <c r="AI223" i="14"/>
  <c r="AI222" i="14" s="1"/>
  <c r="AO223" i="14"/>
  <c r="AO222" i="14" s="1"/>
  <c r="AZ223" i="14"/>
  <c r="AZ222" i="14" s="1"/>
  <c r="W224" i="14"/>
  <c r="W223" i="14" s="1"/>
  <c r="W222" i="14" s="1"/>
  <c r="AU223" i="14"/>
  <c r="AU222" i="14" s="1"/>
  <c r="BC223" i="14"/>
  <c r="BC222" i="14" s="1"/>
  <c r="O232" i="14"/>
  <c r="O231" i="14" s="1"/>
  <c r="AA232" i="14"/>
  <c r="AA231" i="14" s="1"/>
  <c r="M232" i="14"/>
  <c r="M231" i="14" s="1"/>
  <c r="T232" i="14"/>
  <c r="T231" i="14" s="1"/>
  <c r="Y232" i="14"/>
  <c r="Y231" i="14" s="1"/>
  <c r="G241" i="14"/>
  <c r="G240" i="14" s="1"/>
  <c r="G239" i="14" s="1"/>
  <c r="K241" i="14"/>
  <c r="K240" i="14" s="1"/>
  <c r="K239" i="14" s="1"/>
  <c r="R241" i="14"/>
  <c r="R240" i="14" s="1"/>
  <c r="R239" i="14" s="1"/>
  <c r="W241" i="14"/>
  <c r="W240" i="14" s="1"/>
  <c r="W239" i="14" s="1"/>
  <c r="AG241" i="14"/>
  <c r="AG240" i="14" s="1"/>
  <c r="AG239" i="14" s="1"/>
  <c r="U247" i="14"/>
  <c r="U246" i="14" s="1"/>
  <c r="AU247" i="14"/>
  <c r="AU246" i="14" s="1"/>
  <c r="I294" i="14"/>
  <c r="I293" i="14" s="1"/>
  <c r="I292" i="14" s="1"/>
  <c r="I286" i="14" s="1"/>
  <c r="O294" i="14"/>
  <c r="O293" i="14" s="1"/>
  <c r="O292" i="14" s="1"/>
  <c r="O286" i="14" s="1"/>
  <c r="U294" i="14"/>
  <c r="U293" i="14" s="1"/>
  <c r="U292" i="14" s="1"/>
  <c r="U286" i="14" s="1"/>
  <c r="AA294" i="14"/>
  <c r="AA293" i="14" s="1"/>
  <c r="AA292" i="14" s="1"/>
  <c r="AA286" i="14" s="1"/>
  <c r="AI294" i="14"/>
  <c r="AI293" i="14" s="1"/>
  <c r="AI292" i="14" s="1"/>
  <c r="AI286" i="14" s="1"/>
  <c r="AQ294" i="14"/>
  <c r="AQ293" i="14" s="1"/>
  <c r="AQ292" i="14" s="1"/>
  <c r="AQ286" i="14" s="1"/>
  <c r="BA294" i="14"/>
  <c r="BA293" i="14" s="1"/>
  <c r="BA292" i="14" s="1"/>
  <c r="BA286" i="14" s="1"/>
  <c r="R294" i="14"/>
  <c r="R293" i="14" s="1"/>
  <c r="R292" i="14" s="1"/>
  <c r="R286" i="14" s="1"/>
  <c r="AG294" i="14"/>
  <c r="AG293" i="14" s="1"/>
  <c r="AG292" i="14" s="1"/>
  <c r="AG286" i="14" s="1"/>
  <c r="AM311" i="14"/>
  <c r="AM310" i="14" s="1"/>
  <c r="AU311" i="14"/>
  <c r="AU310" i="14" s="1"/>
  <c r="AK311" i="14"/>
  <c r="AK310" i="14" s="1"/>
  <c r="AS311" i="14"/>
  <c r="AS310" i="14" s="1"/>
  <c r="V317" i="14"/>
  <c r="F340" i="14"/>
  <c r="J340" i="14"/>
  <c r="AK348" i="14"/>
  <c r="AK347" i="14" s="1"/>
  <c r="AK346" i="14" s="1"/>
  <c r="AK345" i="14" s="1"/>
  <c r="R382" i="14"/>
  <c r="W382" i="14"/>
  <c r="AG382" i="14"/>
  <c r="AM382" i="14"/>
  <c r="AU382" i="14"/>
  <c r="BC382" i="14"/>
  <c r="G382" i="14"/>
  <c r="K382" i="14"/>
  <c r="AF382" i="14"/>
  <c r="BG382" i="14"/>
  <c r="W387" i="14"/>
  <c r="AZ387" i="14"/>
  <c r="BE387" i="14"/>
  <c r="K387" i="14"/>
  <c r="J387" i="14"/>
  <c r="O387" i="14"/>
  <c r="AQ407" i="14"/>
  <c r="BA407" i="14"/>
  <c r="BG407" i="14"/>
  <c r="M407" i="14"/>
  <c r="T407" i="14"/>
  <c r="Y407" i="14"/>
  <c r="F412" i="14"/>
  <c r="J412" i="14"/>
  <c r="O412" i="14"/>
  <c r="U412" i="14"/>
  <c r="AI412" i="14"/>
  <c r="AQ412" i="14"/>
  <c r="BA412" i="14"/>
  <c r="U562" i="14"/>
  <c r="AA562" i="14"/>
  <c r="V567" i="14"/>
  <c r="AQ731" i="14"/>
  <c r="AQ730" i="14" s="1"/>
  <c r="AQ729" i="14" s="1"/>
  <c r="AQ714" i="14" s="1"/>
  <c r="AQ713" i="14" s="1"/>
  <c r="BA731" i="14"/>
  <c r="BA730" i="14" s="1"/>
  <c r="BA729" i="14" s="1"/>
  <c r="BA714" i="14" s="1"/>
  <c r="BA713" i="14" s="1"/>
  <c r="O854" i="14"/>
  <c r="O853" i="14" s="1"/>
  <c r="O852" i="14" s="1"/>
  <c r="O851" i="14" s="1"/>
  <c r="AA854" i="14"/>
  <c r="AA853" i="14" s="1"/>
  <c r="AA852" i="14" s="1"/>
  <c r="AA851" i="14" s="1"/>
  <c r="AO854" i="14"/>
  <c r="AO853" i="14" s="1"/>
  <c r="Y632" i="14"/>
  <c r="Y631" i="14" s="1"/>
  <c r="Y630" i="14" s="1"/>
  <c r="Y629" i="14" s="1"/>
  <c r="Y628" i="14" s="1"/>
  <c r="W632" i="14"/>
  <c r="W631" i="14" s="1"/>
  <c r="W630" i="14" s="1"/>
  <c r="W629" i="14" s="1"/>
  <c r="W628" i="14" s="1"/>
  <c r="M632" i="14"/>
  <c r="M631" i="14" s="1"/>
  <c r="M630" i="14" s="1"/>
  <c r="M629" i="14" s="1"/>
  <c r="M628" i="14" s="1"/>
  <c r="AZ675" i="14"/>
  <c r="BA675" i="14"/>
  <c r="R676" i="14"/>
  <c r="G735" i="14"/>
  <c r="G731" i="14" s="1"/>
  <c r="G730" i="14" s="1"/>
  <c r="G729" i="14" s="1"/>
  <c r="G714" i="14" s="1"/>
  <c r="G713" i="14" s="1"/>
  <c r="K735" i="14"/>
  <c r="K731" i="14" s="1"/>
  <c r="K730" i="14" s="1"/>
  <c r="K729" i="14" s="1"/>
  <c r="K714" i="14" s="1"/>
  <c r="K713" i="14" s="1"/>
  <c r="R735" i="14"/>
  <c r="R731" i="14" s="1"/>
  <c r="R730" i="14" s="1"/>
  <c r="R729" i="14" s="1"/>
  <c r="R714" i="14" s="1"/>
  <c r="R713" i="14" s="1"/>
  <c r="W735" i="14"/>
  <c r="W731" i="14" s="1"/>
  <c r="W730" i="14" s="1"/>
  <c r="W729" i="14" s="1"/>
  <c r="W714" i="14" s="1"/>
  <c r="W713" i="14" s="1"/>
  <c r="AG735" i="14"/>
  <c r="AG731" i="14" s="1"/>
  <c r="AG730" i="14" s="1"/>
  <c r="AG729" i="14" s="1"/>
  <c r="AG714" i="14" s="1"/>
  <c r="AG713" i="14" s="1"/>
  <c r="T782" i="14"/>
  <c r="T781" i="14" s="1"/>
  <c r="Y782" i="14"/>
  <c r="Y781" i="14" s="1"/>
  <c r="U782" i="14"/>
  <c r="U781" i="14" s="1"/>
  <c r="F782" i="14"/>
  <c r="F781" i="14" s="1"/>
  <c r="P782" i="14"/>
  <c r="P781" i="14" s="1"/>
  <c r="V782" i="14"/>
  <c r="V781" i="14" s="1"/>
  <c r="AF782" i="14"/>
  <c r="AF781" i="14" s="1"/>
  <c r="AK782" i="14"/>
  <c r="AK781" i="14" s="1"/>
  <c r="V814" i="14"/>
  <c r="V813" i="14" s="1"/>
  <c r="K836" i="14"/>
  <c r="K832" i="14" s="1"/>
  <c r="AA913" i="14"/>
  <c r="M926" i="14"/>
  <c r="M925" i="14" s="1"/>
  <c r="J1152" i="14"/>
  <c r="J1145" i="14" s="1"/>
  <c r="W578" i="14"/>
  <c r="V578" i="14"/>
  <c r="V577" i="14" s="1"/>
  <c r="V576" i="14" s="1"/>
  <c r="F608" i="14"/>
  <c r="F607" i="14" s="1"/>
  <c r="F606" i="14" s="1"/>
  <c r="R619" i="14"/>
  <c r="R618" i="14" s="1"/>
  <c r="R617" i="14" s="1"/>
  <c r="W619" i="14"/>
  <c r="W618" i="14" s="1"/>
  <c r="W617" i="14" s="1"/>
  <c r="AG619" i="14"/>
  <c r="AG618" i="14" s="1"/>
  <c r="AG617" i="14" s="1"/>
  <c r="I782" i="14"/>
  <c r="I781" i="14" s="1"/>
  <c r="AI782" i="14"/>
  <c r="AI781" i="14" s="1"/>
  <c r="AF862" i="14"/>
  <c r="AF861" i="14" s="1"/>
  <c r="AF852" i="14" s="1"/>
  <c r="AF851" i="14" s="1"/>
  <c r="AI914" i="14"/>
  <c r="AI913" i="14" s="1"/>
  <c r="AQ914" i="14"/>
  <c r="AQ913" i="14" s="1"/>
  <c r="BA914" i="14"/>
  <c r="BA913" i="14" s="1"/>
  <c r="AK926" i="14"/>
  <c r="AK925" i="14" s="1"/>
  <c r="F926" i="14"/>
  <c r="F925" i="14" s="1"/>
  <c r="J926" i="14"/>
  <c r="J925" i="14" s="1"/>
  <c r="AM735" i="14"/>
  <c r="AM731" i="14" s="1"/>
  <c r="AM730" i="14" s="1"/>
  <c r="AM729" i="14" s="1"/>
  <c r="AM714" i="14" s="1"/>
  <c r="AM713" i="14" s="1"/>
  <c r="AI814" i="14"/>
  <c r="AI813" i="14" s="1"/>
  <c r="AO814" i="14"/>
  <c r="AO813" i="14" s="1"/>
  <c r="AS814" i="14"/>
  <c r="AS813" i="14" s="1"/>
  <c r="I854" i="14"/>
  <c r="I853" i="14" s="1"/>
  <c r="I852" i="14" s="1"/>
  <c r="I851" i="14" s="1"/>
  <c r="M854" i="14"/>
  <c r="M853" i="14" s="1"/>
  <c r="M852" i="14" s="1"/>
  <c r="M851" i="14" s="1"/>
  <c r="T854" i="14"/>
  <c r="T853" i="14" s="1"/>
  <c r="T852" i="14" s="1"/>
  <c r="T851" i="14" s="1"/>
  <c r="V854" i="14"/>
  <c r="V853" i="14" s="1"/>
  <c r="V852" i="14" s="1"/>
  <c r="V851" i="14" s="1"/>
  <c r="AQ854" i="14"/>
  <c r="AQ853" i="14" s="1"/>
  <c r="R854" i="14"/>
  <c r="R853" i="14" s="1"/>
  <c r="R852" i="14" s="1"/>
  <c r="R851" i="14" s="1"/>
  <c r="W862" i="14"/>
  <c r="W861" i="14" s="1"/>
  <c r="T890" i="14"/>
  <c r="T889" i="14" s="1"/>
  <c r="T888" i="14" s="1"/>
  <c r="T887" i="14" s="1"/>
  <c r="Y890" i="14"/>
  <c r="Y889" i="14" s="1"/>
  <c r="Y888" i="14" s="1"/>
  <c r="Y887" i="14" s="1"/>
  <c r="AM890" i="14"/>
  <c r="AM889" i="14" s="1"/>
  <c r="AM888" i="14" s="1"/>
  <c r="AM887" i="14" s="1"/>
  <c r="AU890" i="14"/>
  <c r="AU889" i="14" s="1"/>
  <c r="AU888" i="14" s="1"/>
  <c r="AU887" i="14" s="1"/>
  <c r="BC901" i="14"/>
  <c r="BC900" i="14" s="1"/>
  <c r="G901" i="14"/>
  <c r="G900" i="14" s="1"/>
  <c r="K926" i="14"/>
  <c r="K925" i="14" s="1"/>
  <c r="G926" i="14"/>
  <c r="G925" i="14" s="1"/>
  <c r="AS944" i="14"/>
  <c r="AS943" i="14" s="1"/>
  <c r="AS942" i="14" s="1"/>
  <c r="BC944" i="14"/>
  <c r="BC943" i="14" s="1"/>
  <c r="BC942" i="14" s="1"/>
  <c r="AO944" i="14"/>
  <c r="AO943" i="14" s="1"/>
  <c r="AO942" i="14" s="1"/>
  <c r="I952" i="14"/>
  <c r="I951" i="14" s="1"/>
  <c r="I950" i="14" s="1"/>
  <c r="R952" i="14"/>
  <c r="R951" i="14" s="1"/>
  <c r="R950" i="14" s="1"/>
  <c r="W952" i="14"/>
  <c r="W951" i="14" s="1"/>
  <c r="W950" i="14" s="1"/>
  <c r="AG952" i="14"/>
  <c r="AG951" i="14" s="1"/>
  <c r="AG950" i="14" s="1"/>
  <c r="AQ1005" i="14"/>
  <c r="AQ1004" i="14" s="1"/>
  <c r="AQ993" i="14" s="1"/>
  <c r="I1022" i="14"/>
  <c r="I1021" i="14" s="1"/>
  <c r="AG1043" i="14"/>
  <c r="AG1042" i="14" s="1"/>
  <c r="BA1194" i="14"/>
  <c r="BA1185" i="14" s="1"/>
  <c r="K814" i="14"/>
  <c r="K813" i="14" s="1"/>
  <c r="R814" i="14"/>
  <c r="R813" i="14" s="1"/>
  <c r="W814" i="14"/>
  <c r="W813" i="14" s="1"/>
  <c r="AQ814" i="14"/>
  <c r="AQ813" i="14" s="1"/>
  <c r="P814" i="14"/>
  <c r="P813" i="14" s="1"/>
  <c r="O814" i="14"/>
  <c r="O813" i="14" s="1"/>
  <c r="I836" i="14"/>
  <c r="I832" i="14" s="1"/>
  <c r="O836" i="14"/>
  <c r="O832" i="14" s="1"/>
  <c r="U836" i="14"/>
  <c r="U832" i="14" s="1"/>
  <c r="AA836" i="14"/>
  <c r="AA832" i="14" s="1"/>
  <c r="AK836" i="14"/>
  <c r="AK832" i="14" s="1"/>
  <c r="AS836" i="14"/>
  <c r="AS832" i="14" s="1"/>
  <c r="BC836" i="14"/>
  <c r="BC832" i="14" s="1"/>
  <c r="BC812" i="14" s="1"/>
  <c r="BC811" i="14" s="1"/>
  <c r="G836" i="14"/>
  <c r="G832" i="14" s="1"/>
  <c r="M836" i="14"/>
  <c r="M832" i="14" s="1"/>
  <c r="Y836" i="14"/>
  <c r="Y832" i="14" s="1"/>
  <c r="AI836" i="14"/>
  <c r="AI832" i="14" s="1"/>
  <c r="AQ836" i="14"/>
  <c r="AQ832" i="14" s="1"/>
  <c r="F836" i="14"/>
  <c r="R836" i="14"/>
  <c r="R832" i="14" s="1"/>
  <c r="AG836" i="14"/>
  <c r="AG832" i="14" s="1"/>
  <c r="AG812" i="14" s="1"/>
  <c r="AG811" i="14" s="1"/>
  <c r="AO862" i="14"/>
  <c r="AO861" i="14" s="1"/>
  <c r="P870" i="14"/>
  <c r="P869" i="14" s="1"/>
  <c r="P868" i="14" s="1"/>
  <c r="P867" i="14" s="1"/>
  <c r="Y870" i="14"/>
  <c r="Y869" i="14" s="1"/>
  <c r="Y868" i="14" s="1"/>
  <c r="Y867" i="14" s="1"/>
  <c r="AF901" i="14"/>
  <c r="AF900" i="14" s="1"/>
  <c r="BC914" i="14"/>
  <c r="BC913" i="14" s="1"/>
  <c r="AQ926" i="14"/>
  <c r="AQ925" i="14" s="1"/>
  <c r="T952" i="14"/>
  <c r="T951" i="14" s="1"/>
  <c r="T950" i="14" s="1"/>
  <c r="Y952" i="14"/>
  <c r="Y951" i="14" s="1"/>
  <c r="Y950" i="14" s="1"/>
  <c r="G952" i="14"/>
  <c r="G951" i="14" s="1"/>
  <c r="G950" i="14" s="1"/>
  <c r="K952" i="14"/>
  <c r="K951" i="14" s="1"/>
  <c r="K950" i="14" s="1"/>
  <c r="AA952" i="14"/>
  <c r="AA951" i="14" s="1"/>
  <c r="AA950" i="14" s="1"/>
  <c r="M1022" i="14"/>
  <c r="M1021" i="14" s="1"/>
  <c r="AM1022" i="14"/>
  <c r="AM1021" i="14" s="1"/>
  <c r="AU1022" i="14"/>
  <c r="AU1021" i="14" s="1"/>
  <c r="AU1043" i="14"/>
  <c r="AU1042" i="14" s="1"/>
  <c r="K1067" i="14"/>
  <c r="K1066" i="14" s="1"/>
  <c r="K1065" i="14" s="1"/>
  <c r="O1127" i="14"/>
  <c r="O1126" i="14" s="1"/>
  <c r="O1125" i="14" s="1"/>
  <c r="O1124" i="14" s="1"/>
  <c r="O1111" i="14" s="1"/>
  <c r="AH1145" i="14"/>
  <c r="AO1152" i="14"/>
  <c r="AO1145" i="14" s="1"/>
  <c r="P1264" i="14"/>
  <c r="AX1020" i="14"/>
  <c r="AX1019" i="14" s="1"/>
  <c r="R995" i="14"/>
  <c r="R994" i="14" s="1"/>
  <c r="AI1043" i="14"/>
  <c r="AI1042" i="14" s="1"/>
  <c r="M1054" i="14"/>
  <c r="M1053" i="14" s="1"/>
  <c r="T1054" i="14"/>
  <c r="T1053" i="14" s="1"/>
  <c r="AI1054" i="14"/>
  <c r="AI1053" i="14" s="1"/>
  <c r="BA1054" i="14"/>
  <c r="BA1053" i="14" s="1"/>
  <c r="V1067" i="14"/>
  <c r="V1066" i="14" s="1"/>
  <c r="V1065" i="14" s="1"/>
  <c r="AI1077" i="14"/>
  <c r="AI1076" i="14" s="1"/>
  <c r="AQ1077" i="14"/>
  <c r="AQ1076" i="14" s="1"/>
  <c r="BA1077" i="14"/>
  <c r="BA1076" i="14" s="1"/>
  <c r="BA1075" i="14" s="1"/>
  <c r="U1187" i="14"/>
  <c r="U1186" i="14" s="1"/>
  <c r="R1196" i="14"/>
  <c r="R1195" i="14" s="1"/>
  <c r="R1194" i="14" s="1"/>
  <c r="AO1196" i="14"/>
  <c r="AO1195" i="14" s="1"/>
  <c r="AO1194" i="14" s="1"/>
  <c r="AO1185" i="14" s="1"/>
  <c r="AM1264" i="14"/>
  <c r="AM1257" i="14" s="1"/>
  <c r="M1086" i="14"/>
  <c r="M1085" i="14" s="1"/>
  <c r="T1086" i="14"/>
  <c r="T1085" i="14" s="1"/>
  <c r="T1075" i="14" s="1"/>
  <c r="Y1086" i="14"/>
  <c r="Y1085" i="14" s="1"/>
  <c r="U1086" i="14"/>
  <c r="U1085" i="14" s="1"/>
  <c r="BA1152" i="14"/>
  <c r="BA1145" i="14" s="1"/>
  <c r="AF1195" i="14"/>
  <c r="AF1194" i="14" s="1"/>
  <c r="AF1185" i="14" s="1"/>
  <c r="AS1196" i="14"/>
  <c r="AS1195" i="14" s="1"/>
  <c r="AS1194" i="14" s="1"/>
  <c r="AS1185" i="14" s="1"/>
  <c r="M1196" i="14"/>
  <c r="Y1196" i="14"/>
  <c r="AU1196" i="14"/>
  <c r="AU1195" i="14" s="1"/>
  <c r="AU1194" i="14" s="1"/>
  <c r="AU1185" i="14" s="1"/>
  <c r="AQ1249" i="14"/>
  <c r="AQ1245" i="14" s="1"/>
  <c r="AQ1244" i="14" s="1"/>
  <c r="AQ1243" i="14" s="1"/>
  <c r="BA1249" i="14"/>
  <c r="BA1245" i="14" s="1"/>
  <c r="BA1244" i="14" s="1"/>
  <c r="BA1243" i="14" s="1"/>
  <c r="P1249" i="14"/>
  <c r="P1245" i="14" s="1"/>
  <c r="P1244" i="14" s="1"/>
  <c r="P1243" i="14" s="1"/>
  <c r="AF1249" i="14"/>
  <c r="AF1245" i="14" s="1"/>
  <c r="AF1244" i="14" s="1"/>
  <c r="AF1243" i="14" s="1"/>
  <c r="AU1249" i="14"/>
  <c r="AU1245" i="14" s="1"/>
  <c r="AU1244" i="14" s="1"/>
  <c r="AU1243" i="14" s="1"/>
  <c r="BE1249" i="14"/>
  <c r="BE1245" i="14" s="1"/>
  <c r="BE1244" i="14" s="1"/>
  <c r="BE1243" i="14" s="1"/>
  <c r="F1264" i="14"/>
  <c r="K1264" i="14"/>
  <c r="W1264" i="14"/>
  <c r="AG1264" i="14"/>
  <c r="AG1257" i="14" s="1"/>
  <c r="BE1264" i="14"/>
  <c r="Y1264" i="14"/>
  <c r="Y1257" i="14" s="1"/>
  <c r="AZ1264" i="14"/>
  <c r="AZ1257" i="14" s="1"/>
  <c r="BG1264" i="14"/>
  <c r="BC1086" i="14"/>
  <c r="BC1085" i="14" s="1"/>
  <c r="U1095" i="14"/>
  <c r="U1094" i="14" s="1"/>
  <c r="U1093" i="14" s="1"/>
  <c r="F1094" i="14"/>
  <c r="F1093" i="14" s="1"/>
  <c r="K1095" i="14"/>
  <c r="K1094" i="14" s="1"/>
  <c r="K1093" i="14" s="1"/>
  <c r="R1095" i="14"/>
  <c r="R1094" i="14" s="1"/>
  <c r="R1093" i="14" s="1"/>
  <c r="AO1095" i="14"/>
  <c r="AO1094" i="14" s="1"/>
  <c r="AO1093" i="14" s="1"/>
  <c r="G1094" i="14"/>
  <c r="G1093" i="14" s="1"/>
  <c r="M1152" i="14"/>
  <c r="M1145" i="14" s="1"/>
  <c r="R1152" i="14"/>
  <c r="R1145" i="14" s="1"/>
  <c r="W1152" i="14"/>
  <c r="W1145" i="14" s="1"/>
  <c r="AG1152" i="14"/>
  <c r="AG1145" i="14" s="1"/>
  <c r="U1180" i="14"/>
  <c r="U1179" i="14" s="1"/>
  <c r="U1178" i="14" s="1"/>
  <c r="U1177" i="14" s="1"/>
  <c r="AA1180" i="14"/>
  <c r="AA1179" i="14" s="1"/>
  <c r="AA1178" i="14" s="1"/>
  <c r="AA1177" i="14" s="1"/>
  <c r="W1180" i="14"/>
  <c r="W1179" i="14" s="1"/>
  <c r="W1178" i="14" s="1"/>
  <c r="W1177" i="14" s="1"/>
  <c r="AG1217" i="14"/>
  <c r="AG1216" i="14" s="1"/>
  <c r="AG1215" i="14" s="1"/>
  <c r="AG1214" i="14" s="1"/>
  <c r="R1217" i="14"/>
  <c r="R1216" i="14" s="1"/>
  <c r="R1215" i="14" s="1"/>
  <c r="R1214" i="14" s="1"/>
  <c r="AX596" i="14"/>
  <c r="AX552" i="14" s="1"/>
  <c r="P177" i="14"/>
  <c r="P176" i="14" s="1"/>
  <c r="AK444" i="14"/>
  <c r="AK443" i="14" s="1"/>
  <c r="G1264" i="14"/>
  <c r="V112" i="14"/>
  <c r="V111" i="14" s="1"/>
  <c r="W597" i="14"/>
  <c r="AM854" i="14"/>
  <c r="AM853" i="14" s="1"/>
  <c r="F177" i="14"/>
  <c r="F176" i="14" s="1"/>
  <c r="AK177" i="14"/>
  <c r="AK176" i="14" s="1"/>
  <c r="BE177" i="14"/>
  <c r="BE176" i="14" s="1"/>
  <c r="BA177" i="14"/>
  <c r="BA176" i="14" s="1"/>
  <c r="F14" i="14"/>
  <c r="F13" i="14" s="1"/>
  <c r="F12" i="14" s="1"/>
  <c r="F11" i="14" s="1"/>
  <c r="J14" i="14"/>
  <c r="J13" i="14" s="1"/>
  <c r="J12" i="14" s="1"/>
  <c r="J11" i="14" s="1"/>
  <c r="P14" i="14"/>
  <c r="P13" i="14" s="1"/>
  <c r="P12" i="14" s="1"/>
  <c r="P11" i="14" s="1"/>
  <c r="W14" i="14"/>
  <c r="W13" i="14" s="1"/>
  <c r="W12" i="14" s="1"/>
  <c r="W11" i="14" s="1"/>
  <c r="AG14" i="14"/>
  <c r="AG13" i="14" s="1"/>
  <c r="AG12" i="14" s="1"/>
  <c r="AG11" i="14" s="1"/>
  <c r="M76" i="14"/>
  <c r="M75" i="14" s="1"/>
  <c r="M74" i="14" s="1"/>
  <c r="I121" i="14"/>
  <c r="I120" i="14" s="1"/>
  <c r="I119" i="14" s="1"/>
  <c r="T157" i="14"/>
  <c r="Y157" i="14"/>
  <c r="J177" i="14"/>
  <c r="J176" i="14" s="1"/>
  <c r="AF177" i="14"/>
  <c r="AF176" i="14" s="1"/>
  <c r="AS177" i="14"/>
  <c r="AS176" i="14" s="1"/>
  <c r="P317" i="14"/>
  <c r="P632" i="14"/>
  <c r="P631" i="14" s="1"/>
  <c r="P630" i="14" s="1"/>
  <c r="P629" i="14" s="1"/>
  <c r="P628" i="14" s="1"/>
  <c r="BA119" i="14"/>
  <c r="BC247" i="14"/>
  <c r="BC246" i="14" s="1"/>
  <c r="W273" i="14"/>
  <c r="W265" i="14" s="1"/>
  <c r="W264" i="14" s="1"/>
  <c r="W263" i="14" s="1"/>
  <c r="M597" i="14"/>
  <c r="BC617" i="14"/>
  <c r="BG676" i="14"/>
  <c r="BG675" i="14"/>
  <c r="F676" i="14"/>
  <c r="F675" i="14"/>
  <c r="W676" i="14"/>
  <c r="W675" i="14"/>
  <c r="AO676" i="14"/>
  <c r="AO675" i="14"/>
  <c r="V59" i="14"/>
  <c r="V58" i="14" s="1"/>
  <c r="T112" i="14"/>
  <c r="T111" i="14" s="1"/>
  <c r="Y112" i="14"/>
  <c r="Y111" i="14" s="1"/>
  <c r="W232" i="14"/>
  <c r="W231" i="14" s="1"/>
  <c r="I247" i="14"/>
  <c r="I246" i="14" s="1"/>
  <c r="R247" i="14"/>
  <c r="R246" i="14" s="1"/>
  <c r="W247" i="14"/>
  <c r="W246" i="14" s="1"/>
  <c r="BE247" i="14"/>
  <c r="BE246" i="14" s="1"/>
  <c r="I407" i="14"/>
  <c r="R432" i="14"/>
  <c r="R431" i="14" s="1"/>
  <c r="R430" i="14" s="1"/>
  <c r="W432" i="14"/>
  <c r="W431" i="14" s="1"/>
  <c r="W430" i="14" s="1"/>
  <c r="AI597" i="14"/>
  <c r="AM617" i="14"/>
  <c r="R675" i="14"/>
  <c r="AI676" i="14"/>
  <c r="AI675" i="14"/>
  <c r="U676" i="14"/>
  <c r="U675" i="14"/>
  <c r="T676" i="14"/>
  <c r="T675" i="14"/>
  <c r="BE676" i="14"/>
  <c r="BE675" i="14"/>
  <c r="F119" i="14"/>
  <c r="K444" i="14"/>
  <c r="K443" i="14" s="1"/>
  <c r="T632" i="14"/>
  <c r="T631" i="14" s="1"/>
  <c r="T630" i="14" s="1"/>
  <c r="T629" i="14" s="1"/>
  <c r="T628" i="14" s="1"/>
  <c r="AF676" i="14"/>
  <c r="AF675" i="14"/>
  <c r="AK676" i="14"/>
  <c r="AK675" i="14"/>
  <c r="R59" i="14"/>
  <c r="R58" i="14" s="1"/>
  <c r="P112" i="14"/>
  <c r="P111" i="14" s="1"/>
  <c r="U112" i="14"/>
  <c r="U111" i="14" s="1"/>
  <c r="AM121" i="14"/>
  <c r="AM120" i="14" s="1"/>
  <c r="AM119" i="14" s="1"/>
  <c r="AU121" i="14"/>
  <c r="AU120" i="14" s="1"/>
  <c r="AU119" i="14" s="1"/>
  <c r="F195" i="14"/>
  <c r="F194" i="14" s="1"/>
  <c r="F193" i="14" s="1"/>
  <c r="F192" i="14" s="1"/>
  <c r="R232" i="14"/>
  <c r="R231" i="14" s="1"/>
  <c r="AG247" i="14"/>
  <c r="AG246" i="14" s="1"/>
  <c r="P247" i="14"/>
  <c r="P246" i="14" s="1"/>
  <c r="AM247" i="14"/>
  <c r="AM246" i="14" s="1"/>
  <c r="T340" i="14"/>
  <c r="AI340" i="14"/>
  <c r="BA340" i="14"/>
  <c r="BG387" i="14"/>
  <c r="AG387" i="14"/>
  <c r="P387" i="14"/>
  <c r="V387" i="14"/>
  <c r="AK387" i="14"/>
  <c r="AS387" i="14"/>
  <c r="O407" i="14"/>
  <c r="U407" i="14"/>
  <c r="AA407" i="14"/>
  <c r="AI407" i="14"/>
  <c r="M432" i="14"/>
  <c r="M431" i="14" s="1"/>
  <c r="M430" i="14" s="1"/>
  <c r="T432" i="14"/>
  <c r="T431" i="14" s="1"/>
  <c r="T430" i="14" s="1"/>
  <c r="Y432" i="14"/>
  <c r="Y431" i="14" s="1"/>
  <c r="Y430" i="14" s="1"/>
  <c r="AS432" i="14"/>
  <c r="AS431" i="14" s="1"/>
  <c r="AS430" i="14" s="1"/>
  <c r="F444" i="14"/>
  <c r="U597" i="14"/>
  <c r="Y606" i="14"/>
  <c r="K676" i="14"/>
  <c r="K675" i="14"/>
  <c r="AQ698" i="14"/>
  <c r="AQ675" i="14"/>
  <c r="I232" i="14"/>
  <c r="I231" i="14" s="1"/>
  <c r="U232" i="14"/>
  <c r="U231" i="14" s="1"/>
  <c r="BC232" i="14"/>
  <c r="BC231" i="14" s="1"/>
  <c r="AF247" i="14"/>
  <c r="AF246" i="14" s="1"/>
  <c r="V247" i="14"/>
  <c r="V246" i="14" s="1"/>
  <c r="AK247" i="14"/>
  <c r="AK246" i="14" s="1"/>
  <c r="AS247" i="14"/>
  <c r="AS246" i="14" s="1"/>
  <c r="O247" i="14"/>
  <c r="O246" i="14" s="1"/>
  <c r="AF294" i="14"/>
  <c r="AF293" i="14" s="1"/>
  <c r="AF292" i="14" s="1"/>
  <c r="AF286" i="14" s="1"/>
  <c r="BC294" i="14"/>
  <c r="BC293" i="14" s="1"/>
  <c r="BC292" i="14" s="1"/>
  <c r="BC286" i="14" s="1"/>
  <c r="K317" i="14"/>
  <c r="K316" i="14" s="1"/>
  <c r="W317" i="14"/>
  <c r="U387" i="14"/>
  <c r="AA387" i="14"/>
  <c r="BC387" i="14"/>
  <c r="AS444" i="14"/>
  <c r="AS443" i="14" s="1"/>
  <c r="AQ597" i="14"/>
  <c r="Y676" i="14"/>
  <c r="Y675" i="14"/>
  <c r="P1022" i="14"/>
  <c r="P1021" i="14" s="1"/>
  <c r="T1022" i="14"/>
  <c r="T1021" i="14" s="1"/>
  <c r="U195" i="14"/>
  <c r="U194" i="14" s="1"/>
  <c r="U193" i="14" s="1"/>
  <c r="U192" i="14" s="1"/>
  <c r="R224" i="14"/>
  <c r="R223" i="14" s="1"/>
  <c r="R222" i="14" s="1"/>
  <c r="AG223" i="14"/>
  <c r="AG222" i="14" s="1"/>
  <c r="AF232" i="14"/>
  <c r="AF231" i="14" s="1"/>
  <c r="O241" i="14"/>
  <c r="O240" i="14" s="1"/>
  <c r="O239" i="14" s="1"/>
  <c r="AA241" i="14"/>
  <c r="AA240" i="14" s="1"/>
  <c r="AA239" i="14" s="1"/>
  <c r="T247" i="14"/>
  <c r="T246" i="14" s="1"/>
  <c r="AI247" i="14"/>
  <c r="AI246" i="14" s="1"/>
  <c r="AQ247" i="14"/>
  <c r="AQ246" i="14" s="1"/>
  <c r="K294" i="14"/>
  <c r="K293" i="14" s="1"/>
  <c r="K292" i="14" s="1"/>
  <c r="K286" i="14" s="1"/>
  <c r="W294" i="14"/>
  <c r="W293" i="14" s="1"/>
  <c r="W292" i="14" s="1"/>
  <c r="W286" i="14" s="1"/>
  <c r="BE294" i="14"/>
  <c r="BE293" i="14" s="1"/>
  <c r="BE292" i="14" s="1"/>
  <c r="BE286" i="14" s="1"/>
  <c r="G311" i="14"/>
  <c r="G310" i="14" s="1"/>
  <c r="M311" i="14"/>
  <c r="M310" i="14" s="1"/>
  <c r="Y311" i="14"/>
  <c r="Y310" i="14" s="1"/>
  <c r="AI311" i="14"/>
  <c r="AI310" i="14" s="1"/>
  <c r="AG340" i="14"/>
  <c r="AO340" i="14"/>
  <c r="AZ340" i="14"/>
  <c r="P340" i="14"/>
  <c r="V340" i="14"/>
  <c r="H373" i="14"/>
  <c r="P382" i="14"/>
  <c r="V382" i="14"/>
  <c r="AK382" i="14"/>
  <c r="AS382" i="14"/>
  <c r="BB382" i="14"/>
  <c r="AF387" i="14"/>
  <c r="T562" i="14"/>
  <c r="J597" i="14"/>
  <c r="P597" i="14"/>
  <c r="V597" i="14"/>
  <c r="AF597" i="14"/>
  <c r="AK597" i="14"/>
  <c r="AS597" i="14"/>
  <c r="AU617" i="14"/>
  <c r="O632" i="14"/>
  <c r="O631" i="14" s="1"/>
  <c r="O630" i="14" s="1"/>
  <c r="O629" i="14" s="1"/>
  <c r="O628" i="14" s="1"/>
  <c r="U632" i="14"/>
  <c r="U631" i="14" s="1"/>
  <c r="U630" i="14" s="1"/>
  <c r="U629" i="14" s="1"/>
  <c r="U628" i="14" s="1"/>
  <c r="AA632" i="14"/>
  <c r="AA631" i="14" s="1"/>
  <c r="AA630" i="14" s="1"/>
  <c r="AA629" i="14" s="1"/>
  <c r="AA628" i="14" s="1"/>
  <c r="AO631" i="14"/>
  <c r="AO630" i="14" s="1"/>
  <c r="AO629" i="14" s="1"/>
  <c r="AO628" i="14" s="1"/>
  <c r="P675" i="14"/>
  <c r="AU675" i="14"/>
  <c r="I676" i="14"/>
  <c r="I675" i="14"/>
  <c r="AA676" i="14"/>
  <c r="AA675" i="14"/>
  <c r="M676" i="14"/>
  <c r="M675" i="14"/>
  <c r="AS676" i="14"/>
  <c r="AS675" i="14"/>
  <c r="BA676" i="14"/>
  <c r="J782" i="14"/>
  <c r="J781" i="14" s="1"/>
  <c r="AS782" i="14"/>
  <c r="AS781" i="14" s="1"/>
  <c r="O675" i="14"/>
  <c r="AS926" i="14"/>
  <c r="AS925" i="14" s="1"/>
  <c r="Y814" i="14"/>
  <c r="Y813" i="14" s="1"/>
  <c r="J836" i="14"/>
  <c r="J832" i="14" s="1"/>
  <c r="P836" i="14"/>
  <c r="P832" i="14" s="1"/>
  <c r="V836" i="14"/>
  <c r="V832" i="14" s="1"/>
  <c r="AF836" i="14"/>
  <c r="AF832" i="14" s="1"/>
  <c r="AF812" i="14" s="1"/>
  <c r="AF811" i="14" s="1"/>
  <c r="AM836" i="14"/>
  <c r="AM832" i="14" s="1"/>
  <c r="AU836" i="14"/>
  <c r="AU832" i="14" s="1"/>
  <c r="BE836" i="14"/>
  <c r="BE832" i="14" s="1"/>
  <c r="AH836" i="14"/>
  <c r="M901" i="14"/>
  <c r="M900" i="14" s="1"/>
  <c r="T901" i="14"/>
  <c r="T900" i="14" s="1"/>
  <c r="Y901" i="14"/>
  <c r="Y900" i="14" s="1"/>
  <c r="G914" i="14"/>
  <c r="G913" i="14" s="1"/>
  <c r="AO926" i="14"/>
  <c r="AO925" i="14" s="1"/>
  <c r="T1007" i="14"/>
  <c r="T1006" i="14" s="1"/>
  <c r="T1005" i="14" s="1"/>
  <c r="T1004" i="14" s="1"/>
  <c r="T993" i="14" s="1"/>
  <c r="G782" i="14"/>
  <c r="G781" i="14" s="1"/>
  <c r="K782" i="14"/>
  <c r="K781" i="14" s="1"/>
  <c r="R782" i="14"/>
  <c r="R781" i="14" s="1"/>
  <c r="W782" i="14"/>
  <c r="W781" i="14" s="1"/>
  <c r="AG782" i="14"/>
  <c r="AG781" i="14" s="1"/>
  <c r="AM782" i="14"/>
  <c r="AM781" i="14" s="1"/>
  <c r="AU782" i="14"/>
  <c r="AU781" i="14" s="1"/>
  <c r="BC782" i="14"/>
  <c r="BC781" i="14" s="1"/>
  <c r="M804" i="14"/>
  <c r="M800" i="14" s="1"/>
  <c r="T804" i="14"/>
  <c r="T800" i="14" s="1"/>
  <c r="Y804" i="14"/>
  <c r="Y800" i="14" s="1"/>
  <c r="AI804" i="14"/>
  <c r="AI800" i="14" s="1"/>
  <c r="AQ804" i="14"/>
  <c r="AQ800" i="14" s="1"/>
  <c r="M870" i="14"/>
  <c r="M869" i="14" s="1"/>
  <c r="M868" i="14" s="1"/>
  <c r="M867" i="14" s="1"/>
  <c r="AK901" i="14"/>
  <c r="AK900" i="14" s="1"/>
  <c r="AS901" i="14"/>
  <c r="AS900" i="14" s="1"/>
  <c r="F804" i="14"/>
  <c r="F800" i="14" s="1"/>
  <c r="M814" i="14"/>
  <c r="M813" i="14" s="1"/>
  <c r="K854" i="14"/>
  <c r="K853" i="14" s="1"/>
  <c r="K852" i="14" s="1"/>
  <c r="K851" i="14" s="1"/>
  <c r="W854" i="14"/>
  <c r="W853" i="14" s="1"/>
  <c r="AK854" i="14"/>
  <c r="AK853" i="14" s="1"/>
  <c r="AS854" i="14"/>
  <c r="AS853" i="14" s="1"/>
  <c r="Y854" i="14"/>
  <c r="Y853" i="14" s="1"/>
  <c r="Y852" i="14" s="1"/>
  <c r="Y851" i="14" s="1"/>
  <c r="BC862" i="14"/>
  <c r="BC861" i="14" s="1"/>
  <c r="BC852" i="14" s="1"/>
  <c r="BC851" i="14" s="1"/>
  <c r="BG862" i="14"/>
  <c r="BG861" i="14" s="1"/>
  <c r="T870" i="14"/>
  <c r="T869" i="14" s="1"/>
  <c r="T868" i="14" s="1"/>
  <c r="T867" i="14" s="1"/>
  <c r="AK890" i="14"/>
  <c r="AK889" i="14" s="1"/>
  <c r="AK888" i="14" s="1"/>
  <c r="AK887" i="14" s="1"/>
  <c r="O901" i="14"/>
  <c r="O900" i="14" s="1"/>
  <c r="AA901" i="14"/>
  <c r="AA900" i="14" s="1"/>
  <c r="BA901" i="14"/>
  <c r="BA900" i="14" s="1"/>
  <c r="J901" i="14"/>
  <c r="J900" i="14" s="1"/>
  <c r="V901" i="14"/>
  <c r="V900" i="14" s="1"/>
  <c r="AF926" i="14"/>
  <c r="AF925" i="14" s="1"/>
  <c r="O926" i="14"/>
  <c r="O925" i="14" s="1"/>
  <c r="AA926" i="14"/>
  <c r="AA925" i="14" s="1"/>
  <c r="AG1005" i="14"/>
  <c r="AG1004" i="14" s="1"/>
  <c r="AG993" i="14" s="1"/>
  <c r="O1067" i="14"/>
  <c r="O1066" i="14" s="1"/>
  <c r="O1065" i="14" s="1"/>
  <c r="AA1067" i="14"/>
  <c r="AA1066" i="14" s="1"/>
  <c r="AA1065" i="14" s="1"/>
  <c r="BG800" i="14"/>
  <c r="R804" i="14"/>
  <c r="R800" i="14" s="1"/>
  <c r="AG804" i="14"/>
  <c r="AG800" i="14" s="1"/>
  <c r="AO804" i="14"/>
  <c r="AO800" i="14" s="1"/>
  <c r="AZ804" i="14"/>
  <c r="AZ800" i="14" s="1"/>
  <c r="U814" i="14"/>
  <c r="U813" i="14" s="1"/>
  <c r="AM814" i="14"/>
  <c r="AM813" i="14" s="1"/>
  <c r="AU814" i="14"/>
  <c r="AU813" i="14" s="1"/>
  <c r="T814" i="14"/>
  <c r="T813" i="14" s="1"/>
  <c r="P854" i="14"/>
  <c r="P853" i="14" s="1"/>
  <c r="P852" i="14" s="1"/>
  <c r="P851" i="14" s="1"/>
  <c r="U854" i="14"/>
  <c r="U853" i="14" s="1"/>
  <c r="U852" i="14" s="1"/>
  <c r="U851" i="14" s="1"/>
  <c r="AM862" i="14"/>
  <c r="AM861" i="14" s="1"/>
  <c r="AU862" i="14"/>
  <c r="AU861" i="14" s="1"/>
  <c r="O870" i="14"/>
  <c r="O869" i="14" s="1"/>
  <c r="O868" i="14" s="1"/>
  <c r="O867" i="14" s="1"/>
  <c r="AA870" i="14"/>
  <c r="AA869" i="14" s="1"/>
  <c r="AA868" i="14" s="1"/>
  <c r="AA867" i="14" s="1"/>
  <c r="P914" i="14"/>
  <c r="P913" i="14" s="1"/>
  <c r="V914" i="14"/>
  <c r="V913" i="14" s="1"/>
  <c r="U926" i="14"/>
  <c r="U925" i="14" s="1"/>
  <c r="AI944" i="14"/>
  <c r="AI943" i="14" s="1"/>
  <c r="AI942" i="14" s="1"/>
  <c r="P1054" i="14"/>
  <c r="P1053" i="14" s="1"/>
  <c r="AU1054" i="14"/>
  <c r="AU1053" i="14" s="1"/>
  <c r="BG901" i="14"/>
  <c r="BG900" i="14" s="1"/>
  <c r="F901" i="14"/>
  <c r="F900" i="14" s="1"/>
  <c r="R901" i="14"/>
  <c r="R900" i="14" s="1"/>
  <c r="AG901" i="14"/>
  <c r="AG900" i="14" s="1"/>
  <c r="AO901" i="14"/>
  <c r="AO900" i="14" s="1"/>
  <c r="AZ901" i="14"/>
  <c r="AZ900" i="14" s="1"/>
  <c r="F914" i="14"/>
  <c r="F913" i="14" s="1"/>
  <c r="J914" i="14"/>
  <c r="J913" i="14" s="1"/>
  <c r="AK914" i="14"/>
  <c r="AK913" i="14" s="1"/>
  <c r="AS914" i="14"/>
  <c r="AS913" i="14" s="1"/>
  <c r="V926" i="14"/>
  <c r="V925" i="14" s="1"/>
  <c r="BA926" i="14"/>
  <c r="BA925" i="14" s="1"/>
  <c r="U952" i="14"/>
  <c r="U951" i="14" s="1"/>
  <c r="U950" i="14" s="1"/>
  <c r="AO1043" i="14"/>
  <c r="AO1042" i="14" s="1"/>
  <c r="BE1043" i="14"/>
  <c r="BE1042" i="14" s="1"/>
  <c r="T1196" i="14"/>
  <c r="T1195" i="14" s="1"/>
  <c r="T1194" i="14" s="1"/>
  <c r="U1022" i="14"/>
  <c r="U1021" i="14" s="1"/>
  <c r="J1054" i="14"/>
  <c r="J1053" i="14" s="1"/>
  <c r="V1054" i="14"/>
  <c r="V1053" i="14" s="1"/>
  <c r="AM1054" i="14"/>
  <c r="AM1053" i="14" s="1"/>
  <c r="BE1054" i="14"/>
  <c r="BE1053" i="14" s="1"/>
  <c r="J1005" i="14"/>
  <c r="J1004" i="14" s="1"/>
  <c r="J993" i="14" s="1"/>
  <c r="BE1005" i="14"/>
  <c r="BE1004" i="14" s="1"/>
  <c r="BE993" i="14" s="1"/>
  <c r="K1022" i="14"/>
  <c r="K1021" i="14" s="1"/>
  <c r="BD1043" i="14"/>
  <c r="BD1042" i="14" s="1"/>
  <c r="AS1077" i="14"/>
  <c r="AS1076" i="14" s="1"/>
  <c r="AS1075" i="14" s="1"/>
  <c r="AI1094" i="14"/>
  <c r="AI1093" i="14" s="1"/>
  <c r="T1127" i="14"/>
  <c r="T1126" i="14" s="1"/>
  <c r="T1125" i="14" s="1"/>
  <c r="T1124" i="14" s="1"/>
  <c r="F1005" i="14"/>
  <c r="F1004" i="14" s="1"/>
  <c r="F993" i="14" s="1"/>
  <c r="AS1005" i="14"/>
  <c r="AS1004" i="14" s="1"/>
  <c r="AS993" i="14" s="1"/>
  <c r="R1005" i="14"/>
  <c r="R1004" i="14" s="1"/>
  <c r="W1007" i="14"/>
  <c r="W1006" i="14" s="1"/>
  <c r="W1005" i="14" s="1"/>
  <c r="W1004" i="14" s="1"/>
  <c r="W993" i="14" s="1"/>
  <c r="J1022" i="14"/>
  <c r="J1021" i="14" s="1"/>
  <c r="BC1043" i="14"/>
  <c r="BC1042" i="14" s="1"/>
  <c r="U1054" i="14"/>
  <c r="U1053" i="14" s="1"/>
  <c r="AK1054" i="14"/>
  <c r="AK1053" i="14" s="1"/>
  <c r="AS1054" i="14"/>
  <c r="AS1053" i="14" s="1"/>
  <c r="BC1054" i="14"/>
  <c r="BC1053" i="14" s="1"/>
  <c r="T1067" i="14"/>
  <c r="T1066" i="14" s="1"/>
  <c r="T1065" i="14" s="1"/>
  <c r="AM1067" i="14"/>
  <c r="AM1066" i="14" s="1"/>
  <c r="AM1065" i="14" s="1"/>
  <c r="F1086" i="14"/>
  <c r="F1085" i="14" s="1"/>
  <c r="AA1127" i="14"/>
  <c r="AA1126" i="14" s="1"/>
  <c r="AA1125" i="14" s="1"/>
  <c r="AA1124" i="14" s="1"/>
  <c r="AA1111" i="14" s="1"/>
  <c r="AI1127" i="14"/>
  <c r="AI1126" i="14" s="1"/>
  <c r="AI1125" i="14" s="1"/>
  <c r="AI1124" i="14" s="1"/>
  <c r="AI1111" i="14" s="1"/>
  <c r="AQ1127" i="14"/>
  <c r="AQ1126" i="14" s="1"/>
  <c r="AQ1125" i="14" s="1"/>
  <c r="AQ1124" i="14" s="1"/>
  <c r="AQ1111" i="14" s="1"/>
  <c r="BA1127" i="14"/>
  <c r="BA1126" i="14" s="1"/>
  <c r="BA1125" i="14" s="1"/>
  <c r="BA1124" i="14" s="1"/>
  <c r="BA1111" i="14" s="1"/>
  <c r="AZ1127" i="14"/>
  <c r="AZ1126" i="14" s="1"/>
  <c r="AZ1125" i="14" s="1"/>
  <c r="AZ1124" i="14" s="1"/>
  <c r="AZ1111" i="14" s="1"/>
  <c r="P1067" i="14"/>
  <c r="P1066" i="14" s="1"/>
  <c r="P1065" i="14" s="1"/>
  <c r="P1077" i="14"/>
  <c r="P1076" i="14" s="1"/>
  <c r="V1077" i="14"/>
  <c r="V1076" i="14" s="1"/>
  <c r="AM1077" i="14"/>
  <c r="AM1076" i="14" s="1"/>
  <c r="AU1077" i="14"/>
  <c r="AU1076" i="14" s="1"/>
  <c r="I1086" i="14"/>
  <c r="I1085" i="14" s="1"/>
  <c r="O1086" i="14"/>
  <c r="O1085" i="14" s="1"/>
  <c r="AA1086" i="14"/>
  <c r="AA1085" i="14" s="1"/>
  <c r="AF1094" i="14"/>
  <c r="AF1093" i="14" s="1"/>
  <c r="O1095" i="14"/>
  <c r="O1094" i="14" s="1"/>
  <c r="O1093" i="14" s="1"/>
  <c r="R1127" i="14"/>
  <c r="R1126" i="14" s="1"/>
  <c r="R1125" i="14" s="1"/>
  <c r="R1124" i="14" s="1"/>
  <c r="R1111" i="14" s="1"/>
  <c r="J1127" i="14"/>
  <c r="J1126" i="14" s="1"/>
  <c r="J1125" i="14" s="1"/>
  <c r="J1124" i="14" s="1"/>
  <c r="J1111" i="14" s="1"/>
  <c r="AF1127" i="14"/>
  <c r="AF1126" i="14" s="1"/>
  <c r="AF1125" i="14" s="1"/>
  <c r="AF1124" i="14" s="1"/>
  <c r="AF1111" i="14" s="1"/>
  <c r="P1187" i="14"/>
  <c r="P1186" i="14" s="1"/>
  <c r="R1187" i="14"/>
  <c r="R1186" i="14" s="1"/>
  <c r="G1077" i="14"/>
  <c r="G1076" i="14" s="1"/>
  <c r="K1077" i="14"/>
  <c r="K1076" i="14" s="1"/>
  <c r="J1086" i="14"/>
  <c r="J1085" i="14" s="1"/>
  <c r="BE1086" i="14"/>
  <c r="BE1085" i="14" s="1"/>
  <c r="P1095" i="14"/>
  <c r="P1094" i="14" s="1"/>
  <c r="P1093" i="14" s="1"/>
  <c r="V1119" i="14"/>
  <c r="V1118" i="14" s="1"/>
  <c r="V1117" i="14" s="1"/>
  <c r="AU1127" i="14"/>
  <c r="AU1126" i="14" s="1"/>
  <c r="AU1125" i="14" s="1"/>
  <c r="AU1124" i="14" s="1"/>
  <c r="AU1111" i="14" s="1"/>
  <c r="AI1152" i="14"/>
  <c r="AI1145" i="14" s="1"/>
  <c r="O1264" i="14"/>
  <c r="V1152" i="14"/>
  <c r="V1145" i="14" s="1"/>
  <c r="BC1195" i="14"/>
  <c r="BC1194" i="14" s="1"/>
  <c r="BC1185" i="14" s="1"/>
  <c r="K1196" i="14"/>
  <c r="K1195" i="14" s="1"/>
  <c r="K1194" i="14" s="1"/>
  <c r="K1185" i="14" s="1"/>
  <c r="W1196" i="14"/>
  <c r="W1195" i="14" s="1"/>
  <c r="W1194" i="14" s="1"/>
  <c r="G1195" i="14"/>
  <c r="G1194" i="14" s="1"/>
  <c r="G1185" i="14" s="1"/>
  <c r="Y1217" i="14"/>
  <c r="Y1216" i="14" s="1"/>
  <c r="Y1215" i="14" s="1"/>
  <c r="Y1214" i="14" s="1"/>
  <c r="V1249" i="14"/>
  <c r="V1245" i="14" s="1"/>
  <c r="V1244" i="14" s="1"/>
  <c r="V1243" i="14" s="1"/>
  <c r="AK1249" i="14"/>
  <c r="AK1245" i="14" s="1"/>
  <c r="AK1244" i="14" s="1"/>
  <c r="AK1243" i="14" s="1"/>
  <c r="I1264" i="14"/>
  <c r="P1217" i="14"/>
  <c r="P1216" i="14" s="1"/>
  <c r="P1215" i="14" s="1"/>
  <c r="P1214" i="14" s="1"/>
  <c r="V1217" i="14"/>
  <c r="V1216" i="14" s="1"/>
  <c r="V1215" i="14" s="1"/>
  <c r="V1214" i="14" s="1"/>
  <c r="AK1217" i="14"/>
  <c r="AK1216" i="14" s="1"/>
  <c r="AK1215" i="14" s="1"/>
  <c r="AK1214" i="14" s="1"/>
  <c r="W1217" i="14"/>
  <c r="W1216" i="14" s="1"/>
  <c r="W1215" i="14" s="1"/>
  <c r="W1214" i="14" s="1"/>
  <c r="AI1217" i="14"/>
  <c r="AI1216" i="14" s="1"/>
  <c r="AI1215" i="14" s="1"/>
  <c r="AI1214" i="14" s="1"/>
  <c r="BA1217" i="14"/>
  <c r="BA1216" i="14" s="1"/>
  <c r="BA1215" i="14" s="1"/>
  <c r="BA1214" i="14" s="1"/>
  <c r="U1217" i="14"/>
  <c r="U1216" i="14" s="1"/>
  <c r="U1215" i="14" s="1"/>
  <c r="U1214" i="14" s="1"/>
  <c r="AM1249" i="14"/>
  <c r="AM1245" i="14" s="1"/>
  <c r="AM1244" i="14" s="1"/>
  <c r="AM1243" i="14" s="1"/>
  <c r="J1264" i="14"/>
  <c r="J1257" i="14" s="1"/>
  <c r="AK1152" i="14"/>
  <c r="AK1145" i="14" s="1"/>
  <c r="F1152" i="14"/>
  <c r="T1152" i="14"/>
  <c r="T1145" i="14" s="1"/>
  <c r="J1196" i="14"/>
  <c r="J1195" i="14" s="1"/>
  <c r="J1194" i="14" s="1"/>
  <c r="J1185" i="14" s="1"/>
  <c r="AM1196" i="14"/>
  <c r="AM1195" i="14" s="1"/>
  <c r="AM1194" i="14" s="1"/>
  <c r="AM1185" i="14" s="1"/>
  <c r="O1196" i="14"/>
  <c r="O1195" i="14" s="1"/>
  <c r="O1194" i="14" s="1"/>
  <c r="BE1196" i="14"/>
  <c r="BE1195" i="14" s="1"/>
  <c r="BE1194" i="14" s="1"/>
  <c r="BE1185" i="14" s="1"/>
  <c r="U1196" i="14"/>
  <c r="U1195" i="14" s="1"/>
  <c r="U1194" i="14" s="1"/>
  <c r="AA1196" i="14"/>
  <c r="AA1195" i="14" s="1"/>
  <c r="AA1194" i="14" s="1"/>
  <c r="AU1217" i="14"/>
  <c r="AU1216" i="14" s="1"/>
  <c r="AU1215" i="14" s="1"/>
  <c r="AU1214" i="14" s="1"/>
  <c r="M1217" i="14"/>
  <c r="M1216" i="14" s="1"/>
  <c r="M1215" i="14" s="1"/>
  <c r="M1214" i="14" s="1"/>
  <c r="T1217" i="14"/>
  <c r="T1216" i="14" s="1"/>
  <c r="T1215" i="14" s="1"/>
  <c r="T1214" i="14" s="1"/>
  <c r="AS1217" i="14"/>
  <c r="AS1216" i="14" s="1"/>
  <c r="AS1215" i="14" s="1"/>
  <c r="AS1214" i="14" s="1"/>
  <c r="O1249" i="14"/>
  <c r="O1245" i="14" s="1"/>
  <c r="O1244" i="14" s="1"/>
  <c r="O1243" i="14" s="1"/>
  <c r="AO1264" i="14"/>
  <c r="J311" i="14"/>
  <c r="J310" i="14" s="1"/>
  <c r="P311" i="14"/>
  <c r="P310" i="14" s="1"/>
  <c r="V311" i="14"/>
  <c r="V310" i="14" s="1"/>
  <c r="I311" i="14"/>
  <c r="I310" i="14" s="1"/>
  <c r="O311" i="14"/>
  <c r="O310" i="14" s="1"/>
  <c r="U311" i="14"/>
  <c r="U310" i="14" s="1"/>
  <c r="AA311" i="14"/>
  <c r="AA310" i="14" s="1"/>
  <c r="AL312" i="14"/>
  <c r="N342" i="14"/>
  <c r="N341" i="14" s="1"/>
  <c r="L341" i="14"/>
  <c r="G317" i="14"/>
  <c r="M317" i="14"/>
  <c r="T317" i="14"/>
  <c r="Y317" i="14"/>
  <c r="BD343" i="14"/>
  <c r="BD340" i="14" s="1"/>
  <c r="R317" i="14"/>
  <c r="R316" i="14" s="1"/>
  <c r="AH343" i="14"/>
  <c r="M340" i="14"/>
  <c r="Y340" i="14"/>
  <c r="O317" i="14"/>
  <c r="O316" i="14" s="1"/>
  <c r="U317" i="14"/>
  <c r="AA317" i="14"/>
  <c r="AJ326" i="14"/>
  <c r="AT333" i="14"/>
  <c r="AF340" i="14"/>
  <c r="AF311" i="14"/>
  <c r="AF310" i="14" s="1"/>
  <c r="I317" i="14"/>
  <c r="BB322" i="14"/>
  <c r="AH989" i="14"/>
  <c r="AH988" i="14" s="1"/>
  <c r="AH987" i="14" s="1"/>
  <c r="AH986" i="14" s="1"/>
  <c r="AH985" i="14" s="1"/>
  <c r="AH984" i="14" s="1"/>
  <c r="Q142" i="14"/>
  <c r="N141" i="14"/>
  <c r="AN144" i="14"/>
  <c r="AL143" i="14"/>
  <c r="Q146" i="14"/>
  <c r="N145" i="14"/>
  <c r="BF148" i="14"/>
  <c r="BD147" i="14"/>
  <c r="BF152" i="14"/>
  <c r="BD151" i="14"/>
  <c r="BF154" i="14"/>
  <c r="BD153" i="14"/>
  <c r="BH45" i="14"/>
  <c r="BF44" i="14"/>
  <c r="BD77" i="14"/>
  <c r="BF78" i="14"/>
  <c r="AN105" i="14"/>
  <c r="AN123" i="14"/>
  <c r="L15" i="14"/>
  <c r="N16" i="14"/>
  <c r="BF25" i="14"/>
  <c r="BD24" i="14"/>
  <c r="BD23" i="14" s="1"/>
  <c r="BD22" i="14" s="1"/>
  <c r="BF37" i="14"/>
  <c r="BD36" i="14"/>
  <c r="AN61" i="14"/>
  <c r="AL60" i="14"/>
  <c r="AL59" i="14" s="1"/>
  <c r="AL58" i="14" s="1"/>
  <c r="N109" i="14"/>
  <c r="L108" i="14"/>
  <c r="L107" i="14" s="1"/>
  <c r="L106" i="14" s="1"/>
  <c r="AL124" i="14"/>
  <c r="AN124" i="14" s="1"/>
  <c r="AP124" i="14" s="1"/>
  <c r="AR124" i="14" s="1"/>
  <c r="AT124" i="14" s="1"/>
  <c r="AV124" i="14" s="1"/>
  <c r="AY124" i="14" s="1"/>
  <c r="AJ122" i="14"/>
  <c r="Z125" i="14"/>
  <c r="AB126" i="14"/>
  <c r="BH129" i="14"/>
  <c r="BH128" i="14" s="1"/>
  <c r="BH127" i="14" s="1"/>
  <c r="BJ130" i="14"/>
  <c r="BJ129" i="14" s="1"/>
  <c r="BJ128" i="14" s="1"/>
  <c r="BJ127" i="14" s="1"/>
  <c r="AN73" i="14"/>
  <c r="AL72" i="14"/>
  <c r="AJ15" i="14"/>
  <c r="AL16" i="14"/>
  <c r="BD17" i="14"/>
  <c r="BF19" i="14"/>
  <c r="N43" i="14"/>
  <c r="L42" i="14"/>
  <c r="L48" i="14"/>
  <c r="L47" i="14" s="1"/>
  <c r="L46" i="14" s="1"/>
  <c r="N49" i="14"/>
  <c r="Q54" i="14"/>
  <c r="N53" i="14"/>
  <c r="N52" i="14" s="1"/>
  <c r="N51" i="14" s="1"/>
  <c r="N50" i="14" s="1"/>
  <c r="X63" i="14"/>
  <c r="S62" i="14"/>
  <c r="L70" i="14"/>
  <c r="N71" i="14"/>
  <c r="Q73" i="14"/>
  <c r="N72" i="14"/>
  <c r="BH72" i="14"/>
  <c r="BJ73" i="14"/>
  <c r="BJ72" i="14" s="1"/>
  <c r="L77" i="14"/>
  <c r="N78" i="14"/>
  <c r="N104" i="14"/>
  <c r="N103" i="14" s="1"/>
  <c r="N102" i="14" s="1"/>
  <c r="N101" i="14" s="1"/>
  <c r="N100" i="14" s="1"/>
  <c r="Q105" i="14"/>
  <c r="BH105" i="14"/>
  <c r="BF104" i="14"/>
  <c r="BF103" i="14" s="1"/>
  <c r="BF102" i="14" s="1"/>
  <c r="BF101" i="14" s="1"/>
  <c r="BF100" i="14" s="1"/>
  <c r="Q123" i="14"/>
  <c r="BF124" i="14"/>
  <c r="BH124" i="14" s="1"/>
  <c r="BJ124" i="14" s="1"/>
  <c r="AJ125" i="14"/>
  <c r="AL126" i="14"/>
  <c r="AN142" i="14"/>
  <c r="AL141" i="14"/>
  <c r="Q144" i="14"/>
  <c r="N143" i="14"/>
  <c r="AN146" i="14"/>
  <c r="AL145" i="14"/>
  <c r="L147" i="14"/>
  <c r="N148" i="14"/>
  <c r="L151" i="14"/>
  <c r="N152" i="14"/>
  <c r="L153" i="14"/>
  <c r="N154" i="14"/>
  <c r="AL37" i="14"/>
  <c r="AJ36" i="14"/>
  <c r="BF43" i="14"/>
  <c r="BD42" i="14"/>
  <c r="BH89" i="14"/>
  <c r="BF135" i="14"/>
  <c r="BD134" i="14"/>
  <c r="BD133" i="14" s="1"/>
  <c r="BD132" i="14" s="1"/>
  <c r="AL140" i="14"/>
  <c r="AJ139" i="14"/>
  <c r="BH18" i="14"/>
  <c r="N25" i="14"/>
  <c r="L24" i="14"/>
  <c r="L23" i="14" s="1"/>
  <c r="L22" i="14" s="1"/>
  <c r="BH30" i="14"/>
  <c r="BF29" i="14"/>
  <c r="BF28" i="14" s="1"/>
  <c r="BF27" i="14" s="1"/>
  <c r="BF26" i="14" s="1"/>
  <c r="N37" i="14"/>
  <c r="L36" i="14"/>
  <c r="AL43" i="14"/>
  <c r="AJ42" i="14"/>
  <c r="AJ48" i="14"/>
  <c r="AJ47" i="14" s="1"/>
  <c r="AJ46" i="14" s="1"/>
  <c r="AL49" i="14"/>
  <c r="Q61" i="14"/>
  <c r="N60" i="14"/>
  <c r="N59" i="14" s="1"/>
  <c r="N58" i="14" s="1"/>
  <c r="BH61" i="14"/>
  <c r="BF60" i="14"/>
  <c r="BF59" i="14" s="1"/>
  <c r="BF58" i="14" s="1"/>
  <c r="AJ70" i="14"/>
  <c r="AJ69" i="14" s="1"/>
  <c r="AJ68" i="14" s="1"/>
  <c r="AJ67" i="14" s="1"/>
  <c r="AL71" i="14"/>
  <c r="AJ77" i="14"/>
  <c r="AL78" i="14"/>
  <c r="Z115" i="14"/>
  <c r="X114" i="14"/>
  <c r="X113" i="14" s="1"/>
  <c r="N124" i="14"/>
  <c r="Q124" i="14" s="1"/>
  <c r="S124" i="14" s="1"/>
  <c r="X124" i="14" s="1"/>
  <c r="Z124" i="14" s="1"/>
  <c r="AB124" i="14" s="1"/>
  <c r="AE124" i="14" s="1"/>
  <c r="L122" i="14"/>
  <c r="Q126" i="14"/>
  <c r="Q125" i="14" s="1"/>
  <c r="N125" i="14"/>
  <c r="BD125" i="14"/>
  <c r="BF126" i="14"/>
  <c r="L129" i="14"/>
  <c r="L128" i="14" s="1"/>
  <c r="L127" i="14" s="1"/>
  <c r="N130" i="14"/>
  <c r="AL135" i="14"/>
  <c r="AJ134" i="14"/>
  <c r="AJ133" i="14" s="1"/>
  <c r="AJ132" i="14" s="1"/>
  <c r="AL148" i="14"/>
  <c r="AJ147" i="14"/>
  <c r="AL152" i="14"/>
  <c r="AJ151" i="14"/>
  <c r="AL154" i="14"/>
  <c r="AJ153" i="14"/>
  <c r="BD16" i="14"/>
  <c r="AH17" i="14"/>
  <c r="N18" i="14"/>
  <c r="AL18" i="14"/>
  <c r="L19" i="14"/>
  <c r="N19" i="14" s="1"/>
  <c r="Q19" i="14" s="1"/>
  <c r="S19" i="14" s="1"/>
  <c r="X19" i="14" s="1"/>
  <c r="Z19" i="14" s="1"/>
  <c r="AB19" i="14" s="1"/>
  <c r="AE19" i="14" s="1"/>
  <c r="N21" i="14"/>
  <c r="AL21" i="14"/>
  <c r="BB24" i="14"/>
  <c r="BB23" i="14" s="1"/>
  <c r="BB22" i="14" s="1"/>
  <c r="N30" i="14"/>
  <c r="AL30" i="14"/>
  <c r="BB36" i="14"/>
  <c r="N41" i="14"/>
  <c r="AL41" i="14"/>
  <c r="BD49" i="14"/>
  <c r="L53" i="14"/>
  <c r="L52" i="14" s="1"/>
  <c r="L51" i="14" s="1"/>
  <c r="L50" i="14" s="1"/>
  <c r="AJ60" i="14"/>
  <c r="AJ59" i="14" s="1"/>
  <c r="AJ58" i="14" s="1"/>
  <c r="BD71" i="14"/>
  <c r="BF164" i="14"/>
  <c r="BD163" i="14"/>
  <c r="BD167" i="14"/>
  <c r="BF168" i="14"/>
  <c r="X170" i="14"/>
  <c r="AL181" i="14"/>
  <c r="AJ180" i="14"/>
  <c r="AJ179" i="14" s="1"/>
  <c r="AJ178" i="14" s="1"/>
  <c r="Q186" i="14"/>
  <c r="BH186" i="14"/>
  <c r="N214" i="14"/>
  <c r="L213" i="14"/>
  <c r="L234" i="14"/>
  <c r="L233" i="14" s="1"/>
  <c r="N235" i="14"/>
  <c r="L237" i="14"/>
  <c r="L236" i="14" s="1"/>
  <c r="N238" i="14"/>
  <c r="AL250" i="14"/>
  <c r="AL249" i="14" s="1"/>
  <c r="AL248" i="14" s="1"/>
  <c r="AN251" i="14"/>
  <c r="AN268" i="14"/>
  <c r="AL267" i="14"/>
  <c r="AL266" i="14" s="1"/>
  <c r="N280" i="14"/>
  <c r="N296" i="14"/>
  <c r="L295" i="14"/>
  <c r="BF298" i="14"/>
  <c r="BD297" i="14"/>
  <c r="BD328" i="14"/>
  <c r="BF329" i="14"/>
  <c r="AJ343" i="14"/>
  <c r="AL344" i="14"/>
  <c r="BH351" i="14"/>
  <c r="BF349" i="14"/>
  <c r="N355" i="14"/>
  <c r="Q356" i="14"/>
  <c r="L369" i="14"/>
  <c r="L368" i="14" s="1"/>
  <c r="L367" i="14" s="1"/>
  <c r="L366" i="14" s="1"/>
  <c r="N370" i="14"/>
  <c r="N389" i="14"/>
  <c r="L388" i="14"/>
  <c r="BH393" i="14"/>
  <c r="BF392" i="14"/>
  <c r="AB406" i="14"/>
  <c r="Z405" i="14"/>
  <c r="AJ408" i="14"/>
  <c r="AL409" i="14"/>
  <c r="N417" i="14"/>
  <c r="L416" i="14"/>
  <c r="N420" i="14"/>
  <c r="L419" i="14"/>
  <c r="BF425" i="14"/>
  <c r="BD424" i="14"/>
  <c r="BD423" i="14" s="1"/>
  <c r="AP448" i="14"/>
  <c r="AN447" i="14"/>
  <c r="AL83" i="14"/>
  <c r="AL85" i="14"/>
  <c r="N87" i="14"/>
  <c r="AH88" i="14"/>
  <c r="N89" i="14"/>
  <c r="AL89" i="14"/>
  <c r="BD90" i="14"/>
  <c r="L92" i="14"/>
  <c r="AJ92" i="14"/>
  <c r="BD92" i="14"/>
  <c r="AL109" i="14"/>
  <c r="L118" i="14"/>
  <c r="AJ118" i="14"/>
  <c r="BD118" i="14"/>
  <c r="Z155" i="14"/>
  <c r="AJ155" i="14"/>
  <c r="AL156" i="14"/>
  <c r="H165" i="14"/>
  <c r="L166" i="14"/>
  <c r="AN171" i="14"/>
  <c r="AP172" i="14"/>
  <c r="X174" i="14"/>
  <c r="S173" i="14"/>
  <c r="L180" i="14"/>
  <c r="L179" i="14" s="1"/>
  <c r="L178" i="14" s="1"/>
  <c r="N181" i="14"/>
  <c r="BD180" i="14"/>
  <c r="BD179" i="14" s="1"/>
  <c r="BD178" i="14" s="1"/>
  <c r="BF181" i="14"/>
  <c r="N187" i="14"/>
  <c r="Q187" i="14" s="1"/>
  <c r="S187" i="14" s="1"/>
  <c r="X187" i="14" s="1"/>
  <c r="Z187" i="14" s="1"/>
  <c r="AB187" i="14" s="1"/>
  <c r="AE187" i="14" s="1"/>
  <c r="L185" i="14"/>
  <c r="L184" i="14" s="1"/>
  <c r="L183" i="14" s="1"/>
  <c r="L196" i="14"/>
  <c r="N197" i="14"/>
  <c r="Q204" i="14"/>
  <c r="BF205" i="14"/>
  <c r="BH205" i="14" s="1"/>
  <c r="BJ205" i="14" s="1"/>
  <c r="AL214" i="14"/>
  <c r="AJ213" i="14"/>
  <c r="S218" i="14"/>
  <c r="Q217" i="14"/>
  <c r="AL235" i="14"/>
  <c r="AJ237" i="14"/>
  <c r="AJ236" i="14" s="1"/>
  <c r="AL238" i="14"/>
  <c r="L250" i="14"/>
  <c r="L249" i="14" s="1"/>
  <c r="L248" i="14" s="1"/>
  <c r="N251" i="14"/>
  <c r="BF290" i="14"/>
  <c r="BF289" i="14" s="1"/>
  <c r="BF288" i="14" s="1"/>
  <c r="BF287" i="14" s="1"/>
  <c r="AP313" i="14"/>
  <c r="AN312" i="14"/>
  <c r="BH314" i="14"/>
  <c r="BH326" i="14"/>
  <c r="BF325" i="14"/>
  <c r="N331" i="14"/>
  <c r="L330" i="14"/>
  <c r="BF343" i="14"/>
  <c r="BF340" i="14" s="1"/>
  <c r="BH344" i="14"/>
  <c r="AJ369" i="14"/>
  <c r="AJ368" i="14" s="1"/>
  <c r="AJ367" i="14" s="1"/>
  <c r="AJ366" i="14" s="1"/>
  <c r="AL370" i="14"/>
  <c r="AL381" i="14"/>
  <c r="AJ380" i="14"/>
  <c r="AN384" i="14"/>
  <c r="AL383" i="14"/>
  <c r="AN389" i="14"/>
  <c r="AL388" i="14"/>
  <c r="N413" i="14"/>
  <c r="Q414" i="14"/>
  <c r="BH414" i="14"/>
  <c r="BF413" i="14"/>
  <c r="AL417" i="14"/>
  <c r="AL416" i="14" s="1"/>
  <c r="AP438" i="14"/>
  <c r="AN437" i="14"/>
  <c r="N439" i="14"/>
  <c r="BH447" i="14"/>
  <c r="BJ448" i="14"/>
  <c r="BJ447" i="14" s="1"/>
  <c r="Z450" i="14"/>
  <c r="X449" i="14"/>
  <c r="N164" i="14"/>
  <c r="L167" i="14"/>
  <c r="N168" i="14"/>
  <c r="S172" i="14"/>
  <c r="Q171" i="14"/>
  <c r="AL187" i="14"/>
  <c r="AN187" i="14" s="1"/>
  <c r="AP187" i="14" s="1"/>
  <c r="AR187" i="14" s="1"/>
  <c r="AT187" i="14" s="1"/>
  <c r="AV187" i="14" s="1"/>
  <c r="AY187" i="14" s="1"/>
  <c r="AJ196" i="14"/>
  <c r="AL197" i="14"/>
  <c r="N205" i="14"/>
  <c r="Q205" i="14" s="1"/>
  <c r="S205" i="14" s="1"/>
  <c r="X205" i="14" s="1"/>
  <c r="Z205" i="14" s="1"/>
  <c r="AB205" i="14" s="1"/>
  <c r="AE205" i="14" s="1"/>
  <c r="L203" i="14"/>
  <c r="L202" i="14" s="1"/>
  <c r="L201" i="14" s="1"/>
  <c r="BF214" i="14"/>
  <c r="BD213" i="14"/>
  <c r="BF235" i="14"/>
  <c r="BD234" i="14"/>
  <c r="BD233" i="14" s="1"/>
  <c r="BD237" i="14"/>
  <c r="BD236" i="14" s="1"/>
  <c r="BF238" i="14"/>
  <c r="N244" i="14"/>
  <c r="Q245" i="14"/>
  <c r="BH244" i="14"/>
  <c r="BJ245" i="14"/>
  <c r="AJ255" i="14"/>
  <c r="AJ254" i="14" s="1"/>
  <c r="AJ253" i="14" s="1"/>
  <c r="AL256" i="14"/>
  <c r="L261" i="14"/>
  <c r="L260" i="14" s="1"/>
  <c r="L259" i="14" s="1"/>
  <c r="L258" i="14" s="1"/>
  <c r="L257" i="14" s="1"/>
  <c r="N262" i="14"/>
  <c r="Q276" i="14"/>
  <c r="N274" i="14"/>
  <c r="AN281" i="14"/>
  <c r="AL280" i="14"/>
  <c r="BF296" i="14"/>
  <c r="BD295" i="14"/>
  <c r="N298" i="14"/>
  <c r="L297" i="14"/>
  <c r="BJ313" i="14"/>
  <c r="BJ312" i="14" s="1"/>
  <c r="BH312" i="14"/>
  <c r="N315" i="14"/>
  <c r="L314" i="14"/>
  <c r="N318" i="14"/>
  <c r="Q321" i="14"/>
  <c r="BF323" i="14"/>
  <c r="BD322" i="14"/>
  <c r="AP355" i="14"/>
  <c r="AR356" i="14"/>
  <c r="L358" i="14"/>
  <c r="L357" i="14" s="1"/>
  <c r="N359" i="14"/>
  <c r="L363" i="14"/>
  <c r="L362" i="14" s="1"/>
  <c r="N364" i="14"/>
  <c r="BF381" i="14"/>
  <c r="BD380" i="14"/>
  <c r="AN386" i="14"/>
  <c r="AL385" i="14"/>
  <c r="L424" i="14"/>
  <c r="L423" i="14" s="1"/>
  <c r="L422" i="14" s="1"/>
  <c r="N425" i="14"/>
  <c r="AB436" i="14"/>
  <c r="Z435" i="14"/>
  <c r="BH437" i="14"/>
  <c r="BJ438" i="14"/>
  <c r="BJ437" i="14" s="1"/>
  <c r="AP442" i="14"/>
  <c r="AN441" i="14"/>
  <c r="S114" i="14"/>
  <c r="S113" i="14" s="1"/>
  <c r="AJ163" i="14"/>
  <c r="AL164" i="14"/>
  <c r="AJ167" i="14"/>
  <c r="AL168" i="14"/>
  <c r="BH173" i="14"/>
  <c r="BJ174" i="14"/>
  <c r="BJ173" i="14" s="1"/>
  <c r="BF187" i="14"/>
  <c r="BH187" i="14" s="1"/>
  <c r="BJ187" i="14" s="1"/>
  <c r="BD185" i="14"/>
  <c r="BD184" i="14" s="1"/>
  <c r="BD183" i="14" s="1"/>
  <c r="BD196" i="14"/>
  <c r="BF197" i="14"/>
  <c r="AL203" i="14"/>
  <c r="AL202" i="14" s="1"/>
  <c r="AL201" i="14" s="1"/>
  <c r="AN204" i="14"/>
  <c r="Q279" i="14"/>
  <c r="N277" i="14"/>
  <c r="BH279" i="14"/>
  <c r="BF277" i="14"/>
  <c r="Z284" i="14"/>
  <c r="Z283" i="14" s="1"/>
  <c r="Z282" i="14" s="1"/>
  <c r="AB285" i="14"/>
  <c r="AN291" i="14"/>
  <c r="AL290" i="14"/>
  <c r="AL289" i="14" s="1"/>
  <c r="AL288" i="14" s="1"/>
  <c r="AL287" i="14" s="1"/>
  <c r="AN315" i="14"/>
  <c r="AL314" i="14"/>
  <c r="N323" i="14"/>
  <c r="L322" i="14"/>
  <c r="AJ328" i="14"/>
  <c r="AL329" i="14"/>
  <c r="AL342" i="14"/>
  <c r="AJ341" i="14"/>
  <c r="AN363" i="14"/>
  <c r="AN362" i="14" s="1"/>
  <c r="AP364" i="14"/>
  <c r="BF369" i="14"/>
  <c r="BF368" i="14" s="1"/>
  <c r="BF367" i="14" s="1"/>
  <c r="BF366" i="14" s="1"/>
  <c r="Q384" i="14"/>
  <c r="N383" i="14"/>
  <c r="BH384" i="14"/>
  <c r="BF383" i="14"/>
  <c r="BJ389" i="14"/>
  <c r="BH388" i="14"/>
  <c r="Z402" i="14"/>
  <c r="X401" i="14"/>
  <c r="L408" i="14"/>
  <c r="N409" i="14"/>
  <c r="AJ413" i="14"/>
  <c r="AL414" i="14"/>
  <c r="BH441" i="14"/>
  <c r="BJ442" i="14"/>
  <c r="BJ441" i="14" s="1"/>
  <c r="S448" i="14"/>
  <c r="AH196" i="14"/>
  <c r="H213" i="14"/>
  <c r="H210" i="14" s="1"/>
  <c r="H209" i="14" s="1"/>
  <c r="H208" i="14" s="1"/>
  <c r="H207" i="14" s="1"/>
  <c r="BB213" i="14"/>
  <c r="BB210" i="14" s="1"/>
  <c r="BB209" i="14" s="1"/>
  <c r="BB208" i="14" s="1"/>
  <c r="BB207" i="14" s="1"/>
  <c r="AH237" i="14"/>
  <c r="AH236" i="14" s="1"/>
  <c r="BF244" i="14"/>
  <c r="AJ250" i="14"/>
  <c r="AJ249" i="14" s="1"/>
  <c r="AJ248" i="14" s="1"/>
  <c r="AJ267" i="14"/>
  <c r="AJ266" i="14" s="1"/>
  <c r="J277" i="14"/>
  <c r="BD277" i="14"/>
  <c r="AJ280" i="14"/>
  <c r="AT284" i="14"/>
  <c r="AT283" i="14" s="1"/>
  <c r="AT282" i="14" s="1"/>
  <c r="AL285" i="14"/>
  <c r="AJ290" i="14"/>
  <c r="AJ289" i="14" s="1"/>
  <c r="AJ288" i="14" s="1"/>
  <c r="AJ287" i="14" s="1"/>
  <c r="H295" i="14"/>
  <c r="BB295" i="14"/>
  <c r="H297" i="14"/>
  <c r="BB297" i="14"/>
  <c r="L313" i="14"/>
  <c r="BF314" i="14"/>
  <c r="L318" i="14"/>
  <c r="BF321" i="14"/>
  <c r="BF318" i="14" s="1"/>
  <c r="AH323" i="14"/>
  <c r="BD325" i="14"/>
  <c r="L326" i="14"/>
  <c r="AH328" i="14"/>
  <c r="AH341" i="14"/>
  <c r="L375" i="14"/>
  <c r="L381" i="14"/>
  <c r="AJ383" i="14"/>
  <c r="AJ385" i="14"/>
  <c r="BF388" i="14"/>
  <c r="AL395" i="14"/>
  <c r="Z399" i="14"/>
  <c r="X405" i="14"/>
  <c r="X435" i="14"/>
  <c r="AL484" i="14"/>
  <c r="AJ483" i="14"/>
  <c r="AJ482" i="14" s="1"/>
  <c r="AN513" i="14"/>
  <c r="AL512" i="14"/>
  <c r="AL511" i="14" s="1"/>
  <c r="AL510" i="14" s="1"/>
  <c r="AL509" i="14" s="1"/>
  <c r="Q518" i="14"/>
  <c r="N517" i="14"/>
  <c r="N516" i="14" s="1"/>
  <c r="N515" i="14" s="1"/>
  <c r="BH518" i="14"/>
  <c r="BF517" i="14"/>
  <c r="BF516" i="14" s="1"/>
  <c r="BF515" i="14" s="1"/>
  <c r="BH558" i="14"/>
  <c r="BF557" i="14"/>
  <c r="BF556" i="14" s="1"/>
  <c r="BF555" i="14" s="1"/>
  <c r="BF554" i="14" s="1"/>
  <c r="BF553" i="14" s="1"/>
  <c r="L594" i="14"/>
  <c r="N595" i="14"/>
  <c r="BF605" i="14"/>
  <c r="BD604" i="14"/>
  <c r="BD603" i="14" s="1"/>
  <c r="BD602" i="14" s="1"/>
  <c r="BD597" i="14" s="1"/>
  <c r="L615" i="14"/>
  <c r="L614" i="14" s="1"/>
  <c r="L613" i="14" s="1"/>
  <c r="N616" i="14"/>
  <c r="BD615" i="14"/>
  <c r="BD614" i="14" s="1"/>
  <c r="BD613" i="14" s="1"/>
  <c r="BF616" i="14"/>
  <c r="BH627" i="14"/>
  <c r="BF626" i="14"/>
  <c r="BF625" i="14" s="1"/>
  <c r="BF624" i="14" s="1"/>
  <c r="AR663" i="14"/>
  <c r="AR662" i="14" s="1"/>
  <c r="AT665" i="14"/>
  <c r="BJ673" i="14"/>
  <c r="BJ671" i="14" s="1"/>
  <c r="BJ670" i="14" s="1"/>
  <c r="BH671" i="14"/>
  <c r="BH670" i="14" s="1"/>
  <c r="Z191" i="14"/>
  <c r="H196" i="14"/>
  <c r="BB196" i="14"/>
  <c r="AJ203" i="14"/>
  <c r="AJ202" i="14" s="1"/>
  <c r="AJ201" i="14" s="1"/>
  <c r="H237" i="14"/>
  <c r="H236" i="14" s="1"/>
  <c r="BB237" i="14"/>
  <c r="BB236" i="14" s="1"/>
  <c r="L244" i="14"/>
  <c r="AH255" i="14"/>
  <c r="AH254" i="14" s="1"/>
  <c r="AH253" i="14" s="1"/>
  <c r="AN355" i="14"/>
  <c r="AL363" i="14"/>
  <c r="AL362" i="14" s="1"/>
  <c r="BH364" i="14"/>
  <c r="S449" i="14"/>
  <c r="N472" i="14"/>
  <c r="L471" i="14"/>
  <c r="L470" i="14" s="1"/>
  <c r="L469" i="14" s="1"/>
  <c r="L468" i="14" s="1"/>
  <c r="AJ478" i="14"/>
  <c r="AL479" i="14"/>
  <c r="BF484" i="14"/>
  <c r="BD483" i="14"/>
  <c r="BD482" i="14" s="1"/>
  <c r="N536" i="14"/>
  <c r="L535" i="14"/>
  <c r="L534" i="14" s="1"/>
  <c r="L533" i="14" s="1"/>
  <c r="L532" i="14" s="1"/>
  <c r="L531" i="14" s="1"/>
  <c r="AN551" i="14"/>
  <c r="AL550" i="14"/>
  <c r="AL549" i="14" s="1"/>
  <c r="AL548" i="14" s="1"/>
  <c r="AL547" i="14" s="1"/>
  <c r="AL546" i="14" s="1"/>
  <c r="AL537" i="14" s="1"/>
  <c r="BF574" i="14"/>
  <c r="BF573" i="14" s="1"/>
  <c r="BF572" i="14" s="1"/>
  <c r="BF560" i="14" s="1"/>
  <c r="L584" i="14"/>
  <c r="N585" i="14"/>
  <c r="BF667" i="14"/>
  <c r="BF666" i="14" s="1"/>
  <c r="BH669" i="14"/>
  <c r="L277" i="14"/>
  <c r="BF312" i="14"/>
  <c r="H314" i="14"/>
  <c r="H311" i="14" s="1"/>
  <c r="H310" i="14" s="1"/>
  <c r="AJ314" i="14"/>
  <c r="J318" i="14"/>
  <c r="J317" i="14" s="1"/>
  <c r="H330" i="14"/>
  <c r="BB380" i="14"/>
  <c r="BB373" i="14" s="1"/>
  <c r="H388" i="14"/>
  <c r="AJ388" i="14"/>
  <c r="AL472" i="14"/>
  <c r="AJ471" i="14"/>
  <c r="AJ470" i="14" s="1"/>
  <c r="AJ469" i="14" s="1"/>
  <c r="AJ468" i="14" s="1"/>
  <c r="BD478" i="14"/>
  <c r="BF479" i="14"/>
  <c r="N490" i="14"/>
  <c r="Q494" i="14"/>
  <c r="N508" i="14"/>
  <c r="L507" i="14"/>
  <c r="L506" i="14" s="1"/>
  <c r="L505" i="14" s="1"/>
  <c r="L504" i="14" s="1"/>
  <c r="BH512" i="14"/>
  <c r="BH511" i="14" s="1"/>
  <c r="BH510" i="14" s="1"/>
  <c r="BH509" i="14" s="1"/>
  <c r="BF521" i="14"/>
  <c r="BH522" i="14"/>
  <c r="BF523" i="14"/>
  <c r="BH524" i="14"/>
  <c r="AL536" i="14"/>
  <c r="AJ535" i="14"/>
  <c r="AJ534" i="14" s="1"/>
  <c r="AJ533" i="14" s="1"/>
  <c r="AJ532" i="14" s="1"/>
  <c r="AJ531" i="14" s="1"/>
  <c r="AN558" i="14"/>
  <c r="AL557" i="14"/>
  <c r="AL556" i="14" s="1"/>
  <c r="AL555" i="14" s="1"/>
  <c r="AL554" i="14" s="1"/>
  <c r="AL553" i="14" s="1"/>
  <c r="AB582" i="14"/>
  <c r="Z581" i="14"/>
  <c r="AJ584" i="14"/>
  <c r="AL585" i="14"/>
  <c r="N587" i="14"/>
  <c r="L586" i="14"/>
  <c r="BD594" i="14"/>
  <c r="BF595" i="14"/>
  <c r="L604" i="14"/>
  <c r="L603" i="14" s="1"/>
  <c r="L602" i="14" s="1"/>
  <c r="N605" i="14"/>
  <c r="BH610" i="14"/>
  <c r="BF609" i="14"/>
  <c r="Q623" i="14"/>
  <c r="N622" i="14"/>
  <c r="N647" i="14"/>
  <c r="N646" i="14" s="1"/>
  <c r="Q649" i="14"/>
  <c r="BJ653" i="14"/>
  <c r="BJ651" i="14" s="1"/>
  <c r="BJ650" i="14" s="1"/>
  <c r="BH651" i="14"/>
  <c r="BH650" i="14" s="1"/>
  <c r="L667" i="14"/>
  <c r="L666" i="14" s="1"/>
  <c r="N669" i="14"/>
  <c r="H250" i="14"/>
  <c r="H249" i="14" s="1"/>
  <c r="H248" i="14" s="1"/>
  <c r="BD471" i="14"/>
  <c r="BD470" i="14" s="1"/>
  <c r="BD469" i="14" s="1"/>
  <c r="BD468" i="14" s="1"/>
  <c r="BF472" i="14"/>
  <c r="N479" i="14"/>
  <c r="L478" i="14"/>
  <c r="AL480" i="14"/>
  <c r="AN481" i="14"/>
  <c r="N484" i="14"/>
  <c r="L483" i="14"/>
  <c r="L482" i="14" s="1"/>
  <c r="AP495" i="14"/>
  <c r="AR496" i="14"/>
  <c r="BF536" i="14"/>
  <c r="BD535" i="14"/>
  <c r="BD534" i="14" s="1"/>
  <c r="BD533" i="14" s="1"/>
  <c r="BD532" i="14" s="1"/>
  <c r="BD531" i="14" s="1"/>
  <c r="Q551" i="14"/>
  <c r="N550" i="14"/>
  <c r="N549" i="14" s="1"/>
  <c r="N548" i="14" s="1"/>
  <c r="N547" i="14" s="1"/>
  <c r="N546" i="14" s="1"/>
  <c r="N537" i="14" s="1"/>
  <c r="L579" i="14"/>
  <c r="L578" i="14" s="1"/>
  <c r="N580" i="14"/>
  <c r="BF579" i="14"/>
  <c r="BF578" i="14" s="1"/>
  <c r="BH580" i="14"/>
  <c r="BD584" i="14"/>
  <c r="BD583" i="14" s="1"/>
  <c r="BF585" i="14"/>
  <c r="AL605" i="14"/>
  <c r="AJ604" i="14"/>
  <c r="AJ603" i="14" s="1"/>
  <c r="AJ602" i="14" s="1"/>
  <c r="AJ597" i="14" s="1"/>
  <c r="AL616" i="14"/>
  <c r="AJ615" i="14"/>
  <c r="AJ614" i="14" s="1"/>
  <c r="AJ613" i="14" s="1"/>
  <c r="N634" i="14"/>
  <c r="N633" i="14" s="1"/>
  <c r="Q636" i="14"/>
  <c r="AP673" i="14"/>
  <c r="AN671" i="14"/>
  <c r="AN670" i="14" s="1"/>
  <c r="H535" i="14"/>
  <c r="H534" i="14" s="1"/>
  <c r="H533" i="14" s="1"/>
  <c r="H532" i="14" s="1"/>
  <c r="H531" i="14" s="1"/>
  <c r="BB535" i="14"/>
  <c r="BB534" i="14" s="1"/>
  <c r="BB533" i="14" s="1"/>
  <c r="BB532" i="14" s="1"/>
  <c r="BB531" i="14" s="1"/>
  <c r="X563" i="14"/>
  <c r="Z571" i="14"/>
  <c r="BF682" i="14"/>
  <c r="BD681" i="14"/>
  <c r="BD680" i="14" s="1"/>
  <c r="BD679" i="14" s="1"/>
  <c r="BD678" i="14" s="1"/>
  <c r="BD677" i="14" s="1"/>
  <c r="BH704" i="14"/>
  <c r="BF703" i="14"/>
  <c r="BF702" i="14" s="1"/>
  <c r="BF701" i="14" s="1"/>
  <c r="BF700" i="14" s="1"/>
  <c r="BF699" i="14" s="1"/>
  <c r="BF698" i="14" s="1"/>
  <c r="AJ733" i="14"/>
  <c r="AJ732" i="14" s="1"/>
  <c r="AL734" i="14"/>
  <c r="L736" i="14"/>
  <c r="N737" i="14"/>
  <c r="BF740" i="14"/>
  <c r="BH741" i="14"/>
  <c r="BH740" i="14" s="1"/>
  <c r="BF751" i="14"/>
  <c r="BD749" i="14"/>
  <c r="BD748" i="14" s="1"/>
  <c r="BD747" i="14" s="1"/>
  <c r="BD746" i="14" s="1"/>
  <c r="BF765" i="14"/>
  <c r="BD764" i="14"/>
  <c r="BD763" i="14" s="1"/>
  <c r="BD762" i="14" s="1"/>
  <c r="BD761" i="14" s="1"/>
  <c r="BD760" i="14" s="1"/>
  <c r="BD759" i="14" s="1"/>
  <c r="AJ773" i="14"/>
  <c r="AJ772" i="14" s="1"/>
  <c r="AJ771" i="14" s="1"/>
  <c r="AJ770" i="14" s="1"/>
  <c r="AJ769" i="14" s="1"/>
  <c r="AJ768" i="14" s="1"/>
  <c r="AL774" i="14"/>
  <c r="AR790" i="14"/>
  <c r="AP789" i="14"/>
  <c r="BF796" i="14"/>
  <c r="BD795" i="14"/>
  <c r="Q799" i="14"/>
  <c r="BF803" i="14"/>
  <c r="BD802" i="14"/>
  <c r="BD801" i="14" s="1"/>
  <c r="BB594" i="14"/>
  <c r="L647" i="14"/>
  <c r="L646" i="14" s="1"/>
  <c r="AN696" i="14"/>
  <c r="AL695" i="14"/>
  <c r="AL694" i="14" s="1"/>
  <c r="AL693" i="14" s="1"/>
  <c r="AL692" i="14" s="1"/>
  <c r="AL691" i="14" s="1"/>
  <c r="BF710" i="14"/>
  <c r="BF709" i="14" s="1"/>
  <c r="BF708" i="14" s="1"/>
  <c r="BF707" i="14" s="1"/>
  <c r="BF706" i="14" s="1"/>
  <c r="BF705" i="14" s="1"/>
  <c r="BH711" i="14"/>
  <c r="N720" i="14"/>
  <c r="AJ736" i="14"/>
  <c r="AJ735" i="14" s="1"/>
  <c r="AL737" i="14"/>
  <c r="N739" i="14"/>
  <c r="L738" i="14"/>
  <c r="AN745" i="14"/>
  <c r="BF774" i="14"/>
  <c r="BD773" i="14"/>
  <c r="BD772" i="14" s="1"/>
  <c r="BD771" i="14" s="1"/>
  <c r="BD770" i="14" s="1"/>
  <c r="BD769" i="14" s="1"/>
  <c r="BD768" i="14" s="1"/>
  <c r="BH789" i="14"/>
  <c r="BJ792" i="14"/>
  <c r="BJ791" i="14" s="1"/>
  <c r="BH791" i="14"/>
  <c r="L681" i="14"/>
  <c r="L680" i="14" s="1"/>
  <c r="L679" i="14" s="1"/>
  <c r="L678" i="14" s="1"/>
  <c r="L677" i="14" s="1"/>
  <c r="N682" i="14"/>
  <c r="AN704" i="14"/>
  <c r="AL703" i="14"/>
  <c r="AL702" i="14" s="1"/>
  <c r="AL701" i="14" s="1"/>
  <c r="AL700" i="14" s="1"/>
  <c r="AL699" i="14" s="1"/>
  <c r="AL698" i="14" s="1"/>
  <c r="Q711" i="14"/>
  <c r="N710" i="14"/>
  <c r="N709" i="14" s="1"/>
  <c r="N708" i="14" s="1"/>
  <c r="N707" i="14" s="1"/>
  <c r="N706" i="14" s="1"/>
  <c r="N705" i="14" s="1"/>
  <c r="AL720" i="14"/>
  <c r="BD736" i="14"/>
  <c r="BF737" i="14"/>
  <c r="AL738" i="14"/>
  <c r="AN739" i="14"/>
  <c r="N741" i="14"/>
  <c r="L740" i="14"/>
  <c r="L744" i="14"/>
  <c r="L743" i="14" s="1"/>
  <c r="L742" i="14" s="1"/>
  <c r="N745" i="14"/>
  <c r="N749" i="14"/>
  <c r="N748" i="14" s="1"/>
  <c r="N747" i="14" s="1"/>
  <c r="N746" i="14" s="1"/>
  <c r="Q751" i="14"/>
  <c r="AP758" i="14"/>
  <c r="AN757" i="14"/>
  <c r="AN756" i="14" s="1"/>
  <c r="AN755" i="14" s="1"/>
  <c r="AN754" i="14" s="1"/>
  <c r="AN753" i="14" s="1"/>
  <c r="AN752" i="14" s="1"/>
  <c r="N765" i="14"/>
  <c r="L764" i="14"/>
  <c r="L763" i="14" s="1"/>
  <c r="L762" i="14" s="1"/>
  <c r="L761" i="14" s="1"/>
  <c r="L760" i="14" s="1"/>
  <c r="L759" i="14" s="1"/>
  <c r="AJ783" i="14"/>
  <c r="AL784" i="14"/>
  <c r="AP786" i="14"/>
  <c r="AN785" i="14"/>
  <c r="N789" i="14"/>
  <c r="Q792" i="14"/>
  <c r="N791" i="14"/>
  <c r="L793" i="14"/>
  <c r="L795" i="14"/>
  <c r="N796" i="14"/>
  <c r="N803" i="14"/>
  <c r="L802" i="14"/>
  <c r="L801" i="14" s="1"/>
  <c r="N806" i="14"/>
  <c r="L805" i="14"/>
  <c r="AJ681" i="14"/>
  <c r="AJ680" i="14" s="1"/>
  <c r="AJ679" i="14" s="1"/>
  <c r="AJ678" i="14" s="1"/>
  <c r="AJ677" i="14" s="1"/>
  <c r="AL682" i="14"/>
  <c r="BH696" i="14"/>
  <c r="BF720" i="14"/>
  <c r="AJ721" i="14"/>
  <c r="AL721" i="14" s="1"/>
  <c r="AN721" i="14" s="1"/>
  <c r="AP721" i="14" s="1"/>
  <c r="AR721" i="14" s="1"/>
  <c r="AT721" i="14" s="1"/>
  <c r="AV721" i="14" s="1"/>
  <c r="AY721" i="14" s="1"/>
  <c r="AH719" i="14"/>
  <c r="AH718" i="14" s="1"/>
  <c r="AH717" i="14" s="1"/>
  <c r="AH716" i="14" s="1"/>
  <c r="AH715" i="14" s="1"/>
  <c r="AL740" i="14"/>
  <c r="AN741" i="14"/>
  <c r="BF744" i="14"/>
  <c r="BF743" i="14" s="1"/>
  <c r="BF742" i="14" s="1"/>
  <c r="BH745" i="14"/>
  <c r="AL751" i="14"/>
  <c r="AJ749" i="14"/>
  <c r="AJ748" i="14" s="1"/>
  <c r="AJ747" i="14" s="1"/>
  <c r="AJ746" i="14" s="1"/>
  <c r="BF757" i="14"/>
  <c r="BF756" i="14" s="1"/>
  <c r="BF755" i="14" s="1"/>
  <c r="BF754" i="14" s="1"/>
  <c r="BF753" i="14" s="1"/>
  <c r="BF752" i="14" s="1"/>
  <c r="BH758" i="14"/>
  <c r="AL765" i="14"/>
  <c r="AJ764" i="14"/>
  <c r="AJ763" i="14" s="1"/>
  <c r="AJ762" i="14" s="1"/>
  <c r="AJ761" i="14" s="1"/>
  <c r="AJ760" i="14" s="1"/>
  <c r="AJ759" i="14" s="1"/>
  <c r="L773" i="14"/>
  <c r="L772" i="14" s="1"/>
  <c r="L771" i="14" s="1"/>
  <c r="L770" i="14" s="1"/>
  <c r="L769" i="14" s="1"/>
  <c r="L768" i="14" s="1"/>
  <c r="N774" i="14"/>
  <c r="BD783" i="14"/>
  <c r="BF784" i="14"/>
  <c r="BF785" i="14"/>
  <c r="BH786" i="14"/>
  <c r="AJ795" i="14"/>
  <c r="AL796" i="14"/>
  <c r="BJ799" i="14"/>
  <c r="BJ798" i="14" s="1"/>
  <c r="BJ797" i="14" s="1"/>
  <c r="BH798" i="14"/>
  <c r="BH797" i="14" s="1"/>
  <c r="AL803" i="14"/>
  <c r="AJ802" i="14"/>
  <c r="AJ801" i="14" s="1"/>
  <c r="AJ695" i="14"/>
  <c r="AJ694" i="14" s="1"/>
  <c r="AJ693" i="14" s="1"/>
  <c r="AJ692" i="14" s="1"/>
  <c r="AJ691" i="14" s="1"/>
  <c r="AJ703" i="14"/>
  <c r="AJ702" i="14" s="1"/>
  <c r="AJ701" i="14" s="1"/>
  <c r="AJ700" i="14" s="1"/>
  <c r="AJ699" i="14" s="1"/>
  <c r="AJ698" i="14" s="1"/>
  <c r="BD710" i="14"/>
  <c r="BD709" i="14" s="1"/>
  <c r="BD708" i="14" s="1"/>
  <c r="BD707" i="14" s="1"/>
  <c r="BD706" i="14" s="1"/>
  <c r="BD705" i="14" s="1"/>
  <c r="Z787" i="14"/>
  <c r="AN799" i="14"/>
  <c r="H802" i="14"/>
  <c r="H801" i="14" s="1"/>
  <c r="BB802" i="14"/>
  <c r="BB801" i="14" s="1"/>
  <c r="AJ806" i="14"/>
  <c r="BD806" i="14"/>
  <c r="L808" i="14"/>
  <c r="H807" i="14"/>
  <c r="BD808" i="14"/>
  <c r="BB807" i="14"/>
  <c r="BB804" i="14" s="1"/>
  <c r="AN818" i="14"/>
  <c r="AN819" i="14"/>
  <c r="AP828" i="14"/>
  <c r="AN827" i="14"/>
  <c r="BD835" i="14"/>
  <c r="BB834" i="14"/>
  <c r="BB833" i="14" s="1"/>
  <c r="G852" i="14"/>
  <c r="G851" i="14" s="1"/>
  <c r="BJ872" i="14"/>
  <c r="BJ871" i="14" s="1"/>
  <c r="BH871" i="14"/>
  <c r="BH870" i="14" s="1"/>
  <c r="Z881" i="14"/>
  <c r="X880" i="14"/>
  <c r="X879" i="14" s="1"/>
  <c r="I867" i="14"/>
  <c r="BF794" i="14"/>
  <c r="N817" i="14"/>
  <c r="Q820" i="14"/>
  <c r="N819" i="14"/>
  <c r="BH821" i="14"/>
  <c r="BJ822" i="14"/>
  <c r="BJ821" i="14" s="1"/>
  <c r="Q824" i="14"/>
  <c r="N823" i="14"/>
  <c r="BH827" i="14"/>
  <c r="BJ828" i="14"/>
  <c r="BJ827" i="14" s="1"/>
  <c r="Q830" i="14"/>
  <c r="Q829" i="14" s="1"/>
  <c r="H836" i="14"/>
  <c r="BH859" i="14"/>
  <c r="BJ860" i="14"/>
  <c r="BJ859" i="14" s="1"/>
  <c r="AJ863" i="14"/>
  <c r="AJ862" i="14" s="1"/>
  <c r="AJ861" i="14" s="1"/>
  <c r="AJ852" i="14" s="1"/>
  <c r="AJ851" i="14" s="1"/>
  <c r="AL864" i="14"/>
  <c r="BJ894" i="14"/>
  <c r="AH695" i="14"/>
  <c r="AH694" i="14" s="1"/>
  <c r="AH693" i="14" s="1"/>
  <c r="AH692" i="14" s="1"/>
  <c r="AH691" i="14" s="1"/>
  <c r="N696" i="14"/>
  <c r="L697" i="14"/>
  <c r="N697" i="14" s="1"/>
  <c r="Q697" i="14" s="1"/>
  <c r="S697" i="14" s="1"/>
  <c r="X697" i="14" s="1"/>
  <c r="Z697" i="14" s="1"/>
  <c r="AB697" i="14" s="1"/>
  <c r="AE697" i="14" s="1"/>
  <c r="BD697" i="14"/>
  <c r="AJ808" i="14"/>
  <c r="AH807" i="14"/>
  <c r="AH804" i="14" s="1"/>
  <c r="Z815" i="14"/>
  <c r="AR820" i="14"/>
  <c r="AP819" i="14"/>
  <c r="AP824" i="14"/>
  <c r="AN823" i="14"/>
  <c r="AL825" i="14"/>
  <c r="AN826" i="14"/>
  <c r="AP831" i="14"/>
  <c r="AN830" i="14"/>
  <c r="AN829" i="14" s="1"/>
  <c r="H834" i="14"/>
  <c r="H833" i="14" s="1"/>
  <c r="L835" i="14"/>
  <c r="N858" i="14"/>
  <c r="L857" i="14"/>
  <c r="BD863" i="14"/>
  <c r="BD862" i="14" s="1"/>
  <c r="BD861" i="14" s="1"/>
  <c r="BD852" i="14" s="1"/>
  <c r="BD851" i="14" s="1"/>
  <c r="Q871" i="14"/>
  <c r="S872" i="14"/>
  <c r="N873" i="14"/>
  <c r="Q874" i="14"/>
  <c r="BH819" i="14"/>
  <c r="BH823" i="14"/>
  <c r="BJ824" i="14"/>
  <c r="BJ823" i="14" s="1"/>
  <c r="Q828" i="14"/>
  <c r="N827" i="14"/>
  <c r="BH830" i="14"/>
  <c r="BH829" i="14" s="1"/>
  <c r="BJ831" i="14"/>
  <c r="BJ830" i="14" s="1"/>
  <c r="BJ829" i="14" s="1"/>
  <c r="AJ835" i="14"/>
  <c r="AH834" i="14"/>
  <c r="AH833" i="14" s="1"/>
  <c r="BB836" i="14"/>
  <c r="BJ856" i="14"/>
  <c r="BJ855" i="14" s="1"/>
  <c r="BH855" i="14"/>
  <c r="Q860" i="14"/>
  <c r="N859" i="14"/>
  <c r="AB866" i="14"/>
  <c r="Z865" i="14"/>
  <c r="BH891" i="14"/>
  <c r="BJ892" i="14"/>
  <c r="BJ891" i="14" s="1"/>
  <c r="BF830" i="14"/>
  <c r="BF829" i="14" s="1"/>
  <c r="Q886" i="14"/>
  <c r="N885" i="14"/>
  <c r="N884" i="14" s="1"/>
  <c r="N883" i="14" s="1"/>
  <c r="N882" i="14" s="1"/>
  <c r="N908" i="14"/>
  <c r="L906" i="14"/>
  <c r="BH910" i="14"/>
  <c r="AL915" i="14"/>
  <c r="AL914" i="14" s="1"/>
  <c r="BH933" i="14"/>
  <c r="BF932" i="14"/>
  <c r="BF931" i="14" s="1"/>
  <c r="L838" i="14"/>
  <c r="AJ838" i="14"/>
  <c r="BD838" i="14"/>
  <c r="L842" i="14"/>
  <c r="AJ842" i="14"/>
  <c r="BD842" i="14"/>
  <c r="L844" i="14"/>
  <c r="AJ844" i="14"/>
  <c r="BD844" i="14"/>
  <c r="L846" i="14"/>
  <c r="AJ846" i="14"/>
  <c r="BD846" i="14"/>
  <c r="L848" i="14"/>
  <c r="AJ848" i="14"/>
  <c r="BD848" i="14"/>
  <c r="L850" i="14"/>
  <c r="AJ850" i="14"/>
  <c r="BD850" i="14"/>
  <c r="H857" i="14"/>
  <c r="H854" i="14" s="1"/>
  <c r="H853" i="14" s="1"/>
  <c r="AL858" i="14"/>
  <c r="AP872" i="14"/>
  <c r="L885" i="14"/>
  <c r="L884" i="14" s="1"/>
  <c r="L883" i="14" s="1"/>
  <c r="L882" i="14" s="1"/>
  <c r="L893" i="14"/>
  <c r="N893" i="14"/>
  <c r="AH893" i="14"/>
  <c r="AJ897" i="14"/>
  <c r="AL897" i="14" s="1"/>
  <c r="AN897" i="14" s="1"/>
  <c r="AP897" i="14" s="1"/>
  <c r="AR897" i="14" s="1"/>
  <c r="AT897" i="14" s="1"/>
  <c r="AV897" i="14" s="1"/>
  <c r="AY897" i="14" s="1"/>
  <c r="AH902" i="14"/>
  <c r="AJ903" i="14"/>
  <c r="AL910" i="14"/>
  <c r="H909" i="14"/>
  <c r="L911" i="14"/>
  <c r="N911" i="14" s="1"/>
  <c r="Q911" i="14" s="1"/>
  <c r="S911" i="14" s="1"/>
  <c r="X911" i="14" s="1"/>
  <c r="Z911" i="14" s="1"/>
  <c r="AB911" i="14" s="1"/>
  <c r="AE911" i="14" s="1"/>
  <c r="BB909" i="14"/>
  <c r="BD911" i="14"/>
  <c r="AM914" i="14"/>
  <c r="AM913" i="14" s="1"/>
  <c r="AU914" i="14"/>
  <c r="AU913" i="14" s="1"/>
  <c r="AN916" i="14"/>
  <c r="BH916" i="14"/>
  <c r="BF917" i="14"/>
  <c r="BH917" i="14" s="1"/>
  <c r="BJ917" i="14" s="1"/>
  <c r="AN920" i="14"/>
  <c r="BH920" i="14"/>
  <c r="AH922" i="14"/>
  <c r="AH921" i="14" s="1"/>
  <c r="AJ924" i="14"/>
  <c r="BF855" i="14"/>
  <c r="BH886" i="14"/>
  <c r="P890" i="14"/>
  <c r="P889" i="14" s="1"/>
  <c r="P888" i="14" s="1"/>
  <c r="P887" i="14" s="1"/>
  <c r="Q892" i="14"/>
  <c r="Q894" i="14"/>
  <c r="AN894" i="14"/>
  <c r="BF895" i="14"/>
  <c r="BD906" i="14"/>
  <c r="BF908" i="14"/>
  <c r="N910" i="14"/>
  <c r="BG926" i="14"/>
  <c r="BG925" i="14" s="1"/>
  <c r="AP929" i="14"/>
  <c r="AL885" i="14"/>
  <c r="AL884" i="14" s="1"/>
  <c r="AL883" i="14" s="1"/>
  <c r="AL882" i="14" s="1"/>
  <c r="AN886" i="14"/>
  <c r="L891" i="14"/>
  <c r="AI890" i="14"/>
  <c r="AI889" i="14" s="1"/>
  <c r="AI888" i="14" s="1"/>
  <c r="AI887" i="14" s="1"/>
  <c r="H902" i="14"/>
  <c r="L903" i="14"/>
  <c r="BB902" i="14"/>
  <c r="BD903" i="14"/>
  <c r="AJ911" i="14"/>
  <c r="AL911" i="14" s="1"/>
  <c r="AN911" i="14" s="1"/>
  <c r="AP911" i="14" s="1"/>
  <c r="AR911" i="14" s="1"/>
  <c r="AT911" i="14" s="1"/>
  <c r="AV911" i="14" s="1"/>
  <c r="AY911" i="14" s="1"/>
  <c r="AH909" i="14"/>
  <c r="H922" i="14"/>
  <c r="H921" i="14" s="1"/>
  <c r="L924" i="14"/>
  <c r="BB922" i="14"/>
  <c r="BB921" i="14" s="1"/>
  <c r="BD924" i="14"/>
  <c r="BD928" i="14"/>
  <c r="BD927" i="14" s="1"/>
  <c r="BF929" i="14"/>
  <c r="H906" i="14"/>
  <c r="BB906" i="14"/>
  <c r="AJ915" i="14"/>
  <c r="AJ919" i="14"/>
  <c r="Q991" i="14"/>
  <c r="S991" i="14" s="1"/>
  <c r="X991" i="14" s="1"/>
  <c r="Z991" i="14" s="1"/>
  <c r="AB991" i="14" s="1"/>
  <c r="AE991" i="14" s="1"/>
  <c r="N989" i="14"/>
  <c r="N988" i="14" s="1"/>
  <c r="N987" i="14" s="1"/>
  <c r="N986" i="14" s="1"/>
  <c r="N985" i="14" s="1"/>
  <c r="N984" i="14" s="1"/>
  <c r="N1032" i="14"/>
  <c r="L1031" i="14"/>
  <c r="BH948" i="14"/>
  <c r="BJ949" i="14"/>
  <c r="BJ948" i="14" s="1"/>
  <c r="AN991" i="14"/>
  <c r="AP991" i="14" s="1"/>
  <c r="AR991" i="14" s="1"/>
  <c r="AT991" i="14" s="1"/>
  <c r="AV991" i="14" s="1"/>
  <c r="AY991" i="14" s="1"/>
  <c r="AL989" i="14"/>
  <c r="AL988" i="14" s="1"/>
  <c r="AL987" i="14" s="1"/>
  <c r="AL986" i="14" s="1"/>
  <c r="AL985" i="14" s="1"/>
  <c r="AL984" i="14" s="1"/>
  <c r="AH915" i="14"/>
  <c r="AH914" i="14" s="1"/>
  <c r="BF991" i="14"/>
  <c r="BH991" i="14" s="1"/>
  <c r="BJ991" i="14" s="1"/>
  <c r="BD989" i="14"/>
  <c r="BD988" i="14" s="1"/>
  <c r="BD987" i="14" s="1"/>
  <c r="BD986" i="14" s="1"/>
  <c r="BD985" i="14" s="1"/>
  <c r="BD984" i="14" s="1"/>
  <c r="BF948" i="14"/>
  <c r="AS952" i="14"/>
  <c r="AS951" i="14" s="1"/>
  <c r="AS950" i="14" s="1"/>
  <c r="N970" i="14"/>
  <c r="N967" i="14" s="1"/>
  <c r="N966" i="14" s="1"/>
  <c r="N965" i="14" s="1"/>
  <c r="N964" i="14" s="1"/>
  <c r="N963" i="14" s="1"/>
  <c r="BH970" i="14"/>
  <c r="L980" i="14"/>
  <c r="AL979" i="14"/>
  <c r="AL978" i="14" s="1"/>
  <c r="AL977" i="14" s="1"/>
  <c r="AL976" i="14" s="1"/>
  <c r="S990" i="14"/>
  <c r="AJ989" i="14"/>
  <c r="AJ988" i="14" s="1"/>
  <c r="AJ987" i="14" s="1"/>
  <c r="AJ986" i="14" s="1"/>
  <c r="AJ985" i="14" s="1"/>
  <c r="AJ984" i="14" s="1"/>
  <c r="Y995" i="14"/>
  <c r="Y994" i="14" s="1"/>
  <c r="BF1023" i="14"/>
  <c r="BH1024" i="14"/>
  <c r="AB1030" i="14"/>
  <c r="Z1029" i="14"/>
  <c r="O1022" i="14"/>
  <c r="O1021" i="14" s="1"/>
  <c r="BH954" i="14"/>
  <c r="BF953" i="14"/>
  <c r="BF952" i="14" s="1"/>
  <c r="BF951" i="14" s="1"/>
  <c r="BF950" i="14" s="1"/>
  <c r="AP990" i="14"/>
  <c r="AA1022" i="14"/>
  <c r="AA1021" i="14" s="1"/>
  <c r="AJ1031" i="14"/>
  <c r="AJ1022" i="14" s="1"/>
  <c r="AL1032" i="14"/>
  <c r="Y1022" i="14"/>
  <c r="Y1021" i="14" s="1"/>
  <c r="N1072" i="14"/>
  <c r="Q1073" i="14"/>
  <c r="AJ1078" i="14"/>
  <c r="AL1079" i="14"/>
  <c r="AH945" i="14"/>
  <c r="AH944" i="14" s="1"/>
  <c r="AH943" i="14" s="1"/>
  <c r="AH942" i="14" s="1"/>
  <c r="AJ946" i="14"/>
  <c r="BF946" i="14"/>
  <c r="BD945" i="14"/>
  <c r="AH960" i="14"/>
  <c r="AH959" i="14" s="1"/>
  <c r="AH958" i="14" s="1"/>
  <c r="AH957" i="14" s="1"/>
  <c r="AJ962" i="14"/>
  <c r="AJ961" i="14" s="1"/>
  <c r="BH990" i="14"/>
  <c r="AB999" i="14"/>
  <c r="AB1011" i="14"/>
  <c r="Z1010" i="14"/>
  <c r="AO1022" i="14"/>
  <c r="AO1021" i="14" s="1"/>
  <c r="BB945" i="14"/>
  <c r="BB944" i="14" s="1"/>
  <c r="BB943" i="14" s="1"/>
  <c r="BB942" i="14" s="1"/>
  <c r="BB941" i="14" s="1"/>
  <c r="Q946" i="14"/>
  <c r="Q949" i="14"/>
  <c r="F952" i="14"/>
  <c r="F951" i="14" s="1"/>
  <c r="F950" i="14" s="1"/>
  <c r="J952" i="14"/>
  <c r="J951" i="14" s="1"/>
  <c r="J950" i="14" s="1"/>
  <c r="BB960" i="14"/>
  <c r="BB959" i="14" s="1"/>
  <c r="BB958" i="14" s="1"/>
  <c r="BB957" i="14" s="1"/>
  <c r="Q962" i="14"/>
  <c r="X969" i="14"/>
  <c r="S968" i="14"/>
  <c r="L989" i="14"/>
  <c r="L988" i="14" s="1"/>
  <c r="L987" i="14" s="1"/>
  <c r="L986" i="14" s="1"/>
  <c r="L985" i="14" s="1"/>
  <c r="L984" i="14" s="1"/>
  <c r="H989" i="14"/>
  <c r="H988" i="14" s="1"/>
  <c r="H987" i="14" s="1"/>
  <c r="H986" i="14" s="1"/>
  <c r="H985" i="14" s="1"/>
  <c r="H984" i="14" s="1"/>
  <c r="BB989" i="14"/>
  <c r="BB988" i="14" s="1"/>
  <c r="BB987" i="14" s="1"/>
  <c r="BB986" i="14" s="1"/>
  <c r="BB985" i="14" s="1"/>
  <c r="BB984" i="14" s="1"/>
  <c r="P995" i="14"/>
  <c r="P994" i="14" s="1"/>
  <c r="N1009" i="14"/>
  <c r="AB1013" i="14"/>
  <c r="Z1012" i="14"/>
  <c r="AH1016" i="14"/>
  <c r="AH1015" i="14" s="1"/>
  <c r="AH1014" i="14" s="1"/>
  <c r="AJ1017" i="14"/>
  <c r="BF1017" i="14"/>
  <c r="BD1016" i="14"/>
  <c r="BD1015" i="14" s="1"/>
  <c r="BD1014" i="14" s="1"/>
  <c r="AR1024" i="14"/>
  <c r="AK1022" i="14"/>
  <c r="AK1021" i="14" s="1"/>
  <c r="AP1070" i="14"/>
  <c r="AR1071" i="14"/>
  <c r="AR1073" i="14"/>
  <c r="N1026" i="14"/>
  <c r="L1025" i="14"/>
  <c r="W1022" i="14"/>
  <c r="W1021" i="14" s="1"/>
  <c r="AS1022" i="14"/>
  <c r="AS1021" i="14" s="1"/>
  <c r="AN1034" i="14"/>
  <c r="Q1036" i="14"/>
  <c r="N1035" i="14"/>
  <c r="Z1038" i="14"/>
  <c r="AF1043" i="14"/>
  <c r="AF1042" i="14" s="1"/>
  <c r="Q1058" i="14"/>
  <c r="AH1059" i="14"/>
  <c r="AJ1060" i="14"/>
  <c r="AL1068" i="14"/>
  <c r="U1067" i="14"/>
  <c r="U1066" i="14" s="1"/>
  <c r="U1065" i="14" s="1"/>
  <c r="Y1067" i="14"/>
  <c r="Y1066" i="14" s="1"/>
  <c r="Y1065" i="14" s="1"/>
  <c r="O1077" i="14"/>
  <c r="O1076" i="14" s="1"/>
  <c r="BF1096" i="14"/>
  <c r="BH1097" i="14"/>
  <c r="BG1095" i="14"/>
  <c r="BG1094" i="14" s="1"/>
  <c r="BG1093" i="14" s="1"/>
  <c r="AM1127" i="14"/>
  <c r="AM1126" i="14" s="1"/>
  <c r="AM1125" i="14" s="1"/>
  <c r="AM1124" i="14" s="1"/>
  <c r="AM1111" i="14" s="1"/>
  <c r="H1128" i="14"/>
  <c r="L1129" i="14"/>
  <c r="Y1127" i="14"/>
  <c r="Y1126" i="14" s="1"/>
  <c r="Y1125" i="14" s="1"/>
  <c r="Y1124" i="14" s="1"/>
  <c r="Y1111" i="14" s="1"/>
  <c r="Y1294" i="14"/>
  <c r="V1022" i="14"/>
  <c r="V1021" i="14" s="1"/>
  <c r="AH1061" i="14"/>
  <c r="AJ1062" i="14"/>
  <c r="BF1062" i="14"/>
  <c r="BD1061" i="14"/>
  <c r="AP1069" i="14"/>
  <c r="AN1068" i="14"/>
  <c r="BF1072" i="14"/>
  <c r="BF1067" i="14" s="1"/>
  <c r="BF1066" i="14" s="1"/>
  <c r="BF1065" i="14" s="1"/>
  <c r="BH1073" i="14"/>
  <c r="AH1078" i="14"/>
  <c r="BF1083" i="14"/>
  <c r="BF1081" i="14" s="1"/>
  <c r="AJ1091" i="14"/>
  <c r="AL1092" i="14"/>
  <c r="AM1095" i="14"/>
  <c r="AM1094" i="14" s="1"/>
  <c r="AM1093" i="14" s="1"/>
  <c r="L1131" i="14"/>
  <c r="R1022" i="14"/>
  <c r="R1021" i="14" s="1"/>
  <c r="AQ1022" i="14"/>
  <c r="AQ1021" i="14" s="1"/>
  <c r="X1034" i="14"/>
  <c r="BH1041" i="14"/>
  <c r="BF1040" i="14"/>
  <c r="BF1039" i="14" s="1"/>
  <c r="AJ1056" i="14"/>
  <c r="AH1055" i="14"/>
  <c r="BB1055" i="14"/>
  <c r="BD1056" i="14"/>
  <c r="BB1061" i="14"/>
  <c r="Q1062" i="14"/>
  <c r="AH1063" i="14"/>
  <c r="AJ1064" i="14"/>
  <c r="BF1064" i="14"/>
  <c r="BD1063" i="14"/>
  <c r="Q1069" i="14"/>
  <c r="M1067" i="14"/>
  <c r="M1066" i="14" s="1"/>
  <c r="M1065" i="14" s="1"/>
  <c r="AS1067" i="14"/>
  <c r="AS1066" i="14" s="1"/>
  <c r="AS1065" i="14" s="1"/>
  <c r="BH1071" i="14"/>
  <c r="L1088" i="14"/>
  <c r="AJ1088" i="14"/>
  <c r="BD1088" i="14"/>
  <c r="F1127" i="14"/>
  <c r="F1126" i="14" s="1"/>
  <c r="F1125" i="14" s="1"/>
  <c r="F1124" i="14" s="1"/>
  <c r="F1111" i="14" s="1"/>
  <c r="AL1135" i="14"/>
  <c r="AH1057" i="14"/>
  <c r="AJ1058" i="14"/>
  <c r="BF1058" i="14"/>
  <c r="BD1057" i="14"/>
  <c r="BB1063" i="14"/>
  <c r="Q1064" i="14"/>
  <c r="AK1067" i="14"/>
  <c r="AK1066" i="14" s="1"/>
  <c r="AK1065" i="14" s="1"/>
  <c r="AO1067" i="14"/>
  <c r="AO1066" i="14" s="1"/>
  <c r="AO1065" i="14" s="1"/>
  <c r="Q1071" i="14"/>
  <c r="BD1079" i="14"/>
  <c r="AP1096" i="14"/>
  <c r="AR1097" i="14"/>
  <c r="H1134" i="14"/>
  <c r="L1135" i="14"/>
  <c r="AZ1094" i="14"/>
  <c r="AZ1093" i="14" s="1"/>
  <c r="AA1095" i="14"/>
  <c r="AA1094" i="14" s="1"/>
  <c r="AA1093" i="14" s="1"/>
  <c r="AU1095" i="14"/>
  <c r="AU1094" i="14" s="1"/>
  <c r="AU1093" i="14" s="1"/>
  <c r="X1122" i="14"/>
  <c r="X1119" i="14" s="1"/>
  <c r="X1118" i="14" s="1"/>
  <c r="X1117" i="14" s="1"/>
  <c r="Z1123" i="14"/>
  <c r="BG1127" i="14"/>
  <c r="BG1126" i="14" s="1"/>
  <c r="BG1125" i="14" s="1"/>
  <c r="BG1124" i="14" s="1"/>
  <c r="BG1111" i="14" s="1"/>
  <c r="G1127" i="14"/>
  <c r="G1126" i="14" s="1"/>
  <c r="G1125" i="14" s="1"/>
  <c r="G1124" i="14" s="1"/>
  <c r="G1111" i="14" s="1"/>
  <c r="K1127" i="14"/>
  <c r="K1126" i="14" s="1"/>
  <c r="K1125" i="14" s="1"/>
  <c r="K1124" i="14" s="1"/>
  <c r="K1111" i="14" s="1"/>
  <c r="AO1127" i="14"/>
  <c r="AO1126" i="14" s="1"/>
  <c r="AO1125" i="14" s="1"/>
  <c r="AO1124" i="14" s="1"/>
  <c r="AO1111" i="14" s="1"/>
  <c r="W1095" i="14"/>
  <c r="W1094" i="14" s="1"/>
  <c r="W1093" i="14" s="1"/>
  <c r="AQ1095" i="14"/>
  <c r="AQ1094" i="14" s="1"/>
  <c r="AQ1093" i="14" s="1"/>
  <c r="L1099" i="14"/>
  <c r="H1098" i="14"/>
  <c r="H1095" i="14" s="1"/>
  <c r="AL1099" i="14"/>
  <c r="AJ1098" i="14"/>
  <c r="AL1104" i="14"/>
  <c r="AL1103" i="14" s="1"/>
  <c r="BF1129" i="14"/>
  <c r="BD1128" i="14"/>
  <c r="W1127" i="14"/>
  <c r="W1126" i="14" s="1"/>
  <c r="W1125" i="14" s="1"/>
  <c r="W1124" i="14" s="1"/>
  <c r="W1111" i="14" s="1"/>
  <c r="AK1127" i="14"/>
  <c r="AK1126" i="14" s="1"/>
  <c r="AK1125" i="14" s="1"/>
  <c r="AK1124" i="14" s="1"/>
  <c r="AK1111" i="14" s="1"/>
  <c r="BF1135" i="14"/>
  <c r="BD1134" i="14"/>
  <c r="AH1143" i="14"/>
  <c r="AH1142" i="14" s="1"/>
  <c r="AH1141" i="14" s="1"/>
  <c r="AH1140" i="14" s="1"/>
  <c r="AH1139" i="14" s="1"/>
  <c r="AH1138" i="14" s="1"/>
  <c r="AJ1144" i="14"/>
  <c r="N1143" i="14"/>
  <c r="N1142" i="14" s="1"/>
  <c r="N1141" i="14" s="1"/>
  <c r="N1140" i="14" s="1"/>
  <c r="N1139" i="14" s="1"/>
  <c r="N1138" i="14" s="1"/>
  <c r="Q1144" i="14"/>
  <c r="BD1144" i="14"/>
  <c r="BB1143" i="14"/>
  <c r="BB1142" i="14" s="1"/>
  <c r="BB1141" i="14" s="1"/>
  <c r="BB1140" i="14" s="1"/>
  <c r="BB1139" i="14" s="1"/>
  <c r="BB1138" i="14" s="1"/>
  <c r="H1150" i="14"/>
  <c r="H1149" i="14" s="1"/>
  <c r="H1148" i="14" s="1"/>
  <c r="H1147" i="14" s="1"/>
  <c r="H1146" i="14" s="1"/>
  <c r="L1151" i="14"/>
  <c r="I1152" i="14"/>
  <c r="I1145" i="14" s="1"/>
  <c r="AM1152" i="14"/>
  <c r="AM1145" i="14" s="1"/>
  <c r="BG1152" i="14"/>
  <c r="BG1145" i="14" s="1"/>
  <c r="O1152" i="14"/>
  <c r="O1145" i="14" s="1"/>
  <c r="L1162" i="14"/>
  <c r="H1161" i="14"/>
  <c r="H1160" i="14" s="1"/>
  <c r="H1159" i="14" s="1"/>
  <c r="H1158" i="14" s="1"/>
  <c r="BF1162" i="14"/>
  <c r="AP1182" i="14"/>
  <c r="AN1181" i="14"/>
  <c r="L1208" i="14"/>
  <c r="N1208" i="14" s="1"/>
  <c r="Q1208" i="14" s="1"/>
  <c r="S1208" i="14" s="1"/>
  <c r="X1208" i="14" s="1"/>
  <c r="Z1208" i="14" s="1"/>
  <c r="AB1208" i="14" s="1"/>
  <c r="AE1208" i="14" s="1"/>
  <c r="H1205" i="14"/>
  <c r="H1204" i="14" s="1"/>
  <c r="BE1152" i="14"/>
  <c r="BE1145" i="14" s="1"/>
  <c r="K1152" i="14"/>
  <c r="K1145" i="14" s="1"/>
  <c r="BD1156" i="14"/>
  <c r="BD1155" i="14" s="1"/>
  <c r="BD1154" i="14" s="1"/>
  <c r="BD1153" i="14" s="1"/>
  <c r="BD1152" i="14" s="1"/>
  <c r="BF1157" i="14"/>
  <c r="AH1197" i="14"/>
  <c r="AH1196" i="14" s="1"/>
  <c r="AJ1198" i="14"/>
  <c r="BH1203" i="14"/>
  <c r="BF1202" i="14"/>
  <c r="AL1207" i="14"/>
  <c r="AJ1205" i="14"/>
  <c r="AJ1204" i="14" s="1"/>
  <c r="BD1213" i="14"/>
  <c r="BB1212" i="14"/>
  <c r="BB1211" i="14" s="1"/>
  <c r="BB1210" i="14" s="1"/>
  <c r="BF1224" i="14"/>
  <c r="BH1225" i="14"/>
  <c r="AU1152" i="14"/>
  <c r="AU1145" i="14" s="1"/>
  <c r="AL1162" i="14"/>
  <c r="AJ1161" i="14"/>
  <c r="AJ1160" i="14" s="1"/>
  <c r="AJ1159" i="14" s="1"/>
  <c r="AJ1158" i="14" s="1"/>
  <c r="X1182" i="14"/>
  <c r="BF1207" i="14"/>
  <c r="BD1205" i="14"/>
  <c r="BD1204" i="14" s="1"/>
  <c r="AJ1221" i="14"/>
  <c r="AH1220" i="14"/>
  <c r="AN1223" i="14"/>
  <c r="BD1231" i="14"/>
  <c r="BB1230" i="14"/>
  <c r="BB1229" i="14" s="1"/>
  <c r="BB1228" i="14" s="1"/>
  <c r="BB1227" i="14" s="1"/>
  <c r="BB1226" i="14" s="1"/>
  <c r="AG1294" i="14"/>
  <c r="BF1263" i="14"/>
  <c r="BH1263" i="14" s="1"/>
  <c r="BJ1263" i="14" s="1"/>
  <c r="BD1261" i="14"/>
  <c r="AR1273" i="14"/>
  <c r="AP1272" i="14"/>
  <c r="AP1271" i="14" s="1"/>
  <c r="AP1270" i="14" s="1"/>
  <c r="BC1127" i="14"/>
  <c r="BC1126" i="14" s="1"/>
  <c r="BC1125" i="14" s="1"/>
  <c r="BC1124" i="14" s="1"/>
  <c r="BC1111" i="14" s="1"/>
  <c r="M1127" i="14"/>
  <c r="M1126" i="14" s="1"/>
  <c r="M1125" i="14" s="1"/>
  <c r="M1124" i="14" s="1"/>
  <c r="M1111" i="14" s="1"/>
  <c r="U1127" i="14"/>
  <c r="U1126" i="14" s="1"/>
  <c r="U1125" i="14" s="1"/>
  <c r="U1124" i="14" s="1"/>
  <c r="U1111" i="14" s="1"/>
  <c r="V1187" i="14"/>
  <c r="V1186" i="14" s="1"/>
  <c r="BC1294" i="14"/>
  <c r="BC1260" i="14"/>
  <c r="BC1259" i="14" s="1"/>
  <c r="BC1258" i="14" s="1"/>
  <c r="L1068" i="14"/>
  <c r="Z1121" i="14"/>
  <c r="I1127" i="14"/>
  <c r="I1126" i="14" s="1"/>
  <c r="I1125" i="14" s="1"/>
  <c r="I1124" i="14" s="1"/>
  <c r="I1111" i="14" s="1"/>
  <c r="F1150" i="14"/>
  <c r="F1149" i="14" s="1"/>
  <c r="F1148" i="14" s="1"/>
  <c r="F1147" i="14" s="1"/>
  <c r="F1146" i="14" s="1"/>
  <c r="V1196" i="14"/>
  <c r="V1195" i="14" s="1"/>
  <c r="V1194" i="14" s="1"/>
  <c r="AL1202" i="14"/>
  <c r="AN1203" i="14"/>
  <c r="N1207" i="14"/>
  <c r="Z1219" i="14"/>
  <c r="X1218" i="14"/>
  <c r="G1294" i="14"/>
  <c r="G1260" i="14"/>
  <c r="G1259" i="14" s="1"/>
  <c r="G1258" i="14" s="1"/>
  <c r="M1294" i="14"/>
  <c r="M1260" i="14"/>
  <c r="M1259" i="14" s="1"/>
  <c r="M1258" i="14" s="1"/>
  <c r="AA1187" i="14"/>
  <c r="AA1186" i="14" s="1"/>
  <c r="L1193" i="14"/>
  <c r="H1192" i="14"/>
  <c r="H1191" i="14" s="1"/>
  <c r="H1187" i="14" s="1"/>
  <c r="H1186" i="14" s="1"/>
  <c r="AG1195" i="14"/>
  <c r="AG1194" i="14" s="1"/>
  <c r="AG1185" i="14" s="1"/>
  <c r="BD1218" i="14"/>
  <c r="BF1219" i="14"/>
  <c r="AJ1231" i="14"/>
  <c r="AH1230" i="14"/>
  <c r="AH1229" i="14" s="1"/>
  <c r="AH1228" i="14" s="1"/>
  <c r="AH1227" i="14" s="1"/>
  <c r="AH1226" i="14" s="1"/>
  <c r="L1251" i="14"/>
  <c r="H1250" i="14"/>
  <c r="U1294" i="14"/>
  <c r="U1260" i="14"/>
  <c r="U1259" i="14" s="1"/>
  <c r="U1258" i="14" s="1"/>
  <c r="AL1262" i="14"/>
  <c r="AJ1261" i="14"/>
  <c r="T1264" i="14"/>
  <c r="AL1272" i="14"/>
  <c r="AL1271" i="14" s="1"/>
  <c r="AL1270" i="14" s="1"/>
  <c r="BD1274" i="14"/>
  <c r="BF1274" i="14" s="1"/>
  <c r="BH1274" i="14" s="1"/>
  <c r="BJ1274" i="14" s="1"/>
  <c r="O1187" i="14"/>
  <c r="O1186" i="14" s="1"/>
  <c r="Y1187" i="14"/>
  <c r="Y1186" i="14" s="1"/>
  <c r="BH1200" i="14"/>
  <c r="BJ1201" i="14"/>
  <c r="BJ1200" i="14" s="1"/>
  <c r="AL1219" i="14"/>
  <c r="AJ1218" i="14"/>
  <c r="AA1217" i="14"/>
  <c r="AA1216" i="14" s="1"/>
  <c r="AA1215" i="14" s="1"/>
  <c r="AA1214" i="14" s="1"/>
  <c r="BD1251" i="14"/>
  <c r="BB1250" i="14"/>
  <c r="V1294" i="14"/>
  <c r="AA1294" i="14"/>
  <c r="AA1260" i="14"/>
  <c r="AA1259" i="14" s="1"/>
  <c r="AA1258" i="14" s="1"/>
  <c r="BH1262" i="14"/>
  <c r="BC1264" i="14"/>
  <c r="L1269" i="14"/>
  <c r="H1267" i="14"/>
  <c r="H1266" i="14" s="1"/>
  <c r="H1265" i="14" s="1"/>
  <c r="AN1272" i="14"/>
  <c r="AN1271" i="14" s="1"/>
  <c r="AN1270" i="14" s="1"/>
  <c r="AL1193" i="14"/>
  <c r="AJ1192" i="14"/>
  <c r="AJ1191" i="14" s="1"/>
  <c r="AJ1187" i="14" s="1"/>
  <c r="AJ1186" i="14" s="1"/>
  <c r="N1201" i="14"/>
  <c r="L1200" i="14"/>
  <c r="BE1217" i="14"/>
  <c r="BE1216" i="14" s="1"/>
  <c r="BE1215" i="14" s="1"/>
  <c r="BE1214" i="14" s="1"/>
  <c r="N1225" i="14"/>
  <c r="L1224" i="14"/>
  <c r="L1217" i="14" s="1"/>
  <c r="L1216" i="14" s="1"/>
  <c r="L1215" i="14" s="1"/>
  <c r="L1214" i="14" s="1"/>
  <c r="AG1249" i="14"/>
  <c r="AG1245" i="14" s="1"/>
  <c r="AG1244" i="14" s="1"/>
  <c r="AG1243" i="14" s="1"/>
  <c r="AS1294" i="14"/>
  <c r="BB1255" i="14"/>
  <c r="BD1256" i="14"/>
  <c r="I1260" i="14"/>
  <c r="I1259" i="14" s="1"/>
  <c r="I1258" i="14" s="1"/>
  <c r="I1294" i="14"/>
  <c r="R1294" i="14"/>
  <c r="S1268" i="14"/>
  <c r="BB1272" i="14"/>
  <c r="BB1271" i="14" s="1"/>
  <c r="BB1270" i="14" s="1"/>
  <c r="BB1264" i="14" s="1"/>
  <c r="BD1273" i="14"/>
  <c r="AK1196" i="14"/>
  <c r="AK1195" i="14" s="1"/>
  <c r="AK1194" i="14" s="1"/>
  <c r="AK1185" i="14" s="1"/>
  <c r="AH1205" i="14"/>
  <c r="AH1204" i="14" s="1"/>
  <c r="AJ1213" i="14"/>
  <c r="I1249" i="14"/>
  <c r="I1245" i="14" s="1"/>
  <c r="I1244" i="14" s="1"/>
  <c r="I1243" i="14" s="1"/>
  <c r="H1255" i="14"/>
  <c r="L1256" i="14"/>
  <c r="AJ1256" i="14"/>
  <c r="BG1294" i="14"/>
  <c r="M1264" i="14"/>
  <c r="V1264" i="14"/>
  <c r="AU1264" i="14"/>
  <c r="AU1257" i="14" s="1"/>
  <c r="BD1280" i="14"/>
  <c r="BB1279" i="14"/>
  <c r="BB1276" i="14" s="1"/>
  <c r="Y1249" i="14"/>
  <c r="Y1245" i="14" s="1"/>
  <c r="Y1244" i="14" s="1"/>
  <c r="Y1243" i="14" s="1"/>
  <c r="AZ1249" i="14"/>
  <c r="AZ1245" i="14" s="1"/>
  <c r="AZ1244" i="14" s="1"/>
  <c r="AZ1243" i="14" s="1"/>
  <c r="J1294" i="14"/>
  <c r="O1294" i="14"/>
  <c r="O1260" i="14"/>
  <c r="O1259" i="14" s="1"/>
  <c r="O1258" i="14" s="1"/>
  <c r="W1294" i="14"/>
  <c r="W1260" i="14"/>
  <c r="W1259" i="14" s="1"/>
  <c r="W1258" i="14" s="1"/>
  <c r="AF1294" i="14"/>
  <c r="AJ1272" i="14"/>
  <c r="AJ1271" i="14" s="1"/>
  <c r="AJ1270" i="14" s="1"/>
  <c r="AK1276" i="14"/>
  <c r="Q1278" i="14"/>
  <c r="AL1287" i="14"/>
  <c r="N1291" i="14"/>
  <c r="L1290" i="14"/>
  <c r="L1289" i="14" s="1"/>
  <c r="L1288" i="14" s="1"/>
  <c r="F1249" i="14"/>
  <c r="F1245" i="14" s="1"/>
  <c r="F1244" i="14" s="1"/>
  <c r="F1243" i="14" s="1"/>
  <c r="J1249" i="14"/>
  <c r="J1245" i="14" s="1"/>
  <c r="J1244" i="14" s="1"/>
  <c r="J1243" i="14" s="1"/>
  <c r="R1249" i="14"/>
  <c r="R1245" i="14" s="1"/>
  <c r="R1244" i="14" s="1"/>
  <c r="R1243" i="14" s="1"/>
  <c r="AS1249" i="14"/>
  <c r="AS1245" i="14" s="1"/>
  <c r="AS1244" i="14" s="1"/>
  <c r="AS1243" i="14" s="1"/>
  <c r="F1294" i="14"/>
  <c r="F1295" i="14" s="1"/>
  <c r="K1294" i="14"/>
  <c r="K1260" i="14"/>
  <c r="K1259" i="14" s="1"/>
  <c r="K1258" i="14" s="1"/>
  <c r="AO1294" i="14"/>
  <c r="BE1294" i="14"/>
  <c r="BE1260" i="14"/>
  <c r="BE1259" i="14" s="1"/>
  <c r="BE1258" i="14" s="1"/>
  <c r="AH1267" i="14"/>
  <c r="AH1266" i="14" s="1"/>
  <c r="AH1265" i="14" s="1"/>
  <c r="AJ1268" i="14"/>
  <c r="BG1276" i="14"/>
  <c r="F1283" i="14"/>
  <c r="F1282" i="14" s="1"/>
  <c r="F1281" i="14" s="1"/>
  <c r="P1294" i="14"/>
  <c r="AI1294" i="14"/>
  <c r="AM1294" i="14"/>
  <c r="AQ1294" i="14"/>
  <c r="AU1294" i="14"/>
  <c r="AO1276" i="14"/>
  <c r="L1286" i="14"/>
  <c r="L1285" i="14" s="1"/>
  <c r="L1284" i="14" s="1"/>
  <c r="BD1290" i="14"/>
  <c r="BD1289" i="14" s="1"/>
  <c r="BD1288" i="14" s="1"/>
  <c r="BF1291" i="14"/>
  <c r="AZ1283" i="14"/>
  <c r="AZ1282" i="14" s="1"/>
  <c r="AZ1281" i="14" s="1"/>
  <c r="AN1025" i="14" l="1"/>
  <c r="BH1050" i="14"/>
  <c r="BB348" i="14"/>
  <c r="BB347" i="14" s="1"/>
  <c r="BB346" i="14" s="1"/>
  <c r="BB345" i="14" s="1"/>
  <c r="AL212" i="14"/>
  <c r="AL300" i="14"/>
  <c r="AL299" i="14" s="1"/>
  <c r="Z404" i="14"/>
  <c r="AH407" i="14"/>
  <c r="AM577" i="14"/>
  <c r="AM576" i="14" s="1"/>
  <c r="AM559" i="14" s="1"/>
  <c r="Y941" i="14"/>
  <c r="Y940" i="14" s="1"/>
  <c r="N954" i="14"/>
  <c r="R1075" i="14"/>
  <c r="N1168" i="14"/>
  <c r="BH1221" i="14"/>
  <c r="AD1242" i="14"/>
  <c r="AC1242" i="14"/>
  <c r="AC1241" i="14"/>
  <c r="AQ1075" i="14"/>
  <c r="AD1241" i="14"/>
  <c r="H317" i="14"/>
  <c r="J273" i="14"/>
  <c r="J265" i="14" s="1"/>
  <c r="J264" i="14" s="1"/>
  <c r="J263" i="14" s="1"/>
  <c r="AU1075" i="14"/>
  <c r="H591" i="14"/>
  <c r="H590" i="14" s="1"/>
  <c r="H589" i="14" s="1"/>
  <c r="H588" i="14" s="1"/>
  <c r="H890" i="14"/>
  <c r="H889" i="14" s="1"/>
  <c r="H888" i="14" s="1"/>
  <c r="H887" i="14" s="1"/>
  <c r="H177" i="14"/>
  <c r="H176" i="14" s="1"/>
  <c r="AZ137" i="14"/>
  <c r="AZ131" i="14" s="1"/>
  <c r="AZ110" i="14" s="1"/>
  <c r="BD1151" i="14"/>
  <c r="BB1043" i="14"/>
  <c r="BB1042" i="14" s="1"/>
  <c r="AL489" i="14"/>
  <c r="AL488" i="14" s="1"/>
  <c r="AL487" i="14" s="1"/>
  <c r="AL486" i="14" s="1"/>
  <c r="M780" i="14"/>
  <c r="M779" i="14" s="1"/>
  <c r="AH69" i="14"/>
  <c r="AH68" i="14" s="1"/>
  <c r="AH67" i="14" s="1"/>
  <c r="BB273" i="14"/>
  <c r="BB265" i="14" s="1"/>
  <c r="BB264" i="14" s="1"/>
  <c r="BB263" i="14" s="1"/>
  <c r="BE316" i="14"/>
  <c r="BE309" i="14" s="1"/>
  <c r="BE308" i="14" s="1"/>
  <c r="S663" i="14"/>
  <c r="S662" i="14" s="1"/>
  <c r="X665" i="14"/>
  <c r="AJ1279" i="14"/>
  <c r="AH76" i="14"/>
  <c r="AH75" i="14" s="1"/>
  <c r="AH74" i="14" s="1"/>
  <c r="AH731" i="14"/>
  <c r="AH730" i="14" s="1"/>
  <c r="AH729" i="14" s="1"/>
  <c r="AH714" i="14" s="1"/>
  <c r="AH713" i="14" s="1"/>
  <c r="Q354" i="14"/>
  <c r="P1257" i="14"/>
  <c r="AJ893" i="14"/>
  <c r="AJ890" i="14" s="1"/>
  <c r="AJ889" i="14" s="1"/>
  <c r="AJ888" i="14" s="1"/>
  <c r="AJ887" i="14" s="1"/>
  <c r="AN587" i="14"/>
  <c r="BF550" i="14"/>
  <c r="BF549" i="14" s="1"/>
  <c r="BF548" i="14" s="1"/>
  <c r="BF547" i="14" s="1"/>
  <c r="BF546" i="14" s="1"/>
  <c r="BF537" i="14" s="1"/>
  <c r="BH83" i="14"/>
  <c r="U1075" i="14"/>
  <c r="U1074" i="14" s="1"/>
  <c r="AA137" i="14"/>
  <c r="AA131" i="14" s="1"/>
  <c r="AA110" i="14" s="1"/>
  <c r="AI1257" i="14"/>
  <c r="AI1241" i="14" s="1"/>
  <c r="AH591" i="14"/>
  <c r="AH590" i="14" s="1"/>
  <c r="AH589" i="14" s="1"/>
  <c r="AH588" i="14" s="1"/>
  <c r="N447" i="14"/>
  <c r="N446" i="14" s="1"/>
  <c r="N445" i="14" s="1"/>
  <c r="R1257" i="14"/>
  <c r="N1067" i="14"/>
  <c r="N1066" i="14" s="1"/>
  <c r="N1065" i="14" s="1"/>
  <c r="AN873" i="14"/>
  <c r="AN870" i="14" s="1"/>
  <c r="AP218" i="14"/>
  <c r="W1075" i="14"/>
  <c r="BH956" i="14"/>
  <c r="BG941" i="14"/>
  <c r="BG940" i="14" s="1"/>
  <c r="BB476" i="14"/>
  <c r="BB475" i="14" s="1"/>
  <c r="BB474" i="14" s="1"/>
  <c r="BB473" i="14" s="1"/>
  <c r="AL375" i="14"/>
  <c r="AL374" i="14" s="1"/>
  <c r="H121" i="14"/>
  <c r="H120" i="14" s="1"/>
  <c r="H119" i="14" s="1"/>
  <c r="BD952" i="14"/>
  <c r="BD951" i="14" s="1"/>
  <c r="BD950" i="14" s="1"/>
  <c r="BD608" i="14"/>
  <c r="BD607" i="14" s="1"/>
  <c r="H69" i="14"/>
  <c r="H68" i="14" s="1"/>
  <c r="H67" i="14" s="1"/>
  <c r="AC559" i="14"/>
  <c r="AC552" i="14" s="1"/>
  <c r="AH782" i="14"/>
  <c r="AH781" i="14" s="1"/>
  <c r="G157" i="14"/>
  <c r="AH373" i="14"/>
  <c r="H412" i="14"/>
  <c r="BH663" i="14"/>
  <c r="BH662" i="14" s="1"/>
  <c r="AP1035" i="14"/>
  <c r="BD373" i="14"/>
  <c r="BF432" i="14"/>
  <c r="BF431" i="14" s="1"/>
  <c r="BF430" i="14" s="1"/>
  <c r="BB1195" i="14"/>
  <c r="AJ373" i="14"/>
  <c r="BF261" i="14"/>
  <c r="BF260" i="14" s="1"/>
  <c r="BF259" i="14" s="1"/>
  <c r="BF258" i="14" s="1"/>
  <c r="BF257" i="14" s="1"/>
  <c r="BH647" i="14"/>
  <c r="BH646" i="14" s="1"/>
  <c r="BF139" i="14"/>
  <c r="BC1075" i="14"/>
  <c r="BC1074" i="14" s="1"/>
  <c r="AG137" i="14"/>
  <c r="AG131" i="14" s="1"/>
  <c r="BH1105" i="14"/>
  <c r="AJ1150" i="14"/>
  <c r="AJ1149" i="14" s="1"/>
  <c r="AJ1148" i="14" s="1"/>
  <c r="AJ1147" i="14" s="1"/>
  <c r="AJ1146" i="14" s="1"/>
  <c r="BB76" i="14"/>
  <c r="BB75" i="14" s="1"/>
  <c r="BB74" i="14" s="1"/>
  <c r="BB66" i="14" s="1"/>
  <c r="G1176" i="14"/>
  <c r="BC1176" i="14"/>
  <c r="BC1137" i="14" s="1"/>
  <c r="BB1145" i="14"/>
  <c r="AZ714" i="14"/>
  <c r="AZ713" i="14" s="1"/>
  <c r="F832" i="14"/>
  <c r="F812" i="14" s="1"/>
  <c r="F811" i="14" s="1"/>
  <c r="AF714" i="14"/>
  <c r="AF713" i="14" s="1"/>
  <c r="BI552" i="14"/>
  <c r="M1020" i="14"/>
  <c r="AW307" i="14"/>
  <c r="AC371" i="14"/>
  <c r="Q1262" i="14"/>
  <c r="S1262" i="14" s="1"/>
  <c r="N1261" i="14"/>
  <c r="BD477" i="14"/>
  <c r="BD476" i="14" s="1"/>
  <c r="BD475" i="14" s="1"/>
  <c r="BD474" i="14" s="1"/>
  <c r="BD473" i="14" s="1"/>
  <c r="AB566" i="14"/>
  <c r="AB565" i="14" s="1"/>
  <c r="BD408" i="14"/>
  <c r="H1276" i="14"/>
  <c r="L863" i="14"/>
  <c r="L862" i="14" s="1"/>
  <c r="L861" i="14" s="1"/>
  <c r="AH14" i="14"/>
  <c r="AH13" i="14" s="1"/>
  <c r="AH12" i="14" s="1"/>
  <c r="AH11" i="14" s="1"/>
  <c r="T941" i="14"/>
  <c r="T940" i="14" s="1"/>
  <c r="AH241" i="14"/>
  <c r="AH240" i="14" s="1"/>
  <c r="AH239" i="14" s="1"/>
  <c r="BD143" i="14"/>
  <c r="AK157" i="14"/>
  <c r="BF1286" i="14"/>
  <c r="BF1285" i="14" s="1"/>
  <c r="BF1284" i="14" s="1"/>
  <c r="T1257" i="14"/>
  <c r="T1242" i="14" s="1"/>
  <c r="AL1175" i="14"/>
  <c r="AN1175" i="14" s="1"/>
  <c r="BD1195" i="14"/>
  <c r="S1079" i="14"/>
  <c r="BJ1069" i="14"/>
  <c r="BJ1068" i="14" s="1"/>
  <c r="AR1035" i="14"/>
  <c r="Q1083" i="14"/>
  <c r="Q1081" i="14" s="1"/>
  <c r="Q1077" i="14" s="1"/>
  <c r="Q1076" i="14" s="1"/>
  <c r="AL1067" i="14"/>
  <c r="AL1066" i="14" s="1"/>
  <c r="AL1065" i="14" s="1"/>
  <c r="AN1050" i="14"/>
  <c r="BD944" i="14"/>
  <c r="BD943" i="14" s="1"/>
  <c r="BD942" i="14" s="1"/>
  <c r="AH890" i="14"/>
  <c r="AH889" i="14" s="1"/>
  <c r="AH888" i="14" s="1"/>
  <c r="AH887" i="14" s="1"/>
  <c r="Z875" i="14"/>
  <c r="BF825" i="14"/>
  <c r="N826" i="14"/>
  <c r="S653" i="14"/>
  <c r="S651" i="14" s="1"/>
  <c r="S650" i="14" s="1"/>
  <c r="AL621" i="14"/>
  <c r="AN521" i="14"/>
  <c r="BD250" i="14"/>
  <c r="BD249" i="14" s="1"/>
  <c r="BD248" i="14" s="1"/>
  <c r="AP659" i="14"/>
  <c r="AP658" i="14" s="1"/>
  <c r="BH268" i="14"/>
  <c r="AR174" i="14"/>
  <c r="N135" i="14"/>
  <c r="AA316" i="14"/>
  <c r="AA309" i="14" s="1"/>
  <c r="AA308" i="14" s="1"/>
  <c r="AM1075" i="14"/>
  <c r="W316" i="14"/>
  <c r="BG1075" i="14"/>
  <c r="BG1074" i="14" s="1"/>
  <c r="AN1072" i="14"/>
  <c r="AN1067" i="14" s="1"/>
  <c r="AN1066" i="14" s="1"/>
  <c r="AN1065" i="14" s="1"/>
  <c r="H952" i="14"/>
  <c r="H951" i="14" s="1"/>
  <c r="H950" i="14" s="1"/>
  <c r="H941" i="14" s="1"/>
  <c r="H940" i="14" s="1"/>
  <c r="L944" i="14"/>
  <c r="L943" i="14" s="1"/>
  <c r="L942" i="14" s="1"/>
  <c r="AL710" i="14"/>
  <c r="AL709" i="14" s="1"/>
  <c r="AL708" i="14" s="1"/>
  <c r="AL707" i="14" s="1"/>
  <c r="AL706" i="14" s="1"/>
  <c r="AL705" i="14" s="1"/>
  <c r="H608" i="14"/>
  <c r="H607" i="14" s="1"/>
  <c r="H606" i="14" s="1"/>
  <c r="BD460" i="14"/>
  <c r="BD459" i="14" s="1"/>
  <c r="BD458" i="14" s="1"/>
  <c r="BH439" i="14"/>
  <c r="Z530" i="14"/>
  <c r="H224" i="14"/>
  <c r="H223" i="14" s="1"/>
  <c r="H222" i="14" s="1"/>
  <c r="Q446" i="14"/>
  <c r="Q445" i="14" s="1"/>
  <c r="BA1257" i="14"/>
  <c r="BA1242" i="14" s="1"/>
  <c r="AL1083" i="14"/>
  <c r="AL1081" i="14" s="1"/>
  <c r="AN1251" i="14"/>
  <c r="AP1251" i="14" s="1"/>
  <c r="AN1131" i="14"/>
  <c r="BF1002" i="14"/>
  <c r="BF1001" i="14" s="1"/>
  <c r="BF1000" i="14" s="1"/>
  <c r="BF995" i="14" s="1"/>
  <c r="BF994" i="14" s="1"/>
  <c r="BF962" i="14"/>
  <c r="BF961" i="14" s="1"/>
  <c r="BF960" i="14" s="1"/>
  <c r="BF959" i="14" s="1"/>
  <c r="BF958" i="14" s="1"/>
  <c r="BF957" i="14" s="1"/>
  <c r="AJ1077" i="14"/>
  <c r="AJ1076" i="14" s="1"/>
  <c r="H804" i="14"/>
  <c r="BD782" i="14"/>
  <c r="BD781" i="14" s="1"/>
  <c r="BB591" i="14"/>
  <c r="BB590" i="14" s="1"/>
  <c r="BB589" i="14" s="1"/>
  <c r="BB588" i="14" s="1"/>
  <c r="AP711" i="14"/>
  <c r="BB195" i="14"/>
  <c r="BB194" i="14" s="1"/>
  <c r="BB193" i="14" s="1"/>
  <c r="BB192" i="14" s="1"/>
  <c r="AL425" i="14"/>
  <c r="L343" i="14"/>
  <c r="AJ295" i="14"/>
  <c r="BF280" i="14"/>
  <c r="BF273" i="14" s="1"/>
  <c r="BF265" i="14" s="1"/>
  <c r="BF264" i="14" s="1"/>
  <c r="BF263" i="14" s="1"/>
  <c r="AJ24" i="14"/>
  <c r="AJ23" i="14" s="1"/>
  <c r="AJ22" i="14" s="1"/>
  <c r="T316" i="14"/>
  <c r="T309" i="14" s="1"/>
  <c r="T308" i="14" s="1"/>
  <c r="J1176" i="14"/>
  <c r="J1075" i="14"/>
  <c r="K899" i="14"/>
  <c r="K898" i="14" s="1"/>
  <c r="AK1075" i="14"/>
  <c r="I137" i="14"/>
  <c r="I131" i="14" s="1"/>
  <c r="I110" i="14" s="1"/>
  <c r="M941" i="14"/>
  <c r="M940" i="14" s="1"/>
  <c r="L349" i="14"/>
  <c r="L348" i="14" s="1"/>
  <c r="L347" i="14" s="1"/>
  <c r="L346" i="14" s="1"/>
  <c r="L345" i="14" s="1"/>
  <c r="AS577" i="14"/>
  <c r="AS576" i="14" s="1"/>
  <c r="AS559" i="14" s="1"/>
  <c r="R899" i="14"/>
  <c r="AU577" i="14"/>
  <c r="AU576" i="14" s="1"/>
  <c r="AU559" i="14" s="1"/>
  <c r="BG577" i="14"/>
  <c r="BG576" i="14" s="1"/>
  <c r="BG559" i="14" s="1"/>
  <c r="AL870" i="14"/>
  <c r="AL869" i="14" s="1"/>
  <c r="AL868" i="14" s="1"/>
  <c r="AL867" i="14" s="1"/>
  <c r="AH577" i="14"/>
  <c r="AH576" i="14" s="1"/>
  <c r="BD317" i="14"/>
  <c r="I1176" i="14"/>
  <c r="BF870" i="14"/>
  <c r="AH348" i="14"/>
  <c r="AH347" i="14" s="1"/>
  <c r="AH346" i="14" s="1"/>
  <c r="AH345" i="14" s="1"/>
  <c r="BE1075" i="14"/>
  <c r="BE1074" i="14" s="1"/>
  <c r="BD1005" i="14"/>
  <c r="BD1004" i="14" s="1"/>
  <c r="AW1018" i="14"/>
  <c r="AW973" i="14" s="1"/>
  <c r="AH476" i="14"/>
  <c r="AH475" i="14" s="1"/>
  <c r="AH474" i="14" s="1"/>
  <c r="AH473" i="14" s="1"/>
  <c r="J347" i="14"/>
  <c r="J346" i="14" s="1"/>
  <c r="J345" i="14" s="1"/>
  <c r="BG812" i="14"/>
  <c r="BG811" i="14" s="1"/>
  <c r="V941" i="14"/>
  <c r="V940" i="14" s="1"/>
  <c r="AC1018" i="14"/>
  <c r="AC973" i="14" s="1"/>
  <c r="BD165" i="14"/>
  <c r="BD157" i="14" s="1"/>
  <c r="BF166" i="14"/>
  <c r="L785" i="14"/>
  <c r="N786" i="14"/>
  <c r="BF146" i="14"/>
  <c r="BD145" i="14"/>
  <c r="BB35" i="14"/>
  <c r="BB34" i="14" s="1"/>
  <c r="BB33" i="14" s="1"/>
  <c r="BB32" i="14" s="1"/>
  <c r="U316" i="14"/>
  <c r="L703" i="14"/>
  <c r="L702" i="14" s="1"/>
  <c r="L701" i="14" s="1"/>
  <c r="L700" i="14" s="1"/>
  <c r="L699" i="14" s="1"/>
  <c r="L698" i="14" s="1"/>
  <c r="N704" i="14"/>
  <c r="AB878" i="14"/>
  <c r="AE878" i="14" s="1"/>
  <c r="AE877" i="14" s="1"/>
  <c r="Z877" i="14"/>
  <c r="AE876" i="14"/>
  <c r="AE875" i="14" s="1"/>
  <c r="AB875" i="14"/>
  <c r="Q1041" i="14"/>
  <c r="Q1040" i="14" s="1"/>
  <c r="Q1039" i="14" s="1"/>
  <c r="H1086" i="14"/>
  <c r="H1085" i="14" s="1"/>
  <c r="BH612" i="14"/>
  <c r="BF611" i="14"/>
  <c r="BH1035" i="14"/>
  <c r="BD1130" i="14"/>
  <c r="Y1020" i="14"/>
  <c r="Y1019" i="14" s="1"/>
  <c r="BF1008" i="14"/>
  <c r="BF1007" i="14" s="1"/>
  <c r="BF1006" i="14" s="1"/>
  <c r="Q1097" i="14"/>
  <c r="S1097" i="14" s="1"/>
  <c r="Q758" i="14"/>
  <c r="AJ477" i="14"/>
  <c r="BD620" i="14"/>
  <c r="N460" i="14"/>
  <c r="N459" i="14" s="1"/>
  <c r="N458" i="14" s="1"/>
  <c r="AJ300" i="14"/>
  <c r="AJ299" i="14" s="1"/>
  <c r="BD203" i="14"/>
  <c r="BD202" i="14" s="1"/>
  <c r="BD201" i="14" s="1"/>
  <c r="AL595" i="14"/>
  <c r="AJ594" i="14"/>
  <c r="BD592" i="14"/>
  <c r="BF593" i="14"/>
  <c r="AH121" i="14"/>
  <c r="AH120" i="14" s="1"/>
  <c r="AH119" i="14" s="1"/>
  <c r="AL244" i="14"/>
  <c r="AN245" i="14"/>
  <c r="AN200" i="14"/>
  <c r="AL199" i="14"/>
  <c r="N1174" i="14"/>
  <c r="N1173" i="14" s="1"/>
  <c r="N1172" i="14" s="1"/>
  <c r="N1171" i="14" s="1"/>
  <c r="N1170" i="14" s="1"/>
  <c r="N1169" i="14" s="1"/>
  <c r="Q1175" i="14"/>
  <c r="BF1031" i="14"/>
  <c r="BH1032" i="14"/>
  <c r="AL1129" i="14"/>
  <c r="AL1128" i="14" s="1"/>
  <c r="AJ1128" i="14"/>
  <c r="AN970" i="14"/>
  <c r="AP971" i="14"/>
  <c r="AP970" i="14" s="1"/>
  <c r="L592" i="14"/>
  <c r="L591" i="14" s="1"/>
  <c r="L590" i="14" s="1"/>
  <c r="L589" i="14" s="1"/>
  <c r="L588" i="14" s="1"/>
  <c r="N593" i="14"/>
  <c r="Z529" i="14"/>
  <c r="Z528" i="14" s="1"/>
  <c r="Z527" i="14" s="1"/>
  <c r="Z526" i="14" s="1"/>
  <c r="Z525" i="14" s="1"/>
  <c r="AB530" i="14"/>
  <c r="AE530" i="14" s="1"/>
  <c r="AE529" i="14" s="1"/>
  <c r="AE528" i="14" s="1"/>
  <c r="AE527" i="14" s="1"/>
  <c r="AE526" i="14" s="1"/>
  <c r="AE525" i="14" s="1"/>
  <c r="BH1198" i="14"/>
  <c r="BJ1198" i="14" s="1"/>
  <c r="BJ1197" i="14" s="1"/>
  <c r="S1157" i="14"/>
  <c r="AL975" i="14"/>
  <c r="AL974" i="14" s="1"/>
  <c r="L854" i="14"/>
  <c r="L853" i="14" s="1"/>
  <c r="L852" i="14" s="1"/>
  <c r="L851" i="14" s="1"/>
  <c r="H814" i="14"/>
  <c r="H813" i="14" s="1"/>
  <c r="BF375" i="14"/>
  <c r="BF374" i="14" s="1"/>
  <c r="AN461" i="14"/>
  <c r="AP461" i="14" s="1"/>
  <c r="AL460" i="14"/>
  <c r="AL459" i="14" s="1"/>
  <c r="AL458" i="14" s="1"/>
  <c r="N558" i="14"/>
  <c r="L557" i="14"/>
  <c r="L556" i="14" s="1"/>
  <c r="L555" i="14" s="1"/>
  <c r="L554" i="14" s="1"/>
  <c r="L553" i="14" s="1"/>
  <c r="BD416" i="14"/>
  <c r="BF417" i="14"/>
  <c r="BF416" i="14" s="1"/>
  <c r="BD199" i="14"/>
  <c r="BF200" i="14"/>
  <c r="BH200" i="14" s="1"/>
  <c r="N1198" i="14"/>
  <c r="Q1198" i="14" s="1"/>
  <c r="L1197" i="14"/>
  <c r="L1196" i="14" s="1"/>
  <c r="AL321" i="14"/>
  <c r="AJ318" i="14"/>
  <c r="BD255" i="14"/>
  <c r="BD254" i="14" s="1"/>
  <c r="BD253" i="14" s="1"/>
  <c r="BF256" i="14"/>
  <c r="BH256" i="14" s="1"/>
  <c r="AP792" i="14"/>
  <c r="AN791" i="14"/>
  <c r="AW1241" i="14"/>
  <c r="BI1242" i="14"/>
  <c r="BI1241" i="14"/>
  <c r="AL166" i="14"/>
  <c r="AJ165" i="14"/>
  <c r="AJ157" i="14" s="1"/>
  <c r="BD520" i="14"/>
  <c r="BD519" i="14" s="1"/>
  <c r="BD514" i="14" s="1"/>
  <c r="BD503" i="14" s="1"/>
  <c r="BD485" i="14" s="1"/>
  <c r="AH150" i="14"/>
  <c r="BB606" i="14"/>
  <c r="BD1331" i="14"/>
  <c r="AZ1020" i="14"/>
  <c r="AZ1019" i="14" s="1"/>
  <c r="AX778" i="14"/>
  <c r="AX767" i="14" s="1"/>
  <c r="U577" i="14"/>
  <c r="U576" i="14" s="1"/>
  <c r="BB782" i="14"/>
  <c r="BB781" i="14" s="1"/>
  <c r="H76" i="14"/>
  <c r="H75" i="14" s="1"/>
  <c r="H74" i="14" s="1"/>
  <c r="AD1018" i="14"/>
  <c r="AD973" i="14" s="1"/>
  <c r="AH177" i="14"/>
  <c r="AH176" i="14" s="1"/>
  <c r="BB157" i="14"/>
  <c r="H387" i="14"/>
  <c r="H195" i="14"/>
  <c r="H194" i="14" s="1"/>
  <c r="K309" i="14"/>
  <c r="K308" i="14" s="1"/>
  <c r="H1264" i="14"/>
  <c r="AH1005" i="14"/>
  <c r="AH1004" i="14" s="1"/>
  <c r="AH993" i="14" s="1"/>
  <c r="Y993" i="14"/>
  <c r="N870" i="14"/>
  <c r="N869" i="14" s="1"/>
  <c r="N868" i="14" s="1"/>
  <c r="N867" i="14" s="1"/>
  <c r="L814" i="14"/>
  <c r="BD577" i="14"/>
  <c r="BD576" i="14" s="1"/>
  <c r="BD559" i="14" s="1"/>
  <c r="BF632" i="14"/>
  <c r="BF631" i="14" s="1"/>
  <c r="BF630" i="14" s="1"/>
  <c r="BF629" i="14" s="1"/>
  <c r="BF628" i="14" s="1"/>
  <c r="F1075" i="14"/>
  <c r="F1074" i="14" s="1"/>
  <c r="BG852" i="14"/>
  <c r="BG851" i="14" s="1"/>
  <c r="M899" i="14"/>
  <c r="AO852" i="14"/>
  <c r="AO851" i="14" s="1"/>
  <c r="AS1257" i="14"/>
  <c r="AS1241" i="14" s="1"/>
  <c r="T137" i="14"/>
  <c r="T131" i="14" s="1"/>
  <c r="T110" i="14" s="1"/>
  <c r="AH412" i="14"/>
  <c r="AH372" i="14" s="1"/>
  <c r="AH35" i="14"/>
  <c r="AH34" i="14" s="1"/>
  <c r="BB619" i="14"/>
  <c r="BB618" i="14" s="1"/>
  <c r="BB617" i="14" s="1"/>
  <c r="AJ1331" i="14"/>
  <c r="AS852" i="14"/>
  <c r="AS851" i="14" s="1"/>
  <c r="P577" i="14"/>
  <c r="P576" i="14" s="1"/>
  <c r="P559" i="14" s="1"/>
  <c r="H852" i="14"/>
  <c r="H851" i="14" s="1"/>
  <c r="H926" i="14"/>
  <c r="H925" i="14" s="1"/>
  <c r="H443" i="14"/>
  <c r="AZ66" i="14"/>
  <c r="BB485" i="14"/>
  <c r="AD552" i="14"/>
  <c r="AX307" i="14"/>
  <c r="BG66" i="14"/>
  <c r="R66" i="14"/>
  <c r="AH247" i="14"/>
  <c r="AH246" i="14" s="1"/>
  <c r="BI57" i="14"/>
  <c r="AC57" i="14"/>
  <c r="L1205" i="14"/>
  <c r="L1204" i="14" s="1"/>
  <c r="H1077" i="14"/>
  <c r="H1076" i="14" s="1"/>
  <c r="X400" i="14"/>
  <c r="BB317" i="14"/>
  <c r="BB316" i="14" s="1"/>
  <c r="BB309" i="14" s="1"/>
  <c r="BB308" i="14" s="1"/>
  <c r="BF95" i="14"/>
  <c r="AF1145" i="14"/>
  <c r="BB1005" i="14"/>
  <c r="BB1004" i="14" s="1"/>
  <c r="BB993" i="14" s="1"/>
  <c r="AH941" i="14"/>
  <c r="AH940" i="14" s="1"/>
  <c r="Q342" i="14"/>
  <c r="H735" i="14"/>
  <c r="H731" i="14" s="1"/>
  <c r="H730" i="14" s="1"/>
  <c r="H729" i="14" s="1"/>
  <c r="H714" i="14" s="1"/>
  <c r="H713" i="14" s="1"/>
  <c r="Z434" i="14"/>
  <c r="Z433" i="14" s="1"/>
  <c r="BJ244" i="14"/>
  <c r="BB422" i="14"/>
  <c r="AJ423" i="14"/>
  <c r="AJ422" i="14" s="1"/>
  <c r="BD422" i="14"/>
  <c r="BC66" i="14"/>
  <c r="AH423" i="14"/>
  <c r="AH422" i="14" s="1"/>
  <c r="BI307" i="14"/>
  <c r="BF123" i="14"/>
  <c r="BH123" i="14" s="1"/>
  <c r="BD122" i="14"/>
  <c r="BD121" i="14" s="1"/>
  <c r="BD120" i="14" s="1"/>
  <c r="Q673" i="14"/>
  <c r="N671" i="14"/>
  <c r="N670" i="14" s="1"/>
  <c r="BJ818" i="14"/>
  <c r="BJ817" i="14" s="1"/>
  <c r="AL953" i="14"/>
  <c r="AN954" i="14"/>
  <c r="AP932" i="14"/>
  <c r="AP931" i="14" s="1"/>
  <c r="AR933" i="14"/>
  <c r="AR932" i="14" s="1"/>
  <c r="AR931" i="14" s="1"/>
  <c r="Z568" i="14"/>
  <c r="AN523" i="14"/>
  <c r="AP524" i="14"/>
  <c r="AP523" i="14" s="1"/>
  <c r="AN411" i="14"/>
  <c r="AP411" i="14" s="1"/>
  <c r="AL410" i="14"/>
  <c r="BH261" i="14"/>
  <c r="BH260" i="14" s="1"/>
  <c r="BH259" i="14" s="1"/>
  <c r="BH258" i="14" s="1"/>
  <c r="BH257" i="14" s="1"/>
  <c r="BJ262" i="14"/>
  <c r="BJ261" i="14" s="1"/>
  <c r="BJ260" i="14" s="1"/>
  <c r="BJ259" i="14" s="1"/>
  <c r="BJ258" i="14" s="1"/>
  <c r="BJ257" i="14" s="1"/>
  <c r="AP860" i="14"/>
  <c r="AN859" i="14"/>
  <c r="AJ419" i="14"/>
  <c r="AL420" i="14"/>
  <c r="AL419" i="14" s="1"/>
  <c r="Q1279" i="14"/>
  <c r="S1280" i="14"/>
  <c r="S1279" i="14" s="1"/>
  <c r="BF109" i="14"/>
  <c r="BD108" i="14"/>
  <c r="BD107" i="14" s="1"/>
  <c r="BD106" i="14" s="1"/>
  <c r="BF21" i="14"/>
  <c r="BD20" i="14"/>
  <c r="N393" i="14"/>
  <c r="L392" i="14"/>
  <c r="BF156" i="14"/>
  <c r="BD155" i="14"/>
  <c r="BD150" i="14" s="1"/>
  <c r="Q83" i="14"/>
  <c r="N82" i="14"/>
  <c r="N45" i="14"/>
  <c r="L44" i="14"/>
  <c r="L733" i="14"/>
  <c r="L732" i="14" s="1"/>
  <c r="N734" i="14"/>
  <c r="Q734" i="14" s="1"/>
  <c r="AL627" i="14"/>
  <c r="AJ626" i="14"/>
  <c r="AJ625" i="14" s="1"/>
  <c r="AJ624" i="14" s="1"/>
  <c r="N575" i="14"/>
  <c r="L574" i="14"/>
  <c r="L573" i="14" s="1"/>
  <c r="L572" i="14" s="1"/>
  <c r="L560" i="14" s="1"/>
  <c r="Z333" i="14"/>
  <c r="X332" i="14"/>
  <c r="N140" i="14"/>
  <c r="L139" i="14"/>
  <c r="L138" i="14" s="1"/>
  <c r="H514" i="14"/>
  <c r="H503" i="14" s="1"/>
  <c r="H485" i="14" s="1"/>
  <c r="BF734" i="14"/>
  <c r="BF733" i="14" s="1"/>
  <c r="BF732" i="14" s="1"/>
  <c r="BD733" i="14"/>
  <c r="BD732" i="14" s="1"/>
  <c r="BG309" i="14"/>
  <c r="BG308" i="14" s="1"/>
  <c r="AJ574" i="14"/>
  <c r="AJ573" i="14" s="1"/>
  <c r="AJ572" i="14" s="1"/>
  <c r="AJ560" i="14" s="1"/>
  <c r="AJ1277" i="14"/>
  <c r="AL1278" i="14"/>
  <c r="AL1277" i="14" s="1"/>
  <c r="L1104" i="14"/>
  <c r="L1103" i="14" s="1"/>
  <c r="N1105" i="14"/>
  <c r="N1104" i="14" s="1"/>
  <c r="N1103" i="14" s="1"/>
  <c r="Q1203" i="14"/>
  <c r="N1202" i="14"/>
  <c r="AN1151" i="14"/>
  <c r="AP1151" i="14" s="1"/>
  <c r="AL1150" i="14"/>
  <c r="AL1149" i="14" s="1"/>
  <c r="AL1148" i="14" s="1"/>
  <c r="AL1147" i="14" s="1"/>
  <c r="AL1146" i="14" s="1"/>
  <c r="BH586" i="14"/>
  <c r="BJ587" i="14"/>
  <c r="BJ586" i="14" s="1"/>
  <c r="Q481" i="14"/>
  <c r="Q480" i="14" s="1"/>
  <c r="N480" i="14"/>
  <c r="AL94" i="14"/>
  <c r="AN95" i="14"/>
  <c r="AP95" i="14" s="1"/>
  <c r="Q230" i="14"/>
  <c r="S230" i="14" s="1"/>
  <c r="N229" i="14"/>
  <c r="N94" i="14"/>
  <c r="Q95" i="14"/>
  <c r="S95" i="14" s="1"/>
  <c r="Q200" i="14"/>
  <c r="Q199" i="14" s="1"/>
  <c r="N199" i="14"/>
  <c r="AL54" i="14"/>
  <c r="AJ53" i="14"/>
  <c r="AJ52" i="14" s="1"/>
  <c r="AJ51" i="14" s="1"/>
  <c r="AJ50" i="14" s="1"/>
  <c r="BF1261" i="14"/>
  <c r="BF1260" i="14" s="1"/>
  <c r="BF1259" i="14" s="1"/>
  <c r="BF1258" i="14" s="1"/>
  <c r="AJ297" i="14"/>
  <c r="AJ294" i="14" s="1"/>
  <c r="AL298" i="14"/>
  <c r="BH144" i="14"/>
  <c r="BH143" i="14" s="1"/>
  <c r="BF143" i="14"/>
  <c r="Q438" i="14"/>
  <c r="S438" i="14" s="1"/>
  <c r="N437" i="14"/>
  <c r="Q329" i="14"/>
  <c r="S329" i="14" s="1"/>
  <c r="N328" i="14"/>
  <c r="AJ86" i="14"/>
  <c r="AL87" i="14"/>
  <c r="AN87" i="14" s="1"/>
  <c r="BF228" i="14"/>
  <c r="BD227" i="14"/>
  <c r="Y1195" i="14"/>
  <c r="Y1194" i="14" s="1"/>
  <c r="Y1185" i="14" s="1"/>
  <c r="Y1176" i="14" s="1"/>
  <c r="Y1137" i="14" s="1"/>
  <c r="AA561" i="14"/>
  <c r="AA560" i="14" s="1"/>
  <c r="F1176" i="14"/>
  <c r="BB177" i="14"/>
  <c r="BB176" i="14" s="1"/>
  <c r="H619" i="14"/>
  <c r="H618" i="14" s="1"/>
  <c r="H617" i="14" s="1"/>
  <c r="U1257" i="14"/>
  <c r="U1242" i="14" s="1"/>
  <c r="AJ1152" i="14"/>
  <c r="H1094" i="14"/>
  <c r="H1093" i="14" s="1"/>
  <c r="AO1020" i="14"/>
  <c r="AO1019" i="14" s="1"/>
  <c r="AL814" i="14"/>
  <c r="AL813" i="14" s="1"/>
  <c r="AM1176" i="14"/>
  <c r="AM1137" i="14" s="1"/>
  <c r="BB1075" i="14"/>
  <c r="BB1074" i="14" s="1"/>
  <c r="P1075" i="14"/>
  <c r="P1074" i="14" s="1"/>
  <c r="K1020" i="14"/>
  <c r="K1019" i="14" s="1"/>
  <c r="R1074" i="14"/>
  <c r="R941" i="14"/>
  <c r="R940" i="14" s="1"/>
  <c r="BC941" i="14"/>
  <c r="BC940" i="14" s="1"/>
  <c r="F596" i="14"/>
  <c r="F552" i="14" s="1"/>
  <c r="U137" i="14"/>
  <c r="U131" i="14" s="1"/>
  <c r="U110" i="14" s="1"/>
  <c r="BB138" i="14"/>
  <c r="P66" i="14"/>
  <c r="AH273" i="14"/>
  <c r="AH265" i="14" s="1"/>
  <c r="AH264" i="14" s="1"/>
  <c r="AH263" i="14" s="1"/>
  <c r="AQ577" i="14"/>
  <c r="AQ576" i="14" s="1"/>
  <c r="AQ559" i="14" s="1"/>
  <c r="AF941" i="14"/>
  <c r="AF940" i="14" s="1"/>
  <c r="AJ979" i="14"/>
  <c r="AJ978" i="14" s="1"/>
  <c r="AJ977" i="14" s="1"/>
  <c r="AJ976" i="14" s="1"/>
  <c r="L432" i="14"/>
  <c r="L431" i="14" s="1"/>
  <c r="L430" i="14" s="1"/>
  <c r="AW778" i="14"/>
  <c r="AW767" i="14" s="1"/>
  <c r="AO66" i="14"/>
  <c r="BD294" i="14"/>
  <c r="I316" i="14"/>
  <c r="AH1077" i="14"/>
  <c r="AH1076" i="14" s="1"/>
  <c r="AH1075" i="14" s="1"/>
  <c r="AH1074" i="14" s="1"/>
  <c r="N890" i="14"/>
  <c r="N889" i="14" s="1"/>
  <c r="N888" i="14" s="1"/>
  <c r="N887" i="14" s="1"/>
  <c r="H232" i="14"/>
  <c r="H231" i="14" s="1"/>
  <c r="L210" i="14"/>
  <c r="L209" i="14" s="1"/>
  <c r="L208" i="14" s="1"/>
  <c r="L207" i="14" s="1"/>
  <c r="F1257" i="14"/>
  <c r="F1241" i="14" s="1"/>
  <c r="W137" i="14"/>
  <c r="W131" i="14" s="1"/>
  <c r="W110" i="14" s="1"/>
  <c r="Y137" i="14"/>
  <c r="Y131" i="14" s="1"/>
  <c r="Y110" i="14" s="1"/>
  <c r="H782" i="14"/>
  <c r="H781" i="14" s="1"/>
  <c r="BD82" i="14"/>
  <c r="BD139" i="14"/>
  <c r="AA577" i="14"/>
  <c r="AA576" i="14" s="1"/>
  <c r="J485" i="14"/>
  <c r="N1017" i="14"/>
  <c r="L1016" i="14"/>
  <c r="L1015" i="14" s="1"/>
  <c r="L1014" i="14" s="1"/>
  <c r="L1005" i="14" s="1"/>
  <c r="L1004" i="14" s="1"/>
  <c r="N228" i="14"/>
  <c r="L227" i="14"/>
  <c r="L224" i="14" s="1"/>
  <c r="L223" i="14" s="1"/>
  <c r="L222" i="14" s="1"/>
  <c r="N612" i="14"/>
  <c r="L611" i="14"/>
  <c r="L1230" i="14"/>
  <c r="L1229" i="14" s="1"/>
  <c r="L1228" i="14" s="1"/>
  <c r="L1227" i="14" s="1"/>
  <c r="L1226" i="14" s="1"/>
  <c r="BI1018" i="14"/>
  <c r="BI973" i="14" s="1"/>
  <c r="AI66" i="14"/>
  <c r="X1184" i="14"/>
  <c r="S1183" i="14"/>
  <c r="S1180" i="14" s="1"/>
  <c r="S1179" i="14" s="1"/>
  <c r="S1178" i="14" s="1"/>
  <c r="S1177" i="14" s="1"/>
  <c r="L813" i="14"/>
  <c r="P941" i="14"/>
  <c r="P940" i="14" s="1"/>
  <c r="L867" i="14"/>
  <c r="AJ926" i="14"/>
  <c r="AJ925" i="14" s="1"/>
  <c r="AA596" i="14"/>
  <c r="BA596" i="14"/>
  <c r="BA552" i="14" s="1"/>
  <c r="AL926" i="14"/>
  <c r="AL925" i="14" s="1"/>
  <c r="AC778" i="14"/>
  <c r="AC767" i="14" s="1"/>
  <c r="AW57" i="14"/>
  <c r="AD778" i="14"/>
  <c r="AD767" i="14" s="1"/>
  <c r="AH444" i="14"/>
  <c r="AH443" i="14" s="1"/>
  <c r="BB463" i="14"/>
  <c r="BB462" i="14" s="1"/>
  <c r="BB444" i="14" s="1"/>
  <c r="BB443" i="14" s="1"/>
  <c r="BD463" i="14"/>
  <c r="BD462" i="14" s="1"/>
  <c r="AD57" i="14"/>
  <c r="BE66" i="14"/>
  <c r="BE221" i="14"/>
  <c r="BE220" i="14" s="1"/>
  <c r="AM66" i="14"/>
  <c r="AH33" i="14"/>
  <c r="AH32" i="14" s="1"/>
  <c r="V66" i="14"/>
  <c r="AD307" i="14"/>
  <c r="AQ221" i="14"/>
  <c r="AQ220" i="14" s="1"/>
  <c r="AF66" i="14"/>
  <c r="AG175" i="14"/>
  <c r="BG899" i="14"/>
  <c r="T561" i="14"/>
  <c r="T560" i="14" s="1"/>
  <c r="O780" i="14"/>
  <c r="O779" i="14" s="1"/>
  <c r="AU137" i="14"/>
  <c r="AU131" i="14" s="1"/>
  <c r="AU110" i="14" s="1"/>
  <c r="BB150" i="14"/>
  <c r="BD735" i="14"/>
  <c r="BB232" i="14"/>
  <c r="BB231" i="14" s="1"/>
  <c r="BB221" i="14" s="1"/>
  <c r="BC316" i="14"/>
  <c r="BC309" i="14" s="1"/>
  <c r="BC308" i="14" s="1"/>
  <c r="AX1241" i="14"/>
  <c r="G1020" i="14"/>
  <c r="G1019" i="14" s="1"/>
  <c r="BE852" i="14"/>
  <c r="BE851" i="14" s="1"/>
  <c r="BB731" i="14"/>
  <c r="BB730" i="14" s="1"/>
  <c r="BB729" i="14" s="1"/>
  <c r="BB714" i="14" s="1"/>
  <c r="BB713" i="14" s="1"/>
  <c r="T780" i="14"/>
  <c r="T779" i="14" s="1"/>
  <c r="K941" i="14"/>
  <c r="K940" i="14" s="1"/>
  <c r="AU221" i="14"/>
  <c r="AU220" i="14" s="1"/>
  <c r="K137" i="14"/>
  <c r="K131" i="14" s="1"/>
  <c r="K110" i="14" s="1"/>
  <c r="BB914" i="14"/>
  <c r="BB913" i="14" s="1"/>
  <c r="BB676" i="14"/>
  <c r="BD348" i="14"/>
  <c r="BD347" i="14" s="1"/>
  <c r="BD346" i="14" s="1"/>
  <c r="BD345" i="14" s="1"/>
  <c r="BI778" i="14"/>
  <c r="BI767" i="14" s="1"/>
  <c r="AX57" i="14"/>
  <c r="AK137" i="14"/>
  <c r="AK131" i="14" s="1"/>
  <c r="BA780" i="14"/>
  <c r="BA779" i="14" s="1"/>
  <c r="AH138" i="14"/>
  <c r="AH137" i="14" s="1"/>
  <c r="AH131" i="14" s="1"/>
  <c r="H138" i="14"/>
  <c r="I941" i="14"/>
  <c r="I940" i="14" s="1"/>
  <c r="O993" i="14"/>
  <c r="AH619" i="14"/>
  <c r="AH618" i="14" s="1"/>
  <c r="AH617" i="14" s="1"/>
  <c r="BE596" i="14"/>
  <c r="H340" i="14"/>
  <c r="P1241" i="14"/>
  <c r="AI812" i="14"/>
  <c r="AI811" i="14" s="1"/>
  <c r="AQ852" i="14"/>
  <c r="AQ851" i="14" s="1"/>
  <c r="AJ814" i="14"/>
  <c r="BH301" i="14"/>
  <c r="BJ301" i="14" s="1"/>
  <c r="BJ300" i="14" s="1"/>
  <c r="BJ299" i="14" s="1"/>
  <c r="BF300" i="14"/>
  <c r="BF299" i="14" s="1"/>
  <c r="AB1012" i="14"/>
  <c r="AE1013" i="14"/>
  <c r="AE1012" i="14" s="1"/>
  <c r="AB1010" i="14"/>
  <c r="AE1011" i="14"/>
  <c r="AE1010" i="14" s="1"/>
  <c r="L1055" i="14"/>
  <c r="L1054" i="14" s="1"/>
  <c r="L1053" i="14" s="1"/>
  <c r="N1056" i="14"/>
  <c r="AN1040" i="14"/>
  <c r="AN1039" i="14" s="1"/>
  <c r="AP1041" i="14"/>
  <c r="AR1041" i="14" s="1"/>
  <c r="N721" i="14"/>
  <c r="Q721" i="14" s="1"/>
  <c r="S721" i="14" s="1"/>
  <c r="X721" i="14" s="1"/>
  <c r="Z721" i="14" s="1"/>
  <c r="AB721" i="14" s="1"/>
  <c r="AE721" i="14" s="1"/>
  <c r="L719" i="14"/>
  <c r="L718" i="14" s="1"/>
  <c r="L717" i="14" s="1"/>
  <c r="L716" i="14" s="1"/>
  <c r="L715" i="14" s="1"/>
  <c r="BH354" i="14"/>
  <c r="BH352" i="14" s="1"/>
  <c r="BF352" i="14"/>
  <c r="BF348" i="14" s="1"/>
  <c r="BF347" i="14" s="1"/>
  <c r="BF346" i="14" s="1"/>
  <c r="BF345" i="14" s="1"/>
  <c r="AL354" i="14"/>
  <c r="AJ352" i="14"/>
  <c r="AL45" i="14"/>
  <c r="AJ44" i="14"/>
  <c r="AJ35" i="14" s="1"/>
  <c r="AJ34" i="14" s="1"/>
  <c r="AJ33" i="14" s="1"/>
  <c r="N513" i="14"/>
  <c r="N512" i="14" s="1"/>
  <c r="N511" i="14" s="1"/>
  <c r="N510" i="14" s="1"/>
  <c r="N509" i="14" s="1"/>
  <c r="L512" i="14"/>
  <c r="L511" i="14" s="1"/>
  <c r="L510" i="14" s="1"/>
  <c r="L509" i="14" s="1"/>
  <c r="I372" i="14"/>
  <c r="I371" i="14" s="1"/>
  <c r="I365" i="14" s="1"/>
  <c r="O941" i="14"/>
  <c r="O940" i="14" s="1"/>
  <c r="AJ392" i="14"/>
  <c r="AJ387" i="14" s="1"/>
  <c r="AL393" i="14"/>
  <c r="L783" i="14"/>
  <c r="N784" i="14"/>
  <c r="N783" i="14" s="1"/>
  <c r="BF1060" i="14"/>
  <c r="BH1060" i="14" s="1"/>
  <c r="BD1059" i="14"/>
  <c r="BJ496" i="14"/>
  <c r="BJ495" i="14" s="1"/>
  <c r="BH495" i="14"/>
  <c r="BJ356" i="14"/>
  <c r="BJ355" i="14" s="1"/>
  <c r="BH355" i="14"/>
  <c r="BF142" i="14"/>
  <c r="BD141" i="14"/>
  <c r="BF480" i="14"/>
  <c r="BH481" i="14"/>
  <c r="BJ481" i="14" s="1"/>
  <c r="BJ480" i="14" s="1"/>
  <c r="AB581" i="14"/>
  <c r="AE582" i="14"/>
  <c r="AE581" i="14" s="1"/>
  <c r="AR856" i="14"/>
  <c r="AT856" i="14" s="1"/>
  <c r="AP855" i="14"/>
  <c r="AB639" i="14"/>
  <c r="AB638" i="14" s="1"/>
  <c r="AE641" i="14"/>
  <c r="AE639" i="14" s="1"/>
  <c r="AE638" i="14" s="1"/>
  <c r="BF420" i="14"/>
  <c r="BF419" i="14" s="1"/>
  <c r="BD412" i="14"/>
  <c r="AL891" i="14"/>
  <c r="AN892" i="14"/>
  <c r="BD719" i="14"/>
  <c r="BD718" i="14" s="1"/>
  <c r="BD717" i="14" s="1"/>
  <c r="BD716" i="14" s="1"/>
  <c r="BD715" i="14" s="1"/>
  <c r="BF464" i="14"/>
  <c r="N350" i="14"/>
  <c r="Q350" i="14" s="1"/>
  <c r="S350" i="14" s="1"/>
  <c r="X350" i="14" s="1"/>
  <c r="Z350" i="14" s="1"/>
  <c r="AB350" i="14" s="1"/>
  <c r="AE350" i="14" s="1"/>
  <c r="AB405" i="14"/>
  <c r="AE406" i="14"/>
  <c r="AE405" i="14" s="1"/>
  <c r="BH19" i="14"/>
  <c r="BJ19" i="14" s="1"/>
  <c r="BF17" i="14"/>
  <c r="AJ1276" i="14"/>
  <c r="BJ1032" i="14"/>
  <c r="BJ1031" i="14" s="1"/>
  <c r="BH1031" i="14"/>
  <c r="BH955" i="14"/>
  <c r="N626" i="14"/>
  <c r="N625" i="14" s="1"/>
  <c r="N624" i="14" s="1"/>
  <c r="Q627" i="14"/>
  <c r="S627" i="14" s="1"/>
  <c r="BH461" i="14"/>
  <c r="BF460" i="14"/>
  <c r="BF459" i="14" s="1"/>
  <c r="BF458" i="14" s="1"/>
  <c r="Q442" i="14"/>
  <c r="N441" i="14"/>
  <c r="N432" i="14" s="1"/>
  <c r="N431" i="14" s="1"/>
  <c r="N430" i="14" s="1"/>
  <c r="AJ906" i="14"/>
  <c r="AL908" i="14"/>
  <c r="AN908" i="14" s="1"/>
  <c r="BF1196" i="14"/>
  <c r="N933" i="14"/>
  <c r="Q933" i="14" s="1"/>
  <c r="Q916" i="14"/>
  <c r="BH858" i="14"/>
  <c r="BJ858" i="14" s="1"/>
  <c r="BJ857" i="14" s="1"/>
  <c r="BJ854" i="14" s="1"/>
  <c r="BJ853" i="14" s="1"/>
  <c r="AE566" i="14"/>
  <c r="AE565" i="14" s="1"/>
  <c r="AH232" i="14"/>
  <c r="AH231" i="14" s="1"/>
  <c r="AP358" i="14"/>
  <c r="AP357" i="14" s="1"/>
  <c r="L121" i="14"/>
  <c r="L120" i="14" s="1"/>
  <c r="V137" i="14"/>
  <c r="V131" i="14" s="1"/>
  <c r="V110" i="14" s="1"/>
  <c r="S1060" i="14"/>
  <c r="Q1059" i="14"/>
  <c r="BD300" i="14"/>
  <c r="BD299" i="14" s="1"/>
  <c r="BF250" i="14"/>
  <c r="BF249" i="14" s="1"/>
  <c r="BF248" i="14" s="1"/>
  <c r="BH251" i="14"/>
  <c r="BJ251" i="14" s="1"/>
  <c r="BJ250" i="14" s="1"/>
  <c r="BJ249" i="14" s="1"/>
  <c r="BJ248" i="14" s="1"/>
  <c r="L242" i="14"/>
  <c r="L241" i="14" s="1"/>
  <c r="L240" i="14" s="1"/>
  <c r="L239" i="14" s="1"/>
  <c r="N243" i="14"/>
  <c r="N242" i="14" s="1"/>
  <c r="N241" i="14" s="1"/>
  <c r="N240" i="14" s="1"/>
  <c r="N239" i="14" s="1"/>
  <c r="BE899" i="14"/>
  <c r="BE898" i="14" s="1"/>
  <c r="AJ592" i="14"/>
  <c r="AL593" i="14"/>
  <c r="AL592" i="14" s="1"/>
  <c r="AH485" i="14"/>
  <c r="N821" i="14"/>
  <c r="BH738" i="14"/>
  <c r="S661" i="14"/>
  <c r="S659" i="14" s="1"/>
  <c r="S658" i="14" s="1"/>
  <c r="BD591" i="14"/>
  <c r="BD590" i="14" s="1"/>
  <c r="BD589" i="14" s="1"/>
  <c r="BD588" i="14" s="1"/>
  <c r="H193" i="14"/>
  <c r="H192" i="14" s="1"/>
  <c r="AN375" i="14"/>
  <c r="AN374" i="14" s="1"/>
  <c r="AB284" i="14"/>
  <c r="AB283" i="14" s="1"/>
  <c r="AB282" i="14" s="1"/>
  <c r="AE285" i="14"/>
  <c r="AE284" i="14" s="1"/>
  <c r="AE283" i="14" s="1"/>
  <c r="AE282" i="14" s="1"/>
  <c r="AJ185" i="14"/>
  <c r="AJ184" i="14" s="1"/>
  <c r="AJ183" i="14" s="1"/>
  <c r="AJ177" i="14" s="1"/>
  <c r="AJ176" i="14" s="1"/>
  <c r="AP439" i="14"/>
  <c r="BB675" i="14"/>
  <c r="AI899" i="14"/>
  <c r="AI898" i="14" s="1"/>
  <c r="AI221" i="14"/>
  <c r="AI220" i="14" s="1"/>
  <c r="BG1020" i="14"/>
  <c r="BG1019" i="14" s="1"/>
  <c r="AF1257" i="14"/>
  <c r="AF1241" i="14" s="1"/>
  <c r="AP1201" i="14"/>
  <c r="AP1200" i="14" s="1"/>
  <c r="AN1200" i="14"/>
  <c r="Q1232" i="14"/>
  <c r="S1232" i="14" s="1"/>
  <c r="X1232" i="14" s="1"/>
  <c r="Z1232" i="14" s="1"/>
  <c r="AB1232" i="14" s="1"/>
  <c r="AE1232" i="14" s="1"/>
  <c r="N1230" i="14"/>
  <c r="N1229" i="14" s="1"/>
  <c r="N1228" i="14" s="1"/>
  <c r="N1227" i="14" s="1"/>
  <c r="N1226" i="14" s="1"/>
  <c r="BJ1105" i="14"/>
  <c r="BJ1104" i="14" s="1"/>
  <c r="BJ1103" i="14" s="1"/>
  <c r="BH1104" i="14"/>
  <c r="BH1103" i="14" s="1"/>
  <c r="Q856" i="14"/>
  <c r="N855" i="14"/>
  <c r="AO137" i="14"/>
  <c r="AO131" i="14" s="1"/>
  <c r="AO110" i="14" s="1"/>
  <c r="N215" i="14"/>
  <c r="Q216" i="14"/>
  <c r="Q215" i="14" s="1"/>
  <c r="AN243" i="14"/>
  <c r="AP243" i="14" s="1"/>
  <c r="AL242" i="14"/>
  <c r="AL215" i="14"/>
  <c r="AN216" i="14"/>
  <c r="AP216" i="14" s="1"/>
  <c r="BH41" i="14"/>
  <c r="BJ41" i="14" s="1"/>
  <c r="BJ40" i="14" s="1"/>
  <c r="BF40" i="14"/>
  <c r="BH54" i="14"/>
  <c r="BF53" i="14"/>
  <c r="BF52" i="14" s="1"/>
  <c r="BF51" i="14" s="1"/>
  <c r="BF50" i="14" s="1"/>
  <c r="T66" i="14"/>
  <c r="X1190" i="14"/>
  <c r="Z1190" i="14" s="1"/>
  <c r="S1189" i="14"/>
  <c r="S1188" i="14" s="1"/>
  <c r="I1020" i="14"/>
  <c r="I1019" i="14" s="1"/>
  <c r="N1102" i="14"/>
  <c r="L1101" i="14"/>
  <c r="L1100" i="14" s="1"/>
  <c r="AI175" i="14"/>
  <c r="BA221" i="14"/>
  <c r="BA220" i="14" s="1"/>
  <c r="H14" i="14"/>
  <c r="H13" i="14" s="1"/>
  <c r="H12" i="14" s="1"/>
  <c r="H11" i="14" s="1"/>
  <c r="AH559" i="14"/>
  <c r="N496" i="14"/>
  <c r="L495" i="14"/>
  <c r="L489" i="14" s="1"/>
  <c r="L488" i="14" s="1"/>
  <c r="L487" i="14" s="1"/>
  <c r="L486" i="14" s="1"/>
  <c r="AL351" i="14"/>
  <c r="AJ349" i="14"/>
  <c r="AL518" i="14"/>
  <c r="AJ517" i="14"/>
  <c r="AJ516" i="14" s="1"/>
  <c r="AJ515" i="14" s="1"/>
  <c r="N256" i="14"/>
  <c r="L255" i="14"/>
  <c r="L254" i="14" s="1"/>
  <c r="L253" i="14" s="1"/>
  <c r="L247" i="14" s="1"/>
  <c r="L246" i="14" s="1"/>
  <c r="AQ941" i="14"/>
  <c r="AQ940" i="14" s="1"/>
  <c r="BE577" i="14"/>
  <c r="BE576" i="14" s="1"/>
  <c r="BE559" i="14" s="1"/>
  <c r="R577" i="14"/>
  <c r="R576" i="14" s="1"/>
  <c r="R559" i="14" s="1"/>
  <c r="BF980" i="14"/>
  <c r="BD979" i="14"/>
  <c r="BD978" i="14" s="1"/>
  <c r="BD977" i="14" s="1"/>
  <c r="BD976" i="14" s="1"/>
  <c r="BD1167" i="14"/>
  <c r="BD1166" i="14" s="1"/>
  <c r="BD1165" i="14" s="1"/>
  <c r="BD1164" i="14" s="1"/>
  <c r="BD1163" i="14" s="1"/>
  <c r="BF1168" i="14"/>
  <c r="AT582" i="14"/>
  <c r="AR581" i="14"/>
  <c r="N621" i="14"/>
  <c r="L620" i="14"/>
  <c r="L619" i="14" s="1"/>
  <c r="L618" i="14" s="1"/>
  <c r="L617" i="14" s="1"/>
  <c r="BF623" i="14"/>
  <c r="BD622" i="14"/>
  <c r="AB491" i="14"/>
  <c r="AE493" i="14"/>
  <c r="AE491" i="14" s="1"/>
  <c r="H1257" i="14"/>
  <c r="L1067" i="14"/>
  <c r="L1066" i="14" s="1"/>
  <c r="L1065" i="14" s="1"/>
  <c r="H1195" i="14"/>
  <c r="H1194" i="14" s="1"/>
  <c r="H1185" i="14" s="1"/>
  <c r="H1176" i="14" s="1"/>
  <c r="AB1029" i="14"/>
  <c r="AE1030" i="14"/>
  <c r="AE1029" i="14" s="1"/>
  <c r="Q970" i="14"/>
  <c r="Q967" i="14" s="1"/>
  <c r="Q966" i="14" s="1"/>
  <c r="Q965" i="14" s="1"/>
  <c r="Q964" i="14" s="1"/>
  <c r="Q963" i="14" s="1"/>
  <c r="BD926" i="14"/>
  <c r="BD925" i="14" s="1"/>
  <c r="BF854" i="14"/>
  <c r="BF853" i="14" s="1"/>
  <c r="AL793" i="14"/>
  <c r="Z491" i="14"/>
  <c r="L477" i="14"/>
  <c r="L476" i="14" s="1"/>
  <c r="L475" i="14" s="1"/>
  <c r="L474" i="14" s="1"/>
  <c r="L473" i="14" s="1"/>
  <c r="L273" i="14"/>
  <c r="AJ407" i="14"/>
  <c r="AB125" i="14"/>
  <c r="AE126" i="14"/>
  <c r="AE125" i="14" s="1"/>
  <c r="R309" i="14"/>
  <c r="R308" i="14" s="1"/>
  <c r="AQ316" i="14"/>
  <c r="AQ309" i="14" s="1"/>
  <c r="AQ308" i="14" s="1"/>
  <c r="AO316" i="14"/>
  <c r="AO309" i="14" s="1"/>
  <c r="AO308" i="14" s="1"/>
  <c r="AS1074" i="14"/>
  <c r="T1185" i="14"/>
  <c r="J780" i="14"/>
  <c r="J779" i="14" s="1"/>
  <c r="W309" i="14"/>
  <c r="W308" i="14" s="1"/>
  <c r="AS316" i="14"/>
  <c r="AS309" i="14" s="1"/>
  <c r="AS308" i="14" s="1"/>
  <c r="M66" i="14"/>
  <c r="AU1176" i="14"/>
  <c r="AU1137" i="14" s="1"/>
  <c r="BA1074" i="14"/>
  <c r="G941" i="14"/>
  <c r="G940" i="14" s="1"/>
  <c r="AK812" i="14"/>
  <c r="AK811" i="14" s="1"/>
  <c r="I812" i="14"/>
  <c r="I811" i="14" s="1"/>
  <c r="AO941" i="14"/>
  <c r="AO940" i="14" s="1"/>
  <c r="P780" i="14"/>
  <c r="P779" i="14" s="1"/>
  <c r="V221" i="14"/>
  <c r="V220" i="14" s="1"/>
  <c r="J137" i="14"/>
  <c r="J131" i="14" s="1"/>
  <c r="J110" i="14" s="1"/>
  <c r="Y561" i="14"/>
  <c r="Y560" i="14" s="1"/>
  <c r="Y559" i="14" s="1"/>
  <c r="AK1074" i="14"/>
  <c r="H1075" i="14"/>
  <c r="AA993" i="14"/>
  <c r="AQ1176" i="14"/>
  <c r="AQ1137" i="14" s="1"/>
  <c r="V1111" i="14"/>
  <c r="BE137" i="14"/>
  <c r="BE131" i="14" s="1"/>
  <c r="BE110" i="14" s="1"/>
  <c r="H265" i="14"/>
  <c r="H264" i="14" s="1"/>
  <c r="H263" i="14" s="1"/>
  <c r="AH294" i="14"/>
  <c r="AH293" i="14" s="1"/>
  <c r="AH292" i="14" s="1"/>
  <c r="AH286" i="14" s="1"/>
  <c r="G175" i="14"/>
  <c r="R175" i="14"/>
  <c r="V1257" i="14"/>
  <c r="V1242" i="14" s="1"/>
  <c r="AA1257" i="14"/>
  <c r="AA1241" i="14" s="1"/>
  <c r="O1185" i="14"/>
  <c r="O1176" i="14" s="1"/>
  <c r="O1137" i="14" s="1"/>
  <c r="BD1217" i="14"/>
  <c r="BD1216" i="14" s="1"/>
  <c r="BD1215" i="14" s="1"/>
  <c r="BD1214" i="14" s="1"/>
  <c r="AG1176" i="14"/>
  <c r="AG1137" i="14" s="1"/>
  <c r="F1145" i="14"/>
  <c r="N1273" i="14"/>
  <c r="Q1273" i="14" s="1"/>
  <c r="N1133" i="14"/>
  <c r="N1132" i="14" s="1"/>
  <c r="N1078" i="14"/>
  <c r="BD993" i="14"/>
  <c r="J941" i="14"/>
  <c r="J940" i="14" s="1"/>
  <c r="AB998" i="14"/>
  <c r="AB997" i="14" s="1"/>
  <c r="AB996" i="14" s="1"/>
  <c r="AE999" i="14"/>
  <c r="AE998" i="14" s="1"/>
  <c r="AE997" i="14" s="1"/>
  <c r="AE996" i="14" s="1"/>
  <c r="L909" i="14"/>
  <c r="AB865" i="14"/>
  <c r="AE866" i="14"/>
  <c r="AE865" i="14" s="1"/>
  <c r="BF814" i="14"/>
  <c r="BF813" i="14" s="1"/>
  <c r="AH800" i="14"/>
  <c r="AH780" i="14" s="1"/>
  <c r="AH779" i="14" s="1"/>
  <c r="H247" i="14"/>
  <c r="H246" i="14" s="1"/>
  <c r="AJ583" i="14"/>
  <c r="AJ577" i="14" s="1"/>
  <c r="AJ576" i="14" s="1"/>
  <c r="AB529" i="14"/>
  <c r="AB528" i="14" s="1"/>
  <c r="AB527" i="14" s="1"/>
  <c r="AB526" i="14" s="1"/>
  <c r="AB525" i="14" s="1"/>
  <c r="BD606" i="14"/>
  <c r="AB435" i="14"/>
  <c r="AE436" i="14"/>
  <c r="AE435" i="14" s="1"/>
  <c r="L69" i="14"/>
  <c r="L68" i="14" s="1"/>
  <c r="L67" i="14" s="1"/>
  <c r="AJ14" i="14"/>
  <c r="AJ13" i="14" s="1"/>
  <c r="U309" i="14"/>
  <c r="U308" i="14" s="1"/>
  <c r="K1176" i="14"/>
  <c r="K1137" i="14" s="1"/>
  <c r="Y899" i="14"/>
  <c r="Y898" i="14" s="1"/>
  <c r="BE812" i="14"/>
  <c r="BE811" i="14" s="1"/>
  <c r="V812" i="14"/>
  <c r="V811" i="14" s="1"/>
  <c r="BC372" i="14"/>
  <c r="BC371" i="14" s="1"/>
  <c r="BC365" i="14" s="1"/>
  <c r="AM596" i="14"/>
  <c r="Y1075" i="14"/>
  <c r="Y1074" i="14" s="1"/>
  <c r="AO1176" i="14"/>
  <c r="AO1137" i="14" s="1"/>
  <c r="AM372" i="14"/>
  <c r="AM371" i="14" s="1"/>
  <c r="AM365" i="14" s="1"/>
  <c r="T221" i="14"/>
  <c r="T220" i="14" s="1"/>
  <c r="AO221" i="14"/>
  <c r="AO220" i="14" s="1"/>
  <c r="AG66" i="14"/>
  <c r="T577" i="14"/>
  <c r="T576" i="14" s="1"/>
  <c r="M137" i="14"/>
  <c r="M131" i="14" s="1"/>
  <c r="M110" i="14" s="1"/>
  <c r="BD1286" i="14"/>
  <c r="BD1285" i="14" s="1"/>
  <c r="BD1284" i="14" s="1"/>
  <c r="BD1283" i="14" s="1"/>
  <c r="BD1282" i="14" s="1"/>
  <c r="BD1281" i="14" s="1"/>
  <c r="BD1277" i="14"/>
  <c r="AB1221" i="14"/>
  <c r="AM941" i="14"/>
  <c r="AM940" i="14" s="1"/>
  <c r="BE941" i="14"/>
  <c r="BE940" i="14" s="1"/>
  <c r="I899" i="14"/>
  <c r="I898" i="14" s="1"/>
  <c r="BD890" i="14"/>
  <c r="BD889" i="14" s="1"/>
  <c r="BD888" i="14" s="1"/>
  <c r="BD887" i="14" s="1"/>
  <c r="AB815" i="14"/>
  <c r="AE816" i="14"/>
  <c r="AE815" i="14" s="1"/>
  <c r="BD129" i="14"/>
  <c r="BD128" i="14" s="1"/>
  <c r="BD127" i="14" s="1"/>
  <c r="BG1176" i="14"/>
  <c r="BG1137" i="14" s="1"/>
  <c r="AK852" i="14"/>
  <c r="AK851" i="14" s="1"/>
  <c r="AU941" i="14"/>
  <c r="AU940" i="14" s="1"/>
  <c r="BB119" i="14"/>
  <c r="BF1151" i="14"/>
  <c r="BD1150" i="14"/>
  <c r="BD1149" i="14" s="1"/>
  <c r="BD1148" i="14" s="1"/>
  <c r="BD1147" i="14" s="1"/>
  <c r="BD1146" i="14" s="1"/>
  <c r="AL228" i="14"/>
  <c r="AJ227" i="14"/>
  <c r="AB568" i="14"/>
  <c r="AE569" i="14"/>
  <c r="AE568" i="14" s="1"/>
  <c r="N301" i="14"/>
  <c r="L300" i="14"/>
  <c r="L299" i="14" s="1"/>
  <c r="BD1091" i="14"/>
  <c r="BF1092" i="14"/>
  <c r="G316" i="14"/>
  <c r="G309" i="14" s="1"/>
  <c r="G308" i="14" s="1"/>
  <c r="G1075" i="14"/>
  <c r="G1074" i="14" s="1"/>
  <c r="W66" i="14"/>
  <c r="H1054" i="14"/>
  <c r="H1053" i="14" s="1"/>
  <c r="H1020" i="14" s="1"/>
  <c r="H1019" i="14" s="1"/>
  <c r="H476" i="14"/>
  <c r="H475" i="14" s="1"/>
  <c r="H474" i="14" s="1"/>
  <c r="H473" i="14" s="1"/>
  <c r="O1257" i="14"/>
  <c r="O1242" i="14" s="1"/>
  <c r="W1020" i="14"/>
  <c r="W1019" i="14" s="1"/>
  <c r="U941" i="14"/>
  <c r="U940" i="14" s="1"/>
  <c r="AF1176" i="14"/>
  <c r="AF1137" i="14" s="1"/>
  <c r="AH1127" i="14"/>
  <c r="AH1126" i="14" s="1"/>
  <c r="AH1125" i="14" s="1"/>
  <c r="AH1124" i="14" s="1"/>
  <c r="AH1111" i="14" s="1"/>
  <c r="H914" i="14"/>
  <c r="H913" i="14" s="1"/>
  <c r="BG596" i="14"/>
  <c r="BG552" i="14" s="1"/>
  <c r="O577" i="14"/>
  <c r="O576" i="14" s="1"/>
  <c r="O559" i="14" s="1"/>
  <c r="AK1257" i="14"/>
  <c r="AK1241" i="14" s="1"/>
  <c r="AA1020" i="14"/>
  <c r="AA1019" i="14" s="1"/>
  <c r="AU899" i="14"/>
  <c r="AU898" i="14" s="1"/>
  <c r="AH195" i="14"/>
  <c r="AH194" i="14" s="1"/>
  <c r="AH193" i="14" s="1"/>
  <c r="AH192" i="14" s="1"/>
  <c r="BD195" i="14"/>
  <c r="BD194" i="14" s="1"/>
  <c r="L195" i="14"/>
  <c r="L194" i="14" s="1"/>
  <c r="L193" i="14" s="1"/>
  <c r="L192" i="14" s="1"/>
  <c r="H157" i="14"/>
  <c r="AQ372" i="14"/>
  <c r="AQ371" i="14" s="1"/>
  <c r="AQ365" i="14" s="1"/>
  <c r="AK316" i="14"/>
  <c r="AK309" i="14" s="1"/>
  <c r="AK308" i="14" s="1"/>
  <c r="AH1264" i="14"/>
  <c r="AH1257" i="14" s="1"/>
  <c r="W1257" i="14"/>
  <c r="W1241" i="14" s="1"/>
  <c r="I1257" i="14"/>
  <c r="I1241" i="14" s="1"/>
  <c r="AZ1176" i="14"/>
  <c r="I1137" i="14"/>
  <c r="N1077" i="14"/>
  <c r="N1076" i="14" s="1"/>
  <c r="P993" i="14"/>
  <c r="T1111" i="14"/>
  <c r="BG780" i="14"/>
  <c r="BG779" i="14" s="1"/>
  <c r="V372" i="14"/>
  <c r="V371" i="14" s="1"/>
  <c r="V365" i="14" s="1"/>
  <c r="AA780" i="14"/>
  <c r="AA779" i="14" s="1"/>
  <c r="AK941" i="14"/>
  <c r="AK940" i="14" s="1"/>
  <c r="BC175" i="14"/>
  <c r="AM780" i="14"/>
  <c r="AM779" i="14" s="1"/>
  <c r="AS596" i="14"/>
  <c r="P596" i="14"/>
  <c r="M1195" i="14"/>
  <c r="M1194" i="14" s="1"/>
  <c r="M1185" i="14" s="1"/>
  <c r="M1176" i="14" s="1"/>
  <c r="M1137" i="14" s="1"/>
  <c r="T1074" i="14"/>
  <c r="AA941" i="14"/>
  <c r="AA940" i="14" s="1"/>
  <c r="AF899" i="14"/>
  <c r="AF898" i="14" s="1"/>
  <c r="BE780" i="14"/>
  <c r="BE779" i="14" s="1"/>
  <c r="AG1020" i="14"/>
  <c r="AG1019" i="14" s="1"/>
  <c r="J221" i="14"/>
  <c r="AA175" i="14"/>
  <c r="F137" i="14"/>
  <c r="F131" i="14" s="1"/>
  <c r="F110" i="14" s="1"/>
  <c r="Y66" i="14"/>
  <c r="U66" i="14"/>
  <c r="BA137" i="14"/>
  <c r="BA131" i="14" s="1"/>
  <c r="BA110" i="14" s="1"/>
  <c r="J66" i="14"/>
  <c r="AF1075" i="14"/>
  <c r="AF1074" i="14" s="1"/>
  <c r="AG1075" i="14"/>
  <c r="AG1074" i="14" s="1"/>
  <c r="U899" i="14"/>
  <c r="U898" i="14" s="1"/>
  <c r="AU66" i="14"/>
  <c r="BG137" i="14"/>
  <c r="BG131" i="14" s="1"/>
  <c r="BG110" i="14" s="1"/>
  <c r="L597" i="14"/>
  <c r="AM316" i="14"/>
  <c r="AM309" i="14" s="1"/>
  <c r="AM308" i="14" s="1"/>
  <c r="K1075" i="14"/>
  <c r="K1074" i="14" s="1"/>
  <c r="V1075" i="14"/>
  <c r="V1074" i="14" s="1"/>
  <c r="AZ899" i="14"/>
  <c r="AZ898" i="14" s="1"/>
  <c r="W852" i="14"/>
  <c r="W851" i="14" s="1"/>
  <c r="P175" i="14"/>
  <c r="AK175" i="14"/>
  <c r="M1075" i="14"/>
  <c r="M1074" i="14" s="1"/>
  <c r="W941" i="14"/>
  <c r="W940" i="14" s="1"/>
  <c r="W577" i="14"/>
  <c r="W576" i="14" s="1"/>
  <c r="M372" i="14"/>
  <c r="M371" i="14" s="1"/>
  <c r="M365" i="14" s="1"/>
  <c r="AZ372" i="14"/>
  <c r="AZ371" i="14" s="1"/>
  <c r="AZ365" i="14" s="1"/>
  <c r="K372" i="14"/>
  <c r="K371" i="14" s="1"/>
  <c r="K365" i="14" s="1"/>
  <c r="AU372" i="14"/>
  <c r="AU371" i="14" s="1"/>
  <c r="AU365" i="14" s="1"/>
  <c r="AO372" i="14"/>
  <c r="AO371" i="14" s="1"/>
  <c r="AO365" i="14" s="1"/>
  <c r="O66" i="14"/>
  <c r="F1020" i="14"/>
  <c r="F1019" i="14" s="1"/>
  <c r="W561" i="14"/>
  <c r="W560" i="14" s="1"/>
  <c r="W559" i="14" s="1"/>
  <c r="G596" i="14"/>
  <c r="G552" i="14" s="1"/>
  <c r="BG221" i="14"/>
  <c r="BG220" i="14" s="1"/>
  <c r="W175" i="14"/>
  <c r="AG941" i="14"/>
  <c r="AG940" i="14" s="1"/>
  <c r="H676" i="14"/>
  <c r="U561" i="14"/>
  <c r="U560" i="14" s="1"/>
  <c r="U559" i="14" s="1"/>
  <c r="AI1242" i="14"/>
  <c r="H1152" i="14"/>
  <c r="H1145" i="14" s="1"/>
  <c r="R898" i="14"/>
  <c r="AO780" i="14"/>
  <c r="AO779" i="14" s="1"/>
  <c r="AF221" i="14"/>
  <c r="AF220" i="14" s="1"/>
  <c r="H675" i="14"/>
  <c r="BE175" i="14"/>
  <c r="AI1075" i="14"/>
  <c r="AI1074" i="14" s="1"/>
  <c r="AM221" i="14"/>
  <c r="AM220" i="14" s="1"/>
  <c r="BC137" i="14"/>
  <c r="BC131" i="14" s="1"/>
  <c r="BC110" i="14" s="1"/>
  <c r="G137" i="14"/>
  <c r="G131" i="14" s="1"/>
  <c r="BA941" i="14"/>
  <c r="BA940" i="14" s="1"/>
  <c r="AH1217" i="14"/>
  <c r="AH1216" i="14" s="1"/>
  <c r="AH1215" i="14" s="1"/>
  <c r="AH1214" i="14" s="1"/>
  <c r="AA1075" i="14"/>
  <c r="AA1074" i="14" s="1"/>
  <c r="AI941" i="14"/>
  <c r="AI940" i="14" s="1"/>
  <c r="I175" i="14"/>
  <c r="U221" i="14"/>
  <c r="U220" i="14" s="1"/>
  <c r="H32" i="14"/>
  <c r="G1257" i="14"/>
  <c r="G1241" i="14" s="1"/>
  <c r="F941" i="14"/>
  <c r="F940" i="14" s="1"/>
  <c r="AH832" i="14"/>
  <c r="AH812" i="14" s="1"/>
  <c r="AH811" i="14" s="1"/>
  <c r="BD273" i="14"/>
  <c r="BD265" i="14" s="1"/>
  <c r="BD264" i="14" s="1"/>
  <c r="BD263" i="14" s="1"/>
  <c r="AJ195" i="14"/>
  <c r="AJ194" i="14" s="1"/>
  <c r="AJ193" i="14" s="1"/>
  <c r="AJ192" i="14" s="1"/>
  <c r="AU316" i="14"/>
  <c r="AU309" i="14" s="1"/>
  <c r="AU308" i="14" s="1"/>
  <c r="AM1020" i="14"/>
  <c r="AM1019" i="14" s="1"/>
  <c r="AO899" i="14"/>
  <c r="AO898" i="14" s="1"/>
  <c r="P899" i="14"/>
  <c r="P898" i="14" s="1"/>
  <c r="G899" i="14"/>
  <c r="G898" i="14" s="1"/>
  <c r="V316" i="14"/>
  <c r="V309" i="14" s="1"/>
  <c r="V308" i="14" s="1"/>
  <c r="BA1020" i="14"/>
  <c r="BA1019" i="14" s="1"/>
  <c r="AI1020" i="14"/>
  <c r="AI1019" i="14" s="1"/>
  <c r="AQ899" i="14"/>
  <c r="AQ898" i="14" s="1"/>
  <c r="F316" i="14"/>
  <c r="F309" i="14" s="1"/>
  <c r="F308" i="14" s="1"/>
  <c r="AA66" i="14"/>
  <c r="AM137" i="14"/>
  <c r="AM131" i="14" s="1"/>
  <c r="AM110" i="14" s="1"/>
  <c r="AS812" i="14"/>
  <c r="AS811" i="14" s="1"/>
  <c r="W372" i="14"/>
  <c r="W371" i="14" s="1"/>
  <c r="W365" i="14" s="1"/>
  <c r="Y175" i="14"/>
  <c r="I309" i="14"/>
  <c r="I308" i="14" s="1"/>
  <c r="U1020" i="14"/>
  <c r="U1019" i="14" s="1"/>
  <c r="AI316" i="14"/>
  <c r="AI309" i="14" s="1"/>
  <c r="AI308" i="14" s="1"/>
  <c r="Y780" i="14"/>
  <c r="Y779" i="14" s="1"/>
  <c r="AK780" i="14"/>
  <c r="AK779" i="14" s="1"/>
  <c r="Y812" i="14"/>
  <c r="Y811" i="14" s="1"/>
  <c r="W221" i="14"/>
  <c r="W220" i="14" s="1"/>
  <c r="AG596" i="14"/>
  <c r="AG552" i="14" s="1"/>
  <c r="AI137" i="14"/>
  <c r="AI131" i="14" s="1"/>
  <c r="AI110" i="14" s="1"/>
  <c r="O137" i="14"/>
  <c r="O131" i="14" s="1"/>
  <c r="O110" i="14" s="1"/>
  <c r="Q1222" i="14"/>
  <c r="S1223" i="14"/>
  <c r="BH1193" i="14"/>
  <c r="BF1192" i="14"/>
  <c r="BF1191" i="14" s="1"/>
  <c r="BF1187" i="14" s="1"/>
  <c r="BF1186" i="14" s="1"/>
  <c r="AN1009" i="14"/>
  <c r="AL1008" i="14"/>
  <c r="AL1007" i="14" s="1"/>
  <c r="AL1006" i="14" s="1"/>
  <c r="S1203" i="14"/>
  <c r="Q1202" i="14"/>
  <c r="BD1174" i="14"/>
  <c r="BD1173" i="14" s="1"/>
  <c r="BD1172" i="14" s="1"/>
  <c r="BD1171" i="14" s="1"/>
  <c r="BD1170" i="14" s="1"/>
  <c r="BD1169" i="14" s="1"/>
  <c r="BF1175" i="14"/>
  <c r="X1028" i="14"/>
  <c r="S1027" i="14"/>
  <c r="AL955" i="14"/>
  <c r="AN956" i="14"/>
  <c r="N920" i="14"/>
  <c r="L919" i="14"/>
  <c r="L914" i="14" s="1"/>
  <c r="AN949" i="14"/>
  <c r="AL948" i="14"/>
  <c r="N929" i="14"/>
  <c r="L928" i="14"/>
  <c r="L927" i="14" s="1"/>
  <c r="L926" i="14" s="1"/>
  <c r="L925" i="14" s="1"/>
  <c r="Q601" i="14"/>
  <c r="N600" i="14"/>
  <c r="N599" i="14" s="1"/>
  <c r="N598" i="14" s="1"/>
  <c r="AL612" i="14"/>
  <c r="AJ611" i="14"/>
  <c r="BJ636" i="14"/>
  <c r="BJ634" i="14" s="1"/>
  <c r="BJ633" i="14" s="1"/>
  <c r="BH634" i="14"/>
  <c r="BH633" i="14" s="1"/>
  <c r="AH608" i="14"/>
  <c r="AH607" i="14" s="1"/>
  <c r="AH606" i="14" s="1"/>
  <c r="AJ520" i="14"/>
  <c r="AJ519" i="14" s="1"/>
  <c r="BF411" i="14"/>
  <c r="BD410" i="14"/>
  <c r="BD407" i="14" s="1"/>
  <c r="BF395" i="14"/>
  <c r="BD394" i="14"/>
  <c r="BD387" i="14" s="1"/>
  <c r="N386" i="14"/>
  <c r="L385" i="14"/>
  <c r="L382" i="14" s="1"/>
  <c r="N291" i="14"/>
  <c r="L290" i="14"/>
  <c r="L289" i="14" s="1"/>
  <c r="L288" i="14" s="1"/>
  <c r="L287" i="14" s="1"/>
  <c r="BF230" i="14"/>
  <c r="BD229" i="14"/>
  <c r="BD223" i="14" s="1"/>
  <c r="BD222" i="14" s="1"/>
  <c r="BH243" i="14"/>
  <c r="BF242" i="14"/>
  <c r="BF241" i="14" s="1"/>
  <c r="BF240" i="14" s="1"/>
  <c r="BF239" i="14" s="1"/>
  <c r="BF87" i="14"/>
  <c r="BD86" i="14"/>
  <c r="R372" i="14"/>
  <c r="R371" i="14" s="1"/>
  <c r="R365" i="14" s="1"/>
  <c r="AQ137" i="14"/>
  <c r="AQ131" i="14" s="1"/>
  <c r="AQ110" i="14" s="1"/>
  <c r="BH1099" i="14"/>
  <c r="BF1098" i="14"/>
  <c r="BF1095" i="14" s="1"/>
  <c r="BF1094" i="14" s="1"/>
  <c r="BF1093" i="14" s="1"/>
  <c r="L1212" i="14"/>
  <c r="L1211" i="14" s="1"/>
  <c r="L1210" i="14" s="1"/>
  <c r="N1213" i="14"/>
  <c r="BF1268" i="14"/>
  <c r="BD1267" i="14"/>
  <c r="BD1266" i="14" s="1"/>
  <c r="BD1265" i="14" s="1"/>
  <c r="AN1225" i="14"/>
  <c r="AL1224" i="14"/>
  <c r="BH1052" i="14"/>
  <c r="BF1051" i="14"/>
  <c r="BF1043" i="14" s="1"/>
  <c r="BF1042" i="14" s="1"/>
  <c r="N1023" i="14"/>
  <c r="Q1024" i="14"/>
  <c r="Q954" i="14"/>
  <c r="N953" i="14"/>
  <c r="AP822" i="14"/>
  <c r="AN821" i="14"/>
  <c r="AP636" i="14"/>
  <c r="AN634" i="14"/>
  <c r="AN633" i="14" s="1"/>
  <c r="AR653" i="14"/>
  <c r="AP651" i="14"/>
  <c r="AP650" i="14" s="1"/>
  <c r="AL610" i="14"/>
  <c r="AJ609" i="14"/>
  <c r="N524" i="14"/>
  <c r="L523" i="14"/>
  <c r="AL465" i="14"/>
  <c r="AJ464" i="14"/>
  <c r="N411" i="14"/>
  <c r="L410" i="14"/>
  <c r="L407" i="14" s="1"/>
  <c r="N395" i="14"/>
  <c r="L394" i="14"/>
  <c r="AL230" i="14"/>
  <c r="AJ229" i="14"/>
  <c r="AH210" i="14"/>
  <c r="AH209" i="14" s="1"/>
  <c r="AH208" i="14" s="1"/>
  <c r="AH207" i="14" s="1"/>
  <c r="Q162" i="14"/>
  <c r="N160" i="14"/>
  <c r="BF85" i="14"/>
  <c r="BD84" i="14"/>
  <c r="Q989" i="14"/>
  <c r="Q988" i="14" s="1"/>
  <c r="Q987" i="14" s="1"/>
  <c r="Q986" i="14" s="1"/>
  <c r="Q985" i="14" s="1"/>
  <c r="Q984" i="14" s="1"/>
  <c r="P1185" i="14"/>
  <c r="P1176" i="14" s="1"/>
  <c r="P1137" i="14" s="1"/>
  <c r="AA221" i="14"/>
  <c r="AA220" i="14" s="1"/>
  <c r="R221" i="14"/>
  <c r="R220" i="14" s="1"/>
  <c r="AI372" i="14"/>
  <c r="AI371" i="14" s="1"/>
  <c r="AI365" i="14" s="1"/>
  <c r="AO812" i="14"/>
  <c r="AO811" i="14" s="1"/>
  <c r="T372" i="14"/>
  <c r="T371" i="14" s="1"/>
  <c r="T365" i="14" s="1"/>
  <c r="I66" i="14"/>
  <c r="I1075" i="14"/>
  <c r="I596" i="14"/>
  <c r="I552" i="14" s="1"/>
  <c r="BE372" i="14"/>
  <c r="BE371" i="14" s="1"/>
  <c r="BE365" i="14" s="1"/>
  <c r="AJ1167" i="14"/>
  <c r="AJ1166" i="14" s="1"/>
  <c r="AJ1165" i="14" s="1"/>
  <c r="AJ1164" i="14" s="1"/>
  <c r="AJ1163" i="14" s="1"/>
  <c r="AL1168" i="14"/>
  <c r="L1049" i="14"/>
  <c r="N1050" i="14"/>
  <c r="BH1133" i="14"/>
  <c r="BF1132" i="14"/>
  <c r="AL1101" i="14"/>
  <c r="AL1100" i="14" s="1"/>
  <c r="AN1102" i="14"/>
  <c r="AN1101" i="14" s="1"/>
  <c r="AN1100" i="14" s="1"/>
  <c r="AJ1051" i="14"/>
  <c r="AJ1043" i="14" s="1"/>
  <c r="AJ1042" i="14" s="1"/>
  <c r="AL1052" i="14"/>
  <c r="AN1003" i="14"/>
  <c r="AL1002" i="14"/>
  <c r="AL1001" i="14" s="1"/>
  <c r="AL1000" i="14" s="1"/>
  <c r="AL995" i="14" s="1"/>
  <c r="AL994" i="14" s="1"/>
  <c r="BD914" i="14"/>
  <c r="AZ941" i="14"/>
  <c r="AZ940" i="14" s="1"/>
  <c r="Z397" i="14"/>
  <c r="X396" i="14"/>
  <c r="L609" i="14"/>
  <c r="N610" i="14"/>
  <c r="AL623" i="14"/>
  <c r="AJ622" i="14"/>
  <c r="AJ619" i="14" s="1"/>
  <c r="AJ618" i="14" s="1"/>
  <c r="H583" i="14"/>
  <c r="H577" i="14" s="1"/>
  <c r="H576" i="14" s="1"/>
  <c r="H559" i="14" s="1"/>
  <c r="N465" i="14"/>
  <c r="L464" i="14"/>
  <c r="L463" i="14" s="1"/>
  <c r="L462" i="14" s="1"/>
  <c r="L444" i="14" s="1"/>
  <c r="L443" i="14" s="1"/>
  <c r="N268" i="14"/>
  <c r="L267" i="14"/>
  <c r="L266" i="14" s="1"/>
  <c r="BF216" i="14"/>
  <c r="BD215" i="14"/>
  <c r="AL520" i="14"/>
  <c r="AL519" i="14" s="1"/>
  <c r="AN580" i="14"/>
  <c r="AL579" i="14"/>
  <c r="AL578" i="14" s="1"/>
  <c r="AL279" i="14"/>
  <c r="AJ277" i="14"/>
  <c r="AJ273" i="14" s="1"/>
  <c r="AJ265" i="14" s="1"/>
  <c r="AJ264" i="14" s="1"/>
  <c r="AJ263" i="14" s="1"/>
  <c r="H150" i="14"/>
  <c r="H137" i="14" s="1"/>
  <c r="H131" i="14" s="1"/>
  <c r="N85" i="14"/>
  <c r="L84" i="14"/>
  <c r="AN130" i="14"/>
  <c r="AL129" i="14"/>
  <c r="AL128" i="14" s="1"/>
  <c r="AL127" i="14" s="1"/>
  <c r="AN262" i="14"/>
  <c r="AL261" i="14"/>
  <c r="AL260" i="14" s="1"/>
  <c r="AL259" i="14" s="1"/>
  <c r="AL258" i="14" s="1"/>
  <c r="AL257" i="14" s="1"/>
  <c r="AJ241" i="14"/>
  <c r="AJ240" i="14" s="1"/>
  <c r="AJ239" i="14" s="1"/>
  <c r="BB1257" i="14"/>
  <c r="AL122" i="14"/>
  <c r="AN1291" i="14"/>
  <c r="AL1290" i="14"/>
  <c r="AL1289" i="14" s="1"/>
  <c r="AL1288" i="14" s="1"/>
  <c r="BJ1278" i="14"/>
  <c r="BJ1277" i="14" s="1"/>
  <c r="BH1277" i="14"/>
  <c r="AN1157" i="14"/>
  <c r="AL1156" i="14"/>
  <c r="AL1155" i="14" s="1"/>
  <c r="AL1154" i="14" s="1"/>
  <c r="AL1153" i="14" s="1"/>
  <c r="AL1133" i="14"/>
  <c r="AJ1132" i="14"/>
  <c r="AJ1127" i="14" s="1"/>
  <c r="AJ1126" i="14" s="1"/>
  <c r="AJ1125" i="14" s="1"/>
  <c r="AJ1124" i="14" s="1"/>
  <c r="AJ1111" i="14" s="1"/>
  <c r="L1091" i="14"/>
  <c r="N1092" i="14"/>
  <c r="N1052" i="14"/>
  <c r="L1051" i="14"/>
  <c r="L1002" i="14"/>
  <c r="L1001" i="14" s="1"/>
  <c r="L1000" i="14" s="1"/>
  <c r="L995" i="14" s="1"/>
  <c r="L994" i="14" s="1"/>
  <c r="N1003" i="14"/>
  <c r="AJ952" i="14"/>
  <c r="AJ951" i="14" s="1"/>
  <c r="AJ950" i="14" s="1"/>
  <c r="L955" i="14"/>
  <c r="L952" i="14" s="1"/>
  <c r="L951" i="14" s="1"/>
  <c r="L950" i="14" s="1"/>
  <c r="N956" i="14"/>
  <c r="AN669" i="14"/>
  <c r="AL667" i="14"/>
  <c r="AL666" i="14" s="1"/>
  <c r="AL632" i="14" s="1"/>
  <c r="AP649" i="14"/>
  <c r="AN647" i="14"/>
  <c r="AN646" i="14" s="1"/>
  <c r="N522" i="14"/>
  <c r="L521" i="14"/>
  <c r="BF386" i="14"/>
  <c r="BD385" i="14"/>
  <c r="BD382" i="14" s="1"/>
  <c r="BF212" i="14"/>
  <c r="BJ172" i="14"/>
  <c r="BJ171" i="14" s="1"/>
  <c r="BH171" i="14"/>
  <c r="Q212" i="14"/>
  <c r="N211" i="14"/>
  <c r="AK1020" i="14"/>
  <c r="AK1019" i="14" s="1"/>
  <c r="AM899" i="14"/>
  <c r="AM898" i="14" s="1"/>
  <c r="U1185" i="14"/>
  <c r="U1176" i="14" s="1"/>
  <c r="U1137" i="14" s="1"/>
  <c r="O899" i="14"/>
  <c r="O898" i="14" s="1"/>
  <c r="G812" i="14"/>
  <c r="G811" i="14" s="1"/>
  <c r="W812" i="14"/>
  <c r="W811" i="14" s="1"/>
  <c r="R596" i="14"/>
  <c r="AS221" i="14"/>
  <c r="AS220" i="14" s="1"/>
  <c r="K221" i="14"/>
  <c r="K220" i="14" s="1"/>
  <c r="AZ221" i="14"/>
  <c r="AZ220" i="14" s="1"/>
  <c r="G372" i="14"/>
  <c r="G371" i="14" s="1"/>
  <c r="G365" i="14" s="1"/>
  <c r="AZ175" i="14"/>
  <c r="P137" i="14"/>
  <c r="P131" i="14" s="1"/>
  <c r="P110" i="14" s="1"/>
  <c r="BG1257" i="14"/>
  <c r="BG1241" i="14" s="1"/>
  <c r="AK1176" i="14"/>
  <c r="AK1137" i="14" s="1"/>
  <c r="BD1127" i="14"/>
  <c r="BD1126" i="14" s="1"/>
  <c r="BD1125" i="14" s="1"/>
  <c r="BD1124" i="14" s="1"/>
  <c r="BD1111" i="14" s="1"/>
  <c r="AQ1020" i="14"/>
  <c r="AQ1019" i="14" s="1"/>
  <c r="AH913" i="14"/>
  <c r="L890" i="14"/>
  <c r="L889" i="14" s="1"/>
  <c r="L888" i="14" s="1"/>
  <c r="L887" i="14" s="1"/>
  <c r="AJ412" i="14"/>
  <c r="AN432" i="14"/>
  <c r="AN431" i="14" s="1"/>
  <c r="AN430" i="14" s="1"/>
  <c r="L177" i="14"/>
  <c r="L176" i="14" s="1"/>
  <c r="W1185" i="14"/>
  <c r="W1176" i="14" s="1"/>
  <c r="W1137" i="14" s="1"/>
  <c r="W899" i="14"/>
  <c r="W898" i="14" s="1"/>
  <c r="AU852" i="14"/>
  <c r="AU851" i="14" s="1"/>
  <c r="T812" i="14"/>
  <c r="T811" i="14" s="1"/>
  <c r="AZ780" i="14"/>
  <c r="AZ779" i="14" s="1"/>
  <c r="AQ780" i="14"/>
  <c r="AQ779" i="14" s="1"/>
  <c r="M898" i="14"/>
  <c r="J812" i="14"/>
  <c r="J811" i="14" s="1"/>
  <c r="AF596" i="14"/>
  <c r="AF552" i="14" s="1"/>
  <c r="P1020" i="14"/>
  <c r="P1019" i="14" s="1"/>
  <c r="BG175" i="14"/>
  <c r="K175" i="14"/>
  <c r="V175" i="14"/>
  <c r="AG110" i="14"/>
  <c r="R812" i="14"/>
  <c r="R811" i="14" s="1"/>
  <c r="T596" i="14"/>
  <c r="Y372" i="14"/>
  <c r="Y371" i="14" s="1"/>
  <c r="Y365" i="14" s="1"/>
  <c r="BA372" i="14"/>
  <c r="BA371" i="14" s="1"/>
  <c r="BA365" i="14" s="1"/>
  <c r="AK221" i="14"/>
  <c r="AK220" i="14" s="1"/>
  <c r="K596" i="14"/>
  <c r="K552" i="14" s="1"/>
  <c r="F221" i="14"/>
  <c r="F220" i="14" s="1"/>
  <c r="AS137" i="14"/>
  <c r="AS131" i="14" s="1"/>
  <c r="AS110" i="14" s="1"/>
  <c r="AZ596" i="14"/>
  <c r="AZ552" i="14" s="1"/>
  <c r="M175" i="14"/>
  <c r="AA812" i="14"/>
  <c r="AA811" i="14" s="1"/>
  <c r="U596" i="14"/>
  <c r="AQ812" i="14"/>
  <c r="AQ811" i="14" s="1"/>
  <c r="AU596" i="14"/>
  <c r="G66" i="14"/>
  <c r="F372" i="14"/>
  <c r="F371" i="14" s="1"/>
  <c r="F365" i="14" s="1"/>
  <c r="F307" i="14" s="1"/>
  <c r="AQ1242" i="14"/>
  <c r="R780" i="14"/>
  <c r="R779" i="14" s="1"/>
  <c r="J596" i="14"/>
  <c r="J552" i="14" s="1"/>
  <c r="AF372" i="14"/>
  <c r="AF371" i="14" s="1"/>
  <c r="AF365" i="14" s="1"/>
  <c r="P316" i="14"/>
  <c r="P309" i="14" s="1"/>
  <c r="P308" i="14" s="1"/>
  <c r="O221" i="14"/>
  <c r="O220" i="14" s="1"/>
  <c r="I221" i="14"/>
  <c r="I220" i="14" s="1"/>
  <c r="T175" i="14"/>
  <c r="M596" i="14"/>
  <c r="M552" i="14" s="1"/>
  <c r="P1242" i="14"/>
  <c r="R1020" i="14"/>
  <c r="R1019" i="14" s="1"/>
  <c r="R1018" i="14" s="1"/>
  <c r="AF1020" i="14"/>
  <c r="AF1019" i="14" s="1"/>
  <c r="O1020" i="14"/>
  <c r="O1019" i="14" s="1"/>
  <c r="AS941" i="14"/>
  <c r="AS940" i="14" s="1"/>
  <c r="AJ340" i="14"/>
  <c r="L412" i="14"/>
  <c r="L232" i="14"/>
  <c r="L231" i="14" s="1"/>
  <c r="BC1020" i="14"/>
  <c r="BC1019" i="14" s="1"/>
  <c r="AS899" i="14"/>
  <c r="AS898" i="14" s="1"/>
  <c r="F899" i="14"/>
  <c r="F898" i="14" s="1"/>
  <c r="AM852" i="14"/>
  <c r="AM851" i="14" s="1"/>
  <c r="AI780" i="14"/>
  <c r="AI779" i="14" s="1"/>
  <c r="V596" i="14"/>
  <c r="BC221" i="14"/>
  <c r="BC220" i="14" s="1"/>
  <c r="Y596" i="14"/>
  <c r="F175" i="14"/>
  <c r="AO596" i="14"/>
  <c r="AO552" i="14" s="1"/>
  <c r="J175" i="14"/>
  <c r="BC596" i="14"/>
  <c r="BC552" i="14" s="1"/>
  <c r="AU175" i="14"/>
  <c r="AO1074" i="14"/>
  <c r="AM1242" i="14"/>
  <c r="R993" i="14"/>
  <c r="AU1020" i="14"/>
  <c r="AU1019" i="14" s="1"/>
  <c r="BA1176" i="14"/>
  <c r="BA1137" i="14" s="1"/>
  <c r="AF780" i="14"/>
  <c r="AF779" i="14" s="1"/>
  <c r="J372" i="14"/>
  <c r="J371" i="14" s="1"/>
  <c r="J365" i="14" s="1"/>
  <c r="V561" i="14"/>
  <c r="V560" i="14" s="1"/>
  <c r="V559" i="14" s="1"/>
  <c r="P221" i="14"/>
  <c r="P220" i="14" s="1"/>
  <c r="BC899" i="14"/>
  <c r="BC898" i="14" s="1"/>
  <c r="AA1185" i="14"/>
  <c r="AA1176" i="14" s="1"/>
  <c r="AA1137" i="14" s="1"/>
  <c r="AJ476" i="14"/>
  <c r="AJ475" i="14" s="1"/>
  <c r="AJ474" i="14" s="1"/>
  <c r="AJ473" i="14" s="1"/>
  <c r="BB12" i="14"/>
  <c r="BB11" i="14" s="1"/>
  <c r="J1137" i="14"/>
  <c r="F780" i="14"/>
  <c r="F779" i="14" s="1"/>
  <c r="U780" i="14"/>
  <c r="U779" i="14" s="1"/>
  <c r="P372" i="14"/>
  <c r="P371" i="14" s="1"/>
  <c r="P365" i="14" s="1"/>
  <c r="T1020" i="14"/>
  <c r="T1019" i="14" s="1"/>
  <c r="AG372" i="14"/>
  <c r="AG371" i="14" s="1"/>
  <c r="AG365" i="14" s="1"/>
  <c r="W596" i="14"/>
  <c r="AX1018" i="14"/>
  <c r="AX973" i="14" s="1"/>
  <c r="BA66" i="14"/>
  <c r="R137" i="14"/>
  <c r="R131" i="14" s="1"/>
  <c r="R110" i="14" s="1"/>
  <c r="AO1257" i="14"/>
  <c r="AO1242" i="14" s="1"/>
  <c r="T1176" i="14"/>
  <c r="T1137" i="14" s="1"/>
  <c r="AQ1074" i="14"/>
  <c r="H316" i="14"/>
  <c r="H309" i="14" s="1"/>
  <c r="H308" i="14" s="1"/>
  <c r="AJ247" i="14"/>
  <c r="AJ246" i="14" s="1"/>
  <c r="L35" i="14"/>
  <c r="L34" i="14" s="1"/>
  <c r="L33" i="14" s="1"/>
  <c r="L32" i="14" s="1"/>
  <c r="BE1176" i="14"/>
  <c r="BE1137" i="14" s="1"/>
  <c r="J1020" i="14"/>
  <c r="J1019" i="14" s="1"/>
  <c r="AG899" i="14"/>
  <c r="AG898" i="14" s="1"/>
  <c r="U812" i="14"/>
  <c r="U811" i="14" s="1"/>
  <c r="BA899" i="14"/>
  <c r="BA898" i="14" s="1"/>
  <c r="M812" i="14"/>
  <c r="M811" i="14" s="1"/>
  <c r="K780" i="14"/>
  <c r="K779" i="14" s="1"/>
  <c r="AK899" i="14"/>
  <c r="AK898" i="14" s="1"/>
  <c r="AK596" i="14"/>
  <c r="AK552" i="14" s="1"/>
  <c r="BG372" i="14"/>
  <c r="BG371" i="14" s="1"/>
  <c r="BG365" i="14" s="1"/>
  <c r="BG307" i="14" s="1"/>
  <c r="AI596" i="14"/>
  <c r="AI552" i="14" s="1"/>
  <c r="AO175" i="14"/>
  <c r="AM175" i="14"/>
  <c r="AS66" i="14"/>
  <c r="O812" i="14"/>
  <c r="O811" i="14" s="1"/>
  <c r="Y221" i="14"/>
  <c r="Y220" i="14" s="1"/>
  <c r="O596" i="14"/>
  <c r="AQ66" i="14"/>
  <c r="BE1257" i="14"/>
  <c r="BE1241" i="14" s="1"/>
  <c r="K1257" i="14"/>
  <c r="K1242" i="14" s="1"/>
  <c r="AI1176" i="14"/>
  <c r="AI1137" i="14" s="1"/>
  <c r="W1074" i="14"/>
  <c r="V1020" i="14"/>
  <c r="V1019" i="14" s="1"/>
  <c r="AS1020" i="14"/>
  <c r="AS1019" i="14" s="1"/>
  <c r="J316" i="14"/>
  <c r="J309" i="14" s="1"/>
  <c r="J308" i="14" s="1"/>
  <c r="AJ210" i="14"/>
  <c r="AJ209" i="14" s="1"/>
  <c r="AJ208" i="14" s="1"/>
  <c r="AJ207" i="14" s="1"/>
  <c r="N273" i="14"/>
  <c r="J1074" i="14"/>
  <c r="R1185" i="14"/>
  <c r="R1176" i="14" s="1"/>
  <c r="R1137" i="14" s="1"/>
  <c r="AG780" i="14"/>
  <c r="AG779" i="14" s="1"/>
  <c r="G780" i="14"/>
  <c r="G779" i="14" s="1"/>
  <c r="AA899" i="14"/>
  <c r="AA898" i="14" s="1"/>
  <c r="AS780" i="14"/>
  <c r="AS779" i="14" s="1"/>
  <c r="T899" i="14"/>
  <c r="T898" i="14" s="1"/>
  <c r="I780" i="14"/>
  <c r="I779" i="14" s="1"/>
  <c r="AK372" i="14"/>
  <c r="AK371" i="14" s="1"/>
  <c r="AK365" i="14" s="1"/>
  <c r="AG221" i="14"/>
  <c r="AG220" i="14" s="1"/>
  <c r="U175" i="14"/>
  <c r="U372" i="14"/>
  <c r="U371" i="14" s="1"/>
  <c r="U365" i="14" s="1"/>
  <c r="O372" i="14"/>
  <c r="O371" i="14" s="1"/>
  <c r="O365" i="14" s="1"/>
  <c r="AQ175" i="14"/>
  <c r="AF175" i="14"/>
  <c r="O175" i="14"/>
  <c r="AK66" i="14"/>
  <c r="V780" i="14"/>
  <c r="V779" i="14" s="1"/>
  <c r="M221" i="14"/>
  <c r="M220" i="14" s="1"/>
  <c r="G221" i="14"/>
  <c r="G220" i="14" s="1"/>
  <c r="K66" i="14"/>
  <c r="F66" i="14"/>
  <c r="AF137" i="14"/>
  <c r="AF131" i="14" s="1"/>
  <c r="AF110" i="14" s="1"/>
  <c r="G1137" i="14"/>
  <c r="AU812" i="14"/>
  <c r="AU811" i="14" s="1"/>
  <c r="AQ1241" i="14"/>
  <c r="AZ1074" i="14"/>
  <c r="O1075" i="14"/>
  <c r="O1074" i="14" s="1"/>
  <c r="L340" i="14"/>
  <c r="BD232" i="14"/>
  <c r="BD231" i="14" s="1"/>
  <c r="AJ150" i="14"/>
  <c r="AZ316" i="14"/>
  <c r="AZ309" i="14" s="1"/>
  <c r="AZ308" i="14" s="1"/>
  <c r="AM812" i="14"/>
  <c r="AM811" i="14" s="1"/>
  <c r="V899" i="14"/>
  <c r="V898" i="14" s="1"/>
  <c r="BC780" i="14"/>
  <c r="BC779" i="14" s="1"/>
  <c r="AS372" i="14"/>
  <c r="AS371" i="14" s="1"/>
  <c r="AS365" i="14" s="1"/>
  <c r="AQ596" i="14"/>
  <c r="BA175" i="14"/>
  <c r="V1185" i="14"/>
  <c r="V1176" i="14" s="1"/>
  <c r="V1137" i="14" s="1"/>
  <c r="BB372" i="14"/>
  <c r="AJ232" i="14"/>
  <c r="AJ231" i="14" s="1"/>
  <c r="BA316" i="14"/>
  <c r="BA309" i="14" s="1"/>
  <c r="BA308" i="14" s="1"/>
  <c r="AS1176" i="14"/>
  <c r="AS1137" i="14" s="1"/>
  <c r="J899" i="14"/>
  <c r="J898" i="14" s="1"/>
  <c r="AU780" i="14"/>
  <c r="AU779" i="14" s="1"/>
  <c r="AA372" i="14"/>
  <c r="AA371" i="14" s="1"/>
  <c r="AA365" i="14" s="1"/>
  <c r="AS175" i="14"/>
  <c r="AG316" i="14"/>
  <c r="AG309" i="14" s="1"/>
  <c r="AG308" i="14" s="1"/>
  <c r="T1241" i="14"/>
  <c r="BB1194" i="14"/>
  <c r="BB1185" i="14" s="1"/>
  <c r="BB1176" i="14" s="1"/>
  <c r="AU1074" i="14"/>
  <c r="AM1074" i="14"/>
  <c r="H832" i="14"/>
  <c r="H812" i="14" s="1"/>
  <c r="H811" i="14" s="1"/>
  <c r="BF608" i="14"/>
  <c r="BF607" i="14" s="1"/>
  <c r="H294" i="14"/>
  <c r="H293" i="14" s="1"/>
  <c r="H292" i="14" s="1"/>
  <c r="H286" i="14" s="1"/>
  <c r="AH1294" i="14"/>
  <c r="BE1020" i="14"/>
  <c r="BE1019" i="14" s="1"/>
  <c r="W780" i="14"/>
  <c r="W779" i="14" s="1"/>
  <c r="P812" i="14"/>
  <c r="P811" i="14" s="1"/>
  <c r="K812" i="14"/>
  <c r="K811" i="14" s="1"/>
  <c r="AL311" i="14"/>
  <c r="AL310" i="14" s="1"/>
  <c r="O309" i="14"/>
  <c r="O308" i="14" s="1"/>
  <c r="M316" i="14"/>
  <c r="M309" i="14" s="1"/>
  <c r="M308" i="14" s="1"/>
  <c r="H1294" i="14"/>
  <c r="AH340" i="14"/>
  <c r="Y316" i="14"/>
  <c r="Y309" i="14" s="1"/>
  <c r="Y308" i="14" s="1"/>
  <c r="BD316" i="14"/>
  <c r="BD309" i="14" s="1"/>
  <c r="BD308" i="14" s="1"/>
  <c r="AT332" i="14"/>
  <c r="BF311" i="14"/>
  <c r="BF310" i="14" s="1"/>
  <c r="BH311" i="14"/>
  <c r="BH310" i="14" s="1"/>
  <c r="AF316" i="14"/>
  <c r="AF309" i="14" s="1"/>
  <c r="AF308" i="14" s="1"/>
  <c r="AL326" i="14"/>
  <c r="AJ325" i="14"/>
  <c r="BJ311" i="14"/>
  <c r="BJ310" i="14" s="1"/>
  <c r="BF989" i="14"/>
  <c r="BF988" i="14" s="1"/>
  <c r="BF987" i="14" s="1"/>
  <c r="BF986" i="14" s="1"/>
  <c r="BF985" i="14" s="1"/>
  <c r="BF984" i="14" s="1"/>
  <c r="AN989" i="14"/>
  <c r="AN988" i="14" s="1"/>
  <c r="AN987" i="14" s="1"/>
  <c r="AN986" i="14" s="1"/>
  <c r="AN985" i="14" s="1"/>
  <c r="AN984" i="14" s="1"/>
  <c r="AU1241" i="14"/>
  <c r="AU1242" i="14"/>
  <c r="BF1290" i="14"/>
  <c r="BF1289" i="14" s="1"/>
  <c r="BF1288" i="14" s="1"/>
  <c r="BF1283" i="14" s="1"/>
  <c r="BF1282" i="14" s="1"/>
  <c r="BF1281" i="14" s="1"/>
  <c r="BH1291" i="14"/>
  <c r="Y1241" i="14"/>
  <c r="Y1242" i="14"/>
  <c r="X1268" i="14"/>
  <c r="AN1193" i="14"/>
  <c r="AL1192" i="14"/>
  <c r="AL1191" i="14" s="1"/>
  <c r="AL1187" i="14" s="1"/>
  <c r="AL1186" i="14" s="1"/>
  <c r="AJ1260" i="14"/>
  <c r="AJ1259" i="14" s="1"/>
  <c r="AJ1258" i="14" s="1"/>
  <c r="N1251" i="14"/>
  <c r="L1250" i="14"/>
  <c r="BH1219" i="14"/>
  <c r="BF1218" i="14"/>
  <c r="BF1217" i="14" s="1"/>
  <c r="BF1216" i="14" s="1"/>
  <c r="BF1215" i="14" s="1"/>
  <c r="BF1214" i="14" s="1"/>
  <c r="AP1203" i="14"/>
  <c r="AN1202" i="14"/>
  <c r="Z1120" i="14"/>
  <c r="AB1121" i="14"/>
  <c r="BD1260" i="14"/>
  <c r="BD1259" i="14" s="1"/>
  <c r="BD1258" i="14" s="1"/>
  <c r="S1175" i="14"/>
  <c r="Q1174" i="14"/>
  <c r="Q1173" i="14" s="1"/>
  <c r="Q1172" i="14" s="1"/>
  <c r="Q1171" i="14" s="1"/>
  <c r="Q1170" i="14" s="1"/>
  <c r="Q1169" i="14" s="1"/>
  <c r="BJ1203" i="14"/>
  <c r="BJ1202" i="14" s="1"/>
  <c r="BH1202" i="14"/>
  <c r="N1151" i="14"/>
  <c r="L1150" i="14"/>
  <c r="L1149" i="14" s="1"/>
  <c r="L1148" i="14" s="1"/>
  <c r="L1147" i="14" s="1"/>
  <c r="L1146" i="14" s="1"/>
  <c r="AP1105" i="14"/>
  <c r="AN1104" i="14"/>
  <c r="AN1103" i="14" s="1"/>
  <c r="S1071" i="14"/>
  <c r="Q1070" i="14"/>
  <c r="S1041" i="14"/>
  <c r="AL1056" i="14"/>
  <c r="AJ1055" i="14"/>
  <c r="Q1056" i="14"/>
  <c r="N1055" i="14"/>
  <c r="N1054" i="14" s="1"/>
  <c r="N1053" i="14" s="1"/>
  <c r="AB1038" i="14"/>
  <c r="Z1037" i="14"/>
  <c r="BB1249" i="14"/>
  <c r="BB1245" i="14" s="1"/>
  <c r="BB1244" i="14" s="1"/>
  <c r="BB1243" i="14" s="1"/>
  <c r="AN1262" i="14"/>
  <c r="AL1261" i="14"/>
  <c r="BH1207" i="14"/>
  <c r="BF1205" i="14"/>
  <c r="BF1204" i="14" s="1"/>
  <c r="Q1133" i="14"/>
  <c r="AN1099" i="14"/>
  <c r="AL1098" i="14"/>
  <c r="AL1095" i="14" s="1"/>
  <c r="AB1123" i="14"/>
  <c r="Z1122" i="14"/>
  <c r="Q1287" i="14"/>
  <c r="N1286" i="14"/>
  <c r="N1285" i="14" s="1"/>
  <c r="N1284" i="14" s="1"/>
  <c r="R1242" i="14"/>
  <c r="R1241" i="14"/>
  <c r="N1290" i="14"/>
  <c r="N1289" i="14" s="1"/>
  <c r="N1288" i="14" s="1"/>
  <c r="Q1291" i="14"/>
  <c r="BJ1287" i="14"/>
  <c r="BJ1286" i="14" s="1"/>
  <c r="BJ1285" i="14" s="1"/>
  <c r="BJ1284" i="14" s="1"/>
  <c r="BH1286" i="14"/>
  <c r="BH1285" i="14" s="1"/>
  <c r="BH1284" i="14" s="1"/>
  <c r="BF1280" i="14"/>
  <c r="BD1279" i="14"/>
  <c r="AJ1255" i="14"/>
  <c r="AJ1249" i="14" s="1"/>
  <c r="AJ1245" i="14" s="1"/>
  <c r="AJ1244" i="14" s="1"/>
  <c r="AJ1243" i="14" s="1"/>
  <c r="AL1256" i="14"/>
  <c r="Q1201" i="14"/>
  <c r="N1200" i="14"/>
  <c r="BH1261" i="14"/>
  <c r="BJ1262" i="14"/>
  <c r="BJ1261" i="14" s="1"/>
  <c r="BF1251" i="14"/>
  <c r="BH1251" i="14" s="1"/>
  <c r="BD1250" i="14"/>
  <c r="AL1218" i="14"/>
  <c r="AN1219" i="14"/>
  <c r="N1260" i="14"/>
  <c r="N1259" i="14" s="1"/>
  <c r="N1258" i="14" s="1"/>
  <c r="AM1241" i="14"/>
  <c r="BD1230" i="14"/>
  <c r="BD1229" i="14" s="1"/>
  <c r="BD1228" i="14" s="1"/>
  <c r="BD1227" i="14" s="1"/>
  <c r="BD1226" i="14" s="1"/>
  <c r="BF1231" i="14"/>
  <c r="AN1162" i="14"/>
  <c r="AL1161" i="14"/>
  <c r="AL1160" i="14" s="1"/>
  <c r="AL1159" i="14" s="1"/>
  <c r="AL1158" i="14" s="1"/>
  <c r="N1162" i="14"/>
  <c r="L1161" i="14"/>
  <c r="L1160" i="14" s="1"/>
  <c r="L1159" i="14" s="1"/>
  <c r="L1158" i="14" s="1"/>
  <c r="L1152" i="14" s="1"/>
  <c r="X1157" i="14"/>
  <c r="S1156" i="14"/>
  <c r="S1155" i="14" s="1"/>
  <c r="S1154" i="14" s="1"/>
  <c r="S1153" i="14" s="1"/>
  <c r="BF1144" i="14"/>
  <c r="BD1143" i="14"/>
  <c r="BD1142" i="14" s="1"/>
  <c r="BD1141" i="14" s="1"/>
  <c r="BD1140" i="14" s="1"/>
  <c r="BD1139" i="14" s="1"/>
  <c r="BD1138" i="14" s="1"/>
  <c r="BH1129" i="14"/>
  <c r="BF1128" i="14"/>
  <c r="AN1130" i="14"/>
  <c r="AP1131" i="14"/>
  <c r="BF1057" i="14"/>
  <c r="BH1058" i="14"/>
  <c r="AN1135" i="14"/>
  <c r="AL1134" i="14"/>
  <c r="L1087" i="14"/>
  <c r="N1088" i="14"/>
  <c r="S1069" i="14"/>
  <c r="Q1068" i="14"/>
  <c r="BB1054" i="14"/>
  <c r="BB1053" i="14" s="1"/>
  <c r="BJ1041" i="14"/>
  <c r="BJ1040" i="14" s="1"/>
  <c r="BJ1039" i="14" s="1"/>
  <c r="BH1040" i="14"/>
  <c r="BH1039" i="14" s="1"/>
  <c r="BH1131" i="14"/>
  <c r="BF1130" i="14"/>
  <c r="AN1092" i="14"/>
  <c r="AL1091" i="14"/>
  <c r="AL1062" i="14"/>
  <c r="AJ1061" i="14"/>
  <c r="S1083" i="14"/>
  <c r="AL1060" i="14"/>
  <c r="AJ1059" i="14"/>
  <c r="S1036" i="14"/>
  <c r="Q1035" i="14"/>
  <c r="Q945" i="14"/>
  <c r="S946" i="14"/>
  <c r="BJ990" i="14"/>
  <c r="BJ989" i="14" s="1"/>
  <c r="BJ988" i="14" s="1"/>
  <c r="BJ987" i="14" s="1"/>
  <c r="BJ986" i="14" s="1"/>
  <c r="BJ985" i="14" s="1"/>
  <c r="BJ984" i="14" s="1"/>
  <c r="BH989" i="14"/>
  <c r="BH988" i="14" s="1"/>
  <c r="BH987" i="14" s="1"/>
  <c r="BH986" i="14" s="1"/>
  <c r="BH985" i="14" s="1"/>
  <c r="BH984" i="14" s="1"/>
  <c r="BH946" i="14"/>
  <c r="BF945" i="14"/>
  <c r="BF944" i="14" s="1"/>
  <c r="BF943" i="14" s="1"/>
  <c r="BF942" i="14" s="1"/>
  <c r="BF941" i="14" s="1"/>
  <c r="AR990" i="14"/>
  <c r="AP989" i="14"/>
  <c r="AP988" i="14" s="1"/>
  <c r="AP987" i="14" s="1"/>
  <c r="AP986" i="14" s="1"/>
  <c r="AP985" i="14" s="1"/>
  <c r="AP984" i="14" s="1"/>
  <c r="AP954" i="14"/>
  <c r="AN953" i="14"/>
  <c r="Q1032" i="14"/>
  <c r="N1031" i="14"/>
  <c r="L902" i="14"/>
  <c r="L901" i="14" s="1"/>
  <c r="L900" i="14" s="1"/>
  <c r="N903" i="14"/>
  <c r="AP886" i="14"/>
  <c r="AN885" i="14"/>
  <c r="AN884" i="14" s="1"/>
  <c r="AN883" i="14" s="1"/>
  <c r="AN882" i="14" s="1"/>
  <c r="Q910" i="14"/>
  <c r="N909" i="14"/>
  <c r="S894" i="14"/>
  <c r="Q893" i="14"/>
  <c r="BJ886" i="14"/>
  <c r="BJ885" i="14" s="1"/>
  <c r="BJ884" i="14" s="1"/>
  <c r="BJ883" i="14" s="1"/>
  <c r="BJ882" i="14" s="1"/>
  <c r="BH885" i="14"/>
  <c r="BH884" i="14" s="1"/>
  <c r="BH883" i="14" s="1"/>
  <c r="BH882" i="14" s="1"/>
  <c r="AL924" i="14"/>
  <c r="AJ922" i="14"/>
  <c r="AJ921" i="14" s="1"/>
  <c r="S916" i="14"/>
  <c r="Q915" i="14"/>
  <c r="BF911" i="14"/>
  <c r="BD909" i="14"/>
  <c r="AN910" i="14"/>
  <c r="AL909" i="14"/>
  <c r="BG898" i="14"/>
  <c r="BH857" i="14"/>
  <c r="BH854" i="14" s="1"/>
  <c r="BH853" i="14" s="1"/>
  <c r="AL850" i="14"/>
  <c r="AJ849" i="14"/>
  <c r="L847" i="14"/>
  <c r="N848" i="14"/>
  <c r="BF844" i="14"/>
  <c r="BD843" i="14"/>
  <c r="AL842" i="14"/>
  <c r="AJ841" i="14"/>
  <c r="L837" i="14"/>
  <c r="N838" i="14"/>
  <c r="BJ933" i="14"/>
  <c r="BJ932" i="14" s="1"/>
  <c r="BJ931" i="14" s="1"/>
  <c r="BH932" i="14"/>
  <c r="BH931" i="14" s="1"/>
  <c r="S886" i="14"/>
  <c r="Q885" i="14"/>
  <c r="Q884" i="14" s="1"/>
  <c r="Q883" i="14" s="1"/>
  <c r="Q882" i="14" s="1"/>
  <c r="BH825" i="14"/>
  <c r="BH814" i="14" s="1"/>
  <c r="BH813" i="14" s="1"/>
  <c r="BJ826" i="14"/>
  <c r="BJ825" i="14" s="1"/>
  <c r="BJ814" i="14" s="1"/>
  <c r="BJ813" i="14" s="1"/>
  <c r="AR831" i="14"/>
  <c r="AP830" i="14"/>
  <c r="AP829" i="14" s="1"/>
  <c r="AR824" i="14"/>
  <c r="AP823" i="14"/>
  <c r="X831" i="14"/>
  <c r="S830" i="14"/>
  <c r="S829" i="14" s="1"/>
  <c r="Q826" i="14"/>
  <c r="N825" i="14"/>
  <c r="BH794" i="14"/>
  <c r="BF793" i="14"/>
  <c r="AR860" i="14"/>
  <c r="AP859" i="14"/>
  <c r="BF835" i="14"/>
  <c r="BD834" i="14"/>
  <c r="BD833" i="14" s="1"/>
  <c r="L807" i="14"/>
  <c r="N808" i="14"/>
  <c r="H800" i="14"/>
  <c r="AL802" i="14"/>
  <c r="AL801" i="14" s="1"/>
  <c r="AN803" i="14"/>
  <c r="AN793" i="14"/>
  <c r="AP794" i="14"/>
  <c r="AL764" i="14"/>
  <c r="AL763" i="14" s="1"/>
  <c r="AL762" i="14" s="1"/>
  <c r="AL761" i="14" s="1"/>
  <c r="AL760" i="14" s="1"/>
  <c r="AL759" i="14" s="1"/>
  <c r="AN765" i="14"/>
  <c r="AN751" i="14"/>
  <c r="AL749" i="14"/>
  <c r="AL748" i="14" s="1"/>
  <c r="AL747" i="14" s="1"/>
  <c r="AL746" i="14" s="1"/>
  <c r="BJ696" i="14"/>
  <c r="L804" i="14"/>
  <c r="L800" i="14" s="1"/>
  <c r="Q796" i="14"/>
  <c r="N795" i="14"/>
  <c r="Q749" i="14"/>
  <c r="Q748" i="14" s="1"/>
  <c r="Q747" i="14" s="1"/>
  <c r="Q746" i="14" s="1"/>
  <c r="S751" i="14"/>
  <c r="BH737" i="14"/>
  <c r="BF736" i="14"/>
  <c r="BF735" i="14" s="1"/>
  <c r="Q682" i="14"/>
  <c r="N681" i="14"/>
  <c r="N680" i="14" s="1"/>
  <c r="N679" i="14" s="1"/>
  <c r="N678" i="14" s="1"/>
  <c r="N677" i="14" s="1"/>
  <c r="BH774" i="14"/>
  <c r="BF773" i="14"/>
  <c r="BF772" i="14" s="1"/>
  <c r="BF771" i="14" s="1"/>
  <c r="BF770" i="14" s="1"/>
  <c r="BF769" i="14" s="1"/>
  <c r="BF768" i="14" s="1"/>
  <c r="Q739" i="14"/>
  <c r="N738" i="14"/>
  <c r="BH734" i="14"/>
  <c r="BH803" i="14"/>
  <c r="BF802" i="14"/>
  <c r="BF801" i="14" s="1"/>
  <c r="AN774" i="14"/>
  <c r="AL773" i="14"/>
  <c r="AL772" i="14" s="1"/>
  <c r="AL771" i="14" s="1"/>
  <c r="AL770" i="14" s="1"/>
  <c r="AL769" i="14" s="1"/>
  <c r="AL768" i="14" s="1"/>
  <c r="N736" i="14"/>
  <c r="Q737" i="14"/>
  <c r="S636" i="14"/>
  <c r="Q634" i="14"/>
  <c r="Q633" i="14" s="1"/>
  <c r="BH593" i="14"/>
  <c r="BF592" i="14"/>
  <c r="BH585" i="14"/>
  <c r="BF584" i="14"/>
  <c r="BF583" i="14" s="1"/>
  <c r="BF577" i="14" s="1"/>
  <c r="BF576" i="14" s="1"/>
  <c r="BF559" i="14" s="1"/>
  <c r="Q580" i="14"/>
  <c r="N579" i="14"/>
  <c r="N578" i="14" s="1"/>
  <c r="S551" i="14"/>
  <c r="Q550" i="14"/>
  <c r="Q549" i="14" s="1"/>
  <c r="Q548" i="14" s="1"/>
  <c r="Q547" i="14" s="1"/>
  <c r="Q546" i="14" s="1"/>
  <c r="Q537" i="14" s="1"/>
  <c r="S673" i="14"/>
  <c r="Q671" i="14"/>
  <c r="Q670" i="14" s="1"/>
  <c r="S623" i="14"/>
  <c r="Q622" i="14"/>
  <c r="AL535" i="14"/>
  <c r="AL534" i="14" s="1"/>
  <c r="AL533" i="14" s="1"/>
  <c r="AL532" i="14" s="1"/>
  <c r="AL531" i="14" s="1"/>
  <c r="AN536" i="14"/>
  <c r="BF520" i="14"/>
  <c r="BF519" i="14" s="1"/>
  <c r="BF514" i="14" s="1"/>
  <c r="BF503" i="14" s="1"/>
  <c r="AP551" i="14"/>
  <c r="AN550" i="14"/>
  <c r="AN549" i="14" s="1"/>
  <c r="AN548" i="14" s="1"/>
  <c r="AN547" i="14" s="1"/>
  <c r="AN546" i="14" s="1"/>
  <c r="AN537" i="14" s="1"/>
  <c r="AR524" i="14"/>
  <c r="BJ364" i="14"/>
  <c r="BJ363" i="14" s="1"/>
  <c r="BJ362" i="14" s="1"/>
  <c r="BH363" i="14"/>
  <c r="BH362" i="14" s="1"/>
  <c r="Q616" i="14"/>
  <c r="N615" i="14"/>
  <c r="N614" i="14" s="1"/>
  <c r="N613" i="14" s="1"/>
  <c r="N594" i="14"/>
  <c r="Q595" i="14"/>
  <c r="BJ558" i="14"/>
  <c r="BJ557" i="14" s="1"/>
  <c r="BJ556" i="14" s="1"/>
  <c r="BJ555" i="14" s="1"/>
  <c r="BJ554" i="14" s="1"/>
  <c r="BJ553" i="14" s="1"/>
  <c r="BH557" i="14"/>
  <c r="BH556" i="14" s="1"/>
  <c r="BH555" i="14" s="1"/>
  <c r="BH554" i="14" s="1"/>
  <c r="BH553" i="14" s="1"/>
  <c r="AB399" i="14"/>
  <c r="Z398" i="14"/>
  <c r="AN285" i="14"/>
  <c r="AL284" i="14"/>
  <c r="Z401" i="14"/>
  <c r="AB402" i="14"/>
  <c r="Q344" i="14"/>
  <c r="N343" i="14"/>
  <c r="N340" i="14" s="1"/>
  <c r="AN329" i="14"/>
  <c r="AL328" i="14"/>
  <c r="AL297" i="14"/>
  <c r="AN298" i="14"/>
  <c r="Q277" i="14"/>
  <c r="S279" i="14"/>
  <c r="AP204" i="14"/>
  <c r="AN203" i="14"/>
  <c r="AN202" i="14" s="1"/>
  <c r="AN201" i="14" s="1"/>
  <c r="AN168" i="14"/>
  <c r="AL167" i="14"/>
  <c r="AN164" i="14"/>
  <c r="AL163" i="14"/>
  <c r="AR442" i="14"/>
  <c r="AP441" i="14"/>
  <c r="AP386" i="14"/>
  <c r="AN385" i="14"/>
  <c r="BJ354" i="14"/>
  <c r="BJ352" i="14" s="1"/>
  <c r="S276" i="14"/>
  <c r="Q274" i="14"/>
  <c r="AN256" i="14"/>
  <c r="AL255" i="14"/>
  <c r="AL254" i="14" s="1"/>
  <c r="AL253" i="14" s="1"/>
  <c r="AL247" i="14" s="1"/>
  <c r="AL246" i="14" s="1"/>
  <c r="BH235" i="14"/>
  <c r="BF234" i="14"/>
  <c r="BF233" i="14" s="1"/>
  <c r="AN197" i="14"/>
  <c r="AL196" i="14"/>
  <c r="AL185" i="14"/>
  <c r="AL184" i="14" s="1"/>
  <c r="AL183" i="14" s="1"/>
  <c r="AP384" i="14"/>
  <c r="AN383" i="14"/>
  <c r="BF203" i="14"/>
  <c r="BF202" i="14" s="1"/>
  <c r="BF201" i="14" s="1"/>
  <c r="Q181" i="14"/>
  <c r="N180" i="14"/>
  <c r="N179" i="14" s="1"/>
  <c r="N178" i="14" s="1"/>
  <c r="AR172" i="14"/>
  <c r="AP171" i="14"/>
  <c r="AN156" i="14"/>
  <c r="AL155" i="14"/>
  <c r="AL118" i="14"/>
  <c r="AJ117" i="14"/>
  <c r="AJ116" i="14" s="1"/>
  <c r="AJ112" i="14" s="1"/>
  <c r="AJ111" i="14" s="1"/>
  <c r="AL92" i="14"/>
  <c r="AJ91" i="14"/>
  <c r="Q89" i="14"/>
  <c r="N88" i="14"/>
  <c r="AN85" i="14"/>
  <c r="AL84" i="14"/>
  <c r="AN409" i="14"/>
  <c r="AL408" i="14"/>
  <c r="N349" i="14"/>
  <c r="N348" i="14" s="1"/>
  <c r="S281" i="14"/>
  <c r="Q280" i="14"/>
  <c r="N237" i="14"/>
  <c r="N236" i="14" s="1"/>
  <c r="Q238" i="14"/>
  <c r="N213" i="14"/>
  <c r="Q214" i="14"/>
  <c r="BJ186" i="14"/>
  <c r="BJ185" i="14" s="1"/>
  <c r="BJ184" i="14" s="1"/>
  <c r="BJ183" i="14" s="1"/>
  <c r="BH185" i="14"/>
  <c r="BH184" i="14" s="1"/>
  <c r="BH183" i="14" s="1"/>
  <c r="AL180" i="14"/>
  <c r="AL179" i="14" s="1"/>
  <c r="AL178" i="14" s="1"/>
  <c r="AN181" i="14"/>
  <c r="BH164" i="14"/>
  <c r="BF163" i="14"/>
  <c r="Q41" i="14"/>
  <c r="N40" i="14"/>
  <c r="AN18" i="14"/>
  <c r="AL17" i="14"/>
  <c r="BH126" i="14"/>
  <c r="BF125" i="14"/>
  <c r="L119" i="14"/>
  <c r="Z114" i="14"/>
  <c r="Z113" i="14" s="1"/>
  <c r="AB115" i="14"/>
  <c r="Q94" i="14"/>
  <c r="S61" i="14"/>
  <c r="Q60" i="14"/>
  <c r="Q59" i="14" s="1"/>
  <c r="Q58" i="14" s="1"/>
  <c r="AJ138" i="14"/>
  <c r="Q152" i="14"/>
  <c r="N151" i="14"/>
  <c r="S123" i="14"/>
  <c r="Q122" i="14"/>
  <c r="Q121" i="14" s="1"/>
  <c r="Q120" i="14" s="1"/>
  <c r="S105" i="14"/>
  <c r="Q104" i="14"/>
  <c r="Q103" i="14" s="1"/>
  <c r="Q102" i="14" s="1"/>
  <c r="Q101" i="14" s="1"/>
  <c r="Q100" i="14" s="1"/>
  <c r="Q71" i="14"/>
  <c r="N70" i="14"/>
  <c r="N69" i="14" s="1"/>
  <c r="N68" i="14" s="1"/>
  <c r="N67" i="14" s="1"/>
  <c r="BH53" i="14"/>
  <c r="BH52" i="14" s="1"/>
  <c r="BH51" i="14" s="1"/>
  <c r="BH50" i="14" s="1"/>
  <c r="BJ54" i="14"/>
  <c r="BJ53" i="14" s="1"/>
  <c r="BJ52" i="14" s="1"/>
  <c r="BJ51" i="14" s="1"/>
  <c r="BJ50" i="14" s="1"/>
  <c r="N42" i="14"/>
  <c r="Q43" i="14"/>
  <c r="BH40" i="14"/>
  <c r="BH25" i="14"/>
  <c r="BF24" i="14"/>
  <c r="BF23" i="14" s="1"/>
  <c r="BF22" i="14" s="1"/>
  <c r="AN1287" i="14"/>
  <c r="AL1286" i="14"/>
  <c r="AL1285" i="14" s="1"/>
  <c r="AL1284" i="14" s="1"/>
  <c r="S1278" i="14"/>
  <c r="Q1277" i="14"/>
  <c r="BH1224" i="14"/>
  <c r="BJ1225" i="14"/>
  <c r="BJ1224" i="14" s="1"/>
  <c r="BH1162" i="14"/>
  <c r="BF1161" i="14"/>
  <c r="BF1160" i="14" s="1"/>
  <c r="BF1159" i="14" s="1"/>
  <c r="BF1158" i="14" s="1"/>
  <c r="AL1144" i="14"/>
  <c r="AJ1143" i="14"/>
  <c r="AJ1142" i="14" s="1"/>
  <c r="AJ1141" i="14" s="1"/>
  <c r="AJ1140" i="14" s="1"/>
  <c r="AJ1139" i="14" s="1"/>
  <c r="AJ1138" i="14" s="1"/>
  <c r="BH1135" i="14"/>
  <c r="BF1134" i="14"/>
  <c r="BF1088" i="14"/>
  <c r="BD1087" i="14"/>
  <c r="BD1086" i="14" s="1"/>
  <c r="BD1085" i="14" s="1"/>
  <c r="X1079" i="14"/>
  <c r="S1078" i="14"/>
  <c r="BH1064" i="14"/>
  <c r="BF1063" i="14"/>
  <c r="L1130" i="14"/>
  <c r="N1131" i="14"/>
  <c r="BH1083" i="14"/>
  <c r="BH1081" i="14" s="1"/>
  <c r="H1127" i="14"/>
  <c r="H1126" i="14" s="1"/>
  <c r="H1125" i="14" s="1"/>
  <c r="H1124" i="14" s="1"/>
  <c r="H1111" i="14" s="1"/>
  <c r="AB1219" i="14"/>
  <c r="Z1218" i="14"/>
  <c r="Q1168" i="14"/>
  <c r="N1167" i="14"/>
  <c r="N1166" i="14" s="1"/>
  <c r="N1165" i="14" s="1"/>
  <c r="N1164" i="14" s="1"/>
  <c r="N1163" i="14" s="1"/>
  <c r="AP1223" i="14"/>
  <c r="AN1222" i="14"/>
  <c r="X1181" i="14"/>
  <c r="Z1182" i="14"/>
  <c r="AP1181" i="14"/>
  <c r="AR1182" i="14"/>
  <c r="L1283" i="14"/>
  <c r="L1282" i="14" s="1"/>
  <c r="L1281" i="14" s="1"/>
  <c r="AL1268" i="14"/>
  <c r="AJ1267" i="14"/>
  <c r="AJ1266" i="14" s="1"/>
  <c r="AJ1265" i="14" s="1"/>
  <c r="AJ1264" i="14" s="1"/>
  <c r="J1242" i="14"/>
  <c r="J1241" i="14"/>
  <c r="AZ1242" i="14"/>
  <c r="AZ1241" i="14"/>
  <c r="L1255" i="14"/>
  <c r="N1256" i="14"/>
  <c r="AL1213" i="14"/>
  <c r="AJ1212" i="14"/>
  <c r="AJ1211" i="14" s="1"/>
  <c r="AJ1210" i="14" s="1"/>
  <c r="X1280" i="14"/>
  <c r="BD1255" i="14"/>
  <c r="BF1256" i="14"/>
  <c r="AG1242" i="14"/>
  <c r="AG1241" i="14"/>
  <c r="Q1225" i="14"/>
  <c r="N1224" i="14"/>
  <c r="N1217" i="14" s="1"/>
  <c r="N1216" i="14" s="1"/>
  <c r="N1215" i="14" s="1"/>
  <c r="N1214" i="14" s="1"/>
  <c r="N1269" i="14"/>
  <c r="L1267" i="14"/>
  <c r="L1266" i="14" s="1"/>
  <c r="L1265" i="14" s="1"/>
  <c r="L1264" i="14" s="1"/>
  <c r="L1257" i="14" s="1"/>
  <c r="AL1279" i="14"/>
  <c r="AN1280" i="14"/>
  <c r="H1249" i="14"/>
  <c r="H1245" i="14" s="1"/>
  <c r="H1244" i="14" s="1"/>
  <c r="H1243" i="14" s="1"/>
  <c r="AL1231" i="14"/>
  <c r="AJ1230" i="14"/>
  <c r="AJ1229" i="14" s="1"/>
  <c r="AJ1228" i="14" s="1"/>
  <c r="AJ1227" i="14" s="1"/>
  <c r="AJ1226" i="14" s="1"/>
  <c r="L1192" i="14"/>
  <c r="L1191" i="14" s="1"/>
  <c r="L1187" i="14" s="1"/>
  <c r="L1186" i="14" s="1"/>
  <c r="N1193" i="14"/>
  <c r="M1257" i="14"/>
  <c r="S1231" i="14"/>
  <c r="Q1230" i="14"/>
  <c r="Q1229" i="14" s="1"/>
  <c r="Q1228" i="14" s="1"/>
  <c r="Q1227" i="14" s="1"/>
  <c r="Q1226" i="14" s="1"/>
  <c r="BH1220" i="14"/>
  <c r="BJ1221" i="14"/>
  <c r="BJ1220" i="14" s="1"/>
  <c r="Q1207" i="14"/>
  <c r="N1205" i="14"/>
  <c r="N1204" i="14" s="1"/>
  <c r="BC1257" i="14"/>
  <c r="AT1273" i="14"/>
  <c r="AR1272" i="14"/>
  <c r="AR1271" i="14" s="1"/>
  <c r="AR1270" i="14" s="1"/>
  <c r="Q1261" i="14"/>
  <c r="AL1221" i="14"/>
  <c r="AJ1220" i="14"/>
  <c r="AJ1217" i="14" s="1"/>
  <c r="AJ1216" i="14" s="1"/>
  <c r="AJ1215" i="14" s="1"/>
  <c r="AJ1214" i="14" s="1"/>
  <c r="BD1212" i="14"/>
  <c r="BD1211" i="14" s="1"/>
  <c r="BD1210" i="14" s="1"/>
  <c r="BF1213" i="14"/>
  <c r="AL1198" i="14"/>
  <c r="AJ1197" i="14"/>
  <c r="AJ1196" i="14" s="1"/>
  <c r="AJ1195" i="14" s="1"/>
  <c r="BH1157" i="14"/>
  <c r="BF1156" i="14"/>
  <c r="BF1155" i="14" s="1"/>
  <c r="BF1154" i="14" s="1"/>
  <c r="BF1153" i="14" s="1"/>
  <c r="AZ1137" i="14"/>
  <c r="S1144" i="14"/>
  <c r="Q1143" i="14"/>
  <c r="Q1142" i="14" s="1"/>
  <c r="Q1141" i="14" s="1"/>
  <c r="Q1140" i="14" s="1"/>
  <c r="Q1139" i="14" s="1"/>
  <c r="Q1138" i="14" s="1"/>
  <c r="N1099" i="14"/>
  <c r="L1098" i="14"/>
  <c r="L1095" i="14" s="1"/>
  <c r="N1135" i="14"/>
  <c r="L1134" i="14"/>
  <c r="AT1097" i="14"/>
  <c r="AR1096" i="14"/>
  <c r="BF1079" i="14"/>
  <c r="BD1078" i="14"/>
  <c r="BD1077" i="14" s="1"/>
  <c r="BD1076" i="14" s="1"/>
  <c r="I1074" i="14"/>
  <c r="Q1063" i="14"/>
  <c r="S1064" i="14"/>
  <c r="AL1058" i="14"/>
  <c r="AJ1057" i="14"/>
  <c r="S1062" i="14"/>
  <c r="Q1061" i="14"/>
  <c r="AH1054" i="14"/>
  <c r="AH1053" i="14" s="1"/>
  <c r="AH1020" i="14" s="1"/>
  <c r="AH1019" i="14" s="1"/>
  <c r="X1033" i="14"/>
  <c r="Z1034" i="14"/>
  <c r="BJ1073" i="14"/>
  <c r="BJ1072" i="14" s="1"/>
  <c r="BH1072" i="14"/>
  <c r="AP1068" i="14"/>
  <c r="AP1067" i="14" s="1"/>
  <c r="AP1066" i="14" s="1"/>
  <c r="AP1065" i="14" s="1"/>
  <c r="AR1069" i="14"/>
  <c r="AV1036" i="14"/>
  <c r="AT1035" i="14"/>
  <c r="N1129" i="14"/>
  <c r="L1128" i="14"/>
  <c r="BJ1097" i="14"/>
  <c r="BJ1096" i="14" s="1"/>
  <c r="BH1096" i="14"/>
  <c r="AP1050" i="14"/>
  <c r="AN1049" i="14"/>
  <c r="AP1034" i="14"/>
  <c r="AN1033" i="14"/>
  <c r="Q1026" i="14"/>
  <c r="N1025" i="14"/>
  <c r="AT1073" i="14"/>
  <c r="AR1072" i="14"/>
  <c r="BB940" i="14"/>
  <c r="AR1026" i="14"/>
  <c r="AP1025" i="14"/>
  <c r="BH962" i="14"/>
  <c r="BH961" i="14" s="1"/>
  <c r="AL946" i="14"/>
  <c r="AJ945" i="14"/>
  <c r="AJ944" i="14" s="1"/>
  <c r="AJ943" i="14" s="1"/>
  <c r="AJ942" i="14" s="1"/>
  <c r="AN1079" i="14"/>
  <c r="AL1078" i="14"/>
  <c r="BJ1024" i="14"/>
  <c r="BJ1023" i="14" s="1"/>
  <c r="BH1023" i="14"/>
  <c r="X990" i="14"/>
  <c r="S989" i="14"/>
  <c r="S988" i="14" s="1"/>
  <c r="S987" i="14" s="1"/>
  <c r="S986" i="14" s="1"/>
  <c r="S985" i="14" s="1"/>
  <c r="S984" i="14" s="1"/>
  <c r="AP980" i="14"/>
  <c r="AN979" i="14"/>
  <c r="AN978" i="14" s="1"/>
  <c r="AN977" i="14" s="1"/>
  <c r="AN976" i="14" s="1"/>
  <c r="BF924" i="14"/>
  <c r="BD922" i="14"/>
  <c r="BD921" i="14" s="1"/>
  <c r="H901" i="14"/>
  <c r="H900" i="14" s="1"/>
  <c r="BH895" i="14"/>
  <c r="BF893" i="14"/>
  <c r="BF890" i="14" s="1"/>
  <c r="BF889" i="14" s="1"/>
  <c r="BF888" i="14" s="1"/>
  <c r="BF887" i="14" s="1"/>
  <c r="AP892" i="14"/>
  <c r="AN891" i="14"/>
  <c r="AJ909" i="14"/>
  <c r="AN858" i="14"/>
  <c r="AL857" i="14"/>
  <c r="AL854" i="14" s="1"/>
  <c r="AL853" i="14" s="1"/>
  <c r="L849" i="14"/>
  <c r="N850" i="14"/>
  <c r="BF846" i="14"/>
  <c r="BD845" i="14"/>
  <c r="AL844" i="14"/>
  <c r="AJ843" i="14"/>
  <c r="L841" i="14"/>
  <c r="N842" i="14"/>
  <c r="N906" i="14"/>
  <c r="Q908" i="14"/>
  <c r="S860" i="14"/>
  <c r="Q859" i="14"/>
  <c r="X872" i="14"/>
  <c r="S871" i="14"/>
  <c r="N835" i="14"/>
  <c r="L834" i="14"/>
  <c r="L833" i="14" s="1"/>
  <c r="AP826" i="14"/>
  <c r="AN825" i="14"/>
  <c r="AL808" i="14"/>
  <c r="AJ807" i="14"/>
  <c r="Q696" i="14"/>
  <c r="N695" i="14"/>
  <c r="N694" i="14" s="1"/>
  <c r="N693" i="14" s="1"/>
  <c r="N692" i="14" s="1"/>
  <c r="N691" i="14" s="1"/>
  <c r="AN864" i="14"/>
  <c r="AL863" i="14"/>
  <c r="AL862" i="14" s="1"/>
  <c r="AL861" i="14" s="1"/>
  <c r="AL852" i="14" s="1"/>
  <c r="AL851" i="14" s="1"/>
  <c r="Q819" i="14"/>
  <c r="S820" i="14"/>
  <c r="BF806" i="14"/>
  <c r="BD805" i="14"/>
  <c r="AP799" i="14"/>
  <c r="AN798" i="14"/>
  <c r="AN797" i="14" s="1"/>
  <c r="AN796" i="14"/>
  <c r="AL795" i="14"/>
  <c r="BJ786" i="14"/>
  <c r="BJ785" i="14" s="1"/>
  <c r="BH785" i="14"/>
  <c r="Q774" i="14"/>
  <c r="N773" i="14"/>
  <c r="N772" i="14" s="1"/>
  <c r="N771" i="14" s="1"/>
  <c r="N770" i="14" s="1"/>
  <c r="N769" i="14" s="1"/>
  <c r="N768" i="14" s="1"/>
  <c r="BH757" i="14"/>
  <c r="BH756" i="14" s="1"/>
  <c r="BH755" i="14" s="1"/>
  <c r="BH754" i="14" s="1"/>
  <c r="BH753" i="14" s="1"/>
  <c r="BH752" i="14" s="1"/>
  <c r="BJ745" i="14"/>
  <c r="BJ744" i="14" s="1"/>
  <c r="BJ743" i="14" s="1"/>
  <c r="BJ742" i="14" s="1"/>
  <c r="BH744" i="14"/>
  <c r="BH743" i="14" s="1"/>
  <c r="BH742" i="14" s="1"/>
  <c r="L695" i="14"/>
  <c r="L694" i="14" s="1"/>
  <c r="L693" i="14" s="1"/>
  <c r="L692" i="14" s="1"/>
  <c r="L691" i="14" s="1"/>
  <c r="L676" i="14" s="1"/>
  <c r="Q806" i="14"/>
  <c r="N805" i="14"/>
  <c r="S792" i="14"/>
  <c r="Q791" i="14"/>
  <c r="AP785" i="14"/>
  <c r="AR786" i="14"/>
  <c r="N764" i="14"/>
  <c r="N763" i="14" s="1"/>
  <c r="N762" i="14" s="1"/>
  <c r="N761" i="14" s="1"/>
  <c r="N760" i="14" s="1"/>
  <c r="N759" i="14" s="1"/>
  <c r="Q765" i="14"/>
  <c r="Q741" i="14"/>
  <c r="N740" i="14"/>
  <c r="S711" i="14"/>
  <c r="Q710" i="14"/>
  <c r="Q709" i="14" s="1"/>
  <c r="Q708" i="14" s="1"/>
  <c r="Q707" i="14" s="1"/>
  <c r="Q706" i="14" s="1"/>
  <c r="Q705" i="14" s="1"/>
  <c r="AP745" i="14"/>
  <c r="AN744" i="14"/>
  <c r="AN743" i="14" s="1"/>
  <c r="AN742" i="14" s="1"/>
  <c r="AN737" i="14"/>
  <c r="AL736" i="14"/>
  <c r="AL735" i="14" s="1"/>
  <c r="Q720" i="14"/>
  <c r="BH796" i="14"/>
  <c r="BF795" i="14"/>
  <c r="AT790" i="14"/>
  <c r="AR789" i="14"/>
  <c r="Q757" i="14"/>
  <c r="Q756" i="14" s="1"/>
  <c r="Q755" i="14" s="1"/>
  <c r="Q754" i="14" s="1"/>
  <c r="Q753" i="14" s="1"/>
  <c r="Q752" i="14" s="1"/>
  <c r="S758" i="14"/>
  <c r="L735" i="14"/>
  <c r="AR711" i="14"/>
  <c r="AP710" i="14"/>
  <c r="AP709" i="14" s="1"/>
  <c r="AP708" i="14" s="1"/>
  <c r="AP707" i="14" s="1"/>
  <c r="AP706" i="14" s="1"/>
  <c r="AP705" i="14" s="1"/>
  <c r="BH682" i="14"/>
  <c r="BF681" i="14"/>
  <c r="BF680" i="14" s="1"/>
  <c r="BF679" i="14" s="1"/>
  <c r="BF678" i="14" s="1"/>
  <c r="BF677" i="14" s="1"/>
  <c r="X661" i="14"/>
  <c r="AL615" i="14"/>
  <c r="AL614" i="14" s="1"/>
  <c r="AL613" i="14" s="1"/>
  <c r="AN616" i="14"/>
  <c r="Q669" i="14"/>
  <c r="N667" i="14"/>
  <c r="N666" i="14" s="1"/>
  <c r="Q647" i="14"/>
  <c r="Q646" i="14" s="1"/>
  <c r="S649" i="14"/>
  <c r="BH595" i="14"/>
  <c r="BF594" i="14"/>
  <c r="BJ524" i="14"/>
  <c r="BJ523" i="14" s="1"/>
  <c r="BH523" i="14"/>
  <c r="AB404" i="14"/>
  <c r="Z403" i="14"/>
  <c r="N592" i="14"/>
  <c r="Q593" i="14"/>
  <c r="N584" i="14"/>
  <c r="Q585" i="14"/>
  <c r="AN520" i="14"/>
  <c r="AN519" i="14" s="1"/>
  <c r="AB191" i="14"/>
  <c r="Z190" i="14"/>
  <c r="Z189" i="14" s="1"/>
  <c r="AT661" i="14"/>
  <c r="AR659" i="14"/>
  <c r="AR658" i="14" s="1"/>
  <c r="BH621" i="14"/>
  <c r="BF620" i="14"/>
  <c r="BH605" i="14"/>
  <c r="BF604" i="14"/>
  <c r="BF603" i="14" s="1"/>
  <c r="BF602" i="14" s="1"/>
  <c r="BF597" i="14" s="1"/>
  <c r="AN575" i="14"/>
  <c r="AL574" i="14"/>
  <c r="AL573" i="14" s="1"/>
  <c r="AL572" i="14" s="1"/>
  <c r="AL560" i="14" s="1"/>
  <c r="S518" i="14"/>
  <c r="Q517" i="14"/>
  <c r="Q516" i="14" s="1"/>
  <c r="Q515" i="14" s="1"/>
  <c r="AL483" i="14"/>
  <c r="AL482" i="14" s="1"/>
  <c r="AN484" i="14"/>
  <c r="BH464" i="14"/>
  <c r="BJ465" i="14"/>
  <c r="BJ464" i="14" s="1"/>
  <c r="S461" i="14"/>
  <c r="Q460" i="14"/>
  <c r="Q459" i="14" s="1"/>
  <c r="Q458" i="14" s="1"/>
  <c r="AN395" i="14"/>
  <c r="AL394" i="14"/>
  <c r="AJ382" i="14"/>
  <c r="AJ323" i="14"/>
  <c r="AH322" i="14"/>
  <c r="AH317" i="14" s="1"/>
  <c r="L312" i="14"/>
  <c r="L311" i="14" s="1"/>
  <c r="L310" i="14" s="1"/>
  <c r="N313" i="14"/>
  <c r="BB294" i="14"/>
  <c r="BB293" i="14" s="1"/>
  <c r="BB292" i="14" s="1"/>
  <c r="BB286" i="14" s="1"/>
  <c r="X448" i="14"/>
  <c r="S447" i="14"/>
  <c r="S446" i="14" s="1"/>
  <c r="S445" i="14" s="1"/>
  <c r="AN425" i="14"/>
  <c r="AL424" i="14"/>
  <c r="N408" i="14"/>
  <c r="Q409" i="14"/>
  <c r="S384" i="14"/>
  <c r="Q383" i="14"/>
  <c r="BH369" i="14"/>
  <c r="BH368" i="14" s="1"/>
  <c r="BH367" i="14" s="1"/>
  <c r="BH366" i="14" s="1"/>
  <c r="BJ370" i="14"/>
  <c r="BJ369" i="14" s="1"/>
  <c r="BJ368" i="14" s="1"/>
  <c r="BJ367" i="14" s="1"/>
  <c r="BJ366" i="14" s="1"/>
  <c r="N322" i="14"/>
  <c r="Q323" i="14"/>
  <c r="S200" i="14"/>
  <c r="Q425" i="14"/>
  <c r="N424" i="14"/>
  <c r="N423" i="14" s="1"/>
  <c r="N422" i="14" s="1"/>
  <c r="AT356" i="14"/>
  <c r="AR355" i="14"/>
  <c r="S354" i="14"/>
  <c r="Q352" i="14"/>
  <c r="S321" i="14"/>
  <c r="Q318" i="14"/>
  <c r="Q315" i="14"/>
  <c r="N314" i="14"/>
  <c r="N297" i="14"/>
  <c r="Q298" i="14"/>
  <c r="BH238" i="14"/>
  <c r="BF237" i="14"/>
  <c r="BF236" i="14" s="1"/>
  <c r="AP186" i="14"/>
  <c r="AN185" i="14"/>
  <c r="AN184" i="14" s="1"/>
  <c r="AN183" i="14" s="1"/>
  <c r="X172" i="14"/>
  <c r="S171" i="14"/>
  <c r="Q164" i="14"/>
  <c r="N163" i="14"/>
  <c r="S440" i="14"/>
  <c r="Q439" i="14"/>
  <c r="BJ414" i="14"/>
  <c r="BJ413" i="14" s="1"/>
  <c r="BH413" i="14"/>
  <c r="AN410" i="14"/>
  <c r="AN370" i="14"/>
  <c r="AL369" i="14"/>
  <c r="AL368" i="14" s="1"/>
  <c r="AL367" i="14" s="1"/>
  <c r="AL366" i="14" s="1"/>
  <c r="BH343" i="14"/>
  <c r="BH340" i="14" s="1"/>
  <c r="BJ344" i="14"/>
  <c r="BJ343" i="14" s="1"/>
  <c r="BJ340" i="14" s="1"/>
  <c r="Q341" i="14"/>
  <c r="S342" i="14"/>
  <c r="Q331" i="14"/>
  <c r="N330" i="14"/>
  <c r="BJ326" i="14"/>
  <c r="BJ325" i="14" s="1"/>
  <c r="BH325" i="14"/>
  <c r="AP312" i="14"/>
  <c r="AR313" i="14"/>
  <c r="BH290" i="14"/>
  <c r="BH289" i="14" s="1"/>
  <c r="BH288" i="14" s="1"/>
  <c r="BH287" i="14" s="1"/>
  <c r="BJ291" i="14"/>
  <c r="BJ290" i="14" s="1"/>
  <c r="BJ289" i="14" s="1"/>
  <c r="BJ288" i="14" s="1"/>
  <c r="BJ287" i="14" s="1"/>
  <c r="Q251" i="14"/>
  <c r="N250" i="14"/>
  <c r="N249" i="14" s="1"/>
  <c r="N248" i="14" s="1"/>
  <c r="AN235" i="14"/>
  <c r="AL234" i="14"/>
  <c r="AL233" i="14" s="1"/>
  <c r="AL213" i="14"/>
  <c r="AN214" i="14"/>
  <c r="BH203" i="14"/>
  <c r="BH202" i="14" s="1"/>
  <c r="BH201" i="14" s="1"/>
  <c r="BJ204" i="14"/>
  <c r="BJ203" i="14" s="1"/>
  <c r="BJ202" i="14" s="1"/>
  <c r="BJ201" i="14" s="1"/>
  <c r="AP200" i="14"/>
  <c r="AN199" i="14"/>
  <c r="L117" i="14"/>
  <c r="L116" i="14" s="1"/>
  <c r="L112" i="14" s="1"/>
  <c r="L111" i="14" s="1"/>
  <c r="N118" i="14"/>
  <c r="L91" i="14"/>
  <c r="N92" i="14"/>
  <c r="AN83" i="14"/>
  <c r="AL82" i="14"/>
  <c r="AT440" i="14"/>
  <c r="AR439" i="14"/>
  <c r="N419" i="14"/>
  <c r="Q420" i="14"/>
  <c r="BH392" i="14"/>
  <c r="BJ393" i="14"/>
  <c r="BJ392" i="14" s="1"/>
  <c r="Q389" i="14"/>
  <c r="N388" i="14"/>
  <c r="S356" i="14"/>
  <c r="Q355" i="14"/>
  <c r="AN344" i="14"/>
  <c r="AL343" i="14"/>
  <c r="BH298" i="14"/>
  <c r="BF297" i="14"/>
  <c r="AP251" i="14"/>
  <c r="AN250" i="14"/>
  <c r="AN249" i="14" s="1"/>
  <c r="AN248" i="14" s="1"/>
  <c r="AN244" i="14"/>
  <c r="AP245" i="14"/>
  <c r="N185" i="14"/>
  <c r="N184" i="14" s="1"/>
  <c r="N183" i="14" s="1"/>
  <c r="Z170" i="14"/>
  <c r="X169" i="14"/>
  <c r="BF71" i="14"/>
  <c r="BD70" i="14"/>
  <c r="BD69" i="14" s="1"/>
  <c r="BD68" i="14" s="1"/>
  <c r="BD67" i="14" s="1"/>
  <c r="BF49" i="14"/>
  <c r="BD48" i="14"/>
  <c r="BD47" i="14" s="1"/>
  <c r="BD46" i="14" s="1"/>
  <c r="AN21" i="14"/>
  <c r="AL20" i="14"/>
  <c r="Q18" i="14"/>
  <c r="N17" i="14"/>
  <c r="AN154" i="14"/>
  <c r="AL153" i="14"/>
  <c r="AN148" i="14"/>
  <c r="AL147" i="14"/>
  <c r="AL134" i="14"/>
  <c r="AL133" i="14" s="1"/>
  <c r="AL132" i="14" s="1"/>
  <c r="AN135" i="14"/>
  <c r="AN78" i="14"/>
  <c r="AL77" i="14"/>
  <c r="AL42" i="14"/>
  <c r="AN43" i="14"/>
  <c r="BH29" i="14"/>
  <c r="BH28" i="14" s="1"/>
  <c r="BH27" i="14" s="1"/>
  <c r="BH26" i="14" s="1"/>
  <c r="BJ30" i="14"/>
  <c r="BJ29" i="14" s="1"/>
  <c r="BJ28" i="14" s="1"/>
  <c r="BJ27" i="14" s="1"/>
  <c r="BJ26" i="14" s="1"/>
  <c r="BJ18" i="14"/>
  <c r="AN140" i="14"/>
  <c r="AL139" i="14"/>
  <c r="BJ89" i="14"/>
  <c r="AL36" i="14"/>
  <c r="AN37" i="14"/>
  <c r="L150" i="14"/>
  <c r="AP146" i="14"/>
  <c r="AN145" i="14"/>
  <c r="S144" i="14"/>
  <c r="Q143" i="14"/>
  <c r="BH139" i="14"/>
  <c r="BJ140" i="14"/>
  <c r="BJ139" i="14" s="1"/>
  <c r="N122" i="14"/>
  <c r="N121" i="14" s="1"/>
  <c r="N120" i="14" s="1"/>
  <c r="S83" i="14"/>
  <c r="Q82" i="14"/>
  <c r="BD35" i="14"/>
  <c r="BD34" i="14" s="1"/>
  <c r="AP123" i="14"/>
  <c r="AN122" i="14"/>
  <c r="BH78" i="14"/>
  <c r="BF77" i="14"/>
  <c r="BH154" i="14"/>
  <c r="BF153" i="14"/>
  <c r="BH148" i="14"/>
  <c r="BF147" i="14"/>
  <c r="S146" i="14"/>
  <c r="Q145" i="14"/>
  <c r="BF1016" i="14"/>
  <c r="BF1015" i="14" s="1"/>
  <c r="BF1014" i="14" s="1"/>
  <c r="BH1017" i="14"/>
  <c r="X968" i="14"/>
  <c r="Z969" i="14"/>
  <c r="AL962" i="14"/>
  <c r="AL961" i="14" s="1"/>
  <c r="AJ960" i="14"/>
  <c r="AJ959" i="14" s="1"/>
  <c r="AJ958" i="14" s="1"/>
  <c r="AJ957" i="14" s="1"/>
  <c r="AN1032" i="14"/>
  <c r="AL1031" i="14"/>
  <c r="AL1022" i="14" s="1"/>
  <c r="AL1021" i="14" s="1"/>
  <c r="BJ954" i="14"/>
  <c r="BJ953" i="14" s="1"/>
  <c r="BH953" i="14"/>
  <c r="BH952" i="14" s="1"/>
  <c r="BH951" i="14" s="1"/>
  <c r="BH950" i="14" s="1"/>
  <c r="L979" i="14"/>
  <c r="L978" i="14" s="1"/>
  <c r="L977" i="14" s="1"/>
  <c r="L976" i="14" s="1"/>
  <c r="L975" i="14" s="1"/>
  <c r="L974" i="14" s="1"/>
  <c r="N980" i="14"/>
  <c r="AJ914" i="14"/>
  <c r="AT933" i="14"/>
  <c r="BF903" i="14"/>
  <c r="BD902" i="14"/>
  <c r="AR929" i="14"/>
  <c r="AP928" i="14"/>
  <c r="AP927" i="14" s="1"/>
  <c r="AP926" i="14" s="1"/>
  <c r="AP925" i="14" s="1"/>
  <c r="BH908" i="14"/>
  <c r="BF906" i="14"/>
  <c r="S892" i="14"/>
  <c r="Q891" i="14"/>
  <c r="BH919" i="14"/>
  <c r="BJ920" i="14"/>
  <c r="BJ919" i="14" s="1"/>
  <c r="BH915" i="14"/>
  <c r="BJ916" i="14"/>
  <c r="BJ915" i="14" s="1"/>
  <c r="AL903" i="14"/>
  <c r="AJ902" i="14"/>
  <c r="AL893" i="14"/>
  <c r="BF848" i="14"/>
  <c r="BD847" i="14"/>
  <c r="AL846" i="14"/>
  <c r="AJ845" i="14"/>
  <c r="L843" i="14"/>
  <c r="N844" i="14"/>
  <c r="BF838" i="14"/>
  <c r="BD837" i="14"/>
  <c r="AL835" i="14"/>
  <c r="AJ834" i="14"/>
  <c r="AJ833" i="14" s="1"/>
  <c r="Q827" i="14"/>
  <c r="S828" i="14"/>
  <c r="Q858" i="14"/>
  <c r="N857" i="14"/>
  <c r="AR819" i="14"/>
  <c r="AT820" i="14"/>
  <c r="Q704" i="14"/>
  <c r="N703" i="14"/>
  <c r="N702" i="14" s="1"/>
  <c r="N701" i="14" s="1"/>
  <c r="N700" i="14" s="1"/>
  <c r="N699" i="14" s="1"/>
  <c r="N698" i="14" s="1"/>
  <c r="AH675" i="14"/>
  <c r="AH676" i="14"/>
  <c r="N863" i="14"/>
  <c r="N862" i="14" s="1"/>
  <c r="N861" i="14" s="1"/>
  <c r="Q864" i="14"/>
  <c r="S856" i="14"/>
  <c r="Q855" i="14"/>
  <c r="AR828" i="14"/>
  <c r="AP827" i="14"/>
  <c r="BF808" i="14"/>
  <c r="BD807" i="14"/>
  <c r="AL806" i="14"/>
  <c r="AJ805" i="14"/>
  <c r="BH720" i="14"/>
  <c r="BF719" i="14"/>
  <c r="BF718" i="14" s="1"/>
  <c r="BF717" i="14" s="1"/>
  <c r="BF716" i="14" s="1"/>
  <c r="BF715" i="14" s="1"/>
  <c r="AN682" i="14"/>
  <c r="AL681" i="14"/>
  <c r="AL680" i="14" s="1"/>
  <c r="AL679" i="14" s="1"/>
  <c r="AL678" i="14" s="1"/>
  <c r="AL677" i="14" s="1"/>
  <c r="AN784" i="14"/>
  <c r="AL783" i="14"/>
  <c r="Q745" i="14"/>
  <c r="N744" i="14"/>
  <c r="N743" i="14" s="1"/>
  <c r="N742" i="14" s="1"/>
  <c r="AP739" i="14"/>
  <c r="AN738" i="14"/>
  <c r="AN720" i="14"/>
  <c r="AL719" i="14"/>
  <c r="AL718" i="14" s="1"/>
  <c r="AL717" i="14" s="1"/>
  <c r="AL716" i="14" s="1"/>
  <c r="AL715" i="14" s="1"/>
  <c r="AP696" i="14"/>
  <c r="AN695" i="14"/>
  <c r="AN694" i="14" s="1"/>
  <c r="AN693" i="14" s="1"/>
  <c r="AN692" i="14" s="1"/>
  <c r="AN691" i="14" s="1"/>
  <c r="S799" i="14"/>
  <c r="Q798" i="14"/>
  <c r="Q797" i="14" s="1"/>
  <c r="AN734" i="14"/>
  <c r="AL733" i="14"/>
  <c r="AL732" i="14" s="1"/>
  <c r="AB571" i="14"/>
  <c r="Z570" i="14"/>
  <c r="X653" i="14"/>
  <c r="AN621" i="14"/>
  <c r="AL620" i="14"/>
  <c r="AP587" i="14"/>
  <c r="AN586" i="14"/>
  <c r="BJ580" i="14"/>
  <c r="BJ579" i="14" s="1"/>
  <c r="BJ578" i="14" s="1"/>
  <c r="BH579" i="14"/>
  <c r="BH578" i="14" s="1"/>
  <c r="BH550" i="14"/>
  <c r="BH549" i="14" s="1"/>
  <c r="BH548" i="14" s="1"/>
  <c r="BH547" i="14" s="1"/>
  <c r="BH546" i="14" s="1"/>
  <c r="BH537" i="14" s="1"/>
  <c r="BJ551" i="14"/>
  <c r="BJ550" i="14" s="1"/>
  <c r="BJ549" i="14" s="1"/>
  <c r="BJ548" i="14" s="1"/>
  <c r="BJ547" i="14" s="1"/>
  <c r="BJ546" i="14" s="1"/>
  <c r="BJ537" i="14" s="1"/>
  <c r="BH536" i="14"/>
  <c r="BF535" i="14"/>
  <c r="BF534" i="14" s="1"/>
  <c r="BF533" i="14" s="1"/>
  <c r="BF532" i="14" s="1"/>
  <c r="BF531" i="14" s="1"/>
  <c r="Q513" i="14"/>
  <c r="N483" i="14"/>
  <c r="N482" i="14" s="1"/>
  <c r="Q484" i="14"/>
  <c r="N478" i="14"/>
  <c r="Q479" i="14"/>
  <c r="L632" i="14"/>
  <c r="L631" i="14" s="1"/>
  <c r="L630" i="14" s="1"/>
  <c r="L629" i="14" s="1"/>
  <c r="L628" i="14" s="1"/>
  <c r="BJ610" i="14"/>
  <c r="BJ609" i="14" s="1"/>
  <c r="BH609" i="14"/>
  <c r="Q587" i="14"/>
  <c r="N586" i="14"/>
  <c r="AP558" i="14"/>
  <c r="AN557" i="14"/>
  <c r="AN556" i="14" s="1"/>
  <c r="AN555" i="14" s="1"/>
  <c r="AN554" i="14" s="1"/>
  <c r="AN553" i="14" s="1"/>
  <c r="Q508" i="14"/>
  <c r="N507" i="14"/>
  <c r="N506" i="14" s="1"/>
  <c r="N505" i="14" s="1"/>
  <c r="N504" i="14" s="1"/>
  <c r="S481" i="14"/>
  <c r="AL471" i="14"/>
  <c r="AL470" i="14" s="1"/>
  <c r="AL469" i="14" s="1"/>
  <c r="AL468" i="14" s="1"/>
  <c r="AN472" i="14"/>
  <c r="L583" i="14"/>
  <c r="L577" i="14" s="1"/>
  <c r="L576" i="14" s="1"/>
  <c r="L559" i="14" s="1"/>
  <c r="N535" i="14"/>
  <c r="N534" i="14" s="1"/>
  <c r="N533" i="14" s="1"/>
  <c r="N532" i="14" s="1"/>
  <c r="N531" i="14" s="1"/>
  <c r="Q536" i="14"/>
  <c r="AP521" i="14"/>
  <c r="AR522" i="14"/>
  <c r="BH484" i="14"/>
  <c r="BF483" i="14"/>
  <c r="BF482" i="14" s="1"/>
  <c r="N471" i="14"/>
  <c r="N470" i="14" s="1"/>
  <c r="N469" i="14" s="1"/>
  <c r="N468" i="14" s="1"/>
  <c r="Q472" i="14"/>
  <c r="AV665" i="14"/>
  <c r="AT663" i="14"/>
  <c r="AT662" i="14" s="1"/>
  <c r="BF615" i="14"/>
  <c r="BF614" i="14" s="1"/>
  <c r="BF613" i="14" s="1"/>
  <c r="BH616" i="14"/>
  <c r="AN393" i="14"/>
  <c r="AL392" i="14"/>
  <c r="L380" i="14"/>
  <c r="N381" i="14"/>
  <c r="BH321" i="14"/>
  <c r="BH318" i="14" s="1"/>
  <c r="Q437" i="14"/>
  <c r="AP363" i="14"/>
  <c r="AP362" i="14" s="1"/>
  <c r="AR364" i="14"/>
  <c r="AP301" i="14"/>
  <c r="AN300" i="14"/>
  <c r="AN299" i="14" s="1"/>
  <c r="AP291" i="14"/>
  <c r="AN290" i="14"/>
  <c r="AN289" i="14" s="1"/>
  <c r="AN288" i="14" s="1"/>
  <c r="AN287" i="14" s="1"/>
  <c r="BJ279" i="14"/>
  <c r="BJ277" i="14" s="1"/>
  <c r="BH277" i="14"/>
  <c r="BF255" i="14"/>
  <c r="BF254" i="14" s="1"/>
  <c r="BF253" i="14" s="1"/>
  <c r="BH197" i="14"/>
  <c r="BF196" i="14"/>
  <c r="BF165" i="14"/>
  <c r="BH166" i="14"/>
  <c r="BF380" i="14"/>
  <c r="BH381" i="14"/>
  <c r="AT359" i="14"/>
  <c r="AR358" i="14"/>
  <c r="AR357" i="14" s="1"/>
  <c r="AP281" i="14"/>
  <c r="AN280" i="14"/>
  <c r="BH267" i="14"/>
  <c r="BH266" i="14" s="1"/>
  <c r="BJ268" i="14"/>
  <c r="BJ267" i="14" s="1"/>
  <c r="BJ266" i="14" s="1"/>
  <c r="Q262" i="14"/>
  <c r="N261" i="14"/>
  <c r="N260" i="14" s="1"/>
  <c r="N259" i="14" s="1"/>
  <c r="N258" i="14" s="1"/>
  <c r="N257" i="14" s="1"/>
  <c r="AP217" i="14"/>
  <c r="AR218" i="14"/>
  <c r="BH214" i="14"/>
  <c r="BF213" i="14"/>
  <c r="N167" i="14"/>
  <c r="Q168" i="14"/>
  <c r="S414" i="14"/>
  <c r="Q413" i="14"/>
  <c r="BH409" i="14"/>
  <c r="BF408" i="14"/>
  <c r="AN388" i="14"/>
  <c r="AP389" i="14"/>
  <c r="AL380" i="14"/>
  <c r="AL373" i="14" s="1"/>
  <c r="AN381" i="14"/>
  <c r="S204" i="14"/>
  <c r="Q203" i="14"/>
  <c r="Q202" i="14" s="1"/>
  <c r="Q201" i="14" s="1"/>
  <c r="N196" i="14"/>
  <c r="Q197" i="14"/>
  <c r="BF180" i="14"/>
  <c r="BF179" i="14" s="1"/>
  <c r="BF178" i="14" s="1"/>
  <c r="BH181" i="14"/>
  <c r="N166" i="14"/>
  <c r="L165" i="14"/>
  <c r="L157" i="14" s="1"/>
  <c r="AN109" i="14"/>
  <c r="AL108" i="14"/>
  <c r="AL107" i="14" s="1"/>
  <c r="AL106" i="14" s="1"/>
  <c r="BF90" i="14"/>
  <c r="BD88" i="14"/>
  <c r="BH349" i="14"/>
  <c r="BJ351" i="14"/>
  <c r="BJ349" i="14" s="1"/>
  <c r="L294" i="14"/>
  <c r="BH280" i="14"/>
  <c r="BJ281" i="14"/>
  <c r="BJ280" i="14" s="1"/>
  <c r="Q235" i="14"/>
  <c r="N234" i="14"/>
  <c r="N233" i="14" s="1"/>
  <c r="Q229" i="14"/>
  <c r="S186" i="14"/>
  <c r="Q185" i="14"/>
  <c r="Q184" i="14" s="1"/>
  <c r="Q183" i="14" s="1"/>
  <c r="AL165" i="14"/>
  <c r="AN166" i="14"/>
  <c r="AN30" i="14"/>
  <c r="AL29" i="14"/>
  <c r="AL28" i="14" s="1"/>
  <c r="AL27" i="14" s="1"/>
  <c r="AL26" i="14" s="1"/>
  <c r="Q21" i="14"/>
  <c r="N20" i="14"/>
  <c r="Q140" i="14"/>
  <c r="N139" i="14"/>
  <c r="Q130" i="14"/>
  <c r="N129" i="14"/>
  <c r="N128" i="14" s="1"/>
  <c r="N127" i="14" s="1"/>
  <c r="BH60" i="14"/>
  <c r="BH59" i="14" s="1"/>
  <c r="BH58" i="14" s="1"/>
  <c r="BJ61" i="14"/>
  <c r="BJ60" i="14" s="1"/>
  <c r="BJ59" i="14" s="1"/>
  <c r="BJ58" i="14" s="1"/>
  <c r="AN49" i="14"/>
  <c r="AL48" i="14"/>
  <c r="AL47" i="14" s="1"/>
  <c r="AL46" i="14" s="1"/>
  <c r="L17" i="14"/>
  <c r="L14" i="14" s="1"/>
  <c r="L13" i="14" s="1"/>
  <c r="L12" i="14" s="1"/>
  <c r="L11" i="14" s="1"/>
  <c r="Q154" i="14"/>
  <c r="N153" i="14"/>
  <c r="Q148" i="14"/>
  <c r="N147" i="14"/>
  <c r="AN126" i="14"/>
  <c r="AL125" i="14"/>
  <c r="N77" i="14"/>
  <c r="Q78" i="14"/>
  <c r="Q53" i="14"/>
  <c r="Q52" i="14" s="1"/>
  <c r="Q51" i="14" s="1"/>
  <c r="Q50" i="14" s="1"/>
  <c r="S54" i="14"/>
  <c r="AN72" i="14"/>
  <c r="AP73" i="14"/>
  <c r="AL24" i="14"/>
  <c r="AL23" i="14" s="1"/>
  <c r="AL22" i="14" s="1"/>
  <c r="AN25" i="14"/>
  <c r="Q109" i="14"/>
  <c r="N108" i="14"/>
  <c r="N107" i="14" s="1"/>
  <c r="N106" i="14" s="1"/>
  <c r="AP61" i="14"/>
  <c r="AN60" i="14"/>
  <c r="AN59" i="14" s="1"/>
  <c r="AN58" i="14" s="1"/>
  <c r="BH37" i="14"/>
  <c r="BF36" i="14"/>
  <c r="AH1195" i="14"/>
  <c r="AH1194" i="14" s="1"/>
  <c r="AH1185" i="14" s="1"/>
  <c r="BD1272" i="14"/>
  <c r="BD1271" i="14" s="1"/>
  <c r="BD1270" i="14" s="1"/>
  <c r="BF1273" i="14"/>
  <c r="X1189" i="14"/>
  <c r="X1188" i="14" s="1"/>
  <c r="AL1205" i="14"/>
  <c r="AL1204" i="14" s="1"/>
  <c r="AN1207" i="14"/>
  <c r="M1019" i="14"/>
  <c r="AL1088" i="14"/>
  <c r="AJ1087" i="14"/>
  <c r="AJ1086" i="14" s="1"/>
  <c r="AJ1085" i="14" s="1"/>
  <c r="BJ1071" i="14"/>
  <c r="BJ1070" i="14" s="1"/>
  <c r="BH1070" i="14"/>
  <c r="BH1067" i="14" s="1"/>
  <c r="BH1066" i="14" s="1"/>
  <c r="BH1065" i="14" s="1"/>
  <c r="AL1064" i="14"/>
  <c r="AJ1063" i="14"/>
  <c r="BF1056" i="14"/>
  <c r="BD1055" i="14"/>
  <c r="BD1054" i="14" s="1"/>
  <c r="BD1053" i="14" s="1"/>
  <c r="BD1020" i="14" s="1"/>
  <c r="BD1019" i="14" s="1"/>
  <c r="BJ1050" i="14"/>
  <c r="BJ1049" i="14" s="1"/>
  <c r="BH1049" i="14"/>
  <c r="BH1062" i="14"/>
  <c r="BF1061" i="14"/>
  <c r="AN1083" i="14"/>
  <c r="AN1081" i="14" s="1"/>
  <c r="Q1057" i="14"/>
  <c r="S1058" i="14"/>
  <c r="AT1071" i="14"/>
  <c r="AR1070" i="14"/>
  <c r="AT1024" i="14"/>
  <c r="AR1023" i="14"/>
  <c r="AL1017" i="14"/>
  <c r="AJ1016" i="14"/>
  <c r="AJ1015" i="14" s="1"/>
  <c r="AJ1014" i="14" s="1"/>
  <c r="AJ1005" i="14" s="1"/>
  <c r="AJ1004" i="14" s="1"/>
  <c r="AJ993" i="14" s="1"/>
  <c r="Q1009" i="14"/>
  <c r="N1008" i="14"/>
  <c r="N1007" i="14" s="1"/>
  <c r="N1006" i="14" s="1"/>
  <c r="Q961" i="14"/>
  <c r="Q960" i="14" s="1"/>
  <c r="Q959" i="14" s="1"/>
  <c r="Q958" i="14" s="1"/>
  <c r="Q957" i="14" s="1"/>
  <c r="S962" i="14"/>
  <c r="S949" i="14"/>
  <c r="Q948" i="14"/>
  <c r="BJ1003" i="14"/>
  <c r="BJ1002" i="14" s="1"/>
  <c r="BJ1001" i="14" s="1"/>
  <c r="BJ1000" i="14" s="1"/>
  <c r="BJ995" i="14" s="1"/>
  <c r="BJ994" i="14" s="1"/>
  <c r="BH1002" i="14"/>
  <c r="BH1001" i="14" s="1"/>
  <c r="BH1000" i="14" s="1"/>
  <c r="BH995" i="14" s="1"/>
  <c r="BH994" i="14" s="1"/>
  <c r="S1073" i="14"/>
  <c r="Q1072" i="14"/>
  <c r="BJ1009" i="14"/>
  <c r="BJ1008" i="14" s="1"/>
  <c r="BJ1007" i="14" s="1"/>
  <c r="BJ1006" i="14" s="1"/>
  <c r="BH1008" i="14"/>
  <c r="BH1007" i="14" s="1"/>
  <c r="BH1006" i="14" s="1"/>
  <c r="X971" i="14"/>
  <c r="S970" i="14"/>
  <c r="S967" i="14" s="1"/>
  <c r="S966" i="14" s="1"/>
  <c r="S965" i="14" s="1"/>
  <c r="S964" i="14" s="1"/>
  <c r="S963" i="14" s="1"/>
  <c r="L1022" i="14"/>
  <c r="L1021" i="14" s="1"/>
  <c r="BH929" i="14"/>
  <c r="BF928" i="14"/>
  <c r="BF927" i="14" s="1"/>
  <c r="BF926" i="14" s="1"/>
  <c r="BF925" i="14" s="1"/>
  <c r="L922" i="14"/>
  <c r="L921" i="14" s="1"/>
  <c r="L913" i="14" s="1"/>
  <c r="N924" i="14"/>
  <c r="BB901" i="14"/>
  <c r="AP894" i="14"/>
  <c r="AN893" i="14"/>
  <c r="AP920" i="14"/>
  <c r="AN919" i="14"/>
  <c r="AP916" i="14"/>
  <c r="AN915" i="14"/>
  <c r="AH901" i="14"/>
  <c r="AH900" i="14" s="1"/>
  <c r="AR872" i="14"/>
  <c r="AP871" i="14"/>
  <c r="BF850" i="14"/>
  <c r="BD849" i="14"/>
  <c r="AL848" i="14"/>
  <c r="AJ847" i="14"/>
  <c r="L845" i="14"/>
  <c r="N846" i="14"/>
  <c r="BF842" i="14"/>
  <c r="BD841" i="14"/>
  <c r="AL838" i="14"/>
  <c r="AJ837" i="14"/>
  <c r="BJ910" i="14"/>
  <c r="AP873" i="14"/>
  <c r="AP870" i="14" s="1"/>
  <c r="AR874" i="14"/>
  <c r="S874" i="14"/>
  <c r="Q873" i="14"/>
  <c r="Q870" i="14" s="1"/>
  <c r="Q869" i="14" s="1"/>
  <c r="Q868" i="14" s="1"/>
  <c r="BH864" i="14"/>
  <c r="BF863" i="14"/>
  <c r="BF862" i="14" s="1"/>
  <c r="BF861" i="14" s="1"/>
  <c r="BF697" i="14"/>
  <c r="BD695" i="14"/>
  <c r="BD694" i="14" s="1"/>
  <c r="BD693" i="14" s="1"/>
  <c r="BD692" i="14" s="1"/>
  <c r="BD691" i="14" s="1"/>
  <c r="BD675" i="14" s="1"/>
  <c r="Q823" i="14"/>
  <c r="S824" i="14"/>
  <c r="Q821" i="14"/>
  <c r="S822" i="14"/>
  <c r="S818" i="14"/>
  <c r="Q817" i="14"/>
  <c r="BF915" i="14"/>
  <c r="BF914" i="14" s="1"/>
  <c r="Z880" i="14"/>
  <c r="Z879" i="14" s="1"/>
  <c r="AB881" i="14"/>
  <c r="BB832" i="14"/>
  <c r="BB812" i="14" s="1"/>
  <c r="BB811" i="14" s="1"/>
  <c r="AP818" i="14"/>
  <c r="AN817" i="14"/>
  <c r="BB800" i="14"/>
  <c r="BH784" i="14"/>
  <c r="BF783" i="14"/>
  <c r="AP741" i="14"/>
  <c r="AP740" i="14" s="1"/>
  <c r="AN740" i="14"/>
  <c r="AJ675" i="14"/>
  <c r="AJ676" i="14"/>
  <c r="N802" i="14"/>
  <c r="N801" i="14" s="1"/>
  <c r="Q803" i="14"/>
  <c r="Q794" i="14"/>
  <c r="N793" i="14"/>
  <c r="S790" i="14"/>
  <c r="Q789" i="14"/>
  <c r="AJ782" i="14"/>
  <c r="AJ781" i="14" s="1"/>
  <c r="AP757" i="14"/>
  <c r="AP756" i="14" s="1"/>
  <c r="AP755" i="14" s="1"/>
  <c r="AP754" i="14" s="1"/>
  <c r="AP753" i="14" s="1"/>
  <c r="AP752" i="14" s="1"/>
  <c r="AR758" i="14"/>
  <c r="AJ719" i="14"/>
  <c r="AJ718" i="14" s="1"/>
  <c r="AJ717" i="14" s="1"/>
  <c r="AJ716" i="14" s="1"/>
  <c r="AJ715" i="14" s="1"/>
  <c r="AP704" i="14"/>
  <c r="AN703" i="14"/>
  <c r="AN702" i="14" s="1"/>
  <c r="AN701" i="14" s="1"/>
  <c r="AN700" i="14" s="1"/>
  <c r="AN699" i="14" s="1"/>
  <c r="AN698" i="14" s="1"/>
  <c r="BJ711" i="14"/>
  <c r="BJ710" i="14" s="1"/>
  <c r="BJ709" i="14" s="1"/>
  <c r="BJ708" i="14" s="1"/>
  <c r="BJ707" i="14" s="1"/>
  <c r="BJ706" i="14" s="1"/>
  <c r="BJ705" i="14" s="1"/>
  <c r="BH710" i="14"/>
  <c r="BH709" i="14" s="1"/>
  <c r="BH708" i="14" s="1"/>
  <c r="BH707" i="14" s="1"/>
  <c r="BH706" i="14" s="1"/>
  <c r="BH705" i="14" s="1"/>
  <c r="BH765" i="14"/>
  <c r="BF764" i="14"/>
  <c r="BF763" i="14" s="1"/>
  <c r="BF762" i="14" s="1"/>
  <c r="BF761" i="14" s="1"/>
  <c r="BF760" i="14" s="1"/>
  <c r="BF759" i="14" s="1"/>
  <c r="BF749" i="14"/>
  <c r="BF748" i="14" s="1"/>
  <c r="BF747" i="14" s="1"/>
  <c r="BF746" i="14" s="1"/>
  <c r="BH751" i="14"/>
  <c r="AJ731" i="14"/>
  <c r="AJ730" i="14" s="1"/>
  <c r="AJ729" i="14" s="1"/>
  <c r="BH703" i="14"/>
  <c r="BH702" i="14" s="1"/>
  <c r="BH701" i="14" s="1"/>
  <c r="BH700" i="14" s="1"/>
  <c r="BH699" i="14" s="1"/>
  <c r="BH698" i="14" s="1"/>
  <c r="BJ704" i="14"/>
  <c r="BJ703" i="14" s="1"/>
  <c r="BJ702" i="14" s="1"/>
  <c r="BJ701" i="14" s="1"/>
  <c r="BJ700" i="14" s="1"/>
  <c r="BJ699" i="14" s="1"/>
  <c r="BJ698" i="14" s="1"/>
  <c r="X562" i="14"/>
  <c r="X561" i="14" s="1"/>
  <c r="Z563" i="14"/>
  <c r="AR673" i="14"/>
  <c r="AP671" i="14"/>
  <c r="AP670" i="14" s="1"/>
  <c r="AN605" i="14"/>
  <c r="AL604" i="14"/>
  <c r="AL603" i="14" s="1"/>
  <c r="AL602" i="14" s="1"/>
  <c r="AL597" i="14" s="1"/>
  <c r="Q575" i="14"/>
  <c r="N574" i="14"/>
  <c r="N573" i="14" s="1"/>
  <c r="N572" i="14" s="1"/>
  <c r="N560" i="14" s="1"/>
  <c r="AR495" i="14"/>
  <c r="AT496" i="14"/>
  <c r="AP481" i="14"/>
  <c r="AN480" i="14"/>
  <c r="BH472" i="14"/>
  <c r="BF471" i="14"/>
  <c r="BF470" i="14" s="1"/>
  <c r="BF469" i="14" s="1"/>
  <c r="BF468" i="14" s="1"/>
  <c r="Z665" i="14"/>
  <c r="X663" i="14"/>
  <c r="X662" i="14" s="1"/>
  <c r="Q605" i="14"/>
  <c r="N604" i="14"/>
  <c r="N603" i="14" s="1"/>
  <c r="N602" i="14" s="1"/>
  <c r="AN593" i="14"/>
  <c r="AN585" i="14"/>
  <c r="AL584" i="14"/>
  <c r="AL583" i="14" s="1"/>
  <c r="BJ522" i="14"/>
  <c r="BJ521" i="14" s="1"/>
  <c r="BH521" i="14"/>
  <c r="S494" i="14"/>
  <c r="Q490" i="14"/>
  <c r="BH479" i="14"/>
  <c r="BF478" i="14"/>
  <c r="BJ669" i="14"/>
  <c r="BJ667" i="14" s="1"/>
  <c r="BJ666" i="14" s="1"/>
  <c r="BH667" i="14"/>
  <c r="BH666" i="14" s="1"/>
  <c r="BH632" i="14" s="1"/>
  <c r="AN595" i="14"/>
  <c r="AL594" i="14"/>
  <c r="BJ575" i="14"/>
  <c r="BJ574" i="14" s="1"/>
  <c r="BJ573" i="14" s="1"/>
  <c r="BJ572" i="14" s="1"/>
  <c r="BJ560" i="14" s="1"/>
  <c r="BH574" i="14"/>
  <c r="BH573" i="14" s="1"/>
  <c r="BH572" i="14" s="1"/>
  <c r="BH560" i="14" s="1"/>
  <c r="AL478" i="14"/>
  <c r="AL477" i="14" s="1"/>
  <c r="AN479" i="14"/>
  <c r="BH626" i="14"/>
  <c r="BH625" i="14" s="1"/>
  <c r="BH624" i="14" s="1"/>
  <c r="BJ627" i="14"/>
  <c r="BJ626" i="14" s="1"/>
  <c r="BJ625" i="14" s="1"/>
  <c r="BJ624" i="14" s="1"/>
  <c r="BH611" i="14"/>
  <c r="BJ612" i="14"/>
  <c r="BJ611" i="14" s="1"/>
  <c r="BH517" i="14"/>
  <c r="BH516" i="14" s="1"/>
  <c r="BH515" i="14" s="1"/>
  <c r="BJ518" i="14"/>
  <c r="BJ517" i="14" s="1"/>
  <c r="BJ516" i="14" s="1"/>
  <c r="BJ515" i="14" s="1"/>
  <c r="AN512" i="14"/>
  <c r="AN511" i="14" s="1"/>
  <c r="AN510" i="14" s="1"/>
  <c r="AN509" i="14" s="1"/>
  <c r="AP513" i="14"/>
  <c r="BH460" i="14"/>
  <c r="BH459" i="14" s="1"/>
  <c r="BH458" i="14" s="1"/>
  <c r="BJ461" i="14"/>
  <c r="BJ460" i="14" s="1"/>
  <c r="BJ459" i="14" s="1"/>
  <c r="BJ458" i="14" s="1"/>
  <c r="L374" i="14"/>
  <c r="N375" i="14"/>
  <c r="L325" i="14"/>
  <c r="L317" i="14" s="1"/>
  <c r="N326" i="14"/>
  <c r="AL413" i="14"/>
  <c r="AN414" i="14"/>
  <c r="BH383" i="14"/>
  <c r="BJ384" i="14"/>
  <c r="BJ383" i="14" s="1"/>
  <c r="AN342" i="14"/>
  <c r="AL341" i="14"/>
  <c r="AN314" i="14"/>
  <c r="AN311" i="14" s="1"/>
  <c r="AN310" i="14" s="1"/>
  <c r="AP315" i="14"/>
  <c r="BJ200" i="14"/>
  <c r="BJ199" i="14" s="1"/>
  <c r="BH199" i="14"/>
  <c r="Q364" i="14"/>
  <c r="N363" i="14"/>
  <c r="N362" i="14" s="1"/>
  <c r="N358" i="14"/>
  <c r="N357" i="14" s="1"/>
  <c r="Q359" i="14"/>
  <c r="BF322" i="14"/>
  <c r="BH323" i="14"/>
  <c r="BH296" i="14"/>
  <c r="BF295" i="14"/>
  <c r="Q244" i="14"/>
  <c r="S245" i="14"/>
  <c r="AN215" i="14"/>
  <c r="AR173" i="14"/>
  <c r="AT174" i="14"/>
  <c r="AB450" i="14"/>
  <c r="Z449" i="14"/>
  <c r="AR438" i="14"/>
  <c r="AP437" i="14"/>
  <c r="AN417" i="14"/>
  <c r="AN416" i="14" s="1"/>
  <c r="AL382" i="14"/>
  <c r="BH300" i="14"/>
  <c r="BH299" i="14" s="1"/>
  <c r="AL295" i="14"/>
  <c r="AN296" i="14"/>
  <c r="AN238" i="14"/>
  <c r="AL237" i="14"/>
  <c r="AL236" i="14" s="1"/>
  <c r="X218" i="14"/>
  <c r="S217" i="14"/>
  <c r="N203" i="14"/>
  <c r="N202" i="14" s="1"/>
  <c r="N201" i="14" s="1"/>
  <c r="BD177" i="14"/>
  <c r="BD176" i="14" s="1"/>
  <c r="Z174" i="14"/>
  <c r="X173" i="14"/>
  <c r="BF118" i="14"/>
  <c r="BD117" i="14"/>
  <c r="BD116" i="14" s="1"/>
  <c r="BD112" i="14" s="1"/>
  <c r="BD111" i="14" s="1"/>
  <c r="BF92" i="14"/>
  <c r="BD91" i="14"/>
  <c r="AN89" i="14"/>
  <c r="AL88" i="14"/>
  <c r="Q87" i="14"/>
  <c r="N86" i="14"/>
  <c r="AR448" i="14"/>
  <c r="AP447" i="14"/>
  <c r="BH425" i="14"/>
  <c r="BF424" i="14"/>
  <c r="BF423" i="14" s="1"/>
  <c r="N416" i="14"/>
  <c r="Q417" i="14"/>
  <c r="N369" i="14"/>
  <c r="N368" i="14" s="1"/>
  <c r="N367" i="14" s="1"/>
  <c r="N366" i="14" s="1"/>
  <c r="Q370" i="14"/>
  <c r="S351" i="14"/>
  <c r="Q349" i="14"/>
  <c r="BH329" i="14"/>
  <c r="BF328" i="14"/>
  <c r="N295" i="14"/>
  <c r="Q296" i="14"/>
  <c r="AP268" i="14"/>
  <c r="AN267" i="14"/>
  <c r="AN266" i="14" s="1"/>
  <c r="AN242" i="14"/>
  <c r="BF185" i="14"/>
  <c r="BF184" i="14" s="1"/>
  <c r="BF183" i="14" s="1"/>
  <c r="BH168" i="14"/>
  <c r="BF167" i="14"/>
  <c r="AN41" i="14"/>
  <c r="AL40" i="14"/>
  <c r="Q30" i="14"/>
  <c r="N29" i="14"/>
  <c r="N28" i="14" s="1"/>
  <c r="N27" i="14" s="1"/>
  <c r="N26" i="14" s="1"/>
  <c r="BF16" i="14"/>
  <c r="BD15" i="14"/>
  <c r="AN152" i="14"/>
  <c r="AL151" i="14"/>
  <c r="AN71" i="14"/>
  <c r="AL70" i="14"/>
  <c r="AL69" i="14" s="1"/>
  <c r="AL68" i="14" s="1"/>
  <c r="AL67" i="14" s="1"/>
  <c r="N36" i="14"/>
  <c r="Q37" i="14"/>
  <c r="N24" i="14"/>
  <c r="N23" i="14" s="1"/>
  <c r="N22" i="14" s="1"/>
  <c r="Q25" i="14"/>
  <c r="BH135" i="14"/>
  <c r="BF134" i="14"/>
  <c r="BF133" i="14" s="1"/>
  <c r="BF132" i="14" s="1"/>
  <c r="BH43" i="14"/>
  <c r="BF42" i="14"/>
  <c r="AP142" i="14"/>
  <c r="AN141" i="14"/>
  <c r="N134" i="14"/>
  <c r="N133" i="14" s="1"/>
  <c r="N132" i="14" s="1"/>
  <c r="Q135" i="14"/>
  <c r="BH122" i="14"/>
  <c r="BJ123" i="14"/>
  <c r="BJ122" i="14" s="1"/>
  <c r="BH104" i="14"/>
  <c r="BH103" i="14" s="1"/>
  <c r="BH102" i="14" s="1"/>
  <c r="BH101" i="14" s="1"/>
  <c r="BH100" i="14" s="1"/>
  <c r="BJ105" i="14"/>
  <c r="BJ104" i="14" s="1"/>
  <c r="BJ103" i="14" s="1"/>
  <c r="BJ102" i="14" s="1"/>
  <c r="BJ101" i="14" s="1"/>
  <c r="BJ100" i="14" s="1"/>
  <c r="BJ83" i="14"/>
  <c r="BJ82" i="14" s="1"/>
  <c r="BH82" i="14"/>
  <c r="Q72" i="14"/>
  <c r="S73" i="14"/>
  <c r="Z63" i="14"/>
  <c r="X62" i="14"/>
  <c r="Q49" i="14"/>
  <c r="N48" i="14"/>
  <c r="N47" i="14" s="1"/>
  <c r="N46" i="14" s="1"/>
  <c r="AN16" i="14"/>
  <c r="AL15" i="14"/>
  <c r="AJ121" i="14"/>
  <c r="AJ120" i="14" s="1"/>
  <c r="AJ119" i="14" s="1"/>
  <c r="Q16" i="14"/>
  <c r="N15" i="14"/>
  <c r="AP105" i="14"/>
  <c r="AN104" i="14"/>
  <c r="AN103" i="14" s="1"/>
  <c r="AN102" i="14" s="1"/>
  <c r="AN101" i="14" s="1"/>
  <c r="AN100" i="14" s="1"/>
  <c r="BH44" i="14"/>
  <c r="BJ45" i="14"/>
  <c r="BJ44" i="14" s="1"/>
  <c r="BH152" i="14"/>
  <c r="BF151" i="14"/>
  <c r="AP144" i="14"/>
  <c r="AN143" i="14"/>
  <c r="S142" i="14"/>
  <c r="Q141" i="14"/>
  <c r="AJ293" i="14" l="1"/>
  <c r="AJ292" i="14" s="1"/>
  <c r="AJ286" i="14" s="1"/>
  <c r="BF199" i="14"/>
  <c r="BB1020" i="14"/>
  <c r="BB1019" i="14" s="1"/>
  <c r="BB1018" i="14" s="1"/>
  <c r="AL1174" i="14"/>
  <c r="AL1173" i="14" s="1"/>
  <c r="AL1172" i="14" s="1"/>
  <c r="AL1171" i="14" s="1"/>
  <c r="AL1170" i="14" s="1"/>
  <c r="AL1169" i="14" s="1"/>
  <c r="AL210" i="14"/>
  <c r="AL209" i="14" s="1"/>
  <c r="AL208" i="14" s="1"/>
  <c r="AL207" i="14" s="1"/>
  <c r="AN212" i="14"/>
  <c r="AJ12" i="14"/>
  <c r="AJ11" i="14" s="1"/>
  <c r="G110" i="14"/>
  <c r="G57" i="14" s="1"/>
  <c r="H175" i="14"/>
  <c r="S216" i="14"/>
  <c r="S215" i="14" s="1"/>
  <c r="J220" i="14"/>
  <c r="T307" i="14"/>
  <c r="BH480" i="14"/>
  <c r="AM552" i="14"/>
  <c r="AQ552" i="14"/>
  <c r="AH1018" i="14"/>
  <c r="AH973" i="14" s="1"/>
  <c r="BC1018" i="14"/>
  <c r="BC973" i="14" s="1"/>
  <c r="F1242" i="14"/>
  <c r="BA1241" i="14"/>
  <c r="AJ348" i="14"/>
  <c r="AJ347" i="14" s="1"/>
  <c r="AJ346" i="14" s="1"/>
  <c r="AJ345" i="14" s="1"/>
  <c r="H372" i="14"/>
  <c r="H371" i="14" s="1"/>
  <c r="H365" i="14" s="1"/>
  <c r="H307" i="14" s="1"/>
  <c r="BE307" i="14"/>
  <c r="AL952" i="14"/>
  <c r="AL951" i="14" s="1"/>
  <c r="AL950" i="14" s="1"/>
  <c r="BD619" i="14"/>
  <c r="BD618" i="14" s="1"/>
  <c r="BD617" i="14" s="1"/>
  <c r="BD596" i="14" s="1"/>
  <c r="BD552" i="14" s="1"/>
  <c r="AL407" i="14"/>
  <c r="AL195" i="14"/>
  <c r="AL194" i="14" s="1"/>
  <c r="AL193" i="14" s="1"/>
  <c r="AL192" i="14" s="1"/>
  <c r="AS1242" i="14"/>
  <c r="AA1242" i="14"/>
  <c r="W307" i="14"/>
  <c r="AL890" i="14"/>
  <c r="AL889" i="14" s="1"/>
  <c r="AL888" i="14" s="1"/>
  <c r="AL887" i="14" s="1"/>
  <c r="G1242" i="14"/>
  <c r="AO307" i="14"/>
  <c r="BD138" i="14"/>
  <c r="BD137" i="14" s="1"/>
  <c r="BD131" i="14" s="1"/>
  <c r="BA1018" i="14"/>
  <c r="BA973" i="14" s="1"/>
  <c r="L941" i="14"/>
  <c r="L940" i="14" s="1"/>
  <c r="W1018" i="14"/>
  <c r="W973" i="14" s="1"/>
  <c r="AU552" i="14"/>
  <c r="M1018" i="14"/>
  <c r="M973" i="14" s="1"/>
  <c r="AJ941" i="14"/>
  <c r="AJ940" i="14" s="1"/>
  <c r="BF1005" i="14"/>
  <c r="BF1004" i="14" s="1"/>
  <c r="BF993" i="14" s="1"/>
  <c r="I1018" i="14"/>
  <c r="I973" i="14" s="1"/>
  <c r="H66" i="14"/>
  <c r="AH66" i="14"/>
  <c r="BD247" i="14"/>
  <c r="BD246" i="14" s="1"/>
  <c r="BA778" i="14"/>
  <c r="BA767" i="14" s="1"/>
  <c r="BB596" i="14"/>
  <c r="BB552" i="14" s="1"/>
  <c r="H221" i="14"/>
  <c r="H220" i="14" s="1"/>
  <c r="BD731" i="14"/>
  <c r="BD730" i="14" s="1"/>
  <c r="BD729" i="14" s="1"/>
  <c r="BD714" i="14" s="1"/>
  <c r="BD713" i="14" s="1"/>
  <c r="N210" i="14"/>
  <c r="N209" i="14" s="1"/>
  <c r="N208" i="14" s="1"/>
  <c r="N207" i="14" s="1"/>
  <c r="BD941" i="14"/>
  <c r="BD940" i="14" s="1"/>
  <c r="BD1075" i="14"/>
  <c r="BD1074" i="14" s="1"/>
  <c r="AJ76" i="14"/>
  <c r="AJ75" i="14" s="1"/>
  <c r="AJ74" i="14" s="1"/>
  <c r="AJ66" i="14" s="1"/>
  <c r="AL138" i="14"/>
  <c r="BF1195" i="14"/>
  <c r="AB434" i="14"/>
  <c r="AE434" i="14" s="1"/>
  <c r="AE433" i="14" s="1"/>
  <c r="BD76" i="14"/>
  <c r="BD75" i="14" s="1"/>
  <c r="BD74" i="14" s="1"/>
  <c r="BD66" i="14" s="1"/>
  <c r="L1195" i="14"/>
  <c r="L1194" i="14" s="1"/>
  <c r="L1185" i="14" s="1"/>
  <c r="L1176" i="14" s="1"/>
  <c r="L782" i="14"/>
  <c r="L781" i="14" s="1"/>
  <c r="L780" i="14" s="1"/>
  <c r="L779" i="14" s="1"/>
  <c r="BJ144" i="14"/>
  <c r="BJ143" i="14" s="1"/>
  <c r="BH1197" i="14"/>
  <c r="BH1196" i="14" s="1"/>
  <c r="BD293" i="14"/>
  <c r="BD292" i="14" s="1"/>
  <c r="BD286" i="14" s="1"/>
  <c r="BF412" i="14"/>
  <c r="Q328" i="14"/>
  <c r="N477" i="14"/>
  <c r="N476" i="14" s="1"/>
  <c r="N475" i="14" s="1"/>
  <c r="N474" i="14" s="1"/>
  <c r="N473" i="14" s="1"/>
  <c r="Z567" i="14"/>
  <c r="BD1194" i="14"/>
  <c r="BD1185" i="14" s="1"/>
  <c r="AN1129" i="14"/>
  <c r="AP375" i="14"/>
  <c r="AP374" i="14" s="1"/>
  <c r="Q243" i="14"/>
  <c r="BB780" i="14"/>
  <c r="BB779" i="14" s="1"/>
  <c r="N932" i="14"/>
  <c r="N931" i="14" s="1"/>
  <c r="Q1105" i="14"/>
  <c r="S1105" i="14" s="1"/>
  <c r="AN1150" i="14"/>
  <c r="AN1149" i="14" s="1"/>
  <c r="AN1148" i="14" s="1"/>
  <c r="AN1147" i="14" s="1"/>
  <c r="AN1146" i="14" s="1"/>
  <c r="AN1250" i="14"/>
  <c r="AL86" i="14"/>
  <c r="BF195" i="14"/>
  <c r="BF194" i="14" s="1"/>
  <c r="BF193" i="14" s="1"/>
  <c r="BF192" i="14" s="1"/>
  <c r="N854" i="14"/>
  <c r="N853" i="14" s="1"/>
  <c r="BJ17" i="14"/>
  <c r="L76" i="14"/>
  <c r="L75" i="14" s="1"/>
  <c r="L74" i="14" s="1"/>
  <c r="L66" i="14" s="1"/>
  <c r="AN460" i="14"/>
  <c r="AN459" i="14" s="1"/>
  <c r="AN458" i="14" s="1"/>
  <c r="Q1096" i="14"/>
  <c r="AR971" i="14"/>
  <c r="L1086" i="14"/>
  <c r="L1085" i="14" s="1"/>
  <c r="L1075" i="14" s="1"/>
  <c r="N1197" i="14"/>
  <c r="N1196" i="14" s="1"/>
  <c r="N1195" i="14" s="1"/>
  <c r="AO1241" i="14"/>
  <c r="BB1137" i="14"/>
  <c r="AF1242" i="14"/>
  <c r="AZ1018" i="14"/>
  <c r="AZ973" i="14" s="1"/>
  <c r="R552" i="14"/>
  <c r="BF122" i="14"/>
  <c r="BF121" i="14" s="1"/>
  <c r="BF120" i="14" s="1"/>
  <c r="BF119" i="14" s="1"/>
  <c r="U1241" i="14"/>
  <c r="F1018" i="14"/>
  <c r="F973" i="14" s="1"/>
  <c r="K307" i="14"/>
  <c r="P552" i="14"/>
  <c r="AB877" i="14"/>
  <c r="AJ591" i="14"/>
  <c r="AJ590" i="14" s="1"/>
  <c r="AJ589" i="14" s="1"/>
  <c r="AJ588" i="14" s="1"/>
  <c r="AK110" i="14"/>
  <c r="AK57" i="14" s="1"/>
  <c r="BF373" i="14"/>
  <c r="N195" i="14"/>
  <c r="N194" i="14" s="1"/>
  <c r="N193" i="14" s="1"/>
  <c r="N192" i="14" s="1"/>
  <c r="BD14" i="14"/>
  <c r="BD13" i="14" s="1"/>
  <c r="BD12" i="14" s="1"/>
  <c r="BD11" i="14" s="1"/>
  <c r="AN814" i="14"/>
  <c r="AN813" i="14" s="1"/>
  <c r="AJ1075" i="14"/>
  <c r="AJ1074" i="14" s="1"/>
  <c r="BH417" i="14"/>
  <c r="BH416" i="14" s="1"/>
  <c r="BH17" i="14"/>
  <c r="Q1276" i="14"/>
  <c r="BD1276" i="14"/>
  <c r="AL1094" i="14"/>
  <c r="AL1093" i="14" s="1"/>
  <c r="W1242" i="14"/>
  <c r="AL241" i="14"/>
  <c r="AL240" i="14" s="1"/>
  <c r="AL239" i="14" s="1"/>
  <c r="AB433" i="14"/>
  <c r="H1074" i="14"/>
  <c r="H1018" i="14" s="1"/>
  <c r="H973" i="14" s="1"/>
  <c r="F1137" i="14"/>
  <c r="AH221" i="14"/>
  <c r="AH220" i="14" s="1"/>
  <c r="AX56" i="14"/>
  <c r="AX1292" i="14" s="1"/>
  <c r="AX1301" i="14" s="1"/>
  <c r="AW56" i="14"/>
  <c r="AW1292" i="14" s="1"/>
  <c r="L731" i="14"/>
  <c r="L730" i="14" s="1"/>
  <c r="L729" i="14" s="1"/>
  <c r="L714" i="14" s="1"/>
  <c r="L713" i="14" s="1"/>
  <c r="R57" i="14"/>
  <c r="BD444" i="14"/>
  <c r="BD443" i="14" s="1"/>
  <c r="O552" i="14"/>
  <c r="T1018" i="14"/>
  <c r="T973" i="14" s="1"/>
  <c r="AF1018" i="14"/>
  <c r="AF973" i="14" s="1"/>
  <c r="AS552" i="14"/>
  <c r="H596" i="14"/>
  <c r="H552" i="14" s="1"/>
  <c r="AZ57" i="14"/>
  <c r="AH110" i="14"/>
  <c r="AJ32" i="14"/>
  <c r="BD193" i="14"/>
  <c r="BD192" i="14" s="1"/>
  <c r="BB175" i="14"/>
  <c r="AC365" i="14"/>
  <c r="BF1152" i="14"/>
  <c r="O1018" i="14"/>
  <c r="O973" i="14" s="1"/>
  <c r="AQ1018" i="14"/>
  <c r="AQ973" i="14" s="1"/>
  <c r="AL157" i="14"/>
  <c r="T57" i="14"/>
  <c r="AA559" i="14"/>
  <c r="AA552" i="14" s="1"/>
  <c r="AL1331" i="14"/>
  <c r="AO1018" i="14"/>
  <c r="AO973" i="14" s="1"/>
  <c r="BE1018" i="14"/>
  <c r="BE973" i="14" s="1"/>
  <c r="BB973" i="14"/>
  <c r="BG778" i="14"/>
  <c r="BG767" i="14" s="1"/>
  <c r="AJ559" i="14"/>
  <c r="AH175" i="14"/>
  <c r="BF157" i="14"/>
  <c r="AR792" i="14"/>
  <c r="AP791" i="14"/>
  <c r="AL318" i="14"/>
  <c r="AN321" i="14"/>
  <c r="Q558" i="14"/>
  <c r="N557" i="14"/>
  <c r="N556" i="14" s="1"/>
  <c r="N555" i="14" s="1"/>
  <c r="N554" i="14" s="1"/>
  <c r="N553" i="14" s="1"/>
  <c r="BH375" i="14"/>
  <c r="BH374" i="14" s="1"/>
  <c r="Q786" i="14"/>
  <c r="N785" i="14"/>
  <c r="N782" i="14" s="1"/>
  <c r="N781" i="14" s="1"/>
  <c r="AN975" i="14"/>
  <c r="AN974" i="14" s="1"/>
  <c r="AJ975" i="14"/>
  <c r="AJ974" i="14" s="1"/>
  <c r="BF1331" i="14"/>
  <c r="BD975" i="14"/>
  <c r="BD974" i="14" s="1"/>
  <c r="BF145" i="14"/>
  <c r="BH146" i="14"/>
  <c r="BC57" i="14"/>
  <c r="BI56" i="14"/>
  <c r="BI1292" i="14" s="1"/>
  <c r="AJ617" i="14"/>
  <c r="AH371" i="14"/>
  <c r="AH365" i="14" s="1"/>
  <c r="BG57" i="14"/>
  <c r="BG56" i="14" s="1"/>
  <c r="AF57" i="14"/>
  <c r="AZ307" i="14"/>
  <c r="AO778" i="14"/>
  <c r="AO767" i="14" s="1"/>
  <c r="M778" i="14"/>
  <c r="M767" i="14" s="1"/>
  <c r="AL294" i="14"/>
  <c r="AL293" i="14" s="1"/>
  <c r="AL292" i="14" s="1"/>
  <c r="AL286" i="14" s="1"/>
  <c r="BF317" i="14"/>
  <c r="V1241" i="14"/>
  <c r="T559" i="14"/>
  <c r="T552" i="14" s="1"/>
  <c r="BB137" i="14"/>
  <c r="BB131" i="14" s="1"/>
  <c r="BB110" i="14" s="1"/>
  <c r="BB57" i="14" s="1"/>
  <c r="BF94" i="14"/>
  <c r="BH95" i="14"/>
  <c r="AK1018" i="14"/>
  <c r="AK973" i="14" s="1"/>
  <c r="AI57" i="14"/>
  <c r="O57" i="14"/>
  <c r="I307" i="14"/>
  <c r="J57" i="14"/>
  <c r="P57" i="14"/>
  <c r="BF247" i="14"/>
  <c r="BF246" i="14" s="1"/>
  <c r="Y57" i="14"/>
  <c r="BF422" i="14"/>
  <c r="BB371" i="14"/>
  <c r="BB365" i="14" s="1"/>
  <c r="BB307" i="14" s="1"/>
  <c r="AL423" i="14"/>
  <c r="AL422" i="14" s="1"/>
  <c r="AO57" i="14"/>
  <c r="N733" i="14"/>
  <c r="N732" i="14" s="1"/>
  <c r="AN1278" i="14"/>
  <c r="AN1277" i="14" s="1"/>
  <c r="AL906" i="14"/>
  <c r="AR1201" i="14"/>
  <c r="AR1200" i="14" s="1"/>
  <c r="L608" i="14"/>
  <c r="L607" i="14" s="1"/>
  <c r="L606" i="14" s="1"/>
  <c r="L596" i="14" s="1"/>
  <c r="L552" i="14" s="1"/>
  <c r="AJ1145" i="14"/>
  <c r="AU307" i="14"/>
  <c r="AN54" i="14"/>
  <c r="AL53" i="14"/>
  <c r="AL52" i="14" s="1"/>
  <c r="AL51" i="14" s="1"/>
  <c r="AL50" i="14" s="1"/>
  <c r="N392" i="14"/>
  <c r="Q393" i="14"/>
  <c r="BH109" i="14"/>
  <c r="BF108" i="14"/>
  <c r="BF107" i="14" s="1"/>
  <c r="BF106" i="14" s="1"/>
  <c r="AN94" i="14"/>
  <c r="BF852" i="14"/>
  <c r="BF851" i="14" s="1"/>
  <c r="AR855" i="14"/>
  <c r="G1018" i="14"/>
  <c r="G973" i="14" s="1"/>
  <c r="BH228" i="14"/>
  <c r="BF227" i="14"/>
  <c r="Q784" i="14"/>
  <c r="Q783" i="14" s="1"/>
  <c r="AP1040" i="14"/>
  <c r="AP1039" i="14" s="1"/>
  <c r="BJ520" i="14"/>
  <c r="BJ519" i="14" s="1"/>
  <c r="BJ514" i="14" s="1"/>
  <c r="BJ503" i="14" s="1"/>
  <c r="L137" i="14"/>
  <c r="L131" i="14" s="1"/>
  <c r="L110" i="14" s="1"/>
  <c r="AN420" i="14"/>
  <c r="AN419" i="14" s="1"/>
  <c r="N632" i="14"/>
  <c r="N631" i="14" s="1"/>
  <c r="N630" i="14" s="1"/>
  <c r="N629" i="14" s="1"/>
  <c r="N628" i="14" s="1"/>
  <c r="BH420" i="14"/>
  <c r="BH419" i="14" s="1"/>
  <c r="BJ1196" i="14"/>
  <c r="L221" i="14"/>
  <c r="L993" i="14"/>
  <c r="L387" i="14"/>
  <c r="AB333" i="14"/>
  <c r="Z332" i="14"/>
  <c r="AL626" i="14"/>
  <c r="AL625" i="14" s="1"/>
  <c r="AL624" i="14" s="1"/>
  <c r="AN627" i="14"/>
  <c r="N44" i="14"/>
  <c r="N35" i="14" s="1"/>
  <c r="N34" i="14" s="1"/>
  <c r="N33" i="14" s="1"/>
  <c r="N32" i="14" s="1"/>
  <c r="Q45" i="14"/>
  <c r="BF155" i="14"/>
  <c r="BF150" i="14" s="1"/>
  <c r="BH156" i="14"/>
  <c r="BH21" i="14"/>
  <c r="BF20" i="14"/>
  <c r="AD56" i="14"/>
  <c r="AD1292" i="14" s="1"/>
  <c r="AD1306" i="14" s="1"/>
  <c r="N611" i="14"/>
  <c r="Q612" i="14"/>
  <c r="AL631" i="14"/>
  <c r="AL630" i="14" s="1"/>
  <c r="AL629" i="14" s="1"/>
  <c r="AL628" i="14" s="1"/>
  <c r="X1183" i="14"/>
  <c r="X1180" i="14" s="1"/>
  <c r="X1179" i="14" s="1"/>
  <c r="X1178" i="14" s="1"/>
  <c r="X1177" i="14" s="1"/>
  <c r="Z1184" i="14"/>
  <c r="N227" i="14"/>
  <c r="N224" i="14" s="1"/>
  <c r="N223" i="14" s="1"/>
  <c r="N222" i="14" s="1"/>
  <c r="Q228" i="14"/>
  <c r="N1016" i="14"/>
  <c r="N1015" i="14" s="1"/>
  <c r="N1014" i="14" s="1"/>
  <c r="N1005" i="14" s="1"/>
  <c r="N1004" i="14" s="1"/>
  <c r="Q1017" i="14"/>
  <c r="I778" i="14"/>
  <c r="I767" i="14" s="1"/>
  <c r="AH596" i="14"/>
  <c r="AH552" i="14" s="1"/>
  <c r="H780" i="14"/>
  <c r="H779" i="14" s="1"/>
  <c r="W57" i="14"/>
  <c r="Y552" i="14"/>
  <c r="BE57" i="14"/>
  <c r="BE552" i="14"/>
  <c r="V57" i="14"/>
  <c r="BE778" i="14"/>
  <c r="BE767" i="14" s="1"/>
  <c r="AJ463" i="14"/>
  <c r="AJ462" i="14" s="1"/>
  <c r="AJ444" i="14" s="1"/>
  <c r="AJ443" i="14" s="1"/>
  <c r="BF463" i="14"/>
  <c r="BF462" i="14" s="1"/>
  <c r="BF444" i="14" s="1"/>
  <c r="BF443" i="14" s="1"/>
  <c r="BJ463" i="14"/>
  <c r="BJ462" i="14" s="1"/>
  <c r="BJ444" i="14" s="1"/>
  <c r="BH463" i="14"/>
  <c r="BH462" i="14" s="1"/>
  <c r="BH444" i="14" s="1"/>
  <c r="U307" i="14"/>
  <c r="BD119" i="14"/>
  <c r="AM57" i="14"/>
  <c r="AM307" i="14"/>
  <c r="AQ307" i="14"/>
  <c r="BC307" i="14"/>
  <c r="T778" i="14"/>
  <c r="T767" i="14" s="1"/>
  <c r="U552" i="14"/>
  <c r="H110" i="14"/>
  <c r="BD1145" i="14"/>
  <c r="BF294" i="14"/>
  <c r="BF293" i="14" s="1"/>
  <c r="BF292" i="14" s="1"/>
  <c r="BF286" i="14" s="1"/>
  <c r="BJ1067" i="14"/>
  <c r="BJ1066" i="14" s="1"/>
  <c r="BJ1065" i="14" s="1"/>
  <c r="BG1242" i="14"/>
  <c r="J307" i="14"/>
  <c r="AZ778" i="14"/>
  <c r="AZ767" i="14" s="1"/>
  <c r="R307" i="14"/>
  <c r="BG1018" i="14"/>
  <c r="BG973" i="14" s="1"/>
  <c r="AI1018" i="14"/>
  <c r="AI973" i="14" s="1"/>
  <c r="M57" i="14"/>
  <c r="AB190" i="14"/>
  <c r="AB189" i="14" s="1"/>
  <c r="AE191" i="14"/>
  <c r="AE190" i="14" s="1"/>
  <c r="AE189" i="14" s="1"/>
  <c r="AB398" i="14"/>
  <c r="AE399" i="14"/>
  <c r="AE398" i="14" s="1"/>
  <c r="AS307" i="14"/>
  <c r="S442" i="14"/>
  <c r="Q441" i="14"/>
  <c r="Q432" i="14" s="1"/>
  <c r="Q431" i="14" s="1"/>
  <c r="Q430" i="14" s="1"/>
  <c r="AB449" i="14"/>
  <c r="AE450" i="14"/>
  <c r="AE449" i="14" s="1"/>
  <c r="BH631" i="14"/>
  <c r="BH630" i="14" s="1"/>
  <c r="BH629" i="14" s="1"/>
  <c r="BH628" i="14" s="1"/>
  <c r="AL577" i="14"/>
  <c r="AL576" i="14" s="1"/>
  <c r="AL559" i="14" s="1"/>
  <c r="BF1059" i="14"/>
  <c r="AL121" i="14"/>
  <c r="AL120" i="14" s="1"/>
  <c r="AL119" i="14" s="1"/>
  <c r="N719" i="14"/>
  <c r="N718" i="14" s="1"/>
  <c r="N717" i="14" s="1"/>
  <c r="N716" i="14" s="1"/>
  <c r="N715" i="14" s="1"/>
  <c r="L1094" i="14"/>
  <c r="L1093" i="14" s="1"/>
  <c r="AK1242" i="14"/>
  <c r="AL1283" i="14"/>
  <c r="AL1282" i="14" s="1"/>
  <c r="AL1281" i="14" s="1"/>
  <c r="N814" i="14"/>
  <c r="N813" i="14" s="1"/>
  <c r="N1272" i="14"/>
  <c r="N1271" i="14" s="1"/>
  <c r="N1270" i="14" s="1"/>
  <c r="BD210" i="14"/>
  <c r="BD209" i="14" s="1"/>
  <c r="BD208" i="14" s="1"/>
  <c r="BD207" i="14" s="1"/>
  <c r="L265" i="14"/>
  <c r="L264" i="14" s="1"/>
  <c r="L263" i="14" s="1"/>
  <c r="N300" i="14"/>
  <c r="N299" i="14" s="1"/>
  <c r="Q301" i="14"/>
  <c r="AL227" i="14"/>
  <c r="AN228" i="14"/>
  <c r="AN518" i="14"/>
  <c r="AL517" i="14"/>
  <c r="AL516" i="14" s="1"/>
  <c r="AL515" i="14" s="1"/>
  <c r="AL514" i="14" s="1"/>
  <c r="AL503" i="14" s="1"/>
  <c r="AL485" i="14" s="1"/>
  <c r="Q496" i="14"/>
  <c r="N495" i="14"/>
  <c r="N489" i="14" s="1"/>
  <c r="N488" i="14" s="1"/>
  <c r="N487" i="14" s="1"/>
  <c r="N486" i="14" s="1"/>
  <c r="Q1102" i="14"/>
  <c r="N1101" i="14"/>
  <c r="N1100" i="14" s="1"/>
  <c r="X1060" i="14"/>
  <c r="S1059" i="14"/>
  <c r="AB880" i="14"/>
  <c r="AB879" i="14" s="1"/>
  <c r="AE881" i="14"/>
  <c r="AE880" i="14" s="1"/>
  <c r="AE879" i="14" s="1"/>
  <c r="AB1218" i="14"/>
  <c r="AE1219" i="14"/>
  <c r="AE1218" i="14" s="1"/>
  <c r="AN354" i="14"/>
  <c r="AL352" i="14"/>
  <c r="AH1176" i="14"/>
  <c r="AH1137" i="14" s="1"/>
  <c r="N232" i="14"/>
  <c r="N231" i="14" s="1"/>
  <c r="L293" i="14"/>
  <c r="L292" i="14" s="1"/>
  <c r="L286" i="14" s="1"/>
  <c r="BH250" i="14"/>
  <c r="BH249" i="14" s="1"/>
  <c r="BH248" i="14" s="1"/>
  <c r="AB570" i="14"/>
  <c r="AB567" i="14" s="1"/>
  <c r="AE571" i="14"/>
  <c r="AE570" i="14" s="1"/>
  <c r="AE567" i="14" s="1"/>
  <c r="AL782" i="14"/>
  <c r="AL781" i="14" s="1"/>
  <c r="N852" i="14"/>
  <c r="N851" i="14" s="1"/>
  <c r="Z400" i="14"/>
  <c r="AB114" i="14"/>
  <c r="AB113" i="14" s="1"/>
  <c r="AE115" i="14"/>
  <c r="AE114" i="14" s="1"/>
  <c r="AE113" i="14" s="1"/>
  <c r="Q626" i="14"/>
  <c r="Q625" i="14" s="1"/>
  <c r="Q624" i="14" s="1"/>
  <c r="AL1152" i="14"/>
  <c r="AB1037" i="14"/>
  <c r="AE1038" i="14"/>
  <c r="AE1037" i="14" s="1"/>
  <c r="AB1120" i="14"/>
  <c r="AE1121" i="14"/>
  <c r="AE1120" i="14" s="1"/>
  <c r="V778" i="14"/>
  <c r="V767" i="14" s="1"/>
  <c r="AI778" i="14"/>
  <c r="AI767" i="14" s="1"/>
  <c r="AJ223" i="14"/>
  <c r="AJ222" i="14" s="1"/>
  <c r="AJ221" i="14" s="1"/>
  <c r="AJ220" i="14" s="1"/>
  <c r="AJ514" i="14"/>
  <c r="AJ503" i="14" s="1"/>
  <c r="AJ485" i="14" s="1"/>
  <c r="Y778" i="14"/>
  <c r="Y767" i="14" s="1"/>
  <c r="AG1018" i="14"/>
  <c r="AG973" i="14" s="1"/>
  <c r="BF1091" i="14"/>
  <c r="BH1092" i="14"/>
  <c r="AB1220" i="14"/>
  <c r="AE1221" i="14"/>
  <c r="AE1220" i="14" s="1"/>
  <c r="BH623" i="14"/>
  <c r="BF622" i="14"/>
  <c r="BF619" i="14" s="1"/>
  <c r="BF618" i="14" s="1"/>
  <c r="BF617" i="14" s="1"/>
  <c r="AT581" i="14"/>
  <c r="AV582" i="14"/>
  <c r="BF979" i="14"/>
  <c r="BF978" i="14" s="1"/>
  <c r="BF977" i="14" s="1"/>
  <c r="BF976" i="14" s="1"/>
  <c r="BH980" i="14"/>
  <c r="BH142" i="14"/>
  <c r="BF141" i="14"/>
  <c r="BF138" i="14" s="1"/>
  <c r="AN45" i="14"/>
  <c r="AL44" i="14"/>
  <c r="AL35" i="14" s="1"/>
  <c r="AL34" i="14" s="1"/>
  <c r="AL33" i="14" s="1"/>
  <c r="Q621" i="14"/>
  <c r="N620" i="14"/>
  <c r="N619" i="14" s="1"/>
  <c r="N618" i="14" s="1"/>
  <c r="N617" i="14" s="1"/>
  <c r="BF477" i="14"/>
  <c r="BF476" i="14" s="1"/>
  <c r="BF475" i="14" s="1"/>
  <c r="BF474" i="14" s="1"/>
  <c r="BF473" i="14" s="1"/>
  <c r="BH520" i="14"/>
  <c r="BH519" i="14" s="1"/>
  <c r="BH514" i="14" s="1"/>
  <c r="BH503" i="14" s="1"/>
  <c r="BD1264" i="14"/>
  <c r="BD1257" i="14" s="1"/>
  <c r="AB403" i="14"/>
  <c r="AE404" i="14"/>
  <c r="AE403" i="14" s="1"/>
  <c r="H899" i="14"/>
  <c r="H898" i="14" s="1"/>
  <c r="AB401" i="14"/>
  <c r="AE402" i="14"/>
  <c r="AE401" i="14" s="1"/>
  <c r="AB1122" i="14"/>
  <c r="AE1123" i="14"/>
  <c r="AE1122" i="14" s="1"/>
  <c r="AF778" i="14"/>
  <c r="AF767" i="14" s="1"/>
  <c r="AS1018" i="14"/>
  <c r="AS973" i="14" s="1"/>
  <c r="AG57" i="14"/>
  <c r="AU57" i="14"/>
  <c r="AK778" i="14"/>
  <c r="AK767" i="14" s="1"/>
  <c r="G307" i="14"/>
  <c r="BH1151" i="14"/>
  <c r="BF1150" i="14"/>
  <c r="BF1149" i="14" s="1"/>
  <c r="BF1148" i="14" s="1"/>
  <c r="BF1147" i="14" s="1"/>
  <c r="BF1146" i="14" s="1"/>
  <c r="BH1168" i="14"/>
  <c r="BF1167" i="14"/>
  <c r="BF1166" i="14" s="1"/>
  <c r="BF1165" i="14" s="1"/>
  <c r="BF1164" i="14" s="1"/>
  <c r="BF1163" i="14" s="1"/>
  <c r="N255" i="14"/>
  <c r="N254" i="14" s="1"/>
  <c r="N253" i="14" s="1"/>
  <c r="N247" i="14" s="1"/>
  <c r="N246" i="14" s="1"/>
  <c r="Q256" i="14"/>
  <c r="AL349" i="14"/>
  <c r="AN351" i="14"/>
  <c r="BF731" i="14"/>
  <c r="BF730" i="14" s="1"/>
  <c r="BF729" i="14" s="1"/>
  <c r="BF714" i="14" s="1"/>
  <c r="BF713" i="14" s="1"/>
  <c r="AK307" i="14"/>
  <c r="AJ608" i="14"/>
  <c r="AJ607" i="14" s="1"/>
  <c r="AJ606" i="14" s="1"/>
  <c r="U1018" i="14"/>
  <c r="U973" i="14" s="1"/>
  <c r="BF606" i="14"/>
  <c r="I1242" i="14"/>
  <c r="O1241" i="14"/>
  <c r="G778" i="14"/>
  <c r="G767" i="14" s="1"/>
  <c r="K1018" i="14"/>
  <c r="K973" i="14" s="1"/>
  <c r="AA57" i="14"/>
  <c r="BB220" i="14"/>
  <c r="AA778" i="14"/>
  <c r="AA767" i="14" s="1"/>
  <c r="AI307" i="14"/>
  <c r="V1018" i="14"/>
  <c r="V973" i="14" s="1"/>
  <c r="U57" i="14"/>
  <c r="AQ778" i="14"/>
  <c r="AQ767" i="14" s="1"/>
  <c r="V307" i="14"/>
  <c r="AJ372" i="14"/>
  <c r="AJ371" i="14" s="1"/>
  <c r="AJ365" i="14" s="1"/>
  <c r="K1241" i="14"/>
  <c r="L520" i="14"/>
  <c r="L519" i="14" s="1"/>
  <c r="L514" i="14" s="1"/>
  <c r="L503" i="14" s="1"/>
  <c r="L485" i="14" s="1"/>
  <c r="N591" i="14"/>
  <c r="N590" i="14" s="1"/>
  <c r="N589" i="14" s="1"/>
  <c r="N588" i="14" s="1"/>
  <c r="BD913" i="14"/>
  <c r="R973" i="14"/>
  <c r="AH899" i="14"/>
  <c r="AH898" i="14" s="1"/>
  <c r="AH778" i="14" s="1"/>
  <c r="AH767" i="14" s="1"/>
  <c r="BD901" i="14"/>
  <c r="BD900" i="14" s="1"/>
  <c r="AG307" i="14"/>
  <c r="L316" i="14"/>
  <c r="L309" i="14" s="1"/>
  <c r="L308" i="14" s="1"/>
  <c r="N597" i="14"/>
  <c r="Q890" i="14"/>
  <c r="Q889" i="14" s="1"/>
  <c r="Q888" i="14" s="1"/>
  <c r="Q887" i="14" s="1"/>
  <c r="M307" i="14"/>
  <c r="P778" i="14"/>
  <c r="P767" i="14" s="1"/>
  <c r="P1018" i="14"/>
  <c r="P973" i="14" s="1"/>
  <c r="AM778" i="14"/>
  <c r="AM767" i="14" s="1"/>
  <c r="BD221" i="14"/>
  <c r="AQ57" i="14"/>
  <c r="U778" i="14"/>
  <c r="U767" i="14" s="1"/>
  <c r="AV663" i="14"/>
  <c r="AV662" i="14" s="1"/>
  <c r="AY665" i="14"/>
  <c r="AY663" i="14" s="1"/>
  <c r="AY662" i="14" s="1"/>
  <c r="AJ901" i="14"/>
  <c r="AJ900" i="14" s="1"/>
  <c r="N1283" i="14"/>
  <c r="N1282" i="14" s="1"/>
  <c r="N1281" i="14" s="1"/>
  <c r="F778" i="14"/>
  <c r="F767" i="14" s="1"/>
  <c r="P307" i="14"/>
  <c r="AR649" i="14"/>
  <c r="AP647" i="14"/>
  <c r="AP646" i="14" s="1"/>
  <c r="Q956" i="14"/>
  <c r="N955" i="14"/>
  <c r="N952" i="14" s="1"/>
  <c r="N951" i="14" s="1"/>
  <c r="N950" i="14" s="1"/>
  <c r="N941" i="14" s="1"/>
  <c r="N940" i="14" s="1"/>
  <c r="AN1156" i="14"/>
  <c r="AN1155" i="14" s="1"/>
  <c r="AN1154" i="14" s="1"/>
  <c r="AN1153" i="14" s="1"/>
  <c r="AP1157" i="14"/>
  <c r="AP1291" i="14"/>
  <c r="AN1290" i="14"/>
  <c r="AN1289" i="14" s="1"/>
  <c r="AN1288" i="14" s="1"/>
  <c r="AP262" i="14"/>
  <c r="AN261" i="14"/>
  <c r="AN260" i="14" s="1"/>
  <c r="AN259" i="14" s="1"/>
  <c r="AN258" i="14" s="1"/>
  <c r="AN257" i="14" s="1"/>
  <c r="Q85" i="14"/>
  <c r="N84" i="14"/>
  <c r="BH216" i="14"/>
  <c r="BF215" i="14"/>
  <c r="N464" i="14"/>
  <c r="N463" i="14" s="1"/>
  <c r="N462" i="14" s="1"/>
  <c r="N444" i="14" s="1"/>
  <c r="N443" i="14" s="1"/>
  <c r="Q465" i="14"/>
  <c r="Q610" i="14"/>
  <c r="N609" i="14"/>
  <c r="AP1003" i="14"/>
  <c r="AN1002" i="14"/>
  <c r="AN1001" i="14" s="1"/>
  <c r="AN1000" i="14" s="1"/>
  <c r="AN995" i="14" s="1"/>
  <c r="AN994" i="14" s="1"/>
  <c r="L1043" i="14"/>
  <c r="L1042" i="14" s="1"/>
  <c r="L1020" i="14" s="1"/>
  <c r="L1019" i="14" s="1"/>
  <c r="BH85" i="14"/>
  <c r="BF84" i="14"/>
  <c r="AP634" i="14"/>
  <c r="AP633" i="14" s="1"/>
  <c r="AR636" i="14"/>
  <c r="S954" i="14"/>
  <c r="Q953" i="14"/>
  <c r="BH1051" i="14"/>
  <c r="BH1043" i="14" s="1"/>
  <c r="BH1042" i="14" s="1"/>
  <c r="BJ1052" i="14"/>
  <c r="BJ1051" i="14" s="1"/>
  <c r="BJ1043" i="14" s="1"/>
  <c r="BJ1042" i="14" s="1"/>
  <c r="BF1267" i="14"/>
  <c r="BF1266" i="14" s="1"/>
  <c r="BF1265" i="14" s="1"/>
  <c r="BH1268" i="14"/>
  <c r="BH1098" i="14"/>
  <c r="BH1095" i="14" s="1"/>
  <c r="BJ1099" i="14"/>
  <c r="BJ1098" i="14" s="1"/>
  <c r="BJ1095" i="14" s="1"/>
  <c r="AP949" i="14"/>
  <c r="AN948" i="14"/>
  <c r="AP1009" i="14"/>
  <c r="AN1008" i="14"/>
  <c r="AN1007" i="14" s="1"/>
  <c r="AN1006" i="14" s="1"/>
  <c r="AL1276" i="14"/>
  <c r="AU1018" i="14"/>
  <c r="AU973" i="14" s="1"/>
  <c r="Q211" i="14"/>
  <c r="S212" i="14"/>
  <c r="BF210" i="14"/>
  <c r="BF209" i="14" s="1"/>
  <c r="BF208" i="14" s="1"/>
  <c r="BF207" i="14" s="1"/>
  <c r="BH212" i="14"/>
  <c r="Q522" i="14"/>
  <c r="N521" i="14"/>
  <c r="AP580" i="14"/>
  <c r="AN579" i="14"/>
  <c r="AN578" i="14" s="1"/>
  <c r="AN1052" i="14"/>
  <c r="AL1051" i="14"/>
  <c r="AL1043" i="14" s="1"/>
  <c r="AL1042" i="14" s="1"/>
  <c r="AN1168" i="14"/>
  <c r="AL1167" i="14"/>
  <c r="AL1166" i="14" s="1"/>
  <c r="AL1165" i="14" s="1"/>
  <c r="AL1164" i="14" s="1"/>
  <c r="AL1163" i="14" s="1"/>
  <c r="AN230" i="14"/>
  <c r="AL229" i="14"/>
  <c r="N410" i="14"/>
  <c r="N407" i="14" s="1"/>
  <c r="Q411" i="14"/>
  <c r="N523" i="14"/>
  <c r="Q524" i="14"/>
  <c r="S1024" i="14"/>
  <c r="Q1023" i="14"/>
  <c r="Q1213" i="14"/>
  <c r="N1212" i="14"/>
  <c r="N1211" i="14" s="1"/>
  <c r="N1210" i="14" s="1"/>
  <c r="BJ243" i="14"/>
  <c r="BJ242" i="14" s="1"/>
  <c r="BJ241" i="14" s="1"/>
  <c r="BJ240" i="14" s="1"/>
  <c r="BJ239" i="14" s="1"/>
  <c r="BH242" i="14"/>
  <c r="BH241" i="14" s="1"/>
  <c r="BH240" i="14" s="1"/>
  <c r="BH239" i="14" s="1"/>
  <c r="Q291" i="14"/>
  <c r="N290" i="14"/>
  <c r="N289" i="14" s="1"/>
  <c r="N288" i="14" s="1"/>
  <c r="N287" i="14" s="1"/>
  <c r="BH395" i="14"/>
  <c r="BF394" i="14"/>
  <c r="BF387" i="14" s="1"/>
  <c r="AN612" i="14"/>
  <c r="AL611" i="14"/>
  <c r="BF485" i="14"/>
  <c r="AN667" i="14"/>
  <c r="AN666" i="14" s="1"/>
  <c r="AN632" i="14" s="1"/>
  <c r="AP669" i="14"/>
  <c r="N1051" i="14"/>
  <c r="Q1052" i="14"/>
  <c r="AL1132" i="14"/>
  <c r="AL1127" i="14" s="1"/>
  <c r="AL1126" i="14" s="1"/>
  <c r="AL1125" i="14" s="1"/>
  <c r="AL1124" i="14" s="1"/>
  <c r="AL1111" i="14" s="1"/>
  <c r="AN1133" i="14"/>
  <c r="AP130" i="14"/>
  <c r="AN129" i="14"/>
  <c r="AN128" i="14" s="1"/>
  <c r="AN127" i="14" s="1"/>
  <c r="Q268" i="14"/>
  <c r="N267" i="14"/>
  <c r="N266" i="14" s="1"/>
  <c r="N265" i="14" s="1"/>
  <c r="N264" i="14" s="1"/>
  <c r="N263" i="14" s="1"/>
  <c r="BH1132" i="14"/>
  <c r="BJ1133" i="14"/>
  <c r="BJ1132" i="14" s="1"/>
  <c r="S162" i="14"/>
  <c r="Q160" i="14"/>
  <c r="AT653" i="14"/>
  <c r="AR651" i="14"/>
  <c r="AR650" i="14" s="1"/>
  <c r="AR822" i="14"/>
  <c r="AP821" i="14"/>
  <c r="AN1224" i="14"/>
  <c r="AP1225" i="14"/>
  <c r="Q929" i="14"/>
  <c r="N928" i="14"/>
  <c r="N927" i="14" s="1"/>
  <c r="N926" i="14" s="1"/>
  <c r="N925" i="14" s="1"/>
  <c r="N919" i="14"/>
  <c r="N914" i="14" s="1"/>
  <c r="Q920" i="14"/>
  <c r="Z1028" i="14"/>
  <c r="X1027" i="14"/>
  <c r="X1203" i="14"/>
  <c r="S1202" i="14"/>
  <c r="BH1192" i="14"/>
  <c r="BH1191" i="14" s="1"/>
  <c r="BJ1193" i="14"/>
  <c r="BJ1192" i="14" s="1"/>
  <c r="BJ1191" i="14" s="1"/>
  <c r="AV1035" i="14"/>
  <c r="AY1036" i="14"/>
  <c r="AY1035" i="14" s="1"/>
  <c r="AV332" i="14"/>
  <c r="AY333" i="14"/>
  <c r="AY332" i="14" s="1"/>
  <c r="O778" i="14"/>
  <c r="O767" i="14" s="1"/>
  <c r="AG778" i="14"/>
  <c r="AG767" i="14" s="1"/>
  <c r="R778" i="14"/>
  <c r="R767" i="14" s="1"/>
  <c r="BH386" i="14"/>
  <c r="BF385" i="14"/>
  <c r="BF382" i="14" s="1"/>
  <c r="Q1003" i="14"/>
  <c r="N1002" i="14"/>
  <c r="N1001" i="14" s="1"/>
  <c r="N1000" i="14" s="1"/>
  <c r="N995" i="14" s="1"/>
  <c r="N994" i="14" s="1"/>
  <c r="N1091" i="14"/>
  <c r="Q1092" i="14"/>
  <c r="AL277" i="14"/>
  <c r="AL273" i="14" s="1"/>
  <c r="AL265" i="14" s="1"/>
  <c r="AL264" i="14" s="1"/>
  <c r="AL263" i="14" s="1"/>
  <c r="AN279" i="14"/>
  <c r="AN623" i="14"/>
  <c r="AL622" i="14"/>
  <c r="AL619" i="14" s="1"/>
  <c r="AL618" i="14" s="1"/>
  <c r="Z396" i="14"/>
  <c r="AB397" i="14"/>
  <c r="N1049" i="14"/>
  <c r="Q1050" i="14"/>
  <c r="Q395" i="14"/>
  <c r="N394" i="14"/>
  <c r="AN465" i="14"/>
  <c r="AL464" i="14"/>
  <c r="AL609" i="14"/>
  <c r="AN610" i="14"/>
  <c r="BH87" i="14"/>
  <c r="BF86" i="14"/>
  <c r="BH230" i="14"/>
  <c r="BF229" i="14"/>
  <c r="N385" i="14"/>
  <c r="N382" i="14" s="1"/>
  <c r="Q386" i="14"/>
  <c r="BH411" i="14"/>
  <c r="BF410" i="14"/>
  <c r="BF407" i="14" s="1"/>
  <c r="Q600" i="14"/>
  <c r="Q599" i="14" s="1"/>
  <c r="Q598" i="14" s="1"/>
  <c r="S601" i="14"/>
  <c r="AN955" i="14"/>
  <c r="AN952" i="14" s="1"/>
  <c r="AN951" i="14" s="1"/>
  <c r="AN950" i="14" s="1"/>
  <c r="AP956" i="14"/>
  <c r="BH1175" i="14"/>
  <c r="BF1174" i="14"/>
  <c r="BF1173" i="14" s="1"/>
  <c r="BF1172" i="14" s="1"/>
  <c r="BF1171" i="14" s="1"/>
  <c r="BF1170" i="14" s="1"/>
  <c r="BF1169" i="14" s="1"/>
  <c r="S1222" i="14"/>
  <c r="X1223" i="14"/>
  <c r="I57" i="14"/>
  <c r="BD372" i="14"/>
  <c r="BD371" i="14" s="1"/>
  <c r="BD365" i="14" s="1"/>
  <c r="Y1018" i="14"/>
  <c r="Y973" i="14" s="1"/>
  <c r="AA1018" i="14"/>
  <c r="AA973" i="14" s="1"/>
  <c r="N294" i="14"/>
  <c r="L175" i="14"/>
  <c r="N138" i="14"/>
  <c r="BJ914" i="14"/>
  <c r="AF307" i="14"/>
  <c r="K778" i="14"/>
  <c r="K767" i="14" s="1"/>
  <c r="W778" i="14"/>
  <c r="W767" i="14" s="1"/>
  <c r="V552" i="14"/>
  <c r="BC778" i="14"/>
  <c r="BC767" i="14" s="1"/>
  <c r="AS57" i="14"/>
  <c r="L373" i="14"/>
  <c r="AJ175" i="14"/>
  <c r="BD1018" i="14"/>
  <c r="AH316" i="14"/>
  <c r="AH309" i="14" s="1"/>
  <c r="AH308" i="14" s="1"/>
  <c r="J778" i="14"/>
  <c r="J767" i="14" s="1"/>
  <c r="BA307" i="14"/>
  <c r="AS778" i="14"/>
  <c r="AS767" i="14" s="1"/>
  <c r="N14" i="14"/>
  <c r="N13" i="14" s="1"/>
  <c r="N12" i="14" s="1"/>
  <c r="N11" i="14" s="1"/>
  <c r="BF782" i="14"/>
  <c r="BF781" i="14" s="1"/>
  <c r="AJ836" i="14"/>
  <c r="AJ832" i="14" s="1"/>
  <c r="AJ812" i="14" s="1"/>
  <c r="AJ811" i="14" s="1"/>
  <c r="BJ348" i="14"/>
  <c r="BJ347" i="14" s="1"/>
  <c r="BJ346" i="14" s="1"/>
  <c r="BJ345" i="14" s="1"/>
  <c r="AP520" i="14"/>
  <c r="AP519" i="14" s="1"/>
  <c r="AL731" i="14"/>
  <c r="AL730" i="14" s="1"/>
  <c r="AL729" i="14" s="1"/>
  <c r="AL714" i="14" s="1"/>
  <c r="AL713" i="14" s="1"/>
  <c r="AJ913" i="14"/>
  <c r="BD33" i="14"/>
  <c r="BD32" i="14" s="1"/>
  <c r="AM1018" i="14"/>
  <c r="AM973" i="14" s="1"/>
  <c r="W552" i="14"/>
  <c r="AU778" i="14"/>
  <c r="AU767" i="14" s="1"/>
  <c r="J1018" i="14"/>
  <c r="J973" i="14" s="1"/>
  <c r="BA57" i="14"/>
  <c r="AJ137" i="14"/>
  <c r="AJ131" i="14" s="1"/>
  <c r="AJ110" i="14" s="1"/>
  <c r="BE1242" i="14"/>
  <c r="AA307" i="14"/>
  <c r="K57" i="14"/>
  <c r="N412" i="14"/>
  <c r="AL476" i="14"/>
  <c r="AL475" i="14" s="1"/>
  <c r="AL474" i="14" s="1"/>
  <c r="AL473" i="14" s="1"/>
  <c r="BH348" i="14"/>
  <c r="BH347" i="14" s="1"/>
  <c r="BH346" i="14" s="1"/>
  <c r="BH345" i="14" s="1"/>
  <c r="L675" i="14"/>
  <c r="AJ1194" i="14"/>
  <c r="AJ1185" i="14" s="1"/>
  <c r="AJ1176" i="14" s="1"/>
  <c r="H1137" i="14"/>
  <c r="O307" i="14"/>
  <c r="F57" i="14"/>
  <c r="F56" i="14" s="1"/>
  <c r="BH273" i="14"/>
  <c r="BH265" i="14" s="1"/>
  <c r="BH264" i="14" s="1"/>
  <c r="BH263" i="14" s="1"/>
  <c r="AJ804" i="14"/>
  <c r="AJ800" i="14" s="1"/>
  <c r="AJ780" i="14" s="1"/>
  <c r="AJ779" i="14" s="1"/>
  <c r="BH914" i="14"/>
  <c r="AL14" i="14"/>
  <c r="AL13" i="14" s="1"/>
  <c r="AL12" i="14" s="1"/>
  <c r="AL11" i="14" s="1"/>
  <c r="BD1176" i="14"/>
  <c r="BD1294" i="14"/>
  <c r="AL150" i="14"/>
  <c r="AN241" i="14"/>
  <c r="AN240" i="14" s="1"/>
  <c r="AN239" i="14" s="1"/>
  <c r="Q348" i="14"/>
  <c r="AN382" i="14"/>
  <c r="Y307" i="14"/>
  <c r="AN326" i="14"/>
  <c r="AL325" i="14"/>
  <c r="AL340" i="14"/>
  <c r="BH151" i="14"/>
  <c r="BJ152" i="14"/>
  <c r="BJ151" i="14" s="1"/>
  <c r="AP104" i="14"/>
  <c r="AP103" i="14" s="1"/>
  <c r="AP102" i="14" s="1"/>
  <c r="AP101" i="14" s="1"/>
  <c r="AP100" i="14" s="1"/>
  <c r="AR105" i="14"/>
  <c r="S141" i="14"/>
  <c r="X142" i="14"/>
  <c r="BH16" i="14"/>
  <c r="BF15" i="14"/>
  <c r="AP16" i="14"/>
  <c r="AN15" i="14"/>
  <c r="BH134" i="14"/>
  <c r="BH133" i="14" s="1"/>
  <c r="BH132" i="14" s="1"/>
  <c r="BJ135" i="14"/>
  <c r="BJ134" i="14" s="1"/>
  <c r="BJ133" i="14" s="1"/>
  <c r="BJ132" i="14" s="1"/>
  <c r="AP71" i="14"/>
  <c r="AN70" i="14"/>
  <c r="AN69" i="14" s="1"/>
  <c r="AN68" i="14" s="1"/>
  <c r="AN67" i="14" s="1"/>
  <c r="AP267" i="14"/>
  <c r="AP266" i="14" s="1"/>
  <c r="AR268" i="14"/>
  <c r="AP296" i="14"/>
  <c r="AN295" i="14"/>
  <c r="AR437" i="14"/>
  <c r="AT438" i="14"/>
  <c r="AP215" i="14"/>
  <c r="AR216" i="14"/>
  <c r="BH322" i="14"/>
  <c r="BJ323" i="14"/>
  <c r="BJ322" i="14" s="1"/>
  <c r="S359" i="14"/>
  <c r="Q358" i="14"/>
  <c r="Q357" i="14" s="1"/>
  <c r="BJ479" i="14"/>
  <c r="BJ478" i="14" s="1"/>
  <c r="BJ477" i="14" s="1"/>
  <c r="BH478" i="14"/>
  <c r="BH477" i="14" s="1"/>
  <c r="AL591" i="14"/>
  <c r="AL590" i="14" s="1"/>
  <c r="AL589" i="14" s="1"/>
  <c r="AL588" i="14" s="1"/>
  <c r="AV496" i="14"/>
  <c r="AT495" i="14"/>
  <c r="AT673" i="14"/>
  <c r="AR671" i="14"/>
  <c r="AR670" i="14" s="1"/>
  <c r="AT758" i="14"/>
  <c r="AR757" i="14"/>
  <c r="AR756" i="14" s="1"/>
  <c r="AR755" i="14" s="1"/>
  <c r="AR754" i="14" s="1"/>
  <c r="AR753" i="14" s="1"/>
  <c r="AR752" i="14" s="1"/>
  <c r="S789" i="14"/>
  <c r="X790" i="14"/>
  <c r="S821" i="14"/>
  <c r="X822" i="14"/>
  <c r="BH863" i="14"/>
  <c r="BH862" i="14" s="1"/>
  <c r="BH861" i="14" s="1"/>
  <c r="BH852" i="14" s="1"/>
  <c r="BH851" i="14" s="1"/>
  <c r="BJ864" i="14"/>
  <c r="BJ863" i="14" s="1"/>
  <c r="BJ862" i="14" s="1"/>
  <c r="BJ861" i="14" s="1"/>
  <c r="BJ852" i="14" s="1"/>
  <c r="BJ851" i="14" s="1"/>
  <c r="AR873" i="14"/>
  <c r="AT874" i="14"/>
  <c r="BH842" i="14"/>
  <c r="BF841" i="14"/>
  <c r="AN848" i="14"/>
  <c r="AL847" i="14"/>
  <c r="AT872" i="14"/>
  <c r="AR871" i="14"/>
  <c r="AL1016" i="14"/>
  <c r="AL1015" i="14" s="1"/>
  <c r="AL1014" i="14" s="1"/>
  <c r="AL1005" i="14" s="1"/>
  <c r="AL1004" i="14" s="1"/>
  <c r="AL993" i="14" s="1"/>
  <c r="AN1017" i="14"/>
  <c r="AV1071" i="14"/>
  <c r="AT1070" i="14"/>
  <c r="BH1061" i="14"/>
  <c r="BJ1062" i="14"/>
  <c r="BJ1061" i="14" s="1"/>
  <c r="AR73" i="14"/>
  <c r="AP72" i="14"/>
  <c r="S53" i="14"/>
  <c r="S52" i="14" s="1"/>
  <c r="S51" i="14" s="1"/>
  <c r="S50" i="14" s="1"/>
  <c r="X54" i="14"/>
  <c r="S140" i="14"/>
  <c r="Q139" i="14"/>
  <c r="AP30" i="14"/>
  <c r="AN29" i="14"/>
  <c r="AN28" i="14" s="1"/>
  <c r="AN27" i="14" s="1"/>
  <c r="AN26" i="14" s="1"/>
  <c r="X230" i="14"/>
  <c r="S229" i="14"/>
  <c r="S197" i="14"/>
  <c r="Q196" i="14"/>
  <c r="Q195" i="14" s="1"/>
  <c r="Q194" i="14" s="1"/>
  <c r="Q193" i="14" s="1"/>
  <c r="Q192" i="14" s="1"/>
  <c r="BH408" i="14"/>
  <c r="BJ409" i="14"/>
  <c r="BJ408" i="14" s="1"/>
  <c r="BH213" i="14"/>
  <c r="BJ214" i="14"/>
  <c r="BJ213" i="14" s="1"/>
  <c r="S262" i="14"/>
  <c r="Q261" i="14"/>
  <c r="Q260" i="14" s="1"/>
  <c r="Q259" i="14" s="1"/>
  <c r="Q258" i="14" s="1"/>
  <c r="Q257" i="14" s="1"/>
  <c r="AP280" i="14"/>
  <c r="AR281" i="14"/>
  <c r="AV359" i="14"/>
  <c r="AT358" i="14"/>
  <c r="AT357" i="14" s="1"/>
  <c r="BJ273" i="14"/>
  <c r="BJ265" i="14" s="1"/>
  <c r="BJ264" i="14" s="1"/>
  <c r="BJ263" i="14" s="1"/>
  <c r="AP300" i="14"/>
  <c r="AP299" i="14" s="1"/>
  <c r="AR301" i="14"/>
  <c r="BF316" i="14"/>
  <c r="BF309" i="14" s="1"/>
  <c r="BF308" i="14" s="1"/>
  <c r="BJ616" i="14"/>
  <c r="BJ615" i="14" s="1"/>
  <c r="BJ614" i="14" s="1"/>
  <c r="BJ613" i="14" s="1"/>
  <c r="BH615" i="14"/>
  <c r="BH614" i="14" s="1"/>
  <c r="BH613" i="14" s="1"/>
  <c r="S472" i="14"/>
  <c r="Q471" i="14"/>
  <c r="Q470" i="14" s="1"/>
  <c r="Q469" i="14" s="1"/>
  <c r="Q468" i="14" s="1"/>
  <c r="AT522" i="14"/>
  <c r="AR521" i="14"/>
  <c r="Q507" i="14"/>
  <c r="Q506" i="14" s="1"/>
  <c r="Q505" i="14" s="1"/>
  <c r="Q504" i="14" s="1"/>
  <c r="S508" i="14"/>
  <c r="AP557" i="14"/>
  <c r="AP556" i="14" s="1"/>
  <c r="AP555" i="14" s="1"/>
  <c r="AP554" i="14" s="1"/>
  <c r="AP553" i="14" s="1"/>
  <c r="AR558" i="14"/>
  <c r="BJ608" i="14"/>
  <c r="BJ607" i="14" s="1"/>
  <c r="S484" i="14"/>
  <c r="Q483" i="14"/>
  <c r="Q482" i="14" s="1"/>
  <c r="BJ720" i="14"/>
  <c r="BJ719" i="14" s="1"/>
  <c r="BJ718" i="14" s="1"/>
  <c r="BJ717" i="14" s="1"/>
  <c r="BJ716" i="14" s="1"/>
  <c r="BJ715" i="14" s="1"/>
  <c r="BH719" i="14"/>
  <c r="BH718" i="14" s="1"/>
  <c r="BH717" i="14" s="1"/>
  <c r="BH716" i="14" s="1"/>
  <c r="BH715" i="14" s="1"/>
  <c r="AN806" i="14"/>
  <c r="AL805" i="14"/>
  <c r="S864" i="14"/>
  <c r="Q863" i="14"/>
  <c r="Q862" i="14" s="1"/>
  <c r="Q861" i="14" s="1"/>
  <c r="AV820" i="14"/>
  <c r="AT819" i="14"/>
  <c r="S827" i="14"/>
  <c r="X828" i="14"/>
  <c r="BH848" i="14"/>
  <c r="BF847" i="14"/>
  <c r="AP1032" i="14"/>
  <c r="AN1031" i="14"/>
  <c r="Z968" i="14"/>
  <c r="AB969" i="14"/>
  <c r="N119" i="14"/>
  <c r="AP135" i="14"/>
  <c r="AN134" i="14"/>
  <c r="AN133" i="14" s="1"/>
  <c r="AN132" i="14" s="1"/>
  <c r="BH297" i="14"/>
  <c r="BJ298" i="14"/>
  <c r="BJ297" i="14" s="1"/>
  <c r="S420" i="14"/>
  <c r="Q419" i="14"/>
  <c r="Q118" i="14"/>
  <c r="N117" i="14"/>
  <c r="N116" i="14" s="1"/>
  <c r="N112" i="14" s="1"/>
  <c r="N111" i="14" s="1"/>
  <c r="AP199" i="14"/>
  <c r="AR200" i="14"/>
  <c r="S251" i="14"/>
  <c r="Q250" i="14"/>
  <c r="Q249" i="14" s="1"/>
  <c r="Q248" i="14" s="1"/>
  <c r="Q330" i="14"/>
  <c r="S331" i="14"/>
  <c r="S439" i="14"/>
  <c r="X440" i="14"/>
  <c r="X171" i="14"/>
  <c r="Z172" i="14"/>
  <c r="S298" i="14"/>
  <c r="Q297" i="14"/>
  <c r="S425" i="14"/>
  <c r="Q424" i="14"/>
  <c r="Q423" i="14" s="1"/>
  <c r="Q422" i="14" s="1"/>
  <c r="Q313" i="14"/>
  <c r="N312" i="14"/>
  <c r="N311" i="14" s="1"/>
  <c r="N310" i="14" s="1"/>
  <c r="S460" i="14"/>
  <c r="S459" i="14" s="1"/>
  <c r="S458" i="14" s="1"/>
  <c r="X461" i="14"/>
  <c r="AV661" i="14"/>
  <c r="AT659" i="14"/>
  <c r="AT658" i="14" s="1"/>
  <c r="S593" i="14"/>
  <c r="Q592" i="14"/>
  <c r="BH594" i="14"/>
  <c r="Z661" i="14"/>
  <c r="X659" i="14"/>
  <c r="X658" i="14" s="1"/>
  <c r="S765" i="14"/>
  <c r="Q764" i="14"/>
  <c r="Q763" i="14" s="1"/>
  <c r="Q762" i="14" s="1"/>
  <c r="Q761" i="14" s="1"/>
  <c r="Q760" i="14" s="1"/>
  <c r="Q759" i="14" s="1"/>
  <c r="BD804" i="14"/>
  <c r="BD800" i="14" s="1"/>
  <c r="BD780" i="14" s="1"/>
  <c r="BD779" i="14" s="1"/>
  <c r="X820" i="14"/>
  <c r="S819" i="14"/>
  <c r="S908" i="14"/>
  <c r="Q906" i="14"/>
  <c r="Q850" i="14"/>
  <c r="N849" i="14"/>
  <c r="BJ895" i="14"/>
  <c r="BJ893" i="14" s="1"/>
  <c r="BJ890" i="14" s="1"/>
  <c r="BJ889" i="14" s="1"/>
  <c r="BJ888" i="14" s="1"/>
  <c r="BJ887" i="14" s="1"/>
  <c r="BH893" i="14"/>
  <c r="BH890" i="14" s="1"/>
  <c r="BH889" i="14" s="1"/>
  <c r="BH888" i="14" s="1"/>
  <c r="BH887" i="14" s="1"/>
  <c r="AL945" i="14"/>
  <c r="AL944" i="14" s="1"/>
  <c r="AL943" i="14" s="1"/>
  <c r="AL942" i="14" s="1"/>
  <c r="AL941" i="14" s="1"/>
  <c r="AN946" i="14"/>
  <c r="AR1025" i="14"/>
  <c r="AT1026" i="14"/>
  <c r="Q1025" i="14"/>
  <c r="S1026" i="14"/>
  <c r="AT1041" i="14"/>
  <c r="AR1040" i="14"/>
  <c r="AR1039" i="14" s="1"/>
  <c r="S1063" i="14"/>
  <c r="X1064" i="14"/>
  <c r="BH1079" i="14"/>
  <c r="BF1078" i="14"/>
  <c r="BF1077" i="14" s="1"/>
  <c r="BF1076" i="14" s="1"/>
  <c r="N1134" i="14"/>
  <c r="Q1135" i="14"/>
  <c r="AL1197" i="14"/>
  <c r="AL1196" i="14" s="1"/>
  <c r="AL1195" i="14" s="1"/>
  <c r="AN1198" i="14"/>
  <c r="X1262" i="14"/>
  <c r="S1261" i="14"/>
  <c r="M1242" i="14"/>
  <c r="M1241" i="14"/>
  <c r="AP1278" i="14"/>
  <c r="Q1224" i="14"/>
  <c r="Q1217" i="14" s="1"/>
  <c r="Q1216" i="14" s="1"/>
  <c r="Q1215" i="14" s="1"/>
  <c r="Q1214" i="14" s="1"/>
  <c r="S1225" i="14"/>
  <c r="AN1213" i="14"/>
  <c r="AL1212" i="14"/>
  <c r="AL1211" i="14" s="1"/>
  <c r="AL1210" i="14" s="1"/>
  <c r="AL1267" i="14"/>
  <c r="AL1266" i="14" s="1"/>
  <c r="AL1265" i="14" s="1"/>
  <c r="AL1264" i="14" s="1"/>
  <c r="AN1268" i="14"/>
  <c r="L1127" i="14"/>
  <c r="L1126" i="14" s="1"/>
  <c r="L1125" i="14" s="1"/>
  <c r="L1124" i="14" s="1"/>
  <c r="L1111" i="14" s="1"/>
  <c r="X1078" i="14"/>
  <c r="Z1079" i="14"/>
  <c r="AL1143" i="14"/>
  <c r="AL1142" i="14" s="1"/>
  <c r="AL1141" i="14" s="1"/>
  <c r="AL1140" i="14" s="1"/>
  <c r="AL1139" i="14" s="1"/>
  <c r="AL1138" i="14" s="1"/>
  <c r="AN1144" i="14"/>
  <c r="S71" i="14"/>
  <c r="Q70" i="14"/>
  <c r="Q69" i="14" s="1"/>
  <c r="Q68" i="14" s="1"/>
  <c r="Q67" i="14" s="1"/>
  <c r="S122" i="14"/>
  <c r="S121" i="14" s="1"/>
  <c r="S120" i="14" s="1"/>
  <c r="X123" i="14"/>
  <c r="Q40" i="14"/>
  <c r="S41" i="14"/>
  <c r="AL177" i="14"/>
  <c r="AL176" i="14" s="1"/>
  <c r="S280" i="14"/>
  <c r="X281" i="14"/>
  <c r="AP409" i="14"/>
  <c r="AN408" i="14"/>
  <c r="AN407" i="14" s="1"/>
  <c r="S89" i="14"/>
  <c r="Q88" i="14"/>
  <c r="AN118" i="14"/>
  <c r="AL117" i="14"/>
  <c r="AL116" i="14" s="1"/>
  <c r="AL112" i="14" s="1"/>
  <c r="AL111" i="14" s="1"/>
  <c r="AR171" i="14"/>
  <c r="AT172" i="14"/>
  <c r="AN255" i="14"/>
  <c r="AN254" i="14" s="1"/>
  <c r="AN253" i="14" s="1"/>
  <c r="AN247" i="14" s="1"/>
  <c r="AN246" i="14" s="1"/>
  <c r="AP256" i="14"/>
  <c r="X276" i="14"/>
  <c r="S274" i="14"/>
  <c r="AP298" i="14"/>
  <c r="AN297" i="14"/>
  <c r="S595" i="14"/>
  <c r="Q594" i="14"/>
  <c r="S626" i="14"/>
  <c r="S625" i="14" s="1"/>
  <c r="S624" i="14" s="1"/>
  <c r="X627" i="14"/>
  <c r="AP550" i="14"/>
  <c r="AP549" i="14" s="1"/>
  <c r="AP548" i="14" s="1"/>
  <c r="AP547" i="14" s="1"/>
  <c r="AP546" i="14" s="1"/>
  <c r="AP537" i="14" s="1"/>
  <c r="AR551" i="14"/>
  <c r="S622" i="14"/>
  <c r="X623" i="14"/>
  <c r="S580" i="14"/>
  <c r="Q579" i="14"/>
  <c r="Q578" i="14" s="1"/>
  <c r="BH592" i="14"/>
  <c r="BD676" i="14"/>
  <c r="AP774" i="14"/>
  <c r="AN773" i="14"/>
  <c r="AN772" i="14" s="1"/>
  <c r="AN771" i="14" s="1"/>
  <c r="AN770" i="14" s="1"/>
  <c r="AN769" i="14" s="1"/>
  <c r="AN768" i="14" s="1"/>
  <c r="BJ734" i="14"/>
  <c r="BJ733" i="14" s="1"/>
  <c r="BJ732" i="14" s="1"/>
  <c r="BH733" i="14"/>
  <c r="BH732" i="14" s="1"/>
  <c r="BJ774" i="14"/>
  <c r="BJ773" i="14" s="1"/>
  <c r="BJ772" i="14" s="1"/>
  <c r="BJ771" i="14" s="1"/>
  <c r="BJ770" i="14" s="1"/>
  <c r="BJ769" i="14" s="1"/>
  <c r="BJ768" i="14" s="1"/>
  <c r="BH773" i="14"/>
  <c r="BH772" i="14" s="1"/>
  <c r="BH771" i="14" s="1"/>
  <c r="BH770" i="14" s="1"/>
  <c r="BH769" i="14" s="1"/>
  <c r="BH768" i="14" s="1"/>
  <c r="BH736" i="14"/>
  <c r="BH735" i="14" s="1"/>
  <c r="BJ737" i="14"/>
  <c r="BJ736" i="14" s="1"/>
  <c r="BJ735" i="14" s="1"/>
  <c r="S796" i="14"/>
  <c r="Q795" i="14"/>
  <c r="S885" i="14"/>
  <c r="S884" i="14" s="1"/>
  <c r="S883" i="14" s="1"/>
  <c r="S882" i="14" s="1"/>
  <c r="X886" i="14"/>
  <c r="L836" i="14"/>
  <c r="L832" i="14" s="1"/>
  <c r="L812" i="14" s="1"/>
  <c r="L811" i="14" s="1"/>
  <c r="BH844" i="14"/>
  <c r="BF843" i="14"/>
  <c r="AN850" i="14"/>
  <c r="AL849" i="14"/>
  <c r="X1097" i="14"/>
  <c r="S1096" i="14"/>
  <c r="AR989" i="14"/>
  <c r="AR988" i="14" s="1"/>
  <c r="AR987" i="14" s="1"/>
  <c r="AR986" i="14" s="1"/>
  <c r="AR985" i="14" s="1"/>
  <c r="AR984" i="14" s="1"/>
  <c r="AT990" i="14"/>
  <c r="AL1059" i="14"/>
  <c r="AN1060" i="14"/>
  <c r="BF1127" i="14"/>
  <c r="BF1126" i="14" s="1"/>
  <c r="BF1125" i="14" s="1"/>
  <c r="BF1124" i="14" s="1"/>
  <c r="BF1111" i="14" s="1"/>
  <c r="X1069" i="14"/>
  <c r="S1068" i="14"/>
  <c r="AP1135" i="14"/>
  <c r="AN1134" i="14"/>
  <c r="BJ1260" i="14"/>
  <c r="BJ1259" i="14" s="1"/>
  <c r="BJ1258" i="14" s="1"/>
  <c r="AN1256" i="14"/>
  <c r="AL1255" i="14"/>
  <c r="AL1249" i="14" s="1"/>
  <c r="AL1245" i="14" s="1"/>
  <c r="AL1244" i="14" s="1"/>
  <c r="AL1243" i="14" s="1"/>
  <c r="S1287" i="14"/>
  <c r="Q1286" i="14"/>
  <c r="Q1285" i="14" s="1"/>
  <c r="Q1284" i="14" s="1"/>
  <c r="AN1098" i="14"/>
  <c r="AN1095" i="14" s="1"/>
  <c r="AN1094" i="14" s="1"/>
  <c r="AN1093" i="14" s="1"/>
  <c r="AP1099" i="14"/>
  <c r="S1056" i="14"/>
  <c r="Q1055" i="14"/>
  <c r="Q1054" i="14" s="1"/>
  <c r="Q1053" i="14" s="1"/>
  <c r="AJ1054" i="14"/>
  <c r="AJ1053" i="14" s="1"/>
  <c r="AJ1020" i="14" s="1"/>
  <c r="AJ1019" i="14" s="1"/>
  <c r="AJ1018" i="14" s="1"/>
  <c r="Q1151" i="14"/>
  <c r="N1150" i="14"/>
  <c r="N1149" i="14" s="1"/>
  <c r="N1148" i="14" s="1"/>
  <c r="N1147" i="14" s="1"/>
  <c r="N1146" i="14" s="1"/>
  <c r="Z1119" i="14"/>
  <c r="Z1118" i="14" s="1"/>
  <c r="Z1117" i="14" s="1"/>
  <c r="AR1203" i="14"/>
  <c r="AP1202" i="14"/>
  <c r="AJ1257" i="14"/>
  <c r="AJ1241" i="14" s="1"/>
  <c r="AB63" i="14"/>
  <c r="Z62" i="14"/>
  <c r="BJ329" i="14"/>
  <c r="BJ328" i="14" s="1"/>
  <c r="BH328" i="14"/>
  <c r="BJ425" i="14"/>
  <c r="BJ424" i="14" s="1"/>
  <c r="BJ423" i="14" s="1"/>
  <c r="BH424" i="14"/>
  <c r="BH423" i="14" s="1"/>
  <c r="BH92" i="14"/>
  <c r="BF91" i="14"/>
  <c r="AP417" i="14"/>
  <c r="AP416" i="14" s="1"/>
  <c r="X245" i="14"/>
  <c r="S244" i="14"/>
  <c r="AR315" i="14"/>
  <c r="AT315" i="14" s="1"/>
  <c r="AP314" i="14"/>
  <c r="AP311" i="14" s="1"/>
  <c r="AP310" i="14" s="1"/>
  <c r="AP414" i="14"/>
  <c r="AN413" i="14"/>
  <c r="Q326" i="14"/>
  <c r="N325" i="14"/>
  <c r="N317" i="14" s="1"/>
  <c r="N316" i="14" s="1"/>
  <c r="S243" i="14"/>
  <c r="Q242" i="14"/>
  <c r="Q241" i="14" s="1"/>
  <c r="Q240" i="14" s="1"/>
  <c r="Q239" i="14" s="1"/>
  <c r="AP595" i="14"/>
  <c r="AN594" i="14"/>
  <c r="AP593" i="14"/>
  <c r="AN592" i="14"/>
  <c r="BJ472" i="14"/>
  <c r="BH471" i="14"/>
  <c r="BH470" i="14" s="1"/>
  <c r="BH469" i="14" s="1"/>
  <c r="BH468" i="14" s="1"/>
  <c r="Z562" i="14"/>
  <c r="AB563" i="14"/>
  <c r="BH764" i="14"/>
  <c r="BH763" i="14" s="1"/>
  <c r="BH762" i="14" s="1"/>
  <c r="BH761" i="14" s="1"/>
  <c r="BH760" i="14" s="1"/>
  <c r="BH759" i="14" s="1"/>
  <c r="BJ765" i="14"/>
  <c r="BJ764" i="14" s="1"/>
  <c r="BJ763" i="14" s="1"/>
  <c r="BJ762" i="14" s="1"/>
  <c r="BJ761" i="14" s="1"/>
  <c r="BJ760" i="14" s="1"/>
  <c r="BJ759" i="14" s="1"/>
  <c r="Q846" i="14"/>
  <c r="N845" i="14"/>
  <c r="AP919" i="14"/>
  <c r="AR920" i="14"/>
  <c r="AP893" i="14"/>
  <c r="AR894" i="14"/>
  <c r="X970" i="14"/>
  <c r="X967" i="14" s="1"/>
  <c r="X966" i="14" s="1"/>
  <c r="X965" i="14" s="1"/>
  <c r="X964" i="14" s="1"/>
  <c r="X963" i="14" s="1"/>
  <c r="Z971" i="14"/>
  <c r="AL1063" i="14"/>
  <c r="AN1064" i="14"/>
  <c r="AN1088" i="14"/>
  <c r="AL1087" i="14"/>
  <c r="AL1086" i="14" s="1"/>
  <c r="AL1085" i="14" s="1"/>
  <c r="AP1150" i="14"/>
  <c r="AP1149" i="14" s="1"/>
  <c r="AP1148" i="14" s="1"/>
  <c r="AP1147" i="14" s="1"/>
  <c r="AP1146" i="14" s="1"/>
  <c r="AR1151" i="14"/>
  <c r="AP1250" i="14"/>
  <c r="AR1251" i="14"/>
  <c r="Q108" i="14"/>
  <c r="Q107" i="14" s="1"/>
  <c r="Q106" i="14" s="1"/>
  <c r="S109" i="14"/>
  <c r="S148" i="14"/>
  <c r="Q147" i="14"/>
  <c r="S185" i="14"/>
  <c r="S184" i="14" s="1"/>
  <c r="S183" i="14" s="1"/>
  <c r="X186" i="14"/>
  <c r="BH90" i="14"/>
  <c r="BF88" i="14"/>
  <c r="Q166" i="14"/>
  <c r="N165" i="14"/>
  <c r="N157" i="14" s="1"/>
  <c r="AN380" i="14"/>
  <c r="AN373" i="14" s="1"/>
  <c r="AP381" i="14"/>
  <c r="S168" i="14"/>
  <c r="Q167" i="14"/>
  <c r="AT218" i="14"/>
  <c r="AR217" i="14"/>
  <c r="BJ381" i="14"/>
  <c r="BJ380" i="14" s="1"/>
  <c r="BH380" i="14"/>
  <c r="AT364" i="14"/>
  <c r="AR363" i="14"/>
  <c r="AR362" i="14" s="1"/>
  <c r="BJ321" i="14"/>
  <c r="BJ318" i="14" s="1"/>
  <c r="AP393" i="14"/>
  <c r="AN392" i="14"/>
  <c r="X481" i="14"/>
  <c r="S480" i="14"/>
  <c r="AP621" i="14"/>
  <c r="AN620" i="14"/>
  <c r="AP695" i="14"/>
  <c r="AP694" i="14" s="1"/>
  <c r="AP693" i="14" s="1"/>
  <c r="AP692" i="14" s="1"/>
  <c r="AP691" i="14" s="1"/>
  <c r="AR696" i="14"/>
  <c r="AP720" i="14"/>
  <c r="AN719" i="14"/>
  <c r="AN718" i="14" s="1"/>
  <c r="AN717" i="14" s="1"/>
  <c r="AN716" i="14" s="1"/>
  <c r="AN715" i="14" s="1"/>
  <c r="S745" i="14"/>
  <c r="Q744" i="14"/>
  <c r="Q743" i="14" s="1"/>
  <c r="Q742" i="14" s="1"/>
  <c r="AL675" i="14"/>
  <c r="AL676" i="14"/>
  <c r="AR827" i="14"/>
  <c r="AT828" i="14"/>
  <c r="BD836" i="14"/>
  <c r="BD832" i="14" s="1"/>
  <c r="BD812" i="14" s="1"/>
  <c r="BD811" i="14" s="1"/>
  <c r="S891" i="14"/>
  <c r="X892" i="14"/>
  <c r="AT929" i="14"/>
  <c r="AR928" i="14"/>
  <c r="AR927" i="14" s="1"/>
  <c r="AR926" i="14" s="1"/>
  <c r="AR925" i="14" s="1"/>
  <c r="AV933" i="14"/>
  <c r="AT932" i="14"/>
  <c r="AT931" i="14" s="1"/>
  <c r="BH147" i="14"/>
  <c r="BJ148" i="14"/>
  <c r="BJ147" i="14" s="1"/>
  <c r="AP122" i="14"/>
  <c r="AR123" i="14"/>
  <c r="AP145" i="14"/>
  <c r="AR146" i="14"/>
  <c r="AP154" i="14"/>
  <c r="AN153" i="14"/>
  <c r="AP21" i="14"/>
  <c r="AN20" i="14"/>
  <c r="BH71" i="14"/>
  <c r="BF70" i="14"/>
  <c r="BF69" i="14" s="1"/>
  <c r="BF68" i="14" s="1"/>
  <c r="BF67" i="14" s="1"/>
  <c r="X356" i="14"/>
  <c r="S355" i="14"/>
  <c r="Q388" i="14"/>
  <c r="S389" i="14"/>
  <c r="AP83" i="14"/>
  <c r="AN82" i="14"/>
  <c r="AL232" i="14"/>
  <c r="AL231" i="14" s="1"/>
  <c r="X342" i="14"/>
  <c r="S341" i="14"/>
  <c r="BH237" i="14"/>
  <c r="BH236" i="14" s="1"/>
  <c r="BJ238" i="14"/>
  <c r="BJ237" i="14" s="1"/>
  <c r="BJ236" i="14" s="1"/>
  <c r="X321" i="14"/>
  <c r="S318" i="14"/>
  <c r="AT355" i="14"/>
  <c r="AV356" i="14"/>
  <c r="S199" i="14"/>
  <c r="X200" i="14"/>
  <c r="S323" i="14"/>
  <c r="Q322" i="14"/>
  <c r="Z448" i="14"/>
  <c r="X447" i="14"/>
  <c r="X446" i="14" s="1"/>
  <c r="X445" i="14" s="1"/>
  <c r="AL387" i="14"/>
  <c r="AN574" i="14"/>
  <c r="AN573" i="14" s="1"/>
  <c r="AN572" i="14" s="1"/>
  <c r="AN560" i="14" s="1"/>
  <c r="AP575" i="14"/>
  <c r="AT711" i="14"/>
  <c r="AR710" i="14"/>
  <c r="AR709" i="14" s="1"/>
  <c r="AR708" i="14" s="1"/>
  <c r="AR707" i="14" s="1"/>
  <c r="AR706" i="14" s="1"/>
  <c r="AR705" i="14" s="1"/>
  <c r="BJ796" i="14"/>
  <c r="BJ795" i="14" s="1"/>
  <c r="BH795" i="14"/>
  <c r="AP737" i="14"/>
  <c r="AN736" i="14"/>
  <c r="AN735" i="14" s="1"/>
  <c r="S710" i="14"/>
  <c r="S709" i="14" s="1"/>
  <c r="S708" i="14" s="1"/>
  <c r="S707" i="14" s="1"/>
  <c r="S706" i="14" s="1"/>
  <c r="S705" i="14" s="1"/>
  <c r="X711" i="14"/>
  <c r="S791" i="14"/>
  <c r="X792" i="14"/>
  <c r="S774" i="14"/>
  <c r="Q773" i="14"/>
  <c r="Q772" i="14" s="1"/>
  <c r="Q771" i="14" s="1"/>
  <c r="Q770" i="14" s="1"/>
  <c r="Q769" i="14" s="1"/>
  <c r="Q768" i="14" s="1"/>
  <c r="AP796" i="14"/>
  <c r="AN795" i="14"/>
  <c r="BH806" i="14"/>
  <c r="BF805" i="14"/>
  <c r="S696" i="14"/>
  <c r="Q695" i="14"/>
  <c r="Q694" i="14" s="1"/>
  <c r="Q693" i="14" s="1"/>
  <c r="Q692" i="14" s="1"/>
  <c r="Q691" i="14" s="1"/>
  <c r="AR826" i="14"/>
  <c r="AP825" i="14"/>
  <c r="Z872" i="14"/>
  <c r="X871" i="14"/>
  <c r="AN844" i="14"/>
  <c r="AL843" i="14"/>
  <c r="AN890" i="14"/>
  <c r="AN889" i="14" s="1"/>
  <c r="AN888" i="14" s="1"/>
  <c r="AN887" i="14" s="1"/>
  <c r="AP979" i="14"/>
  <c r="AP978" i="14" s="1"/>
  <c r="AP977" i="14" s="1"/>
  <c r="AP976" i="14" s="1"/>
  <c r="AR980" i="14"/>
  <c r="AL1077" i="14"/>
  <c r="AL1076" i="14" s="1"/>
  <c r="S1143" i="14"/>
  <c r="S1142" i="14" s="1"/>
  <c r="S1141" i="14" s="1"/>
  <c r="S1140" i="14" s="1"/>
  <c r="S1139" i="14" s="1"/>
  <c r="S1138" i="14" s="1"/>
  <c r="X1144" i="14"/>
  <c r="BH1213" i="14"/>
  <c r="BF1212" i="14"/>
  <c r="BF1211" i="14" s="1"/>
  <c r="BF1210" i="14" s="1"/>
  <c r="BF1194" i="14" s="1"/>
  <c r="BF1185" i="14" s="1"/>
  <c r="BC1242" i="14"/>
  <c r="BC1241" i="14"/>
  <c r="N1192" i="14"/>
  <c r="N1191" i="14" s="1"/>
  <c r="N1187" i="14" s="1"/>
  <c r="N1186" i="14" s="1"/>
  <c r="Q1193" i="14"/>
  <c r="AL1230" i="14"/>
  <c r="AL1229" i="14" s="1"/>
  <c r="AL1228" i="14" s="1"/>
  <c r="AL1227" i="14" s="1"/>
  <c r="AL1226" i="14" s="1"/>
  <c r="AN1231" i="14"/>
  <c r="Z1280" i="14"/>
  <c r="X1279" i="14"/>
  <c r="Q1256" i="14"/>
  <c r="N1255" i="14"/>
  <c r="AR1223" i="14"/>
  <c r="AP1222" i="14"/>
  <c r="BJ1083" i="14"/>
  <c r="BJ1081" i="14" s="1"/>
  <c r="X1278" i="14"/>
  <c r="S1277" i="14"/>
  <c r="S1276" i="14" s="1"/>
  <c r="BH24" i="14"/>
  <c r="BH23" i="14" s="1"/>
  <c r="BH22" i="14" s="1"/>
  <c r="BJ25" i="14"/>
  <c r="BJ24" i="14" s="1"/>
  <c r="BJ23" i="14" s="1"/>
  <c r="BJ22" i="14" s="1"/>
  <c r="N347" i="14"/>
  <c r="N346" i="14" s="1"/>
  <c r="N345" i="14" s="1"/>
  <c r="N177" i="14"/>
  <c r="N176" i="14" s="1"/>
  <c r="BF232" i="14"/>
  <c r="BF231" i="14" s="1"/>
  <c r="AP385" i="14"/>
  <c r="AR386" i="14"/>
  <c r="AR441" i="14"/>
  <c r="AT442" i="14"/>
  <c r="AP168" i="14"/>
  <c r="AN167" i="14"/>
  <c r="Q343" i="14"/>
  <c r="Q340" i="14" s="1"/>
  <c r="S344" i="14"/>
  <c r="AT524" i="14"/>
  <c r="AR523" i="14"/>
  <c r="AP460" i="14"/>
  <c r="AP459" i="14" s="1"/>
  <c r="AP458" i="14" s="1"/>
  <c r="AR461" i="14"/>
  <c r="AP536" i="14"/>
  <c r="AN535" i="14"/>
  <c r="AN534" i="14" s="1"/>
  <c r="AN533" i="14" s="1"/>
  <c r="AN532" i="14" s="1"/>
  <c r="AN531" i="14" s="1"/>
  <c r="S737" i="14"/>
  <c r="Q736" i="14"/>
  <c r="N676" i="14"/>
  <c r="N675" i="14"/>
  <c r="X751" i="14"/>
  <c r="S749" i="14"/>
  <c r="S748" i="14" s="1"/>
  <c r="S747" i="14" s="1"/>
  <c r="S746" i="14" s="1"/>
  <c r="AN749" i="14"/>
  <c r="AN748" i="14" s="1"/>
  <c r="AN747" i="14" s="1"/>
  <c r="AN746" i="14" s="1"/>
  <c r="AP751" i="14"/>
  <c r="AR794" i="14"/>
  <c r="AP793" i="14"/>
  <c r="BF834" i="14"/>
  <c r="BF833" i="14" s="1"/>
  <c r="BH835" i="14"/>
  <c r="BJ794" i="14"/>
  <c r="BJ793" i="14" s="1"/>
  <c r="BH793" i="14"/>
  <c r="Z831" i="14"/>
  <c r="X830" i="14"/>
  <c r="X829" i="14" s="1"/>
  <c r="AR830" i="14"/>
  <c r="AR829" i="14" s="1"/>
  <c r="AT831" i="14"/>
  <c r="Q848" i="14"/>
  <c r="N847" i="14"/>
  <c r="AP910" i="14"/>
  <c r="AN909" i="14"/>
  <c r="S915" i="14"/>
  <c r="X916" i="14"/>
  <c r="AN924" i="14"/>
  <c r="AL922" i="14"/>
  <c r="AL921" i="14" s="1"/>
  <c r="AL913" i="14" s="1"/>
  <c r="S893" i="14"/>
  <c r="X894" i="14"/>
  <c r="AR886" i="14"/>
  <c r="AP885" i="14"/>
  <c r="AP884" i="14" s="1"/>
  <c r="AP883" i="14" s="1"/>
  <c r="AP882" i="14" s="1"/>
  <c r="AP908" i="14"/>
  <c r="AN906" i="14"/>
  <c r="S945" i="14"/>
  <c r="X946" i="14"/>
  <c r="S1035" i="14"/>
  <c r="X1036" i="14"/>
  <c r="X1083" i="14"/>
  <c r="S1081" i="14"/>
  <c r="S1077" i="14" s="1"/>
  <c r="S1076" i="14" s="1"/>
  <c r="AL1061" i="14"/>
  <c r="AN1062" i="14"/>
  <c r="BJ1131" i="14"/>
  <c r="BJ1130" i="14" s="1"/>
  <c r="BH1130" i="14"/>
  <c r="Q1088" i="14"/>
  <c r="N1087" i="14"/>
  <c r="AR1131" i="14"/>
  <c r="AP1130" i="14"/>
  <c r="BJ1129" i="14"/>
  <c r="BJ1128" i="14" s="1"/>
  <c r="BH1128" i="14"/>
  <c r="X1156" i="14"/>
  <c r="X1155" i="14" s="1"/>
  <c r="X1154" i="14" s="1"/>
  <c r="X1153" i="14" s="1"/>
  <c r="Z1157" i="14"/>
  <c r="AT1201" i="14"/>
  <c r="AN1161" i="14"/>
  <c r="AN1160" i="14" s="1"/>
  <c r="AN1159" i="14" s="1"/>
  <c r="AN1158" i="14" s="1"/>
  <c r="AP1162" i="14"/>
  <c r="S1273" i="14"/>
  <c r="Q1272" i="14"/>
  <c r="Q1271" i="14" s="1"/>
  <c r="Q1270" i="14" s="1"/>
  <c r="AH1241" i="14"/>
  <c r="AH1242" i="14"/>
  <c r="BH1260" i="14"/>
  <c r="BH1259" i="14" s="1"/>
  <c r="BH1258" i="14" s="1"/>
  <c r="S1133" i="14"/>
  <c r="Q1132" i="14"/>
  <c r="AL1260" i="14"/>
  <c r="AL1259" i="14" s="1"/>
  <c r="AL1258" i="14" s="1"/>
  <c r="AL1055" i="14"/>
  <c r="AN1056" i="14"/>
  <c r="S1040" i="14"/>
  <c r="S1039" i="14" s="1"/>
  <c r="X1041" i="14"/>
  <c r="BH1218" i="14"/>
  <c r="BH1217" i="14" s="1"/>
  <c r="BH1216" i="14" s="1"/>
  <c r="BH1215" i="14" s="1"/>
  <c r="BH1214" i="14" s="1"/>
  <c r="BJ1219" i="14"/>
  <c r="BJ1218" i="14" s="1"/>
  <c r="BJ1217" i="14" s="1"/>
  <c r="BJ1216" i="14" s="1"/>
  <c r="BJ1215" i="14" s="1"/>
  <c r="BJ1214" i="14" s="1"/>
  <c r="AJ1294" i="14"/>
  <c r="Z1268" i="14"/>
  <c r="Q24" i="14"/>
  <c r="Q23" i="14" s="1"/>
  <c r="Q22" i="14" s="1"/>
  <c r="S25" i="14"/>
  <c r="AP152" i="14"/>
  <c r="AN151" i="14"/>
  <c r="Q29" i="14"/>
  <c r="Q28" i="14" s="1"/>
  <c r="Q27" i="14" s="1"/>
  <c r="Q26" i="14" s="1"/>
  <c r="S30" i="14"/>
  <c r="S296" i="14"/>
  <c r="Q295" i="14"/>
  <c r="S87" i="14"/>
  <c r="Q86" i="14"/>
  <c r="Z173" i="14"/>
  <c r="AB174" i="14"/>
  <c r="AP238" i="14"/>
  <c r="AN237" i="14"/>
  <c r="AN236" i="14" s="1"/>
  <c r="S49" i="14"/>
  <c r="Q48" i="14"/>
  <c r="Q47" i="14" s="1"/>
  <c r="Q46" i="14" s="1"/>
  <c r="X73" i="14"/>
  <c r="S72" i="14"/>
  <c r="AP141" i="14"/>
  <c r="AR142" i="14"/>
  <c r="BH42" i="14"/>
  <c r="BJ43" i="14"/>
  <c r="BJ42" i="14" s="1"/>
  <c r="BH167" i="14"/>
  <c r="BJ168" i="14"/>
  <c r="BJ167" i="14" s="1"/>
  <c r="AP242" i="14"/>
  <c r="AR243" i="14"/>
  <c r="S370" i="14"/>
  <c r="Q369" i="14"/>
  <c r="Q368" i="14" s="1"/>
  <c r="Q367" i="14" s="1"/>
  <c r="Q366" i="14" s="1"/>
  <c r="S417" i="14"/>
  <c r="Q416" i="14"/>
  <c r="Z218" i="14"/>
  <c r="X217" i="14"/>
  <c r="BH295" i="14"/>
  <c r="BJ296" i="14"/>
  <c r="BJ295" i="14" s="1"/>
  <c r="AN341" i="14"/>
  <c r="AP342" i="14"/>
  <c r="AL412" i="14"/>
  <c r="AP479" i="14"/>
  <c r="AN478" i="14"/>
  <c r="AN477" i="14" s="1"/>
  <c r="X494" i="14"/>
  <c r="S490" i="14"/>
  <c r="AP605" i="14"/>
  <c r="AN604" i="14"/>
  <c r="AN603" i="14" s="1"/>
  <c r="AN602" i="14" s="1"/>
  <c r="AN597" i="14" s="1"/>
  <c r="BH749" i="14"/>
  <c r="BH748" i="14" s="1"/>
  <c r="BH747" i="14" s="1"/>
  <c r="BH746" i="14" s="1"/>
  <c r="BJ751" i="14"/>
  <c r="BJ749" i="14" s="1"/>
  <c r="BJ748" i="14" s="1"/>
  <c r="BJ747" i="14" s="1"/>
  <c r="BJ746" i="14" s="1"/>
  <c r="AP703" i="14"/>
  <c r="AP702" i="14" s="1"/>
  <c r="AP701" i="14" s="1"/>
  <c r="AP700" i="14" s="1"/>
  <c r="AP699" i="14" s="1"/>
  <c r="AP698" i="14" s="1"/>
  <c r="AR704" i="14"/>
  <c r="Q793" i="14"/>
  <c r="S794" i="14"/>
  <c r="BH783" i="14"/>
  <c r="BJ784" i="14"/>
  <c r="BJ783" i="14" s="1"/>
  <c r="AP817" i="14"/>
  <c r="AR818" i="14"/>
  <c r="S823" i="14"/>
  <c r="X824" i="14"/>
  <c r="BH697" i="14"/>
  <c r="BF695" i="14"/>
  <c r="BF694" i="14" s="1"/>
  <c r="BF693" i="14" s="1"/>
  <c r="BF692" i="14" s="1"/>
  <c r="BF691" i="14" s="1"/>
  <c r="BF675" i="14" s="1"/>
  <c r="X874" i="14"/>
  <c r="S873" i="14"/>
  <c r="S870" i="14" s="1"/>
  <c r="S869" i="14" s="1"/>
  <c r="S868" i="14" s="1"/>
  <c r="AN838" i="14"/>
  <c r="AL837" i="14"/>
  <c r="BH850" i="14"/>
  <c r="BF849" i="14"/>
  <c r="AN914" i="14"/>
  <c r="BB900" i="14"/>
  <c r="BB899" i="14" s="1"/>
  <c r="BB898" i="14" s="1"/>
  <c r="BJ929" i="14"/>
  <c r="BJ928" i="14" s="1"/>
  <c r="BJ927" i="14" s="1"/>
  <c r="BJ926" i="14" s="1"/>
  <c r="BJ925" i="14" s="1"/>
  <c r="BH928" i="14"/>
  <c r="BH927" i="14" s="1"/>
  <c r="BH926" i="14" s="1"/>
  <c r="BH925" i="14" s="1"/>
  <c r="X1073" i="14"/>
  <c r="S1072" i="14"/>
  <c r="X949" i="14"/>
  <c r="S948" i="14"/>
  <c r="S1009" i="14"/>
  <c r="Q1008" i="14"/>
  <c r="Q1007" i="14" s="1"/>
  <c r="Q1006" i="14" s="1"/>
  <c r="AV1024" i="14"/>
  <c r="AT1023" i="14"/>
  <c r="BH1059" i="14"/>
  <c r="BJ1060" i="14"/>
  <c r="BJ1059" i="14" s="1"/>
  <c r="Q1104" i="14"/>
  <c r="Q1103" i="14" s="1"/>
  <c r="AN1205" i="14"/>
  <c r="AN1204" i="14" s="1"/>
  <c r="AP1207" i="14"/>
  <c r="AB1190" i="14"/>
  <c r="Z1189" i="14"/>
  <c r="Z1188" i="14" s="1"/>
  <c r="BF35" i="14"/>
  <c r="BF34" i="14" s="1"/>
  <c r="AP25" i="14"/>
  <c r="AN24" i="14"/>
  <c r="AN23" i="14" s="1"/>
  <c r="AN22" i="14" s="1"/>
  <c r="S78" i="14"/>
  <c r="Q77" i="14"/>
  <c r="AP126" i="14"/>
  <c r="AN125" i="14"/>
  <c r="AN121" i="14" s="1"/>
  <c r="AN120" i="14" s="1"/>
  <c r="S130" i="14"/>
  <c r="Q129" i="14"/>
  <c r="Q128" i="14" s="1"/>
  <c r="Q127" i="14" s="1"/>
  <c r="Q119" i="14" s="1"/>
  <c r="Q20" i="14"/>
  <c r="S21" i="14"/>
  <c r="AP166" i="14"/>
  <c r="AN165" i="14"/>
  <c r="S235" i="14"/>
  <c r="Q234" i="14"/>
  <c r="Q233" i="14" s="1"/>
  <c r="BJ181" i="14"/>
  <c r="BJ180" i="14" s="1"/>
  <c r="BJ179" i="14" s="1"/>
  <c r="BJ178" i="14" s="1"/>
  <c r="BJ177" i="14" s="1"/>
  <c r="BJ176" i="14" s="1"/>
  <c r="BH180" i="14"/>
  <c r="BH179" i="14" s="1"/>
  <c r="BH178" i="14" s="1"/>
  <c r="BH177" i="14" s="1"/>
  <c r="BH176" i="14" s="1"/>
  <c r="S413" i="14"/>
  <c r="X414" i="14"/>
  <c r="BH196" i="14"/>
  <c r="BH195" i="14" s="1"/>
  <c r="BH194" i="14" s="1"/>
  <c r="BH193" i="14" s="1"/>
  <c r="BH192" i="14" s="1"/>
  <c r="BJ197" i="14"/>
  <c r="BJ196" i="14" s="1"/>
  <c r="BJ195" i="14" s="1"/>
  <c r="BJ194" i="14" s="1"/>
  <c r="BJ193" i="14" s="1"/>
  <c r="BJ192" i="14" s="1"/>
  <c r="BJ256" i="14"/>
  <c r="BJ255" i="14" s="1"/>
  <c r="BJ254" i="14" s="1"/>
  <c r="BJ253" i="14" s="1"/>
  <c r="BJ247" i="14" s="1"/>
  <c r="BJ246" i="14" s="1"/>
  <c r="BH255" i="14"/>
  <c r="BH254" i="14" s="1"/>
  <c r="BH253" i="14" s="1"/>
  <c r="AP290" i="14"/>
  <c r="AP289" i="14" s="1"/>
  <c r="AP288" i="14" s="1"/>
  <c r="AP287" i="14" s="1"/>
  <c r="AR291" i="14"/>
  <c r="X438" i="14"/>
  <c r="S437" i="14"/>
  <c r="Q381" i="14"/>
  <c r="N380" i="14"/>
  <c r="S536" i="14"/>
  <c r="Q535" i="14"/>
  <c r="Q534" i="14" s="1"/>
  <c r="Q533" i="14" s="1"/>
  <c r="Q532" i="14" s="1"/>
  <c r="Q531" i="14" s="1"/>
  <c r="Q586" i="14"/>
  <c r="S587" i="14"/>
  <c r="S479" i="14"/>
  <c r="Q478" i="14"/>
  <c r="Q477" i="14" s="1"/>
  <c r="AP586" i="14"/>
  <c r="AR587" i="14"/>
  <c r="AP682" i="14"/>
  <c r="AN681" i="14"/>
  <c r="AN680" i="14" s="1"/>
  <c r="AN679" i="14" s="1"/>
  <c r="AN678" i="14" s="1"/>
  <c r="AN677" i="14" s="1"/>
  <c r="BH808" i="14"/>
  <c r="BF807" i="14"/>
  <c r="BH838" i="14"/>
  <c r="BF837" i="14"/>
  <c r="AN846" i="14"/>
  <c r="AL845" i="14"/>
  <c r="AL960" i="14"/>
  <c r="AL959" i="14" s="1"/>
  <c r="AL958" i="14" s="1"/>
  <c r="AL957" i="14" s="1"/>
  <c r="AN962" i="14"/>
  <c r="AN961" i="14" s="1"/>
  <c r="BH1016" i="14"/>
  <c r="BH1015" i="14" s="1"/>
  <c r="BH1014" i="14" s="1"/>
  <c r="BH1005" i="14" s="1"/>
  <c r="BH1004" i="14" s="1"/>
  <c r="BH993" i="14" s="1"/>
  <c r="BJ1017" i="14"/>
  <c r="BJ1016" i="14" s="1"/>
  <c r="BJ1015" i="14" s="1"/>
  <c r="BJ1014" i="14" s="1"/>
  <c r="BJ1005" i="14" s="1"/>
  <c r="BJ1004" i="14" s="1"/>
  <c r="BJ993" i="14" s="1"/>
  <c r="AP140" i="14"/>
  <c r="AN139" i="14"/>
  <c r="AR251" i="14"/>
  <c r="AP250" i="14"/>
  <c r="AP249" i="14" s="1"/>
  <c r="AP248" i="14" s="1"/>
  <c r="AN343" i="14"/>
  <c r="AP344" i="14"/>
  <c r="Q92" i="14"/>
  <c r="N91" i="14"/>
  <c r="AP235" i="14"/>
  <c r="AN234" i="14"/>
  <c r="AN233" i="14" s="1"/>
  <c r="AP370" i="14"/>
  <c r="AN369" i="14"/>
  <c r="AN368" i="14" s="1"/>
  <c r="AN367" i="14" s="1"/>
  <c r="AN366" i="14" s="1"/>
  <c r="AR411" i="14"/>
  <c r="AP410" i="14"/>
  <c r="Q163" i="14"/>
  <c r="S164" i="14"/>
  <c r="AP185" i="14"/>
  <c r="AP184" i="14" s="1"/>
  <c r="AP183" i="14" s="1"/>
  <c r="AR186" i="14"/>
  <c r="S383" i="14"/>
  <c r="X384" i="14"/>
  <c r="AP395" i="14"/>
  <c r="AN394" i="14"/>
  <c r="S517" i="14"/>
  <c r="S516" i="14" s="1"/>
  <c r="S515" i="14" s="1"/>
  <c r="X518" i="14"/>
  <c r="BJ621" i="14"/>
  <c r="BJ620" i="14" s="1"/>
  <c r="BH620" i="14"/>
  <c r="S585" i="14"/>
  <c r="Q584" i="14"/>
  <c r="S669" i="14"/>
  <c r="Q667" i="14"/>
  <c r="Q666" i="14" s="1"/>
  <c r="Q632" i="14" s="1"/>
  <c r="Q631" i="14" s="1"/>
  <c r="Q630" i="14" s="1"/>
  <c r="Q629" i="14" s="1"/>
  <c r="Q628" i="14" s="1"/>
  <c r="AP616" i="14"/>
  <c r="AN615" i="14"/>
  <c r="AN614" i="14" s="1"/>
  <c r="AN613" i="14" s="1"/>
  <c r="AT786" i="14"/>
  <c r="AR785" i="14"/>
  <c r="Q842" i="14"/>
  <c r="N841" i="14"/>
  <c r="AP891" i="14"/>
  <c r="AR892" i="14"/>
  <c r="AN1078" i="14"/>
  <c r="AP1079" i="14"/>
  <c r="BH960" i="14"/>
  <c r="BH959" i="14" s="1"/>
  <c r="BH958" i="14" s="1"/>
  <c r="BH957" i="14" s="1"/>
  <c r="BJ962" i="14"/>
  <c r="BJ961" i="14" s="1"/>
  <c r="AT1072" i="14"/>
  <c r="AV1073" i="14"/>
  <c r="AR1034" i="14"/>
  <c r="AP1033" i="14"/>
  <c r="AR1050" i="14"/>
  <c r="AP1049" i="14"/>
  <c r="N1128" i="14"/>
  <c r="Q1129" i="14"/>
  <c r="AR1068" i="14"/>
  <c r="AR1067" i="14" s="1"/>
  <c r="AR1066" i="14" s="1"/>
  <c r="AR1065" i="14" s="1"/>
  <c r="AT1069" i="14"/>
  <c r="AB1034" i="14"/>
  <c r="Z1033" i="14"/>
  <c r="AT1096" i="14"/>
  <c r="AV1097" i="14"/>
  <c r="N1098" i="14"/>
  <c r="N1095" i="14" s="1"/>
  <c r="Q1099" i="14"/>
  <c r="BH1156" i="14"/>
  <c r="BH1155" i="14" s="1"/>
  <c r="BH1154" i="14" s="1"/>
  <c r="BH1153" i="14" s="1"/>
  <c r="AN1221" i="14"/>
  <c r="AL1220" i="14"/>
  <c r="AL1217" i="14" s="1"/>
  <c r="AL1216" i="14" s="1"/>
  <c r="AL1215" i="14" s="1"/>
  <c r="AL1214" i="14" s="1"/>
  <c r="AV1273" i="14"/>
  <c r="AT1272" i="14"/>
  <c r="AT1271" i="14" s="1"/>
  <c r="AT1270" i="14" s="1"/>
  <c r="H1241" i="14"/>
  <c r="H1242" i="14"/>
  <c r="L1294" i="14"/>
  <c r="AR1181" i="14"/>
  <c r="AT1182" i="14"/>
  <c r="AB1182" i="14"/>
  <c r="Z1181" i="14"/>
  <c r="BH1063" i="14"/>
  <c r="BJ1064" i="14"/>
  <c r="BJ1063" i="14" s="1"/>
  <c r="BH1088" i="14"/>
  <c r="BF1087" i="14"/>
  <c r="BJ1135" i="14"/>
  <c r="BJ1134" i="14" s="1"/>
  <c r="BH1134" i="14"/>
  <c r="Q42" i="14"/>
  <c r="S43" i="14"/>
  <c r="S104" i="14"/>
  <c r="S103" i="14" s="1"/>
  <c r="S102" i="14" s="1"/>
  <c r="S101" i="14" s="1"/>
  <c r="S100" i="14" s="1"/>
  <c r="X105" i="14"/>
  <c r="N150" i="14"/>
  <c r="S94" i="14"/>
  <c r="X95" i="14"/>
  <c r="AP18" i="14"/>
  <c r="AN17" i="14"/>
  <c r="BJ164" i="14"/>
  <c r="BJ163" i="14" s="1"/>
  <c r="BH163" i="14"/>
  <c r="AP85" i="14"/>
  <c r="AN84" i="14"/>
  <c r="AN92" i="14"/>
  <c r="AL91" i="14"/>
  <c r="AP156" i="14"/>
  <c r="AN155" i="14"/>
  <c r="S181" i="14"/>
  <c r="Q180" i="14"/>
  <c r="Q179" i="14" s="1"/>
  <c r="Q178" i="14" s="1"/>
  <c r="Q177" i="14" s="1"/>
  <c r="Q176" i="14" s="1"/>
  <c r="BJ235" i="14"/>
  <c r="BJ234" i="14" s="1"/>
  <c r="BJ233" i="14" s="1"/>
  <c r="BH234" i="14"/>
  <c r="BH233" i="14" s="1"/>
  <c r="X279" i="14"/>
  <c r="S277" i="14"/>
  <c r="S616" i="14"/>
  <c r="Q615" i="14"/>
  <c r="Q614" i="14" s="1"/>
  <c r="Q613" i="14" s="1"/>
  <c r="S671" i="14"/>
  <c r="S670" i="14" s="1"/>
  <c r="X673" i="14"/>
  <c r="S550" i="14"/>
  <c r="S549" i="14" s="1"/>
  <c r="S548" i="14" s="1"/>
  <c r="S547" i="14" s="1"/>
  <c r="S546" i="14" s="1"/>
  <c r="S537" i="14" s="1"/>
  <c r="X551" i="14"/>
  <c r="BH584" i="14"/>
  <c r="BH583" i="14" s="1"/>
  <c r="BH577" i="14" s="1"/>
  <c r="BH576" i="14" s="1"/>
  <c r="BH559" i="14" s="1"/>
  <c r="BJ585" i="14"/>
  <c r="BJ584" i="14" s="1"/>
  <c r="BJ583" i="14" s="1"/>
  <c r="BJ577" i="14" s="1"/>
  <c r="BJ576" i="14" s="1"/>
  <c r="BJ559" i="14" s="1"/>
  <c r="X636" i="14"/>
  <c r="S634" i="14"/>
  <c r="S633" i="14" s="1"/>
  <c r="N735" i="14"/>
  <c r="BH802" i="14"/>
  <c r="BH801" i="14" s="1"/>
  <c r="BJ803" i="14"/>
  <c r="BJ802" i="14" s="1"/>
  <c r="BJ801" i="14" s="1"/>
  <c r="Q738" i="14"/>
  <c r="S739" i="14"/>
  <c r="S682" i="14"/>
  <c r="Q681" i="14"/>
  <c r="Q680" i="14" s="1"/>
  <c r="Q679" i="14" s="1"/>
  <c r="Q678" i="14" s="1"/>
  <c r="Q677" i="14" s="1"/>
  <c r="AP765" i="14"/>
  <c r="AN764" i="14"/>
  <c r="AN763" i="14" s="1"/>
  <c r="AN762" i="14" s="1"/>
  <c r="AN761" i="14" s="1"/>
  <c r="AN760" i="14" s="1"/>
  <c r="AN759" i="14" s="1"/>
  <c r="Q808" i="14"/>
  <c r="N807" i="14"/>
  <c r="N804" i="14" s="1"/>
  <c r="N800" i="14" s="1"/>
  <c r="AN842" i="14"/>
  <c r="AL841" i="14"/>
  <c r="Q903" i="14"/>
  <c r="N902" i="14"/>
  <c r="N901" i="14" s="1"/>
  <c r="N900" i="14" s="1"/>
  <c r="N1022" i="14"/>
  <c r="N1021" i="14" s="1"/>
  <c r="AP953" i="14"/>
  <c r="AR954" i="14"/>
  <c r="BF940" i="14"/>
  <c r="Q944" i="14"/>
  <c r="Q943" i="14" s="1"/>
  <c r="Q942" i="14" s="1"/>
  <c r="BF1230" i="14"/>
  <c r="BF1229" i="14" s="1"/>
  <c r="BF1228" i="14" s="1"/>
  <c r="BF1227" i="14" s="1"/>
  <c r="BF1226" i="14" s="1"/>
  <c r="BH1231" i="14"/>
  <c r="AN1218" i="14"/>
  <c r="AP1219" i="14"/>
  <c r="BD1249" i="14"/>
  <c r="BD1245" i="14" s="1"/>
  <c r="BD1244" i="14" s="1"/>
  <c r="BD1243" i="14" s="1"/>
  <c r="AP1262" i="14"/>
  <c r="AN1261" i="14"/>
  <c r="Q1067" i="14"/>
  <c r="Q1066" i="14" s="1"/>
  <c r="Q1065" i="14" s="1"/>
  <c r="AP1104" i="14"/>
  <c r="AP1103" i="14" s="1"/>
  <c r="AR1105" i="14"/>
  <c r="X1175" i="14"/>
  <c r="S1174" i="14"/>
  <c r="S1173" i="14" s="1"/>
  <c r="S1172" i="14" s="1"/>
  <c r="S1171" i="14" s="1"/>
  <c r="S1170" i="14" s="1"/>
  <c r="S1169" i="14" s="1"/>
  <c r="AN1174" i="14"/>
  <c r="AN1173" i="14" s="1"/>
  <c r="AN1172" i="14" s="1"/>
  <c r="AN1171" i="14" s="1"/>
  <c r="AN1170" i="14" s="1"/>
  <c r="AN1169" i="14" s="1"/>
  <c r="AP1175" i="14"/>
  <c r="L1249" i="14"/>
  <c r="L1245" i="14" s="1"/>
  <c r="L1244" i="14" s="1"/>
  <c r="L1243" i="14" s="1"/>
  <c r="AP143" i="14"/>
  <c r="AR144" i="14"/>
  <c r="AP94" i="14"/>
  <c r="AR95" i="14"/>
  <c r="S16" i="14"/>
  <c r="Q15" i="14"/>
  <c r="S135" i="14"/>
  <c r="Q134" i="14"/>
  <c r="Q133" i="14" s="1"/>
  <c r="Q132" i="14" s="1"/>
  <c r="Q36" i="14"/>
  <c r="S37" i="14"/>
  <c r="AP41" i="14"/>
  <c r="AN40" i="14"/>
  <c r="S349" i="14"/>
  <c r="X351" i="14"/>
  <c r="AR447" i="14"/>
  <c r="AT448" i="14"/>
  <c r="AP89" i="14"/>
  <c r="AN88" i="14"/>
  <c r="BH118" i="14"/>
  <c r="BF117" i="14"/>
  <c r="BF116" i="14" s="1"/>
  <c r="BF112" i="14" s="1"/>
  <c r="BF111" i="14" s="1"/>
  <c r="AV174" i="14"/>
  <c r="AT173" i="14"/>
  <c r="S364" i="14"/>
  <c r="Q363" i="14"/>
  <c r="Q362" i="14" s="1"/>
  <c r="Q375" i="14"/>
  <c r="N374" i="14"/>
  <c r="AR513" i="14"/>
  <c r="AP512" i="14"/>
  <c r="AP511" i="14" s="1"/>
  <c r="AP510" i="14" s="1"/>
  <c r="AP509" i="14" s="1"/>
  <c r="AP585" i="14"/>
  <c r="AN584" i="14"/>
  <c r="AN583" i="14" s="1"/>
  <c r="S605" i="14"/>
  <c r="Q604" i="14"/>
  <c r="Q603" i="14" s="1"/>
  <c r="Q602" i="14" s="1"/>
  <c r="Z663" i="14"/>
  <c r="Z662" i="14" s="1"/>
  <c r="AB665" i="14"/>
  <c r="AP480" i="14"/>
  <c r="AR481" i="14"/>
  <c r="Q574" i="14"/>
  <c r="Q573" i="14" s="1"/>
  <c r="Q572" i="14" s="1"/>
  <c r="Q560" i="14" s="1"/>
  <c r="S575" i="14"/>
  <c r="AJ714" i="14"/>
  <c r="AJ713" i="14" s="1"/>
  <c r="S803" i="14"/>
  <c r="Q802" i="14"/>
  <c r="Q801" i="14" s="1"/>
  <c r="X818" i="14"/>
  <c r="S817" i="14"/>
  <c r="AP915" i="14"/>
  <c r="AR916" i="14"/>
  <c r="Q932" i="14"/>
  <c r="Q931" i="14" s="1"/>
  <c r="S933" i="14"/>
  <c r="Q924" i="14"/>
  <c r="N922" i="14"/>
  <c r="N921" i="14" s="1"/>
  <c r="N913" i="14" s="1"/>
  <c r="S961" i="14"/>
  <c r="S960" i="14" s="1"/>
  <c r="S959" i="14" s="1"/>
  <c r="S958" i="14" s="1"/>
  <c r="S957" i="14" s="1"/>
  <c r="X962" i="14"/>
  <c r="S1057" i="14"/>
  <c r="X1058" i="14"/>
  <c r="AP1083" i="14"/>
  <c r="AP1081" i="14" s="1"/>
  <c r="BF1055" i="14"/>
  <c r="BF1054" i="14" s="1"/>
  <c r="BF1053" i="14" s="1"/>
  <c r="BF1020" i="14" s="1"/>
  <c r="BF1019" i="14" s="1"/>
  <c r="BH1056" i="14"/>
  <c r="BH1273" i="14"/>
  <c r="BF1272" i="14"/>
  <c r="BF1271" i="14" s="1"/>
  <c r="BF1270" i="14" s="1"/>
  <c r="BH36" i="14"/>
  <c r="BJ37" i="14"/>
  <c r="BJ36" i="14" s="1"/>
  <c r="AP60" i="14"/>
  <c r="AP59" i="14" s="1"/>
  <c r="AP58" i="14" s="1"/>
  <c r="AR61" i="14"/>
  <c r="S154" i="14"/>
  <c r="Q153" i="14"/>
  <c r="AP49" i="14"/>
  <c r="AN48" i="14"/>
  <c r="AN47" i="14" s="1"/>
  <c r="AN46" i="14" s="1"/>
  <c r="AP87" i="14"/>
  <c r="AN86" i="14"/>
  <c r="AP109" i="14"/>
  <c r="AN108" i="14"/>
  <c r="AN107" i="14" s="1"/>
  <c r="AN106" i="14" s="1"/>
  <c r="BF177" i="14"/>
  <c r="BF176" i="14" s="1"/>
  <c r="S203" i="14"/>
  <c r="S202" i="14" s="1"/>
  <c r="S201" i="14" s="1"/>
  <c r="X204" i="14"/>
  <c r="X329" i="14"/>
  <c r="S328" i="14"/>
  <c r="AR389" i="14"/>
  <c r="AP388" i="14"/>
  <c r="BJ166" i="14"/>
  <c r="BJ165" i="14" s="1"/>
  <c r="BH165" i="14"/>
  <c r="BH483" i="14"/>
  <c r="BH482" i="14" s="1"/>
  <c r="BJ484" i="14"/>
  <c r="BJ483" i="14" s="1"/>
  <c r="BJ482" i="14" s="1"/>
  <c r="AP472" i="14"/>
  <c r="AN471" i="14"/>
  <c r="AN470" i="14" s="1"/>
  <c r="AN469" i="14" s="1"/>
  <c r="AN468" i="14" s="1"/>
  <c r="BH608" i="14"/>
  <c r="BH607" i="14" s="1"/>
  <c r="Q512" i="14"/>
  <c r="Q511" i="14" s="1"/>
  <c r="Q510" i="14" s="1"/>
  <c r="Q509" i="14" s="1"/>
  <c r="S513" i="14"/>
  <c r="BH535" i="14"/>
  <c r="BH534" i="14" s="1"/>
  <c r="BH533" i="14" s="1"/>
  <c r="BH532" i="14" s="1"/>
  <c r="BH531" i="14" s="1"/>
  <c r="BJ536" i="14"/>
  <c r="BJ535" i="14" s="1"/>
  <c r="BJ534" i="14" s="1"/>
  <c r="BJ533" i="14" s="1"/>
  <c r="BJ532" i="14" s="1"/>
  <c r="BJ531" i="14" s="1"/>
  <c r="Z653" i="14"/>
  <c r="X651" i="14"/>
  <c r="X650" i="14" s="1"/>
  <c r="AP734" i="14"/>
  <c r="AN733" i="14"/>
  <c r="AN732" i="14" s="1"/>
  <c r="X799" i="14"/>
  <c r="S798" i="14"/>
  <c r="S797" i="14" s="1"/>
  <c r="AP738" i="14"/>
  <c r="AR739" i="14"/>
  <c r="AP784" i="14"/>
  <c r="AN783" i="14"/>
  <c r="S855" i="14"/>
  <c r="X856" i="14"/>
  <c r="S704" i="14"/>
  <c r="Q703" i="14"/>
  <c r="Q702" i="14" s="1"/>
  <c r="Q701" i="14" s="1"/>
  <c r="Q700" i="14" s="1"/>
  <c r="Q699" i="14" s="1"/>
  <c r="Q698" i="14" s="1"/>
  <c r="Q857" i="14"/>
  <c r="Q854" i="14" s="1"/>
  <c r="Q853" i="14" s="1"/>
  <c r="S858" i="14"/>
  <c r="AN835" i="14"/>
  <c r="AL834" i="14"/>
  <c r="AL833" i="14" s="1"/>
  <c r="Q844" i="14"/>
  <c r="N843" i="14"/>
  <c r="AN903" i="14"/>
  <c r="AL902" i="14"/>
  <c r="AL901" i="14" s="1"/>
  <c r="AL900" i="14" s="1"/>
  <c r="BJ908" i="14"/>
  <c r="BJ906" i="14" s="1"/>
  <c r="BH906" i="14"/>
  <c r="BH903" i="14"/>
  <c r="BF902" i="14"/>
  <c r="Q980" i="14"/>
  <c r="N979" i="14"/>
  <c r="N978" i="14" s="1"/>
  <c r="N977" i="14" s="1"/>
  <c r="N976" i="14" s="1"/>
  <c r="N975" i="14" s="1"/>
  <c r="N974" i="14" s="1"/>
  <c r="S145" i="14"/>
  <c r="X146" i="14"/>
  <c r="BH153" i="14"/>
  <c r="BJ154" i="14"/>
  <c r="BJ153" i="14" s="1"/>
  <c r="BH77" i="14"/>
  <c r="BJ78" i="14"/>
  <c r="BJ77" i="14" s="1"/>
  <c r="S82" i="14"/>
  <c r="X83" i="14"/>
  <c r="S143" i="14"/>
  <c r="X144" i="14"/>
  <c r="AP37" i="14"/>
  <c r="AN36" i="14"/>
  <c r="AP43" i="14"/>
  <c r="AN42" i="14"/>
  <c r="AP78" i="14"/>
  <c r="AN77" i="14"/>
  <c r="AP148" i="14"/>
  <c r="AN147" i="14"/>
  <c r="Q17" i="14"/>
  <c r="S18" i="14"/>
  <c r="BH49" i="14"/>
  <c r="BF48" i="14"/>
  <c r="BF47" i="14" s="1"/>
  <c r="BF46" i="14" s="1"/>
  <c r="AB170" i="14"/>
  <c r="Z169" i="14"/>
  <c r="AR245" i="14"/>
  <c r="AP244" i="14"/>
  <c r="AT439" i="14"/>
  <c r="AV440" i="14"/>
  <c r="AP214" i="14"/>
  <c r="AN213" i="14"/>
  <c r="AT313" i="14"/>
  <c r="AR312" i="14"/>
  <c r="Q314" i="14"/>
  <c r="S315" i="14"/>
  <c r="S352" i="14"/>
  <c r="X354" i="14"/>
  <c r="S409" i="14"/>
  <c r="Q408" i="14"/>
  <c r="AP425" i="14"/>
  <c r="AN424" i="14"/>
  <c r="AL323" i="14"/>
  <c r="AJ322" i="14"/>
  <c r="AJ317" i="14" s="1"/>
  <c r="AP484" i="14"/>
  <c r="AN483" i="14"/>
  <c r="AN482" i="14" s="1"/>
  <c r="BH604" i="14"/>
  <c r="BH603" i="14" s="1"/>
  <c r="BH602" i="14" s="1"/>
  <c r="BH597" i="14" s="1"/>
  <c r="BJ605" i="14"/>
  <c r="BJ604" i="14" s="1"/>
  <c r="BJ603" i="14" s="1"/>
  <c r="BJ602" i="14" s="1"/>
  <c r="BJ597" i="14" s="1"/>
  <c r="N583" i="14"/>
  <c r="N577" i="14" s="1"/>
  <c r="N576" i="14" s="1"/>
  <c r="N559" i="14" s="1"/>
  <c r="X649" i="14"/>
  <c r="S647" i="14"/>
  <c r="S646" i="14" s="1"/>
  <c r="BJ682" i="14"/>
  <c r="BJ681" i="14" s="1"/>
  <c r="BJ680" i="14" s="1"/>
  <c r="BJ679" i="14" s="1"/>
  <c r="BJ678" i="14" s="1"/>
  <c r="BJ677" i="14" s="1"/>
  <c r="BH681" i="14"/>
  <c r="BH680" i="14" s="1"/>
  <c r="BH679" i="14" s="1"/>
  <c r="BH678" i="14" s="1"/>
  <c r="BH677" i="14" s="1"/>
  <c r="X758" i="14"/>
  <c r="S757" i="14"/>
  <c r="S756" i="14" s="1"/>
  <c r="S755" i="14" s="1"/>
  <c r="S754" i="14" s="1"/>
  <c r="S753" i="14" s="1"/>
  <c r="S752" i="14" s="1"/>
  <c r="AT789" i="14"/>
  <c r="AV790" i="14"/>
  <c r="S720" i="14"/>
  <c r="Q719" i="14"/>
  <c r="Q718" i="14" s="1"/>
  <c r="Q717" i="14" s="1"/>
  <c r="Q716" i="14" s="1"/>
  <c r="Q715" i="14" s="1"/>
  <c r="AR745" i="14"/>
  <c r="AP744" i="14"/>
  <c r="AP743" i="14" s="1"/>
  <c r="AP742" i="14" s="1"/>
  <c r="Q740" i="14"/>
  <c r="S741" i="14"/>
  <c r="S806" i="14"/>
  <c r="Q805" i="14"/>
  <c r="S734" i="14"/>
  <c r="Q733" i="14"/>
  <c r="Q732" i="14" s="1"/>
  <c r="AR799" i="14"/>
  <c r="AP798" i="14"/>
  <c r="AP797" i="14" s="1"/>
  <c r="AP864" i="14"/>
  <c r="AN863" i="14"/>
  <c r="AN862" i="14" s="1"/>
  <c r="AN861" i="14" s="1"/>
  <c r="AN808" i="14"/>
  <c r="AL807" i="14"/>
  <c r="N834" i="14"/>
  <c r="N833" i="14" s="1"/>
  <c r="Q835" i="14"/>
  <c r="S859" i="14"/>
  <c r="X860" i="14"/>
  <c r="BH846" i="14"/>
  <c r="BF845" i="14"/>
  <c r="AP858" i="14"/>
  <c r="AN857" i="14"/>
  <c r="AN854" i="14" s="1"/>
  <c r="AN853" i="14" s="1"/>
  <c r="BH924" i="14"/>
  <c r="BF922" i="14"/>
  <c r="BF921" i="14" s="1"/>
  <c r="BF913" i="14" s="1"/>
  <c r="X989" i="14"/>
  <c r="X988" i="14" s="1"/>
  <c r="X987" i="14" s="1"/>
  <c r="X986" i="14" s="1"/>
  <c r="X985" i="14" s="1"/>
  <c r="X984" i="14" s="1"/>
  <c r="Z990" i="14"/>
  <c r="S1061" i="14"/>
  <c r="X1062" i="14"/>
  <c r="AL1057" i="14"/>
  <c r="AN1058" i="14"/>
  <c r="Q1260" i="14"/>
  <c r="Q1259" i="14" s="1"/>
  <c r="Q1258" i="14" s="1"/>
  <c r="Q1205" i="14"/>
  <c r="Q1204" i="14" s="1"/>
  <c r="S1207" i="14"/>
  <c r="X1231" i="14"/>
  <c r="S1230" i="14"/>
  <c r="S1229" i="14" s="1"/>
  <c r="S1228" i="14" s="1"/>
  <c r="S1227" i="14" s="1"/>
  <c r="S1226" i="14" s="1"/>
  <c r="AP1280" i="14"/>
  <c r="AN1279" i="14"/>
  <c r="Q1269" i="14"/>
  <c r="N1267" i="14"/>
  <c r="N1266" i="14" s="1"/>
  <c r="N1265" i="14" s="1"/>
  <c r="BH1256" i="14"/>
  <c r="BF1255" i="14"/>
  <c r="S1168" i="14"/>
  <c r="Q1167" i="14"/>
  <c r="Q1166" i="14" s="1"/>
  <c r="Q1165" i="14" s="1"/>
  <c r="Q1164" i="14" s="1"/>
  <c r="Q1163" i="14" s="1"/>
  <c r="Q1131" i="14"/>
  <c r="N1130" i="14"/>
  <c r="AP1129" i="14"/>
  <c r="AN1128" i="14"/>
  <c r="BJ1162" i="14"/>
  <c r="BJ1161" i="14" s="1"/>
  <c r="BJ1160" i="14" s="1"/>
  <c r="BJ1159" i="14" s="1"/>
  <c r="BJ1158" i="14" s="1"/>
  <c r="BH1161" i="14"/>
  <c r="BH1160" i="14" s="1"/>
  <c r="BH1159" i="14" s="1"/>
  <c r="BH1158" i="14" s="1"/>
  <c r="AP1287" i="14"/>
  <c r="AN1286" i="14"/>
  <c r="AN1285" i="14" s="1"/>
  <c r="AN1284" i="14" s="1"/>
  <c r="S152" i="14"/>
  <c r="Q151" i="14"/>
  <c r="S60" i="14"/>
  <c r="S59" i="14" s="1"/>
  <c r="S58" i="14" s="1"/>
  <c r="X61" i="14"/>
  <c r="BH125" i="14"/>
  <c r="BH121" i="14" s="1"/>
  <c r="BH120" i="14" s="1"/>
  <c r="BH119" i="14" s="1"/>
  <c r="BJ126" i="14"/>
  <c r="BJ125" i="14" s="1"/>
  <c r="BJ121" i="14" s="1"/>
  <c r="BJ120" i="14" s="1"/>
  <c r="BJ119" i="14" s="1"/>
  <c r="AP181" i="14"/>
  <c r="AN180" i="14"/>
  <c r="AN179" i="14" s="1"/>
  <c r="AN178" i="14" s="1"/>
  <c r="AN177" i="14" s="1"/>
  <c r="AN176" i="14" s="1"/>
  <c r="S214" i="14"/>
  <c r="Q213" i="14"/>
  <c r="S238" i="14"/>
  <c r="Q237" i="14"/>
  <c r="Q236" i="14" s="1"/>
  <c r="AP383" i="14"/>
  <c r="AR384" i="14"/>
  <c r="AP197" i="14"/>
  <c r="AN196" i="14"/>
  <c r="AN195" i="14" s="1"/>
  <c r="AN194" i="14" s="1"/>
  <c r="AN193" i="14" s="1"/>
  <c r="AN192" i="14" s="1"/>
  <c r="BH412" i="14"/>
  <c r="BJ420" i="14"/>
  <c r="BJ419" i="14" s="1"/>
  <c r="AN163" i="14"/>
  <c r="AP164" i="14"/>
  <c r="AP203" i="14"/>
  <c r="AP202" i="14" s="1"/>
  <c r="AP201" i="14" s="1"/>
  <c r="AR204" i="14"/>
  <c r="Q273" i="14"/>
  <c r="AP329" i="14"/>
  <c r="AN328" i="14"/>
  <c r="AP285" i="14"/>
  <c r="AP284" i="14" s="1"/>
  <c r="AN284" i="14"/>
  <c r="BF591" i="14"/>
  <c r="BF590" i="14" s="1"/>
  <c r="BF589" i="14" s="1"/>
  <c r="BF588" i="14" s="1"/>
  <c r="AP803" i="14"/>
  <c r="AN802" i="14"/>
  <c r="AN801" i="14" s="1"/>
  <c r="AR859" i="14"/>
  <c r="AT860" i="14"/>
  <c r="Q825" i="14"/>
  <c r="Q814" i="14" s="1"/>
  <c r="Q813" i="14" s="1"/>
  <c r="S826" i="14"/>
  <c r="AR823" i="14"/>
  <c r="AT824" i="14"/>
  <c r="AT855" i="14"/>
  <c r="AV856" i="14"/>
  <c r="Q867" i="14"/>
  <c r="Q838" i="14"/>
  <c r="N837" i="14"/>
  <c r="BH911" i="14"/>
  <c r="BF909" i="14"/>
  <c r="S910" i="14"/>
  <c r="Q909" i="14"/>
  <c r="L899" i="14"/>
  <c r="L898" i="14" s="1"/>
  <c r="Q1031" i="14"/>
  <c r="S1032" i="14"/>
  <c r="BH945" i="14"/>
  <c r="BH944" i="14" s="1"/>
  <c r="BH943" i="14" s="1"/>
  <c r="BH942" i="14" s="1"/>
  <c r="BH941" i="14" s="1"/>
  <c r="BJ946" i="14"/>
  <c r="BJ945" i="14" s="1"/>
  <c r="BJ944" i="14" s="1"/>
  <c r="BJ943" i="14" s="1"/>
  <c r="BJ942" i="14" s="1"/>
  <c r="AT971" i="14"/>
  <c r="AR970" i="14"/>
  <c r="AP1092" i="14"/>
  <c r="AN1091" i="14"/>
  <c r="BH1057" i="14"/>
  <c r="BJ1058" i="14"/>
  <c r="BJ1057" i="14" s="1"/>
  <c r="BH1144" i="14"/>
  <c r="BF1143" i="14"/>
  <c r="BF1142" i="14" s="1"/>
  <c r="BF1141" i="14" s="1"/>
  <c r="BF1140" i="14" s="1"/>
  <c r="BF1139" i="14" s="1"/>
  <c r="BF1138" i="14" s="1"/>
  <c r="Q1162" i="14"/>
  <c r="N1161" i="14"/>
  <c r="N1160" i="14" s="1"/>
  <c r="N1159" i="14" s="1"/>
  <c r="N1158" i="14" s="1"/>
  <c r="N1152" i="14" s="1"/>
  <c r="BF1250" i="14"/>
  <c r="Q1200" i="14"/>
  <c r="S1201" i="14"/>
  <c r="BF1279" i="14"/>
  <c r="BF1276" i="14" s="1"/>
  <c r="BH1280" i="14"/>
  <c r="S1291" i="14"/>
  <c r="Q1290" i="14"/>
  <c r="Q1289" i="14" s="1"/>
  <c r="Q1288" i="14" s="1"/>
  <c r="BJ1207" i="14"/>
  <c r="BJ1205" i="14" s="1"/>
  <c r="BJ1204" i="14" s="1"/>
  <c r="BJ1195" i="14" s="1"/>
  <c r="BH1205" i="14"/>
  <c r="BH1204" i="14" s="1"/>
  <c r="BB1242" i="14"/>
  <c r="BB1241" i="14"/>
  <c r="X1071" i="14"/>
  <c r="S1070" i="14"/>
  <c r="L1145" i="14"/>
  <c r="S1198" i="14"/>
  <c r="Q1197" i="14"/>
  <c r="Q1251" i="14"/>
  <c r="N1250" i="14"/>
  <c r="AN1192" i="14"/>
  <c r="AN1191" i="14" s="1"/>
  <c r="AN1187" i="14" s="1"/>
  <c r="AN1186" i="14" s="1"/>
  <c r="AP1193" i="14"/>
  <c r="BH1290" i="14"/>
  <c r="BH1289" i="14" s="1"/>
  <c r="BH1288" i="14" s="1"/>
  <c r="BH1283" i="14" s="1"/>
  <c r="BH1282" i="14" s="1"/>
  <c r="BH1281" i="14" s="1"/>
  <c r="BJ1291" i="14"/>
  <c r="BJ1290" i="14" s="1"/>
  <c r="BJ1289" i="14" s="1"/>
  <c r="BJ1288" i="14" s="1"/>
  <c r="BJ1283" i="14" s="1"/>
  <c r="BJ1282" i="14" s="1"/>
  <c r="BJ1281" i="14" s="1"/>
  <c r="AP420" i="14" l="1"/>
  <c r="AP419" i="14" s="1"/>
  <c r="AN210" i="14"/>
  <c r="AN209" i="14" s="1"/>
  <c r="AN208" i="14" s="1"/>
  <c r="AN207" i="14" s="1"/>
  <c r="AN175" i="14" s="1"/>
  <c r="AP212" i="14"/>
  <c r="AL175" i="14"/>
  <c r="X216" i="14"/>
  <c r="AO56" i="14"/>
  <c r="AB1119" i="14"/>
  <c r="AB1118" i="14" s="1"/>
  <c r="AB1117" i="14" s="1"/>
  <c r="BF1086" i="14"/>
  <c r="BF1085" i="14" s="1"/>
  <c r="BF223" i="14"/>
  <c r="BF222" i="14" s="1"/>
  <c r="BF221" i="14" s="1"/>
  <c r="BF220" i="14" s="1"/>
  <c r="AN157" i="14"/>
  <c r="AN387" i="14"/>
  <c r="Z561" i="14"/>
  <c r="AL137" i="14"/>
  <c r="AL131" i="14" s="1"/>
  <c r="L372" i="14"/>
  <c r="L371" i="14" s="1"/>
  <c r="L365" i="14" s="1"/>
  <c r="N608" i="14"/>
  <c r="N607" i="14" s="1"/>
  <c r="N606" i="14" s="1"/>
  <c r="N596" i="14" s="1"/>
  <c r="N552" i="14" s="1"/>
  <c r="N1094" i="14"/>
  <c r="N1093" i="14" s="1"/>
  <c r="BJ941" i="14"/>
  <c r="BB1294" i="14"/>
  <c r="BB1295" i="14" s="1"/>
  <c r="H57" i="14"/>
  <c r="H56" i="14" s="1"/>
  <c r="BH317" i="14"/>
  <c r="AJ1137" i="14"/>
  <c r="BB778" i="14"/>
  <c r="BB767" i="14" s="1"/>
  <c r="AH57" i="14"/>
  <c r="N731" i="14"/>
  <c r="N730" i="14" s="1"/>
  <c r="N729" i="14" s="1"/>
  <c r="N714" i="14" s="1"/>
  <c r="N713" i="14" s="1"/>
  <c r="L1074" i="14"/>
  <c r="L1018" i="14" s="1"/>
  <c r="L973" i="14" s="1"/>
  <c r="K56" i="14"/>
  <c r="K1292" i="14" s="1"/>
  <c r="BD307" i="14"/>
  <c r="AJ596" i="14"/>
  <c r="R56" i="14"/>
  <c r="R1292" i="14" s="1"/>
  <c r="T56" i="14"/>
  <c r="T1292" i="14" s="1"/>
  <c r="BD220" i="14"/>
  <c r="S784" i="14"/>
  <c r="BJ417" i="14"/>
  <c r="BJ416" i="14" s="1"/>
  <c r="N387" i="14"/>
  <c r="AR375" i="14"/>
  <c r="AR374" i="14" s="1"/>
  <c r="AL76" i="14"/>
  <c r="AL75" i="14" s="1"/>
  <c r="AL74" i="14" s="1"/>
  <c r="AL66" i="14" s="1"/>
  <c r="BD175" i="14"/>
  <c r="BF14" i="14"/>
  <c r="BF13" i="14" s="1"/>
  <c r="BF12" i="14" s="1"/>
  <c r="BF11" i="14" s="1"/>
  <c r="BF76" i="14"/>
  <c r="BF75" i="14" s="1"/>
  <c r="BF74" i="14" s="1"/>
  <c r="BF66" i="14" s="1"/>
  <c r="BH373" i="14"/>
  <c r="AZ56" i="14"/>
  <c r="AZ1292" i="14" s="1"/>
  <c r="BD1137" i="14"/>
  <c r="BE56" i="14"/>
  <c r="BE1292" i="14" s="1"/>
  <c r="BE1301" i="14" s="1"/>
  <c r="AC307" i="14"/>
  <c r="Q150" i="14"/>
  <c r="AN1331" i="14"/>
  <c r="AR870" i="14"/>
  <c r="Y56" i="14"/>
  <c r="Y1292" i="14" s="1"/>
  <c r="Y1306" i="14" s="1"/>
  <c r="AK56" i="14"/>
  <c r="AK1292" i="14" s="1"/>
  <c r="BC56" i="14"/>
  <c r="BC1292" i="14" s="1"/>
  <c r="AJ552" i="14"/>
  <c r="AJ973" i="14"/>
  <c r="BF975" i="14"/>
  <c r="BF974" i="14" s="1"/>
  <c r="BD973" i="14"/>
  <c r="BH157" i="14"/>
  <c r="BH145" i="14"/>
  <c r="BJ146" i="14"/>
  <c r="BJ145" i="14" s="1"/>
  <c r="Q785" i="14"/>
  <c r="Q782" i="14" s="1"/>
  <c r="Q781" i="14" s="1"/>
  <c r="S786" i="14"/>
  <c r="S558" i="14"/>
  <c r="Q557" i="14"/>
  <c r="Q556" i="14" s="1"/>
  <c r="Q555" i="14" s="1"/>
  <c r="Q554" i="14" s="1"/>
  <c r="Q553" i="14" s="1"/>
  <c r="AR791" i="14"/>
  <c r="AT792" i="14"/>
  <c r="BJ157" i="14"/>
  <c r="AP975" i="14"/>
  <c r="AP974" i="14" s="1"/>
  <c r="BJ375" i="14"/>
  <c r="AN318" i="14"/>
  <c r="AP321" i="14"/>
  <c r="BH1331" i="14"/>
  <c r="I56" i="14"/>
  <c r="I1292" i="14" s="1"/>
  <c r="AH307" i="14"/>
  <c r="AH56" i="14" s="1"/>
  <c r="AH1292" i="14" s="1"/>
  <c r="AH1295" i="14" s="1"/>
  <c r="AM56" i="14"/>
  <c r="AM1292" i="14" s="1"/>
  <c r="AM1301" i="14" s="1"/>
  <c r="AF56" i="14"/>
  <c r="AF1292" i="14" s="1"/>
  <c r="AF1295" i="14" s="1"/>
  <c r="AO1292" i="14"/>
  <c r="AO1301" i="14" s="1"/>
  <c r="L57" i="14"/>
  <c r="BD110" i="14"/>
  <c r="BD57" i="14" s="1"/>
  <c r="O56" i="14"/>
  <c r="O1292" i="14" s="1"/>
  <c r="AI56" i="14"/>
  <c r="AI1292" i="14" s="1"/>
  <c r="J56" i="14"/>
  <c r="J1292" i="14" s="1"/>
  <c r="AD1301" i="14"/>
  <c r="BJ471" i="14"/>
  <c r="BJ470" i="14" s="1"/>
  <c r="BJ469" i="14" s="1"/>
  <c r="BJ468" i="14" s="1"/>
  <c r="BJ443" i="14" s="1"/>
  <c r="U56" i="14"/>
  <c r="U1292" i="14" s="1"/>
  <c r="U1301" i="14" s="1"/>
  <c r="BJ95" i="14"/>
  <c r="BJ94" i="14" s="1"/>
  <c r="BH94" i="14"/>
  <c r="BJ485" i="14"/>
  <c r="AJ316" i="14"/>
  <c r="AJ309" i="14" s="1"/>
  <c r="AJ308" i="14" s="1"/>
  <c r="AJ307" i="14" s="1"/>
  <c r="BJ317" i="14"/>
  <c r="BJ316" i="14" s="1"/>
  <c r="BJ309" i="14" s="1"/>
  <c r="BJ308" i="14" s="1"/>
  <c r="P56" i="14"/>
  <c r="P1292" i="14" s="1"/>
  <c r="N221" i="14"/>
  <c r="BH247" i="14"/>
  <c r="BH246" i="14" s="1"/>
  <c r="BJ422" i="14"/>
  <c r="AN423" i="14"/>
  <c r="AN422" i="14" s="1"/>
  <c r="BH422" i="14"/>
  <c r="AU56" i="14"/>
  <c r="AU1292" i="14" s="1"/>
  <c r="AU1301" i="14" s="1"/>
  <c r="AN1283" i="14"/>
  <c r="AN1282" i="14" s="1"/>
  <c r="AN1281" i="14" s="1"/>
  <c r="N1264" i="14"/>
  <c r="N1257" i="14" s="1"/>
  <c r="BJ35" i="14"/>
  <c r="BJ34" i="14" s="1"/>
  <c r="AL32" i="14"/>
  <c r="Q44" i="14"/>
  <c r="S45" i="14"/>
  <c r="BJ109" i="14"/>
  <c r="BJ108" i="14" s="1"/>
  <c r="BJ107" i="14" s="1"/>
  <c r="BJ106" i="14" s="1"/>
  <c r="BH108" i="14"/>
  <c r="BH107" i="14" s="1"/>
  <c r="BH106" i="14" s="1"/>
  <c r="AP54" i="14"/>
  <c r="AN53" i="14"/>
  <c r="AN52" i="14" s="1"/>
  <c r="AN51" i="14" s="1"/>
  <c r="AN50" i="14" s="1"/>
  <c r="AJ57" i="14"/>
  <c r="AP914" i="14"/>
  <c r="AL617" i="14"/>
  <c r="BH20" i="14"/>
  <c r="BJ21" i="14"/>
  <c r="BJ20" i="14" s="1"/>
  <c r="AB332" i="14"/>
  <c r="AE333" i="14"/>
  <c r="AE332" i="14" s="1"/>
  <c r="Q392" i="14"/>
  <c r="S393" i="14"/>
  <c r="BJ228" i="14"/>
  <c r="BJ227" i="14" s="1"/>
  <c r="BH227" i="14"/>
  <c r="AB400" i="14"/>
  <c r="BJ156" i="14"/>
  <c r="BJ155" i="14" s="1"/>
  <c r="BH155" i="14"/>
  <c r="BH150" i="14" s="1"/>
  <c r="AP627" i="14"/>
  <c r="AN626" i="14"/>
  <c r="AN625" i="14" s="1"/>
  <c r="AN624" i="14" s="1"/>
  <c r="N993" i="14"/>
  <c r="S1017" i="14"/>
  <c r="Q1016" i="14"/>
  <c r="Q1015" i="14" s="1"/>
  <c r="Q1014" i="14" s="1"/>
  <c r="Q1005" i="14" s="1"/>
  <c r="Q1004" i="14" s="1"/>
  <c r="AN631" i="14"/>
  <c r="AN630" i="14" s="1"/>
  <c r="AN629" i="14" s="1"/>
  <c r="AN628" i="14" s="1"/>
  <c r="Z1183" i="14"/>
  <c r="AB1184" i="14"/>
  <c r="Q611" i="14"/>
  <c r="S612" i="14"/>
  <c r="Z1180" i="14"/>
  <c r="Z1179" i="14" s="1"/>
  <c r="Z1178" i="14" s="1"/>
  <c r="Z1177" i="14" s="1"/>
  <c r="Q227" i="14"/>
  <c r="Q224" i="14" s="1"/>
  <c r="Q223" i="14" s="1"/>
  <c r="Q222" i="14" s="1"/>
  <c r="S228" i="14"/>
  <c r="BJ960" i="14"/>
  <c r="BJ959" i="14" s="1"/>
  <c r="BJ958" i="14" s="1"/>
  <c r="BJ957" i="14" s="1"/>
  <c r="Q597" i="14"/>
  <c r="W56" i="14"/>
  <c r="W1292" i="14" s="1"/>
  <c r="W1301" i="14" s="1"/>
  <c r="H778" i="14"/>
  <c r="H767" i="14" s="1"/>
  <c r="BH443" i="14"/>
  <c r="AL463" i="14"/>
  <c r="AL462" i="14" s="1"/>
  <c r="AL444" i="14" s="1"/>
  <c r="AL443" i="14" s="1"/>
  <c r="BF596" i="14"/>
  <c r="BF552" i="14" s="1"/>
  <c r="AA56" i="14"/>
  <c r="AA1292" i="14" s="1"/>
  <c r="AA1301" i="14" s="1"/>
  <c r="BJ232" i="14"/>
  <c r="BJ231" i="14" s="1"/>
  <c r="AG56" i="14"/>
  <c r="AG1292" i="14" s="1"/>
  <c r="AG1295" i="14" s="1"/>
  <c r="AQ56" i="14"/>
  <c r="AQ1292" i="14" s="1"/>
  <c r="AQ1301" i="14" s="1"/>
  <c r="BA56" i="14"/>
  <c r="BA1292" i="14" s="1"/>
  <c r="L220" i="14"/>
  <c r="BF676" i="14"/>
  <c r="AN232" i="14"/>
  <c r="AN231" i="14" s="1"/>
  <c r="AS56" i="14"/>
  <c r="AS1292" i="14" s="1"/>
  <c r="AS1301" i="14" s="1"/>
  <c r="BH940" i="14"/>
  <c r="N293" i="14"/>
  <c r="N292" i="14" s="1"/>
  <c r="N286" i="14" s="1"/>
  <c r="AL1145" i="14"/>
  <c r="G56" i="14"/>
  <c r="G1292" i="14" s="1"/>
  <c r="G1303" i="14" s="1"/>
  <c r="BF1145" i="14"/>
  <c r="AN1152" i="14"/>
  <c r="BG1292" i="14"/>
  <c r="BG1301" i="14" s="1"/>
  <c r="AL348" i="14"/>
  <c r="AL347" i="14" s="1"/>
  <c r="AL346" i="14" s="1"/>
  <c r="AL345" i="14" s="1"/>
  <c r="BB56" i="14"/>
  <c r="M56" i="14"/>
  <c r="M1292" i="14" s="1"/>
  <c r="M1299" i="14" s="1"/>
  <c r="S256" i="14"/>
  <c r="Q255" i="14"/>
  <c r="Q254" i="14" s="1"/>
  <c r="Q253" i="14" s="1"/>
  <c r="Q247" i="14" s="1"/>
  <c r="Q246" i="14" s="1"/>
  <c r="BH141" i="14"/>
  <c r="BH138" i="14" s="1"/>
  <c r="BJ142" i="14"/>
  <c r="BJ141" i="14" s="1"/>
  <c r="Z1060" i="14"/>
  <c r="X1059" i="14"/>
  <c r="S496" i="14"/>
  <c r="Q495" i="14"/>
  <c r="Q489" i="14" s="1"/>
  <c r="Q488" i="14" s="1"/>
  <c r="Q487" i="14" s="1"/>
  <c r="Q486" i="14" s="1"/>
  <c r="BF1264" i="14"/>
  <c r="BF1257" i="14" s="1"/>
  <c r="AB663" i="14"/>
  <c r="AB662" i="14" s="1"/>
  <c r="AE665" i="14"/>
  <c r="AE663" i="14" s="1"/>
  <c r="AE662" i="14" s="1"/>
  <c r="AB1181" i="14"/>
  <c r="AE1182" i="14"/>
  <c r="AE1181" i="14" s="1"/>
  <c r="AB173" i="14"/>
  <c r="AB62" i="14"/>
  <c r="AE63" i="14"/>
  <c r="AB968" i="14"/>
  <c r="AE969" i="14"/>
  <c r="AE968" i="14" s="1"/>
  <c r="AL223" i="14"/>
  <c r="AL222" i="14" s="1"/>
  <c r="AL221" i="14" s="1"/>
  <c r="AL220" i="14" s="1"/>
  <c r="BD899" i="14"/>
  <c r="BD898" i="14" s="1"/>
  <c r="BD778" i="14" s="1"/>
  <c r="BD767" i="14" s="1"/>
  <c r="BH1150" i="14"/>
  <c r="BH1149" i="14" s="1"/>
  <c r="BH1148" i="14" s="1"/>
  <c r="BH1147" i="14" s="1"/>
  <c r="BH1146" i="14" s="1"/>
  <c r="BJ1151" i="14"/>
  <c r="BJ1150" i="14" s="1"/>
  <c r="BJ1149" i="14" s="1"/>
  <c r="BJ1148" i="14" s="1"/>
  <c r="BJ1147" i="14" s="1"/>
  <c r="BJ1146" i="14" s="1"/>
  <c r="BH979" i="14"/>
  <c r="BH978" i="14" s="1"/>
  <c r="BH977" i="14" s="1"/>
  <c r="BH976" i="14" s="1"/>
  <c r="BJ980" i="14"/>
  <c r="BJ979" i="14" s="1"/>
  <c r="BJ978" i="14" s="1"/>
  <c r="BJ977" i="14" s="1"/>
  <c r="BJ976" i="14" s="1"/>
  <c r="AE1119" i="14"/>
  <c r="AE1118" i="14" s="1"/>
  <c r="AE1117" i="14" s="1"/>
  <c r="Q300" i="14"/>
  <c r="Q299" i="14" s="1"/>
  <c r="S301" i="14"/>
  <c r="AB169" i="14"/>
  <c r="AE170" i="14"/>
  <c r="AE169" i="14" s="1"/>
  <c r="BH1195" i="14"/>
  <c r="AP814" i="14"/>
  <c r="AP813" i="14" s="1"/>
  <c r="N1043" i="14"/>
  <c r="N1042" i="14" s="1"/>
  <c r="N1020" i="14" s="1"/>
  <c r="N1019" i="14" s="1"/>
  <c r="AP351" i="14"/>
  <c r="AN349" i="14"/>
  <c r="AN44" i="14"/>
  <c r="AN35" i="14" s="1"/>
  <c r="AN34" i="14" s="1"/>
  <c r="AN33" i="14" s="1"/>
  <c r="AP45" i="14"/>
  <c r="BJ623" i="14"/>
  <c r="BJ622" i="14" s="1"/>
  <c r="BJ619" i="14" s="1"/>
  <c r="BJ618" i="14" s="1"/>
  <c r="BJ617" i="14" s="1"/>
  <c r="BH622" i="14"/>
  <c r="BH619" i="14" s="1"/>
  <c r="BH618" i="14" s="1"/>
  <c r="BH617" i="14" s="1"/>
  <c r="BH1091" i="14"/>
  <c r="BJ1092" i="14"/>
  <c r="BJ1091" i="14" s="1"/>
  <c r="AN352" i="14"/>
  <c r="AP354" i="14"/>
  <c r="Q1101" i="14"/>
  <c r="Q1100" i="14" s="1"/>
  <c r="S1102" i="14"/>
  <c r="AP518" i="14"/>
  <c r="AN517" i="14"/>
  <c r="AN516" i="14" s="1"/>
  <c r="AN515" i="14" s="1"/>
  <c r="AN514" i="14" s="1"/>
  <c r="AN503" i="14" s="1"/>
  <c r="AN485" i="14" s="1"/>
  <c r="X442" i="14"/>
  <c r="S441" i="14"/>
  <c r="S432" i="14" s="1"/>
  <c r="S431" i="14" s="1"/>
  <c r="S430" i="14" s="1"/>
  <c r="BH232" i="14"/>
  <c r="BH231" i="14" s="1"/>
  <c r="AB1033" i="14"/>
  <c r="AE1034" i="14"/>
  <c r="AE1033" i="14" s="1"/>
  <c r="AN119" i="14"/>
  <c r="AB1189" i="14"/>
  <c r="AB1188" i="14" s="1"/>
  <c r="AE1190" i="14"/>
  <c r="AE1189" i="14" s="1"/>
  <c r="AE1188" i="14" s="1"/>
  <c r="N137" i="14"/>
  <c r="N131" i="14" s="1"/>
  <c r="N110" i="14" s="1"/>
  <c r="AB396" i="14"/>
  <c r="AE397" i="14"/>
  <c r="AE396" i="14" s="1"/>
  <c r="BF137" i="14"/>
  <c r="BF131" i="14" s="1"/>
  <c r="BF110" i="14" s="1"/>
  <c r="BJ1168" i="14"/>
  <c r="BJ1167" i="14" s="1"/>
  <c r="BJ1166" i="14" s="1"/>
  <c r="BJ1165" i="14" s="1"/>
  <c r="BJ1164" i="14" s="1"/>
  <c r="BJ1163" i="14" s="1"/>
  <c r="BH1167" i="14"/>
  <c r="BH1166" i="14" s="1"/>
  <c r="BH1165" i="14" s="1"/>
  <c r="BH1164" i="14" s="1"/>
  <c r="BH1163" i="14" s="1"/>
  <c r="AE400" i="14"/>
  <c r="S621" i="14"/>
  <c r="Q620" i="14"/>
  <c r="Q619" i="14" s="1"/>
  <c r="Q618" i="14" s="1"/>
  <c r="Q617" i="14" s="1"/>
  <c r="AY582" i="14"/>
  <c r="AY581" i="14" s="1"/>
  <c r="AV581" i="14"/>
  <c r="AN227" i="14"/>
  <c r="AP228" i="14"/>
  <c r="L1137" i="14"/>
  <c r="V56" i="14"/>
  <c r="V1292" i="14" s="1"/>
  <c r="V1301" i="14" s="1"/>
  <c r="AL608" i="14"/>
  <c r="AL607" i="14" s="1"/>
  <c r="AL606" i="14" s="1"/>
  <c r="N1194" i="14"/>
  <c r="N1185" i="14" s="1"/>
  <c r="N1176" i="14" s="1"/>
  <c r="AB562" i="14"/>
  <c r="AB561" i="14" s="1"/>
  <c r="AE562" i="14"/>
  <c r="AE561" i="14" s="1"/>
  <c r="L307" i="14"/>
  <c r="N1086" i="14"/>
  <c r="N1085" i="14" s="1"/>
  <c r="N1075" i="14" s="1"/>
  <c r="AP382" i="14"/>
  <c r="Q210" i="14"/>
  <c r="Q209" i="14" s="1"/>
  <c r="Q208" i="14" s="1"/>
  <c r="Q207" i="14" s="1"/>
  <c r="Q175" i="14" s="1"/>
  <c r="AL899" i="14"/>
  <c r="AL898" i="14" s="1"/>
  <c r="BH782" i="14"/>
  <c r="BH781" i="14" s="1"/>
  <c r="N175" i="14"/>
  <c r="BF372" i="14"/>
  <c r="BF371" i="14" s="1"/>
  <c r="BF365" i="14" s="1"/>
  <c r="BF307" i="14" s="1"/>
  <c r="AJ899" i="14"/>
  <c r="AJ898" i="14" s="1"/>
  <c r="AJ778" i="14" s="1"/>
  <c r="AJ767" i="14" s="1"/>
  <c r="BF175" i="14"/>
  <c r="AN577" i="14"/>
  <c r="AN576" i="14" s="1"/>
  <c r="AN559" i="14" s="1"/>
  <c r="N76" i="14"/>
  <c r="N75" i="14" s="1"/>
  <c r="N74" i="14" s="1"/>
  <c r="N66" i="14" s="1"/>
  <c r="BH731" i="14"/>
  <c r="BH730" i="14" s="1"/>
  <c r="BH729" i="14" s="1"/>
  <c r="BH714" i="14" s="1"/>
  <c r="BH713" i="14" s="1"/>
  <c r="F1292" i="14"/>
  <c r="N520" i="14"/>
  <c r="N519" i="14" s="1"/>
  <c r="N514" i="14" s="1"/>
  <c r="N503" i="14" s="1"/>
  <c r="N485" i="14" s="1"/>
  <c r="Q583" i="14"/>
  <c r="Q577" i="14" s="1"/>
  <c r="Q576" i="14" s="1"/>
  <c r="Q559" i="14" s="1"/>
  <c r="Q35" i="14"/>
  <c r="Q34" i="14" s="1"/>
  <c r="Q33" i="14" s="1"/>
  <c r="Q32" i="14" s="1"/>
  <c r="AV439" i="14"/>
  <c r="AY440" i="14"/>
  <c r="AY439" i="14" s="1"/>
  <c r="AV355" i="14"/>
  <c r="AY356" i="14"/>
  <c r="AY355" i="14" s="1"/>
  <c r="AV1070" i="14"/>
  <c r="AY1071" i="14"/>
  <c r="AY1070" i="14" s="1"/>
  <c r="S600" i="14"/>
  <c r="S599" i="14" s="1"/>
  <c r="S598" i="14" s="1"/>
  <c r="X601" i="14"/>
  <c r="Q385" i="14"/>
  <c r="Q382" i="14" s="1"/>
  <c r="S386" i="14"/>
  <c r="S395" i="14"/>
  <c r="Q394" i="14"/>
  <c r="Q1002" i="14"/>
  <c r="Q1001" i="14" s="1"/>
  <c r="Q1000" i="14" s="1"/>
  <c r="Q995" i="14" s="1"/>
  <c r="Q994" i="14" s="1"/>
  <c r="S1003" i="14"/>
  <c r="X1202" i="14"/>
  <c r="Z1203" i="14"/>
  <c r="AT651" i="14"/>
  <c r="AT650" i="14" s="1"/>
  <c r="AV653" i="14"/>
  <c r="AP129" i="14"/>
  <c r="AP128" i="14" s="1"/>
  <c r="AP127" i="14" s="1"/>
  <c r="AR130" i="14"/>
  <c r="AN611" i="14"/>
  <c r="AP612" i="14"/>
  <c r="S291" i="14"/>
  <c r="Q290" i="14"/>
  <c r="Q289" i="14" s="1"/>
  <c r="Q288" i="14" s="1"/>
  <c r="Q287" i="14" s="1"/>
  <c r="Q1212" i="14"/>
  <c r="Q1211" i="14" s="1"/>
  <c r="Q1210" i="14" s="1"/>
  <c r="S1213" i="14"/>
  <c r="AN229" i="14"/>
  <c r="AP230" i="14"/>
  <c r="AP1052" i="14"/>
  <c r="AN1051" i="14"/>
  <c r="AN1043" i="14" s="1"/>
  <c r="AN1042" i="14" s="1"/>
  <c r="Q521" i="14"/>
  <c r="S522" i="14"/>
  <c r="AR949" i="14"/>
  <c r="AP948" i="14"/>
  <c r="S953" i="14"/>
  <c r="X954" i="14"/>
  <c r="BJ85" i="14"/>
  <c r="BJ84" i="14" s="1"/>
  <c r="BH84" i="14"/>
  <c r="AR1157" i="14"/>
  <c r="AP1156" i="14"/>
  <c r="AP1155" i="14" s="1"/>
  <c r="AP1154" i="14" s="1"/>
  <c r="AP1153" i="14" s="1"/>
  <c r="AV1096" i="14"/>
  <c r="AY1097" i="14"/>
  <c r="AY1096" i="14" s="1"/>
  <c r="AV1072" i="14"/>
  <c r="AY1073" i="14"/>
  <c r="AY1072" i="14" s="1"/>
  <c r="BJ1175" i="14"/>
  <c r="BJ1174" i="14" s="1"/>
  <c r="BJ1173" i="14" s="1"/>
  <c r="BJ1172" i="14" s="1"/>
  <c r="BJ1171" i="14" s="1"/>
  <c r="BJ1170" i="14" s="1"/>
  <c r="BJ1169" i="14" s="1"/>
  <c r="BH1174" i="14"/>
  <c r="BH1173" i="14" s="1"/>
  <c r="BH1172" i="14" s="1"/>
  <c r="BH1171" i="14" s="1"/>
  <c r="BH1170" i="14" s="1"/>
  <c r="BH1169" i="14" s="1"/>
  <c r="BJ87" i="14"/>
  <c r="BJ86" i="14" s="1"/>
  <c r="BH86" i="14"/>
  <c r="S1050" i="14"/>
  <c r="Q1049" i="14"/>
  <c r="Q1091" i="14"/>
  <c r="S1092" i="14"/>
  <c r="AP1133" i="14"/>
  <c r="AN1132" i="14"/>
  <c r="AN1127" i="14" s="1"/>
  <c r="AN1126" i="14" s="1"/>
  <c r="AN1125" i="14" s="1"/>
  <c r="AN1124" i="14" s="1"/>
  <c r="AN1111" i="14" s="1"/>
  <c r="AR669" i="14"/>
  <c r="AP667" i="14"/>
  <c r="AP666" i="14" s="1"/>
  <c r="AP632" i="14" s="1"/>
  <c r="S411" i="14"/>
  <c r="Q410" i="14"/>
  <c r="Q407" i="14" s="1"/>
  <c r="BJ212" i="14"/>
  <c r="AT636" i="14"/>
  <c r="AR634" i="14"/>
  <c r="AR633" i="14" s="1"/>
  <c r="S610" i="14"/>
  <c r="Q609" i="14"/>
  <c r="Q608" i="14" s="1"/>
  <c r="Q607" i="14" s="1"/>
  <c r="Q606" i="14" s="1"/>
  <c r="BH215" i="14"/>
  <c r="BJ216" i="14"/>
  <c r="BJ215" i="14" s="1"/>
  <c r="AP261" i="14"/>
  <c r="AP260" i="14" s="1"/>
  <c r="AP259" i="14" s="1"/>
  <c r="AP258" i="14" s="1"/>
  <c r="AP257" i="14" s="1"/>
  <c r="AR262" i="14"/>
  <c r="AT649" i="14"/>
  <c r="AR647" i="14"/>
  <c r="AR646" i="14" s="1"/>
  <c r="AV855" i="14"/>
  <c r="AY856" i="14"/>
  <c r="AY855" i="14" s="1"/>
  <c r="AV789" i="14"/>
  <c r="AY790" i="14"/>
  <c r="AY789" i="14" s="1"/>
  <c r="AV173" i="14"/>
  <c r="N373" i="14"/>
  <c r="N372" i="14" s="1"/>
  <c r="N371" i="14" s="1"/>
  <c r="N365" i="14" s="1"/>
  <c r="AV1272" i="14"/>
  <c r="AV1271" i="14" s="1"/>
  <c r="AV1270" i="14" s="1"/>
  <c r="AY1273" i="14"/>
  <c r="AY1272" i="14" s="1"/>
  <c r="AY1271" i="14" s="1"/>
  <c r="AY1270" i="14" s="1"/>
  <c r="AV659" i="14"/>
  <c r="AV658" i="14" s="1"/>
  <c r="AY661" i="14"/>
  <c r="AY659" i="14" s="1"/>
  <c r="AY658" i="14" s="1"/>
  <c r="AV358" i="14"/>
  <c r="AV357" i="14" s="1"/>
  <c r="AY359" i="14"/>
  <c r="AY358" i="14" s="1"/>
  <c r="AY357" i="14" s="1"/>
  <c r="AV495" i="14"/>
  <c r="AY496" i="14"/>
  <c r="AY495" i="14" s="1"/>
  <c r="Z1223" i="14"/>
  <c r="X1222" i="14"/>
  <c r="AR956" i="14"/>
  <c r="AP955" i="14"/>
  <c r="AP952" i="14" s="1"/>
  <c r="AP951" i="14" s="1"/>
  <c r="AP950" i="14" s="1"/>
  <c r="AN464" i="14"/>
  <c r="AP465" i="14"/>
  <c r="AN622" i="14"/>
  <c r="AN619" i="14" s="1"/>
  <c r="AN618" i="14" s="1"/>
  <c r="AP623" i="14"/>
  <c r="BJ386" i="14"/>
  <c r="BJ385" i="14" s="1"/>
  <c r="BJ382" i="14" s="1"/>
  <c r="BH385" i="14"/>
  <c r="BH382" i="14" s="1"/>
  <c r="Z1027" i="14"/>
  <c r="AB1028" i="14"/>
  <c r="Q928" i="14"/>
  <c r="Q927" i="14" s="1"/>
  <c r="Q926" i="14" s="1"/>
  <c r="Q925" i="14" s="1"/>
  <c r="S929" i="14"/>
  <c r="AT822" i="14"/>
  <c r="AR821" i="14"/>
  <c r="S160" i="14"/>
  <c r="X162" i="14"/>
  <c r="S268" i="14"/>
  <c r="Q267" i="14"/>
  <c r="Q266" i="14" s="1"/>
  <c r="Q265" i="14" s="1"/>
  <c r="Q264" i="14" s="1"/>
  <c r="Q263" i="14" s="1"/>
  <c r="BH394" i="14"/>
  <c r="BH387" i="14" s="1"/>
  <c r="BJ395" i="14"/>
  <c r="BJ394" i="14" s="1"/>
  <c r="BJ387" i="14" s="1"/>
  <c r="X1024" i="14"/>
  <c r="S1023" i="14"/>
  <c r="AN1167" i="14"/>
  <c r="AN1166" i="14" s="1"/>
  <c r="AN1165" i="14" s="1"/>
  <c r="AN1164" i="14" s="1"/>
  <c r="AN1163" i="14" s="1"/>
  <c r="AN1145" i="14" s="1"/>
  <c r="AP1168" i="14"/>
  <c r="AP579" i="14"/>
  <c r="AP578" i="14" s="1"/>
  <c r="AR580" i="14"/>
  <c r="AP1008" i="14"/>
  <c r="AP1007" i="14" s="1"/>
  <c r="AP1006" i="14" s="1"/>
  <c r="AR1009" i="14"/>
  <c r="S465" i="14"/>
  <c r="Q464" i="14"/>
  <c r="Q463" i="14" s="1"/>
  <c r="Q462" i="14" s="1"/>
  <c r="Q444" i="14" s="1"/>
  <c r="Q443" i="14" s="1"/>
  <c r="AV1023" i="14"/>
  <c r="AY1024" i="14"/>
  <c r="AY1023" i="14" s="1"/>
  <c r="AV932" i="14"/>
  <c r="AV931" i="14" s="1"/>
  <c r="AY933" i="14"/>
  <c r="AY932" i="14" s="1"/>
  <c r="AY931" i="14" s="1"/>
  <c r="Q1283" i="14"/>
  <c r="Q1282" i="14" s="1"/>
  <c r="Q1281" i="14" s="1"/>
  <c r="AV819" i="14"/>
  <c r="AY820" i="14"/>
  <c r="AY819" i="14" s="1"/>
  <c r="BH410" i="14"/>
  <c r="BH407" i="14" s="1"/>
  <c r="BJ411" i="14"/>
  <c r="BJ410" i="14" s="1"/>
  <c r="BJ407" i="14" s="1"/>
  <c r="BH229" i="14"/>
  <c r="BJ230" i="14"/>
  <c r="BJ229" i="14" s="1"/>
  <c r="AN609" i="14"/>
  <c r="AP610" i="14"/>
  <c r="AN277" i="14"/>
  <c r="AN273" i="14" s="1"/>
  <c r="AN265" i="14" s="1"/>
  <c r="AN264" i="14" s="1"/>
  <c r="AN263" i="14" s="1"/>
  <c r="AP279" i="14"/>
  <c r="Q919" i="14"/>
  <c r="Q914" i="14" s="1"/>
  <c r="S920" i="14"/>
  <c r="AR1225" i="14"/>
  <c r="AP1224" i="14"/>
  <c r="S1052" i="14"/>
  <c r="Q1051" i="14"/>
  <c r="Q523" i="14"/>
  <c r="S524" i="14"/>
  <c r="X212" i="14"/>
  <c r="S211" i="14"/>
  <c r="BJ1268" i="14"/>
  <c r="BJ1267" i="14" s="1"/>
  <c r="BJ1266" i="14" s="1"/>
  <c r="BJ1265" i="14" s="1"/>
  <c r="BH1267" i="14"/>
  <c r="BH1266" i="14" s="1"/>
  <c r="BH1265" i="14" s="1"/>
  <c r="AR1003" i="14"/>
  <c r="AP1002" i="14"/>
  <c r="AP1001" i="14" s="1"/>
  <c r="AP1000" i="14" s="1"/>
  <c r="AP995" i="14" s="1"/>
  <c r="AP994" i="14" s="1"/>
  <c r="Q84" i="14"/>
  <c r="S85" i="14"/>
  <c r="AR1291" i="14"/>
  <c r="AP1290" i="14"/>
  <c r="AP1289" i="14" s="1"/>
  <c r="AP1288" i="14" s="1"/>
  <c r="Q955" i="14"/>
  <c r="Q952" i="14" s="1"/>
  <c r="Q951" i="14" s="1"/>
  <c r="Q950" i="14" s="1"/>
  <c r="Q941" i="14" s="1"/>
  <c r="Q940" i="14" s="1"/>
  <c r="S956" i="14"/>
  <c r="BH35" i="14"/>
  <c r="BH34" i="14" s="1"/>
  <c r="AL1257" i="14"/>
  <c r="AL1241" i="14" s="1"/>
  <c r="AJ1242" i="14"/>
  <c r="AL1075" i="14"/>
  <c r="AL1074" i="14" s="1"/>
  <c r="S1067" i="14"/>
  <c r="S1066" i="14" s="1"/>
  <c r="S1065" i="14" s="1"/>
  <c r="AN782" i="14"/>
  <c r="AN781" i="14" s="1"/>
  <c r="Q347" i="14"/>
  <c r="Q346" i="14" s="1"/>
  <c r="Q345" i="14" s="1"/>
  <c r="Q412" i="14"/>
  <c r="AL372" i="14"/>
  <c r="AL371" i="14" s="1"/>
  <c r="AL365" i="14" s="1"/>
  <c r="BH606" i="14"/>
  <c r="AP890" i="14"/>
  <c r="AP889" i="14" s="1"/>
  <c r="AP888" i="14" s="1"/>
  <c r="AP887" i="14" s="1"/>
  <c r="BJ782" i="14"/>
  <c r="BJ781" i="14" s="1"/>
  <c r="BJ294" i="14"/>
  <c r="BJ293" i="14" s="1"/>
  <c r="BJ292" i="14" s="1"/>
  <c r="BJ286" i="14" s="1"/>
  <c r="AN591" i="14"/>
  <c r="AN590" i="14" s="1"/>
  <c r="AN589" i="14" s="1"/>
  <c r="AN588" i="14" s="1"/>
  <c r="Q1022" i="14"/>
  <c r="Q1021" i="14" s="1"/>
  <c r="BH294" i="14"/>
  <c r="BH293" i="14" s="1"/>
  <c r="BH292" i="14" s="1"/>
  <c r="BH286" i="14" s="1"/>
  <c r="S890" i="14"/>
  <c r="S889" i="14" s="1"/>
  <c r="S888" i="14" s="1"/>
  <c r="S887" i="14" s="1"/>
  <c r="BJ412" i="14"/>
  <c r="L778" i="14"/>
  <c r="L767" i="14" s="1"/>
  <c r="S348" i="14"/>
  <c r="N899" i="14"/>
  <c r="N898" i="14" s="1"/>
  <c r="BJ150" i="14"/>
  <c r="N1127" i="14"/>
  <c r="N1126" i="14" s="1"/>
  <c r="N1125" i="14" s="1"/>
  <c r="N1124" i="14" s="1"/>
  <c r="N1111" i="14" s="1"/>
  <c r="BF1294" i="14"/>
  <c r="N1074" i="14"/>
  <c r="BH316" i="14"/>
  <c r="BH309" i="14" s="1"/>
  <c r="BH308" i="14" s="1"/>
  <c r="AP326" i="14"/>
  <c r="AN325" i="14"/>
  <c r="AN340" i="14"/>
  <c r="S909" i="14"/>
  <c r="X910" i="14"/>
  <c r="X826" i="14"/>
  <c r="S825" i="14"/>
  <c r="S814" i="14" s="1"/>
  <c r="S813" i="14" s="1"/>
  <c r="X859" i="14"/>
  <c r="Z860" i="14"/>
  <c r="X143" i="14"/>
  <c r="Z144" i="14"/>
  <c r="X145" i="14"/>
  <c r="Z146" i="14"/>
  <c r="X858" i="14"/>
  <c r="S857" i="14"/>
  <c r="S854" i="14" s="1"/>
  <c r="S853" i="14" s="1"/>
  <c r="AT61" i="14"/>
  <c r="AR60" i="14"/>
  <c r="AR59" i="14" s="1"/>
  <c r="AR58" i="14" s="1"/>
  <c r="AR1083" i="14"/>
  <c r="AR1081" i="14" s="1"/>
  <c r="S924" i="14"/>
  <c r="Q922" i="14"/>
  <c r="Q921" i="14" s="1"/>
  <c r="S802" i="14"/>
  <c r="S801" i="14" s="1"/>
  <c r="X803" i="14"/>
  <c r="AV448" i="14"/>
  <c r="AT447" i="14"/>
  <c r="S134" i="14"/>
  <c r="S133" i="14" s="1"/>
  <c r="S132" i="14" s="1"/>
  <c r="X135" i="14"/>
  <c r="AP1174" i="14"/>
  <c r="AP1173" i="14" s="1"/>
  <c r="AP1172" i="14" s="1"/>
  <c r="AP1171" i="14" s="1"/>
  <c r="AP1170" i="14" s="1"/>
  <c r="AP1169" i="14" s="1"/>
  <c r="AR1175" i="14"/>
  <c r="BD1242" i="14"/>
  <c r="BD1241" i="14"/>
  <c r="Z105" i="14"/>
  <c r="X104" i="14"/>
  <c r="X103" i="14" s="1"/>
  <c r="X102" i="14" s="1"/>
  <c r="X101" i="14" s="1"/>
  <c r="X100" i="14" s="1"/>
  <c r="AV1069" i="14"/>
  <c r="AT1068" i="14"/>
  <c r="AT1067" i="14" s="1"/>
  <c r="AT1066" i="14" s="1"/>
  <c r="AT1065" i="14" s="1"/>
  <c r="AP604" i="14"/>
  <c r="AP603" i="14" s="1"/>
  <c r="AP602" i="14" s="1"/>
  <c r="AP597" i="14" s="1"/>
  <c r="AR605" i="14"/>
  <c r="X25" i="14"/>
  <c r="S24" i="14"/>
  <c r="S23" i="14" s="1"/>
  <c r="S22" i="14" s="1"/>
  <c r="AP535" i="14"/>
  <c r="AP534" i="14" s="1"/>
  <c r="AP533" i="14" s="1"/>
  <c r="AP532" i="14" s="1"/>
  <c r="AP531" i="14" s="1"/>
  <c r="AR536" i="14"/>
  <c r="N1294" i="14"/>
  <c r="AP1231" i="14"/>
  <c r="AN1230" i="14"/>
  <c r="AN1229" i="14" s="1"/>
  <c r="AN1228" i="14" s="1"/>
  <c r="AN1227" i="14" s="1"/>
  <c r="AN1226" i="14" s="1"/>
  <c r="BJ1213" i="14"/>
  <c r="BJ1212" i="14" s="1"/>
  <c r="BJ1211" i="14" s="1"/>
  <c r="BJ1210" i="14" s="1"/>
  <c r="BJ1194" i="14" s="1"/>
  <c r="BJ1185" i="14" s="1"/>
  <c r="BH1212" i="14"/>
  <c r="BH1211" i="14" s="1"/>
  <c r="BH1210" i="14" s="1"/>
  <c r="AB872" i="14"/>
  <c r="Z871" i="14"/>
  <c r="Z481" i="14"/>
  <c r="X480" i="14"/>
  <c r="AV364" i="14"/>
  <c r="AT363" i="14"/>
  <c r="AT362" i="14" s="1"/>
  <c r="AP1088" i="14"/>
  <c r="AN1087" i="14"/>
  <c r="AN1086" i="14" s="1"/>
  <c r="AN1085" i="14" s="1"/>
  <c r="AP1144" i="14"/>
  <c r="AN1143" i="14"/>
  <c r="AN1142" i="14" s="1"/>
  <c r="AN1141" i="14" s="1"/>
  <c r="AN1140" i="14" s="1"/>
  <c r="AN1139" i="14" s="1"/>
  <c r="AN1138" i="14" s="1"/>
  <c r="X1026" i="14"/>
  <c r="S1025" i="14"/>
  <c r="X784" i="14"/>
  <c r="S783" i="14"/>
  <c r="X460" i="14"/>
  <c r="X459" i="14" s="1"/>
  <c r="X458" i="14" s="1"/>
  <c r="Z461" i="14"/>
  <c r="Z440" i="14"/>
  <c r="X439" i="14"/>
  <c r="X229" i="14"/>
  <c r="Z230" i="14"/>
  <c r="N1249" i="14"/>
  <c r="N1245" i="14" s="1"/>
  <c r="N1244" i="14" s="1"/>
  <c r="N1243" i="14" s="1"/>
  <c r="X1291" i="14"/>
  <c r="S1290" i="14"/>
  <c r="S1289" i="14" s="1"/>
  <c r="S1288" i="14" s="1"/>
  <c r="X1201" i="14"/>
  <c r="S1200" i="14"/>
  <c r="BF1176" i="14"/>
  <c r="BH1143" i="14"/>
  <c r="BH1142" i="14" s="1"/>
  <c r="BH1141" i="14" s="1"/>
  <c r="BH1140" i="14" s="1"/>
  <c r="BH1139" i="14" s="1"/>
  <c r="BH1138" i="14" s="1"/>
  <c r="BJ1144" i="14"/>
  <c r="BJ1143" i="14" s="1"/>
  <c r="BJ1142" i="14" s="1"/>
  <c r="BJ1141" i="14" s="1"/>
  <c r="BJ1140" i="14" s="1"/>
  <c r="BJ1139" i="14" s="1"/>
  <c r="BJ1138" i="14" s="1"/>
  <c r="AR1092" i="14"/>
  <c r="AP1091" i="14"/>
  <c r="S1269" i="14"/>
  <c r="Q1267" i="14"/>
  <c r="Q1266" i="14" s="1"/>
  <c r="Q1265" i="14" s="1"/>
  <c r="Q1264" i="14" s="1"/>
  <c r="Q1257" i="14" s="1"/>
  <c r="Z1231" i="14"/>
  <c r="X1230" i="14"/>
  <c r="X1229" i="14" s="1"/>
  <c r="X1228" i="14" s="1"/>
  <c r="X1227" i="14" s="1"/>
  <c r="X1226" i="14" s="1"/>
  <c r="AN1057" i="14"/>
  <c r="AP1058" i="14"/>
  <c r="BH922" i="14"/>
  <c r="BH921" i="14" s="1"/>
  <c r="BH913" i="14" s="1"/>
  <c r="BJ924" i="14"/>
  <c r="BJ922" i="14" s="1"/>
  <c r="BJ921" i="14" s="1"/>
  <c r="BJ913" i="14" s="1"/>
  <c r="BH845" i="14"/>
  <c r="BJ846" i="14"/>
  <c r="BJ845" i="14" s="1"/>
  <c r="AR864" i="14"/>
  <c r="AP863" i="14"/>
  <c r="AP862" i="14" s="1"/>
  <c r="AP861" i="14" s="1"/>
  <c r="AT799" i="14"/>
  <c r="AR798" i="14"/>
  <c r="AR797" i="14" s="1"/>
  <c r="X806" i="14"/>
  <c r="S805" i="14"/>
  <c r="AT745" i="14"/>
  <c r="AR744" i="14"/>
  <c r="AR743" i="14" s="1"/>
  <c r="AR742" i="14" s="1"/>
  <c r="AP424" i="14"/>
  <c r="AR425" i="14"/>
  <c r="X315" i="14"/>
  <c r="S314" i="14"/>
  <c r="AP213" i="14"/>
  <c r="AR214" i="14"/>
  <c r="AR78" i="14"/>
  <c r="AP77" i="14"/>
  <c r="AP36" i="14"/>
  <c r="AR37" i="14"/>
  <c r="BH902" i="14"/>
  <c r="BJ903" i="14"/>
  <c r="BJ902" i="14" s="1"/>
  <c r="AP903" i="14"/>
  <c r="AN902" i="14"/>
  <c r="AN901" i="14" s="1"/>
  <c r="AN900" i="14" s="1"/>
  <c r="AN834" i="14"/>
  <c r="AN833" i="14" s="1"/>
  <c r="AP835" i="14"/>
  <c r="S703" i="14"/>
  <c r="S702" i="14" s="1"/>
  <c r="S701" i="14" s="1"/>
  <c r="S700" i="14" s="1"/>
  <c r="S699" i="14" s="1"/>
  <c r="S698" i="14" s="1"/>
  <c r="X704" i="14"/>
  <c r="AP733" i="14"/>
  <c r="AP732" i="14" s="1"/>
  <c r="AR734" i="14"/>
  <c r="AP471" i="14"/>
  <c r="AP470" i="14" s="1"/>
  <c r="AP469" i="14" s="1"/>
  <c r="AP468" i="14" s="1"/>
  <c r="AR472" i="14"/>
  <c r="AP86" i="14"/>
  <c r="AR87" i="14"/>
  <c r="AT916" i="14"/>
  <c r="AR915" i="14"/>
  <c r="AR585" i="14"/>
  <c r="AP584" i="14"/>
  <c r="AP583" i="14" s="1"/>
  <c r="X364" i="14"/>
  <c r="S363" i="14"/>
  <c r="S362" i="14" s="1"/>
  <c r="AP88" i="14"/>
  <c r="AR89" i="14"/>
  <c r="Z351" i="14"/>
  <c r="X349" i="14"/>
  <c r="AR41" i="14"/>
  <c r="AP40" i="14"/>
  <c r="AT95" i="14"/>
  <c r="AR94" i="14"/>
  <c r="X1174" i="14"/>
  <c r="X1173" i="14" s="1"/>
  <c r="X1172" i="14" s="1"/>
  <c r="X1171" i="14" s="1"/>
  <c r="X1170" i="14" s="1"/>
  <c r="X1169" i="14" s="1"/>
  <c r="Z1175" i="14"/>
  <c r="AP1261" i="14"/>
  <c r="AR1262" i="14"/>
  <c r="BH1230" i="14"/>
  <c r="BH1229" i="14" s="1"/>
  <c r="BH1228" i="14" s="1"/>
  <c r="BH1227" i="14" s="1"/>
  <c r="BH1226" i="14" s="1"/>
  <c r="BJ1231" i="14"/>
  <c r="BJ1230" i="14" s="1"/>
  <c r="BJ1229" i="14" s="1"/>
  <c r="BJ1228" i="14" s="1"/>
  <c r="BJ1227" i="14" s="1"/>
  <c r="BJ1226" i="14" s="1"/>
  <c r="AT954" i="14"/>
  <c r="AR953" i="14"/>
  <c r="AP842" i="14"/>
  <c r="AN841" i="14"/>
  <c r="AP764" i="14"/>
  <c r="AP763" i="14" s="1"/>
  <c r="AP762" i="14" s="1"/>
  <c r="AP761" i="14" s="1"/>
  <c r="AP760" i="14" s="1"/>
  <c r="AP759" i="14" s="1"/>
  <c r="AR765" i="14"/>
  <c r="X739" i="14"/>
  <c r="S738" i="14"/>
  <c r="S273" i="14"/>
  <c r="AR156" i="14"/>
  <c r="AP155" i="14"/>
  <c r="AP84" i="14"/>
  <c r="AR85" i="14"/>
  <c r="BJ1088" i="14"/>
  <c r="BJ1087" i="14" s="1"/>
  <c r="BH1087" i="14"/>
  <c r="AN1220" i="14"/>
  <c r="AN1217" i="14" s="1"/>
  <c r="AN1216" i="14" s="1"/>
  <c r="AN1215" i="14" s="1"/>
  <c r="AN1214" i="14" s="1"/>
  <c r="AP1221" i="14"/>
  <c r="AR1033" i="14"/>
  <c r="AT1034" i="14"/>
  <c r="AT785" i="14"/>
  <c r="AV786" i="14"/>
  <c r="X517" i="14"/>
  <c r="X516" i="14" s="1"/>
  <c r="X515" i="14" s="1"/>
  <c r="Z518" i="14"/>
  <c r="X383" i="14"/>
  <c r="Z384" i="14"/>
  <c r="AR410" i="14"/>
  <c r="AT411" i="14"/>
  <c r="AP234" i="14"/>
  <c r="AP233" i="14" s="1"/>
  <c r="AR235" i="14"/>
  <c r="AN960" i="14"/>
  <c r="AN959" i="14" s="1"/>
  <c r="AN958" i="14" s="1"/>
  <c r="AN957" i="14" s="1"/>
  <c r="AP962" i="14"/>
  <c r="AP961" i="14" s="1"/>
  <c r="BF836" i="14"/>
  <c r="BF832" i="14" s="1"/>
  <c r="BF812" i="14" s="1"/>
  <c r="BF811" i="14" s="1"/>
  <c r="BH807" i="14"/>
  <c r="BJ808" i="14"/>
  <c r="BJ807" i="14" s="1"/>
  <c r="AT587" i="14"/>
  <c r="AR586" i="14"/>
  <c r="AT291" i="14"/>
  <c r="AR290" i="14"/>
  <c r="AR289" i="14" s="1"/>
  <c r="AR288" i="14" s="1"/>
  <c r="AR287" i="14" s="1"/>
  <c r="S1008" i="14"/>
  <c r="S1007" i="14" s="1"/>
  <c r="S1006" i="14" s="1"/>
  <c r="X1009" i="14"/>
  <c r="X1072" i="14"/>
  <c r="Z1073" i="14"/>
  <c r="X823" i="14"/>
  <c r="Z824" i="14"/>
  <c r="Z494" i="14"/>
  <c r="X490" i="14"/>
  <c r="BH485" i="14"/>
  <c r="AR342" i="14"/>
  <c r="AP341" i="14"/>
  <c r="X370" i="14"/>
  <c r="S369" i="14"/>
  <c r="S368" i="14" s="1"/>
  <c r="S367" i="14" s="1"/>
  <c r="S366" i="14" s="1"/>
  <c r="AT142" i="14"/>
  <c r="AR141" i="14"/>
  <c r="X72" i="14"/>
  <c r="Z73" i="14"/>
  <c r="AR238" i="14"/>
  <c r="AP237" i="14"/>
  <c r="AP236" i="14" s="1"/>
  <c r="S86" i="14"/>
  <c r="X87" i="14"/>
  <c r="S295" i="14"/>
  <c r="X296" i="14"/>
  <c r="AP151" i="14"/>
  <c r="AR152" i="14"/>
  <c r="AB1268" i="14"/>
  <c r="AE1268" i="14" s="1"/>
  <c r="Z1041" i="14"/>
  <c r="X1040" i="14"/>
  <c r="X1039" i="14" s="1"/>
  <c r="AT1131" i="14"/>
  <c r="AR1130" i="14"/>
  <c r="AV831" i="14"/>
  <c r="AT830" i="14"/>
  <c r="AT829" i="14" s="1"/>
  <c r="AV442" i="14"/>
  <c r="AT441" i="14"/>
  <c r="AT1223" i="14"/>
  <c r="AR1222" i="14"/>
  <c r="Z1279" i="14"/>
  <c r="X791" i="14"/>
  <c r="Z792" i="14"/>
  <c r="N780" i="14"/>
  <c r="N779" i="14" s="1"/>
  <c r="AB448" i="14"/>
  <c r="Z447" i="14"/>
  <c r="Z446" i="14" s="1"/>
  <c r="Z445" i="14" s="1"/>
  <c r="X199" i="14"/>
  <c r="Z200" i="14"/>
  <c r="AP82" i="14"/>
  <c r="AR83" i="14"/>
  <c r="Z356" i="14"/>
  <c r="X355" i="14"/>
  <c r="BJ71" i="14"/>
  <c r="BH70" i="14"/>
  <c r="BH69" i="14" s="1"/>
  <c r="BH68" i="14" s="1"/>
  <c r="BH67" i="14" s="1"/>
  <c r="AP153" i="14"/>
  <c r="AR154" i="14"/>
  <c r="AT123" i="14"/>
  <c r="AR122" i="14"/>
  <c r="Z892" i="14"/>
  <c r="X891" i="14"/>
  <c r="AV828" i="14"/>
  <c r="AT827" i="14"/>
  <c r="AT696" i="14"/>
  <c r="AR695" i="14"/>
  <c r="AR694" i="14" s="1"/>
  <c r="AR693" i="14" s="1"/>
  <c r="AR692" i="14" s="1"/>
  <c r="AR691" i="14" s="1"/>
  <c r="AR393" i="14"/>
  <c r="AP392" i="14"/>
  <c r="AT217" i="14"/>
  <c r="AV218" i="14"/>
  <c r="AR381" i="14"/>
  <c r="AP380" i="14"/>
  <c r="AP373" i="14" s="1"/>
  <c r="S166" i="14"/>
  <c r="Q165" i="14"/>
  <c r="Q157" i="14" s="1"/>
  <c r="X109" i="14"/>
  <c r="S108" i="14"/>
  <c r="S107" i="14" s="1"/>
  <c r="S106" i="14" s="1"/>
  <c r="AT1251" i="14"/>
  <c r="AR1250" i="14"/>
  <c r="AN412" i="14"/>
  <c r="AR417" i="14"/>
  <c r="AR416" i="14" s="1"/>
  <c r="AT1203" i="14"/>
  <c r="AR1202" i="14"/>
  <c r="S1151" i="14"/>
  <c r="Q1150" i="14"/>
  <c r="Q1149" i="14" s="1"/>
  <c r="Q1148" i="14" s="1"/>
  <c r="Q1147" i="14" s="1"/>
  <c r="Q1146" i="14" s="1"/>
  <c r="AP1256" i="14"/>
  <c r="AN1255" i="14"/>
  <c r="AN1249" i="14" s="1"/>
  <c r="AN1245" i="14" s="1"/>
  <c r="AN1244" i="14" s="1"/>
  <c r="AN1243" i="14" s="1"/>
  <c r="Z1069" i="14"/>
  <c r="X1068" i="14"/>
  <c r="Z1097" i="14"/>
  <c r="X1096" i="14"/>
  <c r="S867" i="14"/>
  <c r="S795" i="14"/>
  <c r="X796" i="14"/>
  <c r="AP773" i="14"/>
  <c r="AP772" i="14" s="1"/>
  <c r="AP771" i="14" s="1"/>
  <c r="AP770" i="14" s="1"/>
  <c r="AP769" i="14" s="1"/>
  <c r="AP768" i="14" s="1"/>
  <c r="AR774" i="14"/>
  <c r="AP297" i="14"/>
  <c r="AR298" i="14"/>
  <c r="AR256" i="14"/>
  <c r="AP255" i="14"/>
  <c r="AP254" i="14" s="1"/>
  <c r="AP253" i="14" s="1"/>
  <c r="AP247" i="14" s="1"/>
  <c r="AP246" i="14" s="1"/>
  <c r="AV172" i="14"/>
  <c r="AT171" i="14"/>
  <c r="X280" i="14"/>
  <c r="Z281" i="14"/>
  <c r="S70" i="14"/>
  <c r="S69" i="14" s="1"/>
  <c r="S68" i="14" s="1"/>
  <c r="S67" i="14" s="1"/>
  <c r="X71" i="14"/>
  <c r="AP1277" i="14"/>
  <c r="AR1278" i="14"/>
  <c r="AL1194" i="14"/>
  <c r="AL1185" i="14" s="1"/>
  <c r="AL1176" i="14" s="1"/>
  <c r="Q1134" i="14"/>
  <c r="S1135" i="14"/>
  <c r="Z1064" i="14"/>
  <c r="X1063" i="14"/>
  <c r="AT1040" i="14"/>
  <c r="AT1039" i="14" s="1"/>
  <c r="AL940" i="14"/>
  <c r="Q591" i="14"/>
  <c r="Q590" i="14" s="1"/>
  <c r="Q589" i="14" s="1"/>
  <c r="Q588" i="14" s="1"/>
  <c r="S313" i="14"/>
  <c r="Q312" i="14"/>
  <c r="Q311" i="14" s="1"/>
  <c r="Q310" i="14" s="1"/>
  <c r="X331" i="14"/>
  <c r="S330" i="14"/>
  <c r="AP1031" i="14"/>
  <c r="AR1032" i="14"/>
  <c r="AL804" i="14"/>
  <c r="AL800" i="14" s="1"/>
  <c r="AL780" i="14" s="1"/>
  <c r="AL779" i="14" s="1"/>
  <c r="AR557" i="14"/>
  <c r="AR556" i="14" s="1"/>
  <c r="AR555" i="14" s="1"/>
  <c r="AR554" i="14" s="1"/>
  <c r="AR553" i="14" s="1"/>
  <c r="AT558" i="14"/>
  <c r="AR520" i="14"/>
  <c r="AR519" i="14" s="1"/>
  <c r="S261" i="14"/>
  <c r="S260" i="14" s="1"/>
  <c r="S259" i="14" s="1"/>
  <c r="S258" i="14" s="1"/>
  <c r="S257" i="14" s="1"/>
  <c r="X262" i="14"/>
  <c r="Q138" i="14"/>
  <c r="Q137" i="14" s="1"/>
  <c r="Q131" i="14" s="1"/>
  <c r="AT671" i="14"/>
  <c r="AT670" i="14" s="1"/>
  <c r="AV673" i="14"/>
  <c r="BH476" i="14"/>
  <c r="BH475" i="14" s="1"/>
  <c r="BH474" i="14" s="1"/>
  <c r="BH473" i="14" s="1"/>
  <c r="AT268" i="14"/>
  <c r="AR267" i="14"/>
  <c r="AR266" i="14" s="1"/>
  <c r="AN14" i="14"/>
  <c r="AN13" i="14" s="1"/>
  <c r="AN12" i="14" s="1"/>
  <c r="AN11" i="14" s="1"/>
  <c r="S1251" i="14"/>
  <c r="Q1250" i="14"/>
  <c r="X1032" i="14"/>
  <c r="S1031" i="14"/>
  <c r="BJ911" i="14"/>
  <c r="BJ909" i="14" s="1"/>
  <c r="BH909" i="14"/>
  <c r="AR329" i="14"/>
  <c r="AP328" i="14"/>
  <c r="AR164" i="14"/>
  <c r="AP163" i="14"/>
  <c r="S213" i="14"/>
  <c r="X214" i="14"/>
  <c r="S151" i="14"/>
  <c r="X152" i="14"/>
  <c r="AP1286" i="14"/>
  <c r="AP1285" i="14" s="1"/>
  <c r="AP1284" i="14" s="1"/>
  <c r="AP1283" i="14" s="1"/>
  <c r="AP1282" i="14" s="1"/>
  <c r="AP1281" i="14" s="1"/>
  <c r="AR1287" i="14"/>
  <c r="S1131" i="14"/>
  <c r="Q1130" i="14"/>
  <c r="X741" i="14"/>
  <c r="S740" i="14"/>
  <c r="Z856" i="14"/>
  <c r="X855" i="14"/>
  <c r="Z329" i="14"/>
  <c r="X328" i="14"/>
  <c r="S153" i="14"/>
  <c r="X154" i="14"/>
  <c r="AT481" i="14"/>
  <c r="AR480" i="14"/>
  <c r="AR616" i="14"/>
  <c r="AP615" i="14"/>
  <c r="AP614" i="14" s="1"/>
  <c r="AP613" i="14" s="1"/>
  <c r="X164" i="14"/>
  <c r="S163" i="14"/>
  <c r="BH837" i="14"/>
  <c r="BJ838" i="14"/>
  <c r="BJ837" i="14" s="1"/>
  <c r="Q380" i="14"/>
  <c r="S381" i="14"/>
  <c r="X78" i="14"/>
  <c r="S77" i="14"/>
  <c r="S1272" i="14"/>
  <c r="S1271" i="14" s="1"/>
  <c r="S1270" i="14" s="1"/>
  <c r="X1273" i="14"/>
  <c r="AP924" i="14"/>
  <c r="AN922" i="14"/>
  <c r="AN921" i="14" s="1"/>
  <c r="AN913" i="14" s="1"/>
  <c r="AP795" i="14"/>
  <c r="AR796" i="14"/>
  <c r="Z245" i="14"/>
  <c r="X244" i="14"/>
  <c r="AV990" i="14"/>
  <c r="AT989" i="14"/>
  <c r="AT988" i="14" s="1"/>
  <c r="AT987" i="14" s="1"/>
  <c r="AT986" i="14" s="1"/>
  <c r="AT985" i="14" s="1"/>
  <c r="AT984" i="14" s="1"/>
  <c r="S88" i="14"/>
  <c r="X89" i="14"/>
  <c r="Z123" i="14"/>
  <c r="X122" i="14"/>
  <c r="X121" i="14" s="1"/>
  <c r="X120" i="14" s="1"/>
  <c r="AP1213" i="14"/>
  <c r="AN1212" i="14"/>
  <c r="AN1211" i="14" s="1"/>
  <c r="AN1210" i="14" s="1"/>
  <c r="S118" i="14"/>
  <c r="Q117" i="14"/>
  <c r="Q116" i="14" s="1"/>
  <c r="Q112" i="14" s="1"/>
  <c r="Q111" i="14" s="1"/>
  <c r="AT521" i="14"/>
  <c r="BH841" i="14"/>
  <c r="BJ842" i="14"/>
  <c r="BJ841" i="14" s="1"/>
  <c r="AP1192" i="14"/>
  <c r="AP1191" i="14" s="1"/>
  <c r="AR1193" i="14"/>
  <c r="Q1196" i="14"/>
  <c r="Q1195" i="14" s="1"/>
  <c r="BF1249" i="14"/>
  <c r="BF1245" i="14" s="1"/>
  <c r="BF1244" i="14" s="1"/>
  <c r="BF1243" i="14" s="1"/>
  <c r="Q1161" i="14"/>
  <c r="Q1160" i="14" s="1"/>
  <c r="Q1159" i="14" s="1"/>
  <c r="Q1158" i="14" s="1"/>
  <c r="Q1152" i="14" s="1"/>
  <c r="S1162" i="14"/>
  <c r="AV971" i="14"/>
  <c r="AT970" i="14"/>
  <c r="N836" i="14"/>
  <c r="N832" i="14" s="1"/>
  <c r="N812" i="14" s="1"/>
  <c r="N811" i="14" s="1"/>
  <c r="AP802" i="14"/>
  <c r="AP801" i="14" s="1"/>
  <c r="AR803" i="14"/>
  <c r="AR197" i="14"/>
  <c r="AP196" i="14"/>
  <c r="AP195" i="14" s="1"/>
  <c r="AP194" i="14" s="1"/>
  <c r="AP193" i="14" s="1"/>
  <c r="AP192" i="14" s="1"/>
  <c r="X60" i="14"/>
  <c r="X59" i="14" s="1"/>
  <c r="X58" i="14" s="1"/>
  <c r="Z61" i="14"/>
  <c r="AR1129" i="14"/>
  <c r="AP1128" i="14"/>
  <c r="BJ1256" i="14"/>
  <c r="BJ1255" i="14" s="1"/>
  <c r="BH1255" i="14"/>
  <c r="AP1279" i="14"/>
  <c r="AR1280" i="14"/>
  <c r="Z1062" i="14"/>
  <c r="X1061" i="14"/>
  <c r="AP857" i="14"/>
  <c r="AP854" i="14" s="1"/>
  <c r="AP853" i="14" s="1"/>
  <c r="AR858" i="14"/>
  <c r="AP808" i="14"/>
  <c r="AN807" i="14"/>
  <c r="S733" i="14"/>
  <c r="S732" i="14" s="1"/>
  <c r="X734" i="14"/>
  <c r="S719" i="14"/>
  <c r="S718" i="14" s="1"/>
  <c r="S717" i="14" s="1"/>
  <c r="S716" i="14" s="1"/>
  <c r="S715" i="14" s="1"/>
  <c r="X720" i="14"/>
  <c r="Z758" i="14"/>
  <c r="X757" i="14"/>
  <c r="X756" i="14" s="1"/>
  <c r="X755" i="14" s="1"/>
  <c r="X754" i="14" s="1"/>
  <c r="X753" i="14" s="1"/>
  <c r="X752" i="14" s="1"/>
  <c r="X647" i="14"/>
  <c r="X646" i="14" s="1"/>
  <c r="Z649" i="14"/>
  <c r="AN323" i="14"/>
  <c r="AL322" i="14"/>
  <c r="X409" i="14"/>
  <c r="S408" i="14"/>
  <c r="Z354" i="14"/>
  <c r="X352" i="14"/>
  <c r="AT245" i="14"/>
  <c r="AR244" i="14"/>
  <c r="BJ49" i="14"/>
  <c r="BJ48" i="14" s="1"/>
  <c r="BJ47" i="14" s="1"/>
  <c r="BJ46" i="14" s="1"/>
  <c r="BJ33" i="14" s="1"/>
  <c r="BJ32" i="14" s="1"/>
  <c r="BH48" i="14"/>
  <c r="BH47" i="14" s="1"/>
  <c r="BH46" i="14" s="1"/>
  <c r="AP147" i="14"/>
  <c r="AR148" i="14"/>
  <c r="AP42" i="14"/>
  <c r="AR43" i="14"/>
  <c r="S980" i="14"/>
  <c r="Q979" i="14"/>
  <c r="Q978" i="14" s="1"/>
  <c r="Q977" i="14" s="1"/>
  <c r="Q976" i="14" s="1"/>
  <c r="Q975" i="14" s="1"/>
  <c r="Q974" i="14" s="1"/>
  <c r="S844" i="14"/>
  <c r="Q843" i="14"/>
  <c r="AT739" i="14"/>
  <c r="AR738" i="14"/>
  <c r="Z799" i="14"/>
  <c r="X798" i="14"/>
  <c r="X797" i="14" s="1"/>
  <c r="Z651" i="14"/>
  <c r="Z650" i="14" s="1"/>
  <c r="X513" i="14"/>
  <c r="S512" i="14"/>
  <c r="S511" i="14" s="1"/>
  <c r="S510" i="14" s="1"/>
  <c r="S509" i="14" s="1"/>
  <c r="Z204" i="14"/>
  <c r="X203" i="14"/>
  <c r="X202" i="14" s="1"/>
  <c r="X201" i="14" s="1"/>
  <c r="AP108" i="14"/>
  <c r="AP107" i="14" s="1"/>
  <c r="AP106" i="14" s="1"/>
  <c r="AR109" i="14"/>
  <c r="BJ1273" i="14"/>
  <c r="BJ1272" i="14" s="1"/>
  <c r="BJ1271" i="14" s="1"/>
  <c r="BJ1270" i="14" s="1"/>
  <c r="BH1272" i="14"/>
  <c r="BH1271" i="14" s="1"/>
  <c r="BH1270" i="14" s="1"/>
  <c r="Z962" i="14"/>
  <c r="X961" i="14"/>
  <c r="X960" i="14" s="1"/>
  <c r="X959" i="14" s="1"/>
  <c r="X958" i="14" s="1"/>
  <c r="X957" i="14" s="1"/>
  <c r="X933" i="14"/>
  <c r="S932" i="14"/>
  <c r="S931" i="14" s="1"/>
  <c r="S604" i="14"/>
  <c r="S603" i="14" s="1"/>
  <c r="S602" i="14" s="1"/>
  <c r="X605" i="14"/>
  <c r="AT375" i="14"/>
  <c r="AT374" i="14" s="1"/>
  <c r="BH117" i="14"/>
  <c r="BH116" i="14" s="1"/>
  <c r="BH112" i="14" s="1"/>
  <c r="BH111" i="14" s="1"/>
  <c r="BJ118" i="14"/>
  <c r="BJ117" i="14" s="1"/>
  <c r="BJ116" i="14" s="1"/>
  <c r="BJ112" i="14" s="1"/>
  <c r="BJ111" i="14" s="1"/>
  <c r="Q14" i="14"/>
  <c r="Q13" i="14" s="1"/>
  <c r="Q12" i="14" s="1"/>
  <c r="Q11" i="14" s="1"/>
  <c r="AT144" i="14"/>
  <c r="AR143" i="14"/>
  <c r="AR1219" i="14"/>
  <c r="AP1218" i="14"/>
  <c r="S903" i="14"/>
  <c r="Q902" i="14"/>
  <c r="Q901" i="14" s="1"/>
  <c r="Q900" i="14" s="1"/>
  <c r="Q807" i="14"/>
  <c r="Q804" i="14" s="1"/>
  <c r="Q800" i="14" s="1"/>
  <c r="S808" i="14"/>
  <c r="Q675" i="14"/>
  <c r="Q676" i="14"/>
  <c r="Z636" i="14"/>
  <c r="X634" i="14"/>
  <c r="X633" i="14" s="1"/>
  <c r="X616" i="14"/>
  <c r="S615" i="14"/>
  <c r="S614" i="14" s="1"/>
  <c r="S613" i="14" s="1"/>
  <c r="X181" i="14"/>
  <c r="S180" i="14"/>
  <c r="S179" i="14" s="1"/>
  <c r="S178" i="14" s="1"/>
  <c r="S177" i="14" s="1"/>
  <c r="S176" i="14" s="1"/>
  <c r="AP92" i="14"/>
  <c r="AN91" i="14"/>
  <c r="AN76" i="14" s="1"/>
  <c r="AR18" i="14"/>
  <c r="AP17" i="14"/>
  <c r="BH1152" i="14"/>
  <c r="AR1049" i="14"/>
  <c r="AT1050" i="14"/>
  <c r="AN1077" i="14"/>
  <c r="AN1076" i="14" s="1"/>
  <c r="S842" i="14"/>
  <c r="Q841" i="14"/>
  <c r="X585" i="14"/>
  <c r="S584" i="14"/>
  <c r="AR370" i="14"/>
  <c r="AP369" i="14"/>
  <c r="AP368" i="14" s="1"/>
  <c r="AP367" i="14" s="1"/>
  <c r="AP366" i="14" s="1"/>
  <c r="S92" i="14"/>
  <c r="Q91" i="14"/>
  <c r="AT251" i="14"/>
  <c r="AR250" i="14"/>
  <c r="AR249" i="14" s="1"/>
  <c r="AR248" i="14" s="1"/>
  <c r="AP139" i="14"/>
  <c r="AR140" i="14"/>
  <c r="AP681" i="14"/>
  <c r="AP680" i="14" s="1"/>
  <c r="AP679" i="14" s="1"/>
  <c r="AP678" i="14" s="1"/>
  <c r="AP677" i="14" s="1"/>
  <c r="AR682" i="14"/>
  <c r="Q476" i="14"/>
  <c r="Q475" i="14" s="1"/>
  <c r="Q474" i="14" s="1"/>
  <c r="Q473" i="14" s="1"/>
  <c r="X587" i="14"/>
  <c r="S586" i="14"/>
  <c r="Z414" i="14"/>
  <c r="X413" i="14"/>
  <c r="Q232" i="14"/>
  <c r="Q231" i="14" s="1"/>
  <c r="X21" i="14"/>
  <c r="S20" i="14"/>
  <c r="X948" i="14"/>
  <c r="Z949" i="14"/>
  <c r="AL836" i="14"/>
  <c r="AL832" i="14" s="1"/>
  <c r="AL812" i="14" s="1"/>
  <c r="AL811" i="14" s="1"/>
  <c r="AT704" i="14"/>
  <c r="AR703" i="14"/>
  <c r="AR702" i="14" s="1"/>
  <c r="AR701" i="14" s="1"/>
  <c r="AR700" i="14" s="1"/>
  <c r="AR699" i="14" s="1"/>
  <c r="AR698" i="14" s="1"/>
  <c r="AN476" i="14"/>
  <c r="AN475" i="14" s="1"/>
  <c r="AN474" i="14" s="1"/>
  <c r="AN473" i="14" s="1"/>
  <c r="S416" i="14"/>
  <c r="X417" i="14"/>
  <c r="AT243" i="14"/>
  <c r="AR242" i="14"/>
  <c r="S48" i="14"/>
  <c r="S47" i="14" s="1"/>
  <c r="S46" i="14" s="1"/>
  <c r="X49" i="14"/>
  <c r="AN1055" i="14"/>
  <c r="AP1056" i="14"/>
  <c r="S1088" i="14"/>
  <c r="Q1087" i="14"/>
  <c r="BJ1127" i="14"/>
  <c r="BJ1126" i="14" s="1"/>
  <c r="BJ1125" i="14" s="1"/>
  <c r="BJ1124" i="14" s="1"/>
  <c r="BJ1111" i="14" s="1"/>
  <c r="X1081" i="14"/>
  <c r="X1077" i="14" s="1"/>
  <c r="X1076" i="14" s="1"/>
  <c r="Z1083" i="14"/>
  <c r="S944" i="14"/>
  <c r="S943" i="14" s="1"/>
  <c r="S942" i="14" s="1"/>
  <c r="Z894" i="14"/>
  <c r="X893" i="14"/>
  <c r="Z916" i="14"/>
  <c r="X915" i="14"/>
  <c r="BH834" i="14"/>
  <c r="BH833" i="14" s="1"/>
  <c r="BJ835" i="14"/>
  <c r="BJ834" i="14" s="1"/>
  <c r="BJ833" i="14" s="1"/>
  <c r="AT794" i="14"/>
  <c r="AR793" i="14"/>
  <c r="Z751" i="14"/>
  <c r="X749" i="14"/>
  <c r="X748" i="14" s="1"/>
  <c r="X747" i="14" s="1"/>
  <c r="X746" i="14" s="1"/>
  <c r="Q735" i="14"/>
  <c r="Q731" i="14" s="1"/>
  <c r="Q730" i="14" s="1"/>
  <c r="Q729" i="14" s="1"/>
  <c r="Q714" i="14" s="1"/>
  <c r="Q713" i="14" s="1"/>
  <c r="AT461" i="14"/>
  <c r="AR460" i="14"/>
  <c r="AR459" i="14" s="1"/>
  <c r="AR458" i="14" s="1"/>
  <c r="AT386" i="14"/>
  <c r="AR385" i="14"/>
  <c r="Q1255" i="14"/>
  <c r="S1256" i="14"/>
  <c r="Z1144" i="14"/>
  <c r="X1143" i="14"/>
  <c r="X1142" i="14" s="1"/>
  <c r="X1141" i="14" s="1"/>
  <c r="X1140" i="14" s="1"/>
  <c r="X1139" i="14" s="1"/>
  <c r="X1138" i="14" s="1"/>
  <c r="BF804" i="14"/>
  <c r="BF800" i="14" s="1"/>
  <c r="BF780" i="14" s="1"/>
  <c r="BF779" i="14" s="1"/>
  <c r="Z711" i="14"/>
  <c r="X710" i="14"/>
  <c r="X709" i="14" s="1"/>
  <c r="X708" i="14" s="1"/>
  <c r="X707" i="14" s="1"/>
  <c r="X706" i="14" s="1"/>
  <c r="X705" i="14" s="1"/>
  <c r="AR737" i="14"/>
  <c r="AP736" i="14"/>
  <c r="AP735" i="14" s="1"/>
  <c r="AT710" i="14"/>
  <c r="AT709" i="14" s="1"/>
  <c r="AT708" i="14" s="1"/>
  <c r="AT707" i="14" s="1"/>
  <c r="AT706" i="14" s="1"/>
  <c r="AT705" i="14" s="1"/>
  <c r="AV711" i="14"/>
  <c r="AP574" i="14"/>
  <c r="AP573" i="14" s="1"/>
  <c r="AP572" i="14" s="1"/>
  <c r="AP560" i="14" s="1"/>
  <c r="AR575" i="14"/>
  <c r="AR420" i="14"/>
  <c r="AR419" i="14" s="1"/>
  <c r="Z342" i="14"/>
  <c r="X341" i="14"/>
  <c r="AR21" i="14"/>
  <c r="AP20" i="14"/>
  <c r="AP620" i="14"/>
  <c r="AR621" i="14"/>
  <c r="X168" i="14"/>
  <c r="S167" i="14"/>
  <c r="BJ90" i="14"/>
  <c r="BJ88" i="14" s="1"/>
  <c r="BH88" i="14"/>
  <c r="AR1150" i="14"/>
  <c r="AR1149" i="14" s="1"/>
  <c r="AR1148" i="14" s="1"/>
  <c r="AR1147" i="14" s="1"/>
  <c r="AR1146" i="14" s="1"/>
  <c r="AT1151" i="14"/>
  <c r="AN1063" i="14"/>
  <c r="AP1064" i="14"/>
  <c r="S846" i="14"/>
  <c r="Q845" i="14"/>
  <c r="AR593" i="14"/>
  <c r="AP592" i="14"/>
  <c r="BH91" i="14"/>
  <c r="BJ92" i="14"/>
  <c r="BJ91" i="14" s="1"/>
  <c r="S1286" i="14"/>
  <c r="S1285" i="14" s="1"/>
  <c r="S1284" i="14" s="1"/>
  <c r="X1287" i="14"/>
  <c r="AR1135" i="14"/>
  <c r="AP1134" i="14"/>
  <c r="BJ731" i="14"/>
  <c r="BJ730" i="14" s="1"/>
  <c r="BJ729" i="14" s="1"/>
  <c r="BJ714" i="14" s="1"/>
  <c r="BJ713" i="14" s="1"/>
  <c r="X595" i="14"/>
  <c r="S594" i="14"/>
  <c r="AL110" i="14"/>
  <c r="S1224" i="14"/>
  <c r="S1217" i="14" s="1"/>
  <c r="S1216" i="14" s="1"/>
  <c r="S1215" i="14" s="1"/>
  <c r="S1214" i="14" s="1"/>
  <c r="X1225" i="14"/>
  <c r="X1261" i="14"/>
  <c r="Z1262" i="14"/>
  <c r="BF1075" i="14"/>
  <c r="BF1074" i="14" s="1"/>
  <c r="BF1018" i="14" s="1"/>
  <c r="S297" i="14"/>
  <c r="X298" i="14"/>
  <c r="AR199" i="14"/>
  <c r="AT200" i="14"/>
  <c r="Z216" i="14"/>
  <c r="X215" i="14"/>
  <c r="AP134" i="14"/>
  <c r="AP133" i="14" s="1"/>
  <c r="AP132" i="14" s="1"/>
  <c r="AR135" i="14"/>
  <c r="X827" i="14"/>
  <c r="Z828" i="14"/>
  <c r="Q852" i="14"/>
  <c r="Q851" i="14" s="1"/>
  <c r="S483" i="14"/>
  <c r="S482" i="14" s="1"/>
  <c r="X484" i="14"/>
  <c r="X508" i="14"/>
  <c r="S507" i="14"/>
  <c r="S506" i="14" s="1"/>
  <c r="S505" i="14" s="1"/>
  <c r="S504" i="14" s="1"/>
  <c r="AT301" i="14"/>
  <c r="AR300" i="14"/>
  <c r="AR299" i="14" s="1"/>
  <c r="X197" i="14"/>
  <c r="S196" i="14"/>
  <c r="S195" i="14" s="1"/>
  <c r="S194" i="14" s="1"/>
  <c r="S193" i="14" s="1"/>
  <c r="S192" i="14" s="1"/>
  <c r="AR72" i="14"/>
  <c r="AT73" i="14"/>
  <c r="AT757" i="14"/>
  <c r="AT756" i="14" s="1"/>
  <c r="AT755" i="14" s="1"/>
  <c r="AT754" i="14" s="1"/>
  <c r="AT753" i="14" s="1"/>
  <c r="AT752" i="14" s="1"/>
  <c r="AV758" i="14"/>
  <c r="X359" i="14"/>
  <c r="S358" i="14"/>
  <c r="S357" i="14" s="1"/>
  <c r="AN294" i="14"/>
  <c r="AN293" i="14" s="1"/>
  <c r="AN292" i="14" s="1"/>
  <c r="AN286" i="14" s="1"/>
  <c r="BH1279" i="14"/>
  <c r="BH1276" i="14" s="1"/>
  <c r="BJ1280" i="14"/>
  <c r="BJ1279" i="14" s="1"/>
  <c r="BJ1276" i="14" s="1"/>
  <c r="X1207" i="14"/>
  <c r="S1205" i="14"/>
  <c r="S1204" i="14" s="1"/>
  <c r="AB990" i="14"/>
  <c r="Z989" i="14"/>
  <c r="Z988" i="14" s="1"/>
  <c r="Z987" i="14" s="1"/>
  <c r="Z986" i="14" s="1"/>
  <c r="Z985" i="14" s="1"/>
  <c r="Z984" i="14" s="1"/>
  <c r="AT312" i="14"/>
  <c r="AV313" i="14"/>
  <c r="AR784" i="14"/>
  <c r="AP783" i="14"/>
  <c r="AT513" i="14"/>
  <c r="AR512" i="14"/>
  <c r="AR511" i="14" s="1"/>
  <c r="AR510" i="14" s="1"/>
  <c r="AR509" i="14" s="1"/>
  <c r="X37" i="14"/>
  <c r="S36" i="14"/>
  <c r="AR1104" i="14"/>
  <c r="AR1103" i="14" s="1"/>
  <c r="AT1105" i="14"/>
  <c r="X550" i="14"/>
  <c r="X549" i="14" s="1"/>
  <c r="X548" i="14" s="1"/>
  <c r="X547" i="14" s="1"/>
  <c r="X546" i="14" s="1"/>
  <c r="X537" i="14" s="1"/>
  <c r="Z551" i="14"/>
  <c r="Z279" i="14"/>
  <c r="X277" i="14"/>
  <c r="AT1181" i="14"/>
  <c r="AV1182" i="14"/>
  <c r="AP1078" i="14"/>
  <c r="AR1079" i="14"/>
  <c r="AN138" i="14"/>
  <c r="AN675" i="14"/>
  <c r="AN676" i="14"/>
  <c r="S535" i="14"/>
  <c r="S534" i="14" s="1"/>
  <c r="S533" i="14" s="1"/>
  <c r="S532" i="14" s="1"/>
  <c r="S531" i="14" s="1"/>
  <c r="X536" i="14"/>
  <c r="AR166" i="14"/>
  <c r="AP165" i="14"/>
  <c r="S129" i="14"/>
  <c r="S128" i="14" s="1"/>
  <c r="S127" i="14" s="1"/>
  <c r="S119" i="14" s="1"/>
  <c r="X130" i="14"/>
  <c r="BF33" i="14"/>
  <c r="BF32" i="14" s="1"/>
  <c r="AR1207" i="14"/>
  <c r="AP1205" i="14"/>
  <c r="AP1204" i="14" s="1"/>
  <c r="BH849" i="14"/>
  <c r="BJ850" i="14"/>
  <c r="BJ849" i="14" s="1"/>
  <c r="Z874" i="14"/>
  <c r="X873" i="14"/>
  <c r="X870" i="14" s="1"/>
  <c r="X869" i="14" s="1"/>
  <c r="X868" i="14" s="1"/>
  <c r="X30" i="14"/>
  <c r="S29" i="14"/>
  <c r="S28" i="14" s="1"/>
  <c r="S27" i="14" s="1"/>
  <c r="S26" i="14" s="1"/>
  <c r="AL1294" i="14"/>
  <c r="X1133" i="14"/>
  <c r="S1132" i="14"/>
  <c r="AV1201" i="14"/>
  <c r="AT1200" i="14"/>
  <c r="BH1127" i="14"/>
  <c r="BH1126" i="14" s="1"/>
  <c r="BH1125" i="14" s="1"/>
  <c r="BH1124" i="14" s="1"/>
  <c r="BH1111" i="14" s="1"/>
  <c r="Z946" i="14"/>
  <c r="X945" i="14"/>
  <c r="AR885" i="14"/>
  <c r="AR884" i="14" s="1"/>
  <c r="AR883" i="14" s="1"/>
  <c r="AR882" i="14" s="1"/>
  <c r="AT886" i="14"/>
  <c r="AP909" i="14"/>
  <c r="AR910" i="14"/>
  <c r="AT523" i="14"/>
  <c r="AV524" i="14"/>
  <c r="S695" i="14"/>
  <c r="S694" i="14" s="1"/>
  <c r="S693" i="14" s="1"/>
  <c r="S692" i="14" s="1"/>
  <c r="S691" i="14" s="1"/>
  <c r="X696" i="14"/>
  <c r="Z321" i="14"/>
  <c r="X318" i="14"/>
  <c r="X389" i="14"/>
  <c r="S388" i="14"/>
  <c r="AT146" i="14"/>
  <c r="AR145" i="14"/>
  <c r="X745" i="14"/>
  <c r="S744" i="14"/>
  <c r="S743" i="14" s="1"/>
  <c r="S742" i="14" s="1"/>
  <c r="AT894" i="14"/>
  <c r="AR893" i="14"/>
  <c r="AR595" i="14"/>
  <c r="AP594" i="14"/>
  <c r="AR414" i="14"/>
  <c r="AP413" i="14"/>
  <c r="BH843" i="14"/>
  <c r="BJ844" i="14"/>
  <c r="BJ843" i="14" s="1"/>
  <c r="S579" i="14"/>
  <c r="S578" i="14" s="1"/>
  <c r="X580" i="14"/>
  <c r="Z627" i="14"/>
  <c r="X626" i="14"/>
  <c r="X625" i="14" s="1"/>
  <c r="X624" i="14" s="1"/>
  <c r="AN1267" i="14"/>
  <c r="AN1266" i="14" s="1"/>
  <c r="AN1265" i="14" s="1"/>
  <c r="AN1264" i="14" s="1"/>
  <c r="AP1268" i="14"/>
  <c r="AN1276" i="14"/>
  <c r="S1260" i="14"/>
  <c r="S1259" i="14" s="1"/>
  <c r="S1258" i="14" s="1"/>
  <c r="AT1025" i="14"/>
  <c r="AV1026" i="14"/>
  <c r="X908" i="14"/>
  <c r="S906" i="14"/>
  <c r="X593" i="14"/>
  <c r="S592" i="14"/>
  <c r="S250" i="14"/>
  <c r="S249" i="14" s="1"/>
  <c r="S248" i="14" s="1"/>
  <c r="X251" i="14"/>
  <c r="BH847" i="14"/>
  <c r="BJ848" i="14"/>
  <c r="BJ847" i="14" s="1"/>
  <c r="AP806" i="14"/>
  <c r="AN805" i="14"/>
  <c r="AT281" i="14"/>
  <c r="AR280" i="14"/>
  <c r="S139" i="14"/>
  <c r="X140" i="14"/>
  <c r="AT871" i="14"/>
  <c r="AV872" i="14"/>
  <c r="BJ476" i="14"/>
  <c r="BJ475" i="14" s="1"/>
  <c r="BJ474" i="14" s="1"/>
  <c r="BJ473" i="14" s="1"/>
  <c r="AT216" i="14"/>
  <c r="AR215" i="14"/>
  <c r="AP15" i="14"/>
  <c r="AR16" i="14"/>
  <c r="X141" i="14"/>
  <c r="Z142" i="14"/>
  <c r="S1197" i="14"/>
  <c r="X1198" i="14"/>
  <c r="X1070" i="14"/>
  <c r="Z1071" i="14"/>
  <c r="BH1250" i="14"/>
  <c r="BJ1251" i="14"/>
  <c r="BJ1250" i="14" s="1"/>
  <c r="S838" i="14"/>
  <c r="Q837" i="14"/>
  <c r="AV824" i="14"/>
  <c r="AT823" i="14"/>
  <c r="AV860" i="14"/>
  <c r="AT859" i="14"/>
  <c r="AT204" i="14"/>
  <c r="AR203" i="14"/>
  <c r="AR202" i="14" s="1"/>
  <c r="AR201" i="14" s="1"/>
  <c r="AT384" i="14"/>
  <c r="AR383" i="14"/>
  <c r="X238" i="14"/>
  <c r="S237" i="14"/>
  <c r="S236" i="14" s="1"/>
  <c r="AR181" i="14"/>
  <c r="AP180" i="14"/>
  <c r="AP179" i="14" s="1"/>
  <c r="AP178" i="14" s="1"/>
  <c r="AP177" i="14" s="1"/>
  <c r="AP176" i="14" s="1"/>
  <c r="X1168" i="14"/>
  <c r="S1167" i="14"/>
  <c r="S1166" i="14" s="1"/>
  <c r="S1165" i="14" s="1"/>
  <c r="S1164" i="14" s="1"/>
  <c r="S1163" i="14" s="1"/>
  <c r="S835" i="14"/>
  <c r="Q834" i="14"/>
  <c r="Q833" i="14" s="1"/>
  <c r="AN852" i="14"/>
  <c r="AN851" i="14" s="1"/>
  <c r="AP483" i="14"/>
  <c r="AP482" i="14" s="1"/>
  <c r="AR484" i="14"/>
  <c r="X18" i="14"/>
  <c r="S17" i="14"/>
  <c r="X82" i="14"/>
  <c r="Z83" i="14"/>
  <c r="BF901" i="14"/>
  <c r="BF900" i="14" s="1"/>
  <c r="BF899" i="14" s="1"/>
  <c r="BF898" i="14" s="1"/>
  <c r="AN731" i="14"/>
  <c r="AN730" i="14" s="1"/>
  <c r="AN729" i="14" s="1"/>
  <c r="AN714" i="14" s="1"/>
  <c r="AN713" i="14" s="1"/>
  <c r="AT389" i="14"/>
  <c r="AR388" i="14"/>
  <c r="AP48" i="14"/>
  <c r="AP47" i="14" s="1"/>
  <c r="AP46" i="14" s="1"/>
  <c r="AR49" i="14"/>
  <c r="BH1055" i="14"/>
  <c r="BH1054" i="14" s="1"/>
  <c r="BH1053" i="14" s="1"/>
  <c r="BH1020" i="14" s="1"/>
  <c r="BH1019" i="14" s="1"/>
  <c r="BJ1056" i="14"/>
  <c r="BJ1055" i="14" s="1"/>
  <c r="BJ1054" i="14" s="1"/>
  <c r="BJ1053" i="14" s="1"/>
  <c r="BJ1020" i="14" s="1"/>
  <c r="BJ1019" i="14" s="1"/>
  <c r="Z1058" i="14"/>
  <c r="X1057" i="14"/>
  <c r="X817" i="14"/>
  <c r="Z818" i="14"/>
  <c r="S574" i="14"/>
  <c r="S573" i="14" s="1"/>
  <c r="S572" i="14" s="1"/>
  <c r="S560" i="14" s="1"/>
  <c r="X575" i="14"/>
  <c r="Q374" i="14"/>
  <c r="S375" i="14"/>
  <c r="S15" i="14"/>
  <c r="X16" i="14"/>
  <c r="L1241" i="14"/>
  <c r="L1242" i="14"/>
  <c r="AN1260" i="14"/>
  <c r="AN1259" i="14" s="1"/>
  <c r="AN1258" i="14" s="1"/>
  <c r="S681" i="14"/>
  <c r="S680" i="14" s="1"/>
  <c r="S679" i="14" s="1"/>
  <c r="S678" i="14" s="1"/>
  <c r="S677" i="14" s="1"/>
  <c r="X682" i="14"/>
  <c r="Z673" i="14"/>
  <c r="X671" i="14"/>
  <c r="X670" i="14" s="1"/>
  <c r="Z95" i="14"/>
  <c r="X94" i="14"/>
  <c r="X43" i="14"/>
  <c r="S42" i="14"/>
  <c r="Q1098" i="14"/>
  <c r="Q1095" i="14" s="1"/>
  <c r="S1099" i="14"/>
  <c r="Q1128" i="14"/>
  <c r="S1129" i="14"/>
  <c r="AT892" i="14"/>
  <c r="AR891" i="14"/>
  <c r="S667" i="14"/>
  <c r="S666" i="14" s="1"/>
  <c r="S632" i="14" s="1"/>
  <c r="S631" i="14" s="1"/>
  <c r="S630" i="14" s="1"/>
  <c r="S629" i="14" s="1"/>
  <c r="S628" i="14" s="1"/>
  <c r="X669" i="14"/>
  <c r="AR395" i="14"/>
  <c r="AP394" i="14"/>
  <c r="AR185" i="14"/>
  <c r="AR184" i="14" s="1"/>
  <c r="AR183" i="14" s="1"/>
  <c r="AT186" i="14"/>
  <c r="AR344" i="14"/>
  <c r="AP343" i="14"/>
  <c r="AP846" i="14"/>
  <c r="AN845" i="14"/>
  <c r="S478" i="14"/>
  <c r="S477" i="14" s="1"/>
  <c r="X479" i="14"/>
  <c r="Z438" i="14"/>
  <c r="X437" i="14"/>
  <c r="S234" i="14"/>
  <c r="S233" i="14" s="1"/>
  <c r="X235" i="14"/>
  <c r="AR126" i="14"/>
  <c r="AP125" i="14"/>
  <c r="AP121" i="14" s="1"/>
  <c r="AP120" i="14" s="1"/>
  <c r="AP24" i="14"/>
  <c r="AP23" i="14" s="1"/>
  <c r="AP22" i="14" s="1"/>
  <c r="AR25" i="14"/>
  <c r="X1105" i="14"/>
  <c r="S1104" i="14"/>
  <c r="S1103" i="14" s="1"/>
  <c r="AP838" i="14"/>
  <c r="AN837" i="14"/>
  <c r="BJ697" i="14"/>
  <c r="BJ695" i="14" s="1"/>
  <c r="BJ694" i="14" s="1"/>
  <c r="BJ693" i="14" s="1"/>
  <c r="BJ692" i="14" s="1"/>
  <c r="BJ691" i="14" s="1"/>
  <c r="BJ675" i="14" s="1"/>
  <c r="BH695" i="14"/>
  <c r="BH694" i="14" s="1"/>
  <c r="BH693" i="14" s="1"/>
  <c r="BH692" i="14" s="1"/>
  <c r="BH691" i="14" s="1"/>
  <c r="BH676" i="14" s="1"/>
  <c r="AR817" i="14"/>
  <c r="AT818" i="14"/>
  <c r="X794" i="14"/>
  <c r="S793" i="14"/>
  <c r="AR479" i="14"/>
  <c r="AP478" i="14"/>
  <c r="AP477" i="14" s="1"/>
  <c r="Z217" i="14"/>
  <c r="AB218" i="14"/>
  <c r="AP241" i="14"/>
  <c r="AP240" i="14" s="1"/>
  <c r="AP239" i="14" s="1"/>
  <c r="Q294" i="14"/>
  <c r="AN150" i="14"/>
  <c r="AL1054" i="14"/>
  <c r="AL1053" i="14" s="1"/>
  <c r="AL1020" i="14" s="1"/>
  <c r="AL1019" i="14" s="1"/>
  <c r="AR1162" i="14"/>
  <c r="AP1161" i="14"/>
  <c r="AP1160" i="14" s="1"/>
  <c r="AP1159" i="14" s="1"/>
  <c r="AP1158" i="14" s="1"/>
  <c r="AB1157" i="14"/>
  <c r="Z1156" i="14"/>
  <c r="Z1155" i="14" s="1"/>
  <c r="Z1154" i="14" s="1"/>
  <c r="Z1153" i="14" s="1"/>
  <c r="AP1062" i="14"/>
  <c r="AN1061" i="14"/>
  <c r="X1035" i="14"/>
  <c r="Z1036" i="14"/>
  <c r="AR908" i="14"/>
  <c r="AP906" i="14"/>
  <c r="S848" i="14"/>
  <c r="Q847" i="14"/>
  <c r="AB831" i="14"/>
  <c r="Z830" i="14"/>
  <c r="Z829" i="14" s="1"/>
  <c r="AR751" i="14"/>
  <c r="AP749" i="14"/>
  <c r="AP748" i="14" s="1"/>
  <c r="AP747" i="14" s="1"/>
  <c r="AP746" i="14" s="1"/>
  <c r="X737" i="14"/>
  <c r="S736" i="14"/>
  <c r="X344" i="14"/>
  <c r="S343" i="14"/>
  <c r="S340" i="14" s="1"/>
  <c r="AR168" i="14"/>
  <c r="AP167" i="14"/>
  <c r="X1277" i="14"/>
  <c r="X1276" i="14" s="1"/>
  <c r="Z1278" i="14"/>
  <c r="S1193" i="14"/>
  <c r="Q1192" i="14"/>
  <c r="Q1191" i="14" s="1"/>
  <c r="Q1187" i="14" s="1"/>
  <c r="Q1186" i="14" s="1"/>
  <c r="AT980" i="14"/>
  <c r="AR979" i="14"/>
  <c r="AR978" i="14" s="1"/>
  <c r="AR977" i="14" s="1"/>
  <c r="AR976" i="14" s="1"/>
  <c r="AP844" i="14"/>
  <c r="AN843" i="14"/>
  <c r="AT826" i="14"/>
  <c r="AR825" i="14"/>
  <c r="BJ806" i="14"/>
  <c r="BJ805" i="14" s="1"/>
  <c r="BH805" i="14"/>
  <c r="S773" i="14"/>
  <c r="S772" i="14" s="1"/>
  <c r="S771" i="14" s="1"/>
  <c r="S770" i="14" s="1"/>
  <c r="S769" i="14" s="1"/>
  <c r="S768" i="14" s="1"/>
  <c r="X774" i="14"/>
  <c r="X323" i="14"/>
  <c r="S322" i="14"/>
  <c r="AV929" i="14"/>
  <c r="AT928" i="14"/>
  <c r="AT927" i="14" s="1"/>
  <c r="AT926" i="14" s="1"/>
  <c r="AT925" i="14" s="1"/>
  <c r="AP719" i="14"/>
  <c r="AP718" i="14" s="1"/>
  <c r="AP717" i="14" s="1"/>
  <c r="AP716" i="14" s="1"/>
  <c r="AP715" i="14" s="1"/>
  <c r="AR720" i="14"/>
  <c r="X185" i="14"/>
  <c r="X184" i="14" s="1"/>
  <c r="X183" i="14" s="1"/>
  <c r="Z186" i="14"/>
  <c r="S147" i="14"/>
  <c r="X148" i="14"/>
  <c r="Z970" i="14"/>
  <c r="Z967" i="14" s="1"/>
  <c r="Z966" i="14" s="1"/>
  <c r="Z965" i="14" s="1"/>
  <c r="Z964" i="14" s="1"/>
  <c r="Z963" i="14" s="1"/>
  <c r="AB971" i="14"/>
  <c r="AT920" i="14"/>
  <c r="AR919" i="14"/>
  <c r="S242" i="14"/>
  <c r="S241" i="14" s="1"/>
  <c r="S240" i="14" s="1"/>
  <c r="S239" i="14" s="1"/>
  <c r="X243" i="14"/>
  <c r="S326" i="14"/>
  <c r="Q325" i="14"/>
  <c r="Q317" i="14" s="1"/>
  <c r="Q316" i="14" s="1"/>
  <c r="AR314" i="14"/>
  <c r="AR311" i="14" s="1"/>
  <c r="AR310" i="14" s="1"/>
  <c r="N1145" i="14"/>
  <c r="S1055" i="14"/>
  <c r="S1054" i="14" s="1"/>
  <c r="S1053" i="14" s="1"/>
  <c r="X1056" i="14"/>
  <c r="AP1098" i="14"/>
  <c r="AP1095" i="14" s="1"/>
  <c r="AR1099" i="14"/>
  <c r="AP1060" i="14"/>
  <c r="AN1059" i="14"/>
  <c r="AP850" i="14"/>
  <c r="AN849" i="14"/>
  <c r="Z886" i="14"/>
  <c r="X885" i="14"/>
  <c r="X884" i="14" s="1"/>
  <c r="X883" i="14" s="1"/>
  <c r="X882" i="14" s="1"/>
  <c r="BH591" i="14"/>
  <c r="BH590" i="14" s="1"/>
  <c r="BH589" i="14" s="1"/>
  <c r="BH588" i="14" s="1"/>
  <c r="X622" i="14"/>
  <c r="Z623" i="14"/>
  <c r="AT551" i="14"/>
  <c r="AR550" i="14"/>
  <c r="AR549" i="14" s="1"/>
  <c r="AR548" i="14" s="1"/>
  <c r="AR547" i="14" s="1"/>
  <c r="AR546" i="14" s="1"/>
  <c r="AR537" i="14" s="1"/>
  <c r="Z276" i="14"/>
  <c r="X274" i="14"/>
  <c r="AP118" i="14"/>
  <c r="AN117" i="14"/>
  <c r="AN116" i="14" s="1"/>
  <c r="AN112" i="14" s="1"/>
  <c r="AN111" i="14" s="1"/>
  <c r="AR409" i="14"/>
  <c r="AP408" i="14"/>
  <c r="AP407" i="14" s="1"/>
  <c r="X41" i="14"/>
  <c r="S40" i="14"/>
  <c r="AB1079" i="14"/>
  <c r="Z1078" i="14"/>
  <c r="AP1198" i="14"/>
  <c r="AN1197" i="14"/>
  <c r="AN1196" i="14" s="1"/>
  <c r="AN1195" i="14" s="1"/>
  <c r="BH1078" i="14"/>
  <c r="BH1077" i="14" s="1"/>
  <c r="BH1076" i="14" s="1"/>
  <c r="BJ1079" i="14"/>
  <c r="BJ1078" i="14" s="1"/>
  <c r="BJ1077" i="14" s="1"/>
  <c r="BJ1076" i="14" s="1"/>
  <c r="AN945" i="14"/>
  <c r="AN944" i="14" s="1"/>
  <c r="AN943" i="14" s="1"/>
  <c r="AN942" i="14" s="1"/>
  <c r="AN941" i="14" s="1"/>
  <c r="AP946" i="14"/>
  <c r="S850" i="14"/>
  <c r="Q849" i="14"/>
  <c r="Z820" i="14"/>
  <c r="X819" i="14"/>
  <c r="S764" i="14"/>
  <c r="S763" i="14" s="1"/>
  <c r="S762" i="14" s="1"/>
  <c r="S761" i="14" s="1"/>
  <c r="S760" i="14" s="1"/>
  <c r="S759" i="14" s="1"/>
  <c r="X765" i="14"/>
  <c r="AB661" i="14"/>
  <c r="Z659" i="14"/>
  <c r="Z658" i="14" s="1"/>
  <c r="N309" i="14"/>
  <c r="N308" i="14" s="1"/>
  <c r="S424" i="14"/>
  <c r="S423" i="14" s="1"/>
  <c r="S422" i="14" s="1"/>
  <c r="X425" i="14"/>
  <c r="Z171" i="14"/>
  <c r="S419" i="14"/>
  <c r="X420" i="14"/>
  <c r="X864" i="14"/>
  <c r="S863" i="14"/>
  <c r="S862" i="14" s="1"/>
  <c r="S861" i="14" s="1"/>
  <c r="BJ606" i="14"/>
  <c r="S471" i="14"/>
  <c r="S470" i="14" s="1"/>
  <c r="S469" i="14" s="1"/>
  <c r="S468" i="14" s="1"/>
  <c r="X472" i="14"/>
  <c r="AR30" i="14"/>
  <c r="AP29" i="14"/>
  <c r="AP28" i="14" s="1"/>
  <c r="AP27" i="14" s="1"/>
  <c r="AP26" i="14" s="1"/>
  <c r="X53" i="14"/>
  <c r="X52" i="14" s="1"/>
  <c r="X51" i="14" s="1"/>
  <c r="X50" i="14" s="1"/>
  <c r="Z54" i="14"/>
  <c r="AN1016" i="14"/>
  <c r="AN1015" i="14" s="1"/>
  <c r="AN1014" i="14" s="1"/>
  <c r="AN1005" i="14" s="1"/>
  <c r="AN1004" i="14" s="1"/>
  <c r="AN993" i="14" s="1"/>
  <c r="AP1017" i="14"/>
  <c r="AP848" i="14"/>
  <c r="AN847" i="14"/>
  <c r="AV874" i="14"/>
  <c r="AT873" i="14"/>
  <c r="X821" i="14"/>
  <c r="Z822" i="14"/>
  <c r="X789" i="14"/>
  <c r="Z790" i="14"/>
  <c r="AV438" i="14"/>
  <c r="AT437" i="14"/>
  <c r="AP295" i="14"/>
  <c r="AR296" i="14"/>
  <c r="AP70" i="14"/>
  <c r="AP69" i="14" s="1"/>
  <c r="AP68" i="14" s="1"/>
  <c r="AP67" i="14" s="1"/>
  <c r="AR71" i="14"/>
  <c r="BJ16" i="14"/>
  <c r="BJ15" i="14" s="1"/>
  <c r="BJ14" i="14" s="1"/>
  <c r="BJ13" i="14" s="1"/>
  <c r="BJ12" i="14" s="1"/>
  <c r="BJ11" i="14" s="1"/>
  <c r="BH15" i="14"/>
  <c r="AT105" i="14"/>
  <c r="AR104" i="14"/>
  <c r="AR103" i="14" s="1"/>
  <c r="AR102" i="14" s="1"/>
  <c r="AR101" i="14" s="1"/>
  <c r="AR100" i="14" s="1"/>
  <c r="BH223" i="14" l="1"/>
  <c r="BH222" i="14" s="1"/>
  <c r="BH221" i="14" s="1"/>
  <c r="BH220" i="14" s="1"/>
  <c r="Q913" i="14"/>
  <c r="AP210" i="14"/>
  <c r="AP209" i="14" s="1"/>
  <c r="AP208" i="14" s="1"/>
  <c r="AP207" i="14" s="1"/>
  <c r="AP175" i="14" s="1"/>
  <c r="AR212" i="14"/>
  <c r="BJ940" i="14"/>
  <c r="BB1292" i="14"/>
  <c r="BJ138" i="14"/>
  <c r="BJ137" i="14" s="1"/>
  <c r="BJ131" i="14" s="1"/>
  <c r="BJ110" i="14" s="1"/>
  <c r="BH1194" i="14"/>
  <c r="BH1185" i="14" s="1"/>
  <c r="BJ223" i="14"/>
  <c r="BJ222" i="14" s="1"/>
  <c r="BJ221" i="14" s="1"/>
  <c r="BJ220" i="14" s="1"/>
  <c r="Q387" i="14"/>
  <c r="AN372" i="14"/>
  <c r="BD56" i="14"/>
  <c r="BD1292" i="14" s="1"/>
  <c r="BD1295" i="14" s="1"/>
  <c r="BH76" i="14"/>
  <c r="BH75" i="14" s="1"/>
  <c r="BH74" i="14" s="1"/>
  <c r="BH66" i="14" s="1"/>
  <c r="BJ76" i="14"/>
  <c r="BJ75" i="14" s="1"/>
  <c r="BJ74" i="14" s="1"/>
  <c r="AL596" i="14"/>
  <c r="AL552" i="14" s="1"/>
  <c r="Q1094" i="14"/>
  <c r="Q1093" i="14" s="1"/>
  <c r="AL1137" i="14"/>
  <c r="BF1137" i="14"/>
  <c r="AC56" i="14"/>
  <c r="BH33" i="14"/>
  <c r="BH32" i="14" s="1"/>
  <c r="AT870" i="14"/>
  <c r="S1022" i="14"/>
  <c r="S1021" i="14" s="1"/>
  <c r="S591" i="14"/>
  <c r="S590" i="14" s="1"/>
  <c r="S589" i="14" s="1"/>
  <c r="S588" i="14" s="1"/>
  <c r="BJ1331" i="14"/>
  <c r="AP1331" i="14"/>
  <c r="BJ374" i="14"/>
  <c r="Y1301" i="14"/>
  <c r="AE62" i="14"/>
  <c r="AV792" i="14"/>
  <c r="AT791" i="14"/>
  <c r="X786" i="14"/>
  <c r="S785" i="14"/>
  <c r="S782" i="14" s="1"/>
  <c r="S781" i="14" s="1"/>
  <c r="BF973" i="14"/>
  <c r="AR975" i="14"/>
  <c r="AR974" i="14" s="1"/>
  <c r="AP318" i="14"/>
  <c r="AR321" i="14"/>
  <c r="AP157" i="14"/>
  <c r="BJ975" i="14"/>
  <c r="BJ974" i="14" s="1"/>
  <c r="BH975" i="14"/>
  <c r="BH974" i="14" s="1"/>
  <c r="S557" i="14"/>
  <c r="S556" i="14" s="1"/>
  <c r="S555" i="14" s="1"/>
  <c r="S554" i="14" s="1"/>
  <c r="S553" i="14" s="1"/>
  <c r="X558" i="14"/>
  <c r="N220" i="14"/>
  <c r="Q221" i="14"/>
  <c r="AN32" i="14"/>
  <c r="AJ56" i="14"/>
  <c r="AJ1292" i="14" s="1"/>
  <c r="AJ1295" i="14" s="1"/>
  <c r="BH1264" i="14"/>
  <c r="BH1257" i="14" s="1"/>
  <c r="N57" i="14"/>
  <c r="AL317" i="14"/>
  <c r="AL316" i="14" s="1"/>
  <c r="AL309" i="14" s="1"/>
  <c r="AL308" i="14" s="1"/>
  <c r="AL307" i="14" s="1"/>
  <c r="BJ70" i="14"/>
  <c r="BJ69" i="14" s="1"/>
  <c r="BJ68" i="14" s="1"/>
  <c r="BJ67" i="14" s="1"/>
  <c r="Q596" i="14"/>
  <c r="Q552" i="14" s="1"/>
  <c r="AP423" i="14"/>
  <c r="AP422" i="14" s="1"/>
  <c r="AN371" i="14"/>
  <c r="AN365" i="14" s="1"/>
  <c r="AP1152" i="14"/>
  <c r="AP626" i="14"/>
  <c r="AP625" i="14" s="1"/>
  <c r="AP624" i="14" s="1"/>
  <c r="AR627" i="14"/>
  <c r="S44" i="14"/>
  <c r="S35" i="14" s="1"/>
  <c r="S34" i="14" s="1"/>
  <c r="S33" i="14" s="1"/>
  <c r="S32" i="14" s="1"/>
  <c r="X45" i="14"/>
  <c r="BH14" i="14"/>
  <c r="BH13" i="14" s="1"/>
  <c r="BH12" i="14" s="1"/>
  <c r="BH11" i="14" s="1"/>
  <c r="AL1018" i="14"/>
  <c r="AL973" i="14" s="1"/>
  <c r="AR382" i="14"/>
  <c r="Q1086" i="14"/>
  <c r="Q1085" i="14" s="1"/>
  <c r="Q1075" i="14" s="1"/>
  <c r="BH1086" i="14"/>
  <c r="BH1085" i="14" s="1"/>
  <c r="BH1075" i="14" s="1"/>
  <c r="BH1074" i="14" s="1"/>
  <c r="BH1018" i="14" s="1"/>
  <c r="AN617" i="14"/>
  <c r="X393" i="14"/>
  <c r="S392" i="14"/>
  <c r="AR54" i="14"/>
  <c r="AP53" i="14"/>
  <c r="AP52" i="14" s="1"/>
  <c r="AP51" i="14" s="1"/>
  <c r="AP50" i="14" s="1"/>
  <c r="O1301" i="14"/>
  <c r="X228" i="14"/>
  <c r="S227" i="14"/>
  <c r="S224" i="14" s="1"/>
  <c r="S223" i="14" s="1"/>
  <c r="S222" i="14" s="1"/>
  <c r="S611" i="14"/>
  <c r="X612" i="14"/>
  <c r="S1016" i="14"/>
  <c r="S1015" i="14" s="1"/>
  <c r="S1014" i="14" s="1"/>
  <c r="S1005" i="14" s="1"/>
  <c r="S1004" i="14" s="1"/>
  <c r="X1017" i="14"/>
  <c r="AP631" i="14"/>
  <c r="AP630" i="14" s="1"/>
  <c r="AP629" i="14" s="1"/>
  <c r="AP628" i="14" s="1"/>
  <c r="Q993" i="14"/>
  <c r="N1018" i="14"/>
  <c r="AB1183" i="14"/>
  <c r="AB1180" i="14" s="1"/>
  <c r="AB1179" i="14" s="1"/>
  <c r="AB1178" i="14" s="1"/>
  <c r="AB1177" i="14" s="1"/>
  <c r="AE1184" i="14"/>
  <c r="AE1183" i="14" s="1"/>
  <c r="AE1180" i="14" s="1"/>
  <c r="AE1179" i="14" s="1"/>
  <c r="AE1178" i="14" s="1"/>
  <c r="AE1177" i="14" s="1"/>
  <c r="H1292" i="14"/>
  <c r="H1295" i="14" s="1"/>
  <c r="AN463" i="14"/>
  <c r="AN462" i="14" s="1"/>
  <c r="AN444" i="14" s="1"/>
  <c r="AN443" i="14" s="1"/>
  <c r="L56" i="14"/>
  <c r="L1292" i="14" s="1"/>
  <c r="L1295" i="14" s="1"/>
  <c r="I1301" i="14"/>
  <c r="BH210" i="14"/>
  <c r="BH209" i="14" s="1"/>
  <c r="BH208" i="14" s="1"/>
  <c r="BH207" i="14" s="1"/>
  <c r="BH175" i="14" s="1"/>
  <c r="AN75" i="14"/>
  <c r="AN74" i="14" s="1"/>
  <c r="AN66" i="14" s="1"/>
  <c r="AN940" i="14"/>
  <c r="AN804" i="14"/>
  <c r="AN800" i="14" s="1"/>
  <c r="AN780" i="14" s="1"/>
  <c r="AN779" i="14" s="1"/>
  <c r="AL57" i="14"/>
  <c r="BH1249" i="14"/>
  <c r="BH1245" i="14" s="1"/>
  <c r="BH1244" i="14" s="1"/>
  <c r="BH1243" i="14" s="1"/>
  <c r="BJ1264" i="14"/>
  <c r="AP577" i="14"/>
  <c r="AP576" i="14" s="1"/>
  <c r="AP559" i="14" s="1"/>
  <c r="AN223" i="14"/>
  <c r="AN222" i="14" s="1"/>
  <c r="AN221" i="14" s="1"/>
  <c r="AN220" i="14" s="1"/>
  <c r="BH596" i="14"/>
  <c r="BH552" i="14" s="1"/>
  <c r="BJ1086" i="14"/>
  <c r="BJ1085" i="14" s="1"/>
  <c r="BJ1075" i="14" s="1"/>
  <c r="BJ1074" i="14" s="1"/>
  <c r="BJ1018" i="14" s="1"/>
  <c r="AB830" i="14"/>
  <c r="AB829" i="14" s="1"/>
  <c r="AE831" i="14"/>
  <c r="AE830" i="14" s="1"/>
  <c r="AE829" i="14" s="1"/>
  <c r="Z442" i="14"/>
  <c r="X441" i="14"/>
  <c r="AR228" i="14"/>
  <c r="AP227" i="14"/>
  <c r="X1102" i="14"/>
  <c r="S1101" i="14"/>
  <c r="S1100" i="14" s="1"/>
  <c r="AR45" i="14"/>
  <c r="AP44" i="14"/>
  <c r="AP35" i="14" s="1"/>
  <c r="AP34" i="14" s="1"/>
  <c r="AP33" i="14" s="1"/>
  <c r="X496" i="14"/>
  <c r="S495" i="14"/>
  <c r="S489" i="14" s="1"/>
  <c r="S488" i="14" s="1"/>
  <c r="S487" i="14" s="1"/>
  <c r="S486" i="14" s="1"/>
  <c r="AB217" i="14"/>
  <c r="AE218" i="14"/>
  <c r="AE217" i="14" s="1"/>
  <c r="AB970" i="14"/>
  <c r="AB967" i="14" s="1"/>
  <c r="AB966" i="14" s="1"/>
  <c r="AB965" i="14" s="1"/>
  <c r="AB964" i="14" s="1"/>
  <c r="AB963" i="14" s="1"/>
  <c r="AE971" i="14"/>
  <c r="AE970" i="14" s="1"/>
  <c r="AE967" i="14" s="1"/>
  <c r="AE966" i="14" s="1"/>
  <c r="AE965" i="14" s="1"/>
  <c r="AE964" i="14" s="1"/>
  <c r="AE963" i="14" s="1"/>
  <c r="AB1156" i="14"/>
  <c r="AB1155" i="14" s="1"/>
  <c r="AB1154" i="14" s="1"/>
  <c r="AB1153" i="14" s="1"/>
  <c r="AE1157" i="14"/>
  <c r="AE1156" i="14" s="1"/>
  <c r="AE1155" i="14" s="1"/>
  <c r="AE1154" i="14" s="1"/>
  <c r="AE1153" i="14" s="1"/>
  <c r="AR890" i="14"/>
  <c r="AR889" i="14" s="1"/>
  <c r="AR888" i="14" s="1"/>
  <c r="AR887" i="14" s="1"/>
  <c r="AB989" i="14"/>
  <c r="AB988" i="14" s="1"/>
  <c r="AB987" i="14" s="1"/>
  <c r="AB986" i="14" s="1"/>
  <c r="AB985" i="14" s="1"/>
  <c r="AB984" i="14" s="1"/>
  <c r="AE990" i="14"/>
  <c r="AE989" i="14" s="1"/>
  <c r="AE988" i="14" s="1"/>
  <c r="AE987" i="14" s="1"/>
  <c r="AE986" i="14" s="1"/>
  <c r="AE985" i="14" s="1"/>
  <c r="AE984" i="14" s="1"/>
  <c r="S1283" i="14"/>
  <c r="S1282" i="14" s="1"/>
  <c r="S1281" i="14" s="1"/>
  <c r="BH1145" i="14"/>
  <c r="AB447" i="14"/>
  <c r="AB446" i="14" s="1"/>
  <c r="AB445" i="14" s="1"/>
  <c r="AE448" i="14"/>
  <c r="AE447" i="14" s="1"/>
  <c r="AE446" i="14" s="1"/>
  <c r="AE445" i="14" s="1"/>
  <c r="AB871" i="14"/>
  <c r="AE872" i="14"/>
  <c r="AE871" i="14" s="1"/>
  <c r="AB1027" i="14"/>
  <c r="AE1028" i="14"/>
  <c r="AE1027" i="14" s="1"/>
  <c r="S620" i="14"/>
  <c r="S619" i="14" s="1"/>
  <c r="S618" i="14" s="1"/>
  <c r="S617" i="14" s="1"/>
  <c r="X621" i="14"/>
  <c r="AP352" i="14"/>
  <c r="AR354" i="14"/>
  <c r="AN348" i="14"/>
  <c r="AN347" i="14" s="1"/>
  <c r="AN346" i="14" s="1"/>
  <c r="AN345" i="14" s="1"/>
  <c r="AB1060" i="14"/>
  <c r="Z1059" i="14"/>
  <c r="S255" i="14"/>
  <c r="S254" i="14" s="1"/>
  <c r="S253" i="14" s="1"/>
  <c r="S247" i="14" s="1"/>
  <c r="S246" i="14" s="1"/>
  <c r="X256" i="14"/>
  <c r="AB659" i="14"/>
  <c r="AB658" i="14" s="1"/>
  <c r="AE661" i="14"/>
  <c r="AE659" i="14" s="1"/>
  <c r="AE658" i="14" s="1"/>
  <c r="BJ596" i="14"/>
  <c r="BJ552" i="14" s="1"/>
  <c r="AB1078" i="14"/>
  <c r="AE1079" i="14"/>
  <c r="AE1078" i="14" s="1"/>
  <c r="Q293" i="14"/>
  <c r="Q292" i="14" s="1"/>
  <c r="Q286" i="14" s="1"/>
  <c r="S232" i="14"/>
  <c r="S231" i="14" s="1"/>
  <c r="S476" i="14"/>
  <c r="S475" i="14" s="1"/>
  <c r="S474" i="14" s="1"/>
  <c r="S473" i="14" s="1"/>
  <c r="BH137" i="14"/>
  <c r="BH131" i="14" s="1"/>
  <c r="BH110" i="14" s="1"/>
  <c r="BJ1145" i="14"/>
  <c r="AP517" i="14"/>
  <c r="AP516" i="14" s="1"/>
  <c r="AP515" i="14" s="1"/>
  <c r="AP514" i="14" s="1"/>
  <c r="AP503" i="14" s="1"/>
  <c r="AP485" i="14" s="1"/>
  <c r="AR518" i="14"/>
  <c r="AR351" i="14"/>
  <c r="AP349" i="14"/>
  <c r="AP348" i="14" s="1"/>
  <c r="AP347" i="14" s="1"/>
  <c r="AP346" i="14" s="1"/>
  <c r="AP345" i="14" s="1"/>
  <c r="S300" i="14"/>
  <c r="S299" i="14" s="1"/>
  <c r="X301" i="14"/>
  <c r="Q1194" i="14"/>
  <c r="Q1185" i="14" s="1"/>
  <c r="Q1176" i="14" s="1"/>
  <c r="S735" i="14"/>
  <c r="S731" i="14" s="1"/>
  <c r="S730" i="14" s="1"/>
  <c r="S729" i="14" s="1"/>
  <c r="S714" i="14" s="1"/>
  <c r="S713" i="14" s="1"/>
  <c r="AP387" i="14"/>
  <c r="AA1306" i="14"/>
  <c r="Q76" i="14"/>
  <c r="Q75" i="14" s="1"/>
  <c r="Q74" i="14" s="1"/>
  <c r="Q66" i="14" s="1"/>
  <c r="S412" i="14"/>
  <c r="AP119" i="14"/>
  <c r="S597" i="14"/>
  <c r="S210" i="14"/>
  <c r="S209" i="14" s="1"/>
  <c r="S208" i="14" s="1"/>
  <c r="S207" i="14" s="1"/>
  <c r="S175" i="14" s="1"/>
  <c r="AN608" i="14"/>
  <c r="AN607" i="14" s="1"/>
  <c r="AN606" i="14" s="1"/>
  <c r="BH372" i="14"/>
  <c r="BH371" i="14" s="1"/>
  <c r="BH365" i="14" s="1"/>
  <c r="BH307" i="14" s="1"/>
  <c r="BJ210" i="14"/>
  <c r="BJ209" i="14" s="1"/>
  <c r="BJ208" i="14" s="1"/>
  <c r="BJ207" i="14" s="1"/>
  <c r="BJ175" i="14" s="1"/>
  <c r="AV437" i="14"/>
  <c r="AY438" i="14"/>
  <c r="AY437" i="14" s="1"/>
  <c r="AV823" i="14"/>
  <c r="AY824" i="14"/>
  <c r="AY823" i="14" s="1"/>
  <c r="AV871" i="14"/>
  <c r="AY872" i="14"/>
  <c r="AY871" i="14" s="1"/>
  <c r="AV523" i="14"/>
  <c r="AY524" i="14"/>
  <c r="AY523" i="14" s="1"/>
  <c r="AV1181" i="14"/>
  <c r="AY1182" i="14"/>
  <c r="AY1181" i="14" s="1"/>
  <c r="AV827" i="14"/>
  <c r="AY828" i="14"/>
  <c r="AY827" i="14" s="1"/>
  <c r="AV363" i="14"/>
  <c r="AV362" i="14" s="1"/>
  <c r="AY364" i="14"/>
  <c r="AY363" i="14" s="1"/>
  <c r="AY362" i="14" s="1"/>
  <c r="AT1291" i="14"/>
  <c r="AR1290" i="14"/>
  <c r="AR1289" i="14" s="1"/>
  <c r="AR1288" i="14" s="1"/>
  <c r="AR1002" i="14"/>
  <c r="AR1001" i="14" s="1"/>
  <c r="AR1000" i="14" s="1"/>
  <c r="AR995" i="14" s="1"/>
  <c r="AR994" i="14" s="1"/>
  <c r="AT1003" i="14"/>
  <c r="Z212" i="14"/>
  <c r="X211" i="14"/>
  <c r="X1052" i="14"/>
  <c r="S1051" i="14"/>
  <c r="X465" i="14"/>
  <c r="S464" i="14"/>
  <c r="S463" i="14" s="1"/>
  <c r="S462" i="14" s="1"/>
  <c r="S444" i="14" s="1"/>
  <c r="S443" i="14" s="1"/>
  <c r="X1023" i="14"/>
  <c r="Z1024" i="14"/>
  <c r="S267" i="14"/>
  <c r="S266" i="14" s="1"/>
  <c r="S265" i="14" s="1"/>
  <c r="S264" i="14" s="1"/>
  <c r="S263" i="14" s="1"/>
  <c r="X268" i="14"/>
  <c r="AV822" i="14"/>
  <c r="AT821" i="14"/>
  <c r="AR955" i="14"/>
  <c r="AR952" i="14" s="1"/>
  <c r="AR951" i="14" s="1"/>
  <c r="AR950" i="14" s="1"/>
  <c r="AT956" i="14"/>
  <c r="Q1043" i="14"/>
  <c r="Q1042" i="14" s="1"/>
  <c r="Q1020" i="14" s="1"/>
  <c r="Q1019" i="14" s="1"/>
  <c r="AR948" i="14"/>
  <c r="AT949" i="14"/>
  <c r="AR1052" i="14"/>
  <c r="AP1051" i="14"/>
  <c r="AP1043" i="14" s="1"/>
  <c r="AP1042" i="14" s="1"/>
  <c r="AV873" i="14"/>
  <c r="AV859" i="14"/>
  <c r="AY860" i="14"/>
  <c r="AY859" i="14" s="1"/>
  <c r="AV312" i="14"/>
  <c r="AY313" i="14"/>
  <c r="AY312" i="14" s="1"/>
  <c r="AV970" i="14"/>
  <c r="AY971" i="14"/>
  <c r="AY970" i="14" s="1"/>
  <c r="AV989" i="14"/>
  <c r="AV988" i="14" s="1"/>
  <c r="AV987" i="14" s="1"/>
  <c r="AV986" i="14" s="1"/>
  <c r="AV985" i="14" s="1"/>
  <c r="AV984" i="14" s="1"/>
  <c r="AY990" i="14"/>
  <c r="AY989" i="14" s="1"/>
  <c r="AY988" i="14" s="1"/>
  <c r="AY987" i="14" s="1"/>
  <c r="AY986" i="14" s="1"/>
  <c r="AY985" i="14" s="1"/>
  <c r="AY984" i="14" s="1"/>
  <c r="AV171" i="14"/>
  <c r="AV217" i="14"/>
  <c r="AY218" i="14"/>
  <c r="AY217" i="14" s="1"/>
  <c r="AV830" i="14"/>
  <c r="AV829" i="14" s="1"/>
  <c r="AY831" i="14"/>
  <c r="AY830" i="14" s="1"/>
  <c r="AY829" i="14" s="1"/>
  <c r="AV785" i="14"/>
  <c r="AY786" i="14"/>
  <c r="AY785" i="14" s="1"/>
  <c r="AV447" i="14"/>
  <c r="AY448" i="14"/>
  <c r="AY447" i="14" s="1"/>
  <c r="X956" i="14"/>
  <c r="S955" i="14"/>
  <c r="S952" i="14" s="1"/>
  <c r="S951" i="14" s="1"/>
  <c r="S950" i="14" s="1"/>
  <c r="S941" i="14" s="1"/>
  <c r="S940" i="14" s="1"/>
  <c r="S84" i="14"/>
  <c r="X85" i="14"/>
  <c r="X524" i="14"/>
  <c r="S523" i="14"/>
  <c r="AR279" i="14"/>
  <c r="AP277" i="14"/>
  <c r="AP273" i="14" s="1"/>
  <c r="AP265" i="14" s="1"/>
  <c r="AP264" i="14" s="1"/>
  <c r="AP263" i="14" s="1"/>
  <c r="AR1008" i="14"/>
  <c r="AR1007" i="14" s="1"/>
  <c r="AR1006" i="14" s="1"/>
  <c r="AT1009" i="14"/>
  <c r="AP1167" i="14"/>
  <c r="AP1166" i="14" s="1"/>
  <c r="AP1165" i="14" s="1"/>
  <c r="AP1164" i="14" s="1"/>
  <c r="AP1163" i="14" s="1"/>
  <c r="AR1168" i="14"/>
  <c r="X160" i="14"/>
  <c r="Z162" i="14"/>
  <c r="S928" i="14"/>
  <c r="S927" i="14" s="1"/>
  <c r="S926" i="14" s="1"/>
  <c r="S925" i="14" s="1"/>
  <c r="X929" i="14"/>
  <c r="AR465" i="14"/>
  <c r="AP464" i="14"/>
  <c r="AV649" i="14"/>
  <c r="AT647" i="14"/>
  <c r="AT646" i="14" s="1"/>
  <c r="AT634" i="14"/>
  <c r="AT633" i="14" s="1"/>
  <c r="AV636" i="14"/>
  <c r="X411" i="14"/>
  <c r="S410" i="14"/>
  <c r="S407" i="14" s="1"/>
  <c r="AP1132" i="14"/>
  <c r="AP1127" i="14" s="1"/>
  <c r="AP1126" i="14" s="1"/>
  <c r="AP1125" i="14" s="1"/>
  <c r="AP1124" i="14" s="1"/>
  <c r="AP1111" i="14" s="1"/>
  <c r="AR1133" i="14"/>
  <c r="X1050" i="14"/>
  <c r="S1049" i="14"/>
  <c r="X953" i="14"/>
  <c r="Z954" i="14"/>
  <c r="X522" i="14"/>
  <c r="S521" i="14"/>
  <c r="AP229" i="14"/>
  <c r="AR230" i="14"/>
  <c r="AT130" i="14"/>
  <c r="AR129" i="14"/>
  <c r="AR128" i="14" s="1"/>
  <c r="AR127" i="14" s="1"/>
  <c r="AB1203" i="14"/>
  <c r="Z1202" i="14"/>
  <c r="Z601" i="14"/>
  <c r="X600" i="14"/>
  <c r="X599" i="14" s="1"/>
  <c r="X598" i="14" s="1"/>
  <c r="AV928" i="14"/>
  <c r="AV927" i="14" s="1"/>
  <c r="AV926" i="14" s="1"/>
  <c r="AV925" i="14" s="1"/>
  <c r="AY929" i="14"/>
  <c r="AY928" i="14" s="1"/>
  <c r="AY927" i="14" s="1"/>
  <c r="AY926" i="14" s="1"/>
  <c r="AY925" i="14" s="1"/>
  <c r="AV1025" i="14"/>
  <c r="AY1026" i="14"/>
  <c r="AY1025" i="14" s="1"/>
  <c r="AV1200" i="14"/>
  <c r="AY1201" i="14"/>
  <c r="AY1200" i="14" s="1"/>
  <c r="AV710" i="14"/>
  <c r="AV709" i="14" s="1"/>
  <c r="AV708" i="14" s="1"/>
  <c r="AV707" i="14" s="1"/>
  <c r="AV706" i="14" s="1"/>
  <c r="AV705" i="14" s="1"/>
  <c r="AY711" i="14"/>
  <c r="AY710" i="14" s="1"/>
  <c r="AY709" i="14" s="1"/>
  <c r="AY708" i="14" s="1"/>
  <c r="AY707" i="14" s="1"/>
  <c r="AY706" i="14" s="1"/>
  <c r="AY705" i="14" s="1"/>
  <c r="BJ1257" i="14"/>
  <c r="AR1224" i="14"/>
  <c r="AT1225" i="14"/>
  <c r="AB1223" i="14"/>
  <c r="Z1222" i="14"/>
  <c r="AT262" i="14"/>
  <c r="AR261" i="14"/>
  <c r="AR260" i="14" s="1"/>
  <c r="AR259" i="14" s="1"/>
  <c r="AR258" i="14" s="1"/>
  <c r="AR257" i="14" s="1"/>
  <c r="S1091" i="14"/>
  <c r="X1092" i="14"/>
  <c r="AT1157" i="14"/>
  <c r="AR1156" i="14"/>
  <c r="AR1155" i="14" s="1"/>
  <c r="AR1154" i="14" s="1"/>
  <c r="AR1153" i="14" s="1"/>
  <c r="Q520" i="14"/>
  <c r="Q519" i="14" s="1"/>
  <c r="Q514" i="14" s="1"/>
  <c r="Q503" i="14" s="1"/>
  <c r="Q485" i="14" s="1"/>
  <c r="S290" i="14"/>
  <c r="S289" i="14" s="1"/>
  <c r="S288" i="14" s="1"/>
  <c r="S287" i="14" s="1"/>
  <c r="X291" i="14"/>
  <c r="S394" i="14"/>
  <c r="X395" i="14"/>
  <c r="AV757" i="14"/>
  <c r="AV756" i="14" s="1"/>
  <c r="AV755" i="14" s="1"/>
  <c r="AV754" i="14" s="1"/>
  <c r="AV753" i="14" s="1"/>
  <c r="AV752" i="14" s="1"/>
  <c r="AV671" i="14"/>
  <c r="AV670" i="14" s="1"/>
  <c r="AY673" i="14"/>
  <c r="AY671" i="14" s="1"/>
  <c r="AY670" i="14" s="1"/>
  <c r="AV441" i="14"/>
  <c r="AY442" i="14"/>
  <c r="AY441" i="14" s="1"/>
  <c r="AV1068" i="14"/>
  <c r="AV1067" i="14" s="1"/>
  <c r="AV1066" i="14" s="1"/>
  <c r="AV1065" i="14" s="1"/>
  <c r="AY1069" i="14"/>
  <c r="AY1068" i="14" s="1"/>
  <c r="AY1067" i="14" s="1"/>
  <c r="AY1066" i="14" s="1"/>
  <c r="AY1065" i="14" s="1"/>
  <c r="S919" i="14"/>
  <c r="S914" i="14" s="1"/>
  <c r="X920" i="14"/>
  <c r="AR610" i="14"/>
  <c r="AP609" i="14"/>
  <c r="AT580" i="14"/>
  <c r="AR579" i="14"/>
  <c r="AR578" i="14" s="1"/>
  <c r="AP622" i="14"/>
  <c r="AP619" i="14" s="1"/>
  <c r="AP618" i="14" s="1"/>
  <c r="AR623" i="14"/>
  <c r="X610" i="14"/>
  <c r="S609" i="14"/>
  <c r="AR667" i="14"/>
  <c r="AR666" i="14" s="1"/>
  <c r="AR632" i="14" s="1"/>
  <c r="AT669" i="14"/>
  <c r="S1212" i="14"/>
  <c r="S1211" i="14" s="1"/>
  <c r="S1210" i="14" s="1"/>
  <c r="X1213" i="14"/>
  <c r="AR612" i="14"/>
  <c r="AP611" i="14"/>
  <c r="AV651" i="14"/>
  <c r="AV650" i="14" s="1"/>
  <c r="AY653" i="14"/>
  <c r="AY651" i="14" s="1"/>
  <c r="AY650" i="14" s="1"/>
  <c r="X1003" i="14"/>
  <c r="S1002" i="14"/>
  <c r="S1001" i="14" s="1"/>
  <c r="S1000" i="14" s="1"/>
  <c r="S995" i="14" s="1"/>
  <c r="S994" i="14" s="1"/>
  <c r="S385" i="14"/>
  <c r="S382" i="14" s="1"/>
  <c r="X386" i="14"/>
  <c r="AL1242" i="14"/>
  <c r="N307" i="14"/>
  <c r="BH804" i="14"/>
  <c r="BH800" i="14" s="1"/>
  <c r="BH780" i="14" s="1"/>
  <c r="BH779" i="14" s="1"/>
  <c r="AP476" i="14"/>
  <c r="AP475" i="14" s="1"/>
  <c r="AP474" i="14" s="1"/>
  <c r="AP473" i="14" s="1"/>
  <c r="AP14" i="14"/>
  <c r="AP13" i="14" s="1"/>
  <c r="AP12" i="14" s="1"/>
  <c r="AP11" i="14" s="1"/>
  <c r="S852" i="14"/>
  <c r="S851" i="14" s="1"/>
  <c r="X944" i="14"/>
  <c r="X943" i="14" s="1"/>
  <c r="X942" i="14" s="1"/>
  <c r="AP294" i="14"/>
  <c r="AP293" i="14" s="1"/>
  <c r="AP292" i="14" s="1"/>
  <c r="AP286" i="14" s="1"/>
  <c r="BF57" i="14"/>
  <c r="BF56" i="14" s="1"/>
  <c r="AP1077" i="14"/>
  <c r="AP1076" i="14" s="1"/>
  <c r="AP782" i="14"/>
  <c r="AP781" i="14" s="1"/>
  <c r="AN1075" i="14"/>
  <c r="AN1074" i="14" s="1"/>
  <c r="Q373" i="14"/>
  <c r="Q372" i="14" s="1"/>
  <c r="Q371" i="14" s="1"/>
  <c r="Q365" i="14" s="1"/>
  <c r="S1196" i="14"/>
  <c r="S1195" i="14" s="1"/>
  <c r="AR241" i="14"/>
  <c r="AR240" i="14" s="1"/>
  <c r="AR239" i="14" s="1"/>
  <c r="Q1127" i="14"/>
  <c r="Q1126" i="14" s="1"/>
  <c r="Q1125" i="14" s="1"/>
  <c r="Q1124" i="14" s="1"/>
  <c r="Q1111" i="14" s="1"/>
  <c r="BH1176" i="14"/>
  <c r="AN1257" i="14"/>
  <c r="AN1242" i="14" s="1"/>
  <c r="BJ1249" i="14"/>
  <c r="BJ1245" i="14" s="1"/>
  <c r="BJ1244" i="14" s="1"/>
  <c r="BJ1243" i="14" s="1"/>
  <c r="X1067" i="14"/>
  <c r="X1066" i="14" s="1"/>
  <c r="X1065" i="14" s="1"/>
  <c r="AP412" i="14"/>
  <c r="N973" i="14"/>
  <c r="BJ1176" i="14"/>
  <c r="AN1194" i="14"/>
  <c r="AN1185" i="14" s="1"/>
  <c r="AN1176" i="14" s="1"/>
  <c r="AN1137" i="14" s="1"/>
  <c r="X867" i="14"/>
  <c r="N1137" i="14"/>
  <c r="BJ804" i="14"/>
  <c r="BJ800" i="14" s="1"/>
  <c r="BJ780" i="14" s="1"/>
  <c r="BJ779" i="14" s="1"/>
  <c r="S347" i="14"/>
  <c r="S346" i="14" s="1"/>
  <c r="S345" i="14" s="1"/>
  <c r="AP138" i="14"/>
  <c r="S583" i="14"/>
  <c r="S577" i="14" s="1"/>
  <c r="S576" i="14" s="1"/>
  <c r="S559" i="14" s="1"/>
  <c r="AR326" i="14"/>
  <c r="AP325" i="14"/>
  <c r="AT296" i="14"/>
  <c r="AR295" i="14"/>
  <c r="AB790" i="14"/>
  <c r="Z789" i="14"/>
  <c r="AP1016" i="14"/>
  <c r="AP1015" i="14" s="1"/>
  <c r="AP1014" i="14" s="1"/>
  <c r="AP1005" i="14" s="1"/>
  <c r="AP1004" i="14" s="1"/>
  <c r="AP993" i="14" s="1"/>
  <c r="AR1017" i="14"/>
  <c r="Z472" i="14"/>
  <c r="X471" i="14"/>
  <c r="X470" i="14" s="1"/>
  <c r="X469" i="14" s="1"/>
  <c r="X468" i="14" s="1"/>
  <c r="Z765" i="14"/>
  <c r="X764" i="14"/>
  <c r="X763" i="14" s="1"/>
  <c r="X762" i="14" s="1"/>
  <c r="X761" i="14" s="1"/>
  <c r="X760" i="14" s="1"/>
  <c r="X759" i="14" s="1"/>
  <c r="AR408" i="14"/>
  <c r="AT409" i="14"/>
  <c r="AB623" i="14"/>
  <c r="Z622" i="14"/>
  <c r="AP849" i="14"/>
  <c r="AR850" i="14"/>
  <c r="AR719" i="14"/>
  <c r="AR718" i="14" s="1"/>
  <c r="AR717" i="14" s="1"/>
  <c r="AR716" i="14" s="1"/>
  <c r="AR715" i="14" s="1"/>
  <c r="AT720" i="14"/>
  <c r="AT825" i="14"/>
  <c r="AV826" i="14"/>
  <c r="AV980" i="14"/>
  <c r="AT979" i="14"/>
  <c r="AT978" i="14" s="1"/>
  <c r="AT977" i="14" s="1"/>
  <c r="AT976" i="14" s="1"/>
  <c r="AB1278" i="14"/>
  <c r="Z1277" i="14"/>
  <c r="Z1276" i="14" s="1"/>
  <c r="AR167" i="14"/>
  <c r="AT168" i="14"/>
  <c r="S847" i="14"/>
  <c r="X848" i="14"/>
  <c r="Z794" i="14"/>
  <c r="X793" i="14"/>
  <c r="AB438" i="14"/>
  <c r="Z437" i="14"/>
  <c r="AR343" i="14"/>
  <c r="AT344" i="14"/>
  <c r="X667" i="14"/>
  <c r="X666" i="14" s="1"/>
  <c r="X632" i="14" s="1"/>
  <c r="X631" i="14" s="1"/>
  <c r="X630" i="14" s="1"/>
  <c r="X629" i="14" s="1"/>
  <c r="X628" i="14" s="1"/>
  <c r="Z669" i="14"/>
  <c r="S1128" i="14"/>
  <c r="X1129" i="14"/>
  <c r="X681" i="14"/>
  <c r="X680" i="14" s="1"/>
  <c r="X679" i="14" s="1"/>
  <c r="X678" i="14" s="1"/>
  <c r="X677" i="14" s="1"/>
  <c r="Z682" i="14"/>
  <c r="AN1294" i="14"/>
  <c r="S14" i="14"/>
  <c r="S13" i="14" s="1"/>
  <c r="S12" i="14" s="1"/>
  <c r="S11" i="14" s="1"/>
  <c r="Z1057" i="14"/>
  <c r="AB1058" i="14"/>
  <c r="X17" i="14"/>
  <c r="Z18" i="14"/>
  <c r="X1167" i="14"/>
  <c r="X1166" i="14" s="1"/>
  <c r="X1165" i="14" s="1"/>
  <c r="X1164" i="14" s="1"/>
  <c r="X1163" i="14" s="1"/>
  <c r="Z1168" i="14"/>
  <c r="Q836" i="14"/>
  <c r="Q832" i="14" s="1"/>
  <c r="Q812" i="14" s="1"/>
  <c r="Q811" i="14" s="1"/>
  <c r="Z1198" i="14"/>
  <c r="X1197" i="14"/>
  <c r="S138" i="14"/>
  <c r="AP805" i="14"/>
  <c r="AR806" i="14"/>
  <c r="Z251" i="14"/>
  <c r="X250" i="14"/>
  <c r="X249" i="14" s="1"/>
  <c r="X248" i="14" s="1"/>
  <c r="Z945" i="14"/>
  <c r="AB946" i="14"/>
  <c r="X29" i="14"/>
  <c r="X28" i="14" s="1"/>
  <c r="X27" i="14" s="1"/>
  <c r="X26" i="14" s="1"/>
  <c r="Z30" i="14"/>
  <c r="Z873" i="14"/>
  <c r="Z870" i="14" s="1"/>
  <c r="Z869" i="14" s="1"/>
  <c r="Z868" i="14" s="1"/>
  <c r="AB874" i="14"/>
  <c r="AT1207" i="14"/>
  <c r="AR1205" i="14"/>
  <c r="AR1204" i="14" s="1"/>
  <c r="AB551" i="14"/>
  <c r="Z550" i="14"/>
  <c r="Z549" i="14" s="1"/>
  <c r="Z548" i="14" s="1"/>
  <c r="Z547" i="14" s="1"/>
  <c r="Z546" i="14" s="1"/>
  <c r="Z537" i="14" s="1"/>
  <c r="AV301" i="14"/>
  <c r="AT300" i="14"/>
  <c r="AT299" i="14" s="1"/>
  <c r="Z215" i="14"/>
  <c r="AB216" i="14"/>
  <c r="Z298" i="14"/>
  <c r="X297" i="14"/>
  <c r="X1260" i="14"/>
  <c r="X1259" i="14" s="1"/>
  <c r="X1258" i="14" s="1"/>
  <c r="X1286" i="14"/>
  <c r="X1285" i="14" s="1"/>
  <c r="X1284" i="14" s="1"/>
  <c r="Z1287" i="14"/>
  <c r="AP591" i="14"/>
  <c r="AP590" i="14" s="1"/>
  <c r="AP589" i="14" s="1"/>
  <c r="AP588" i="14" s="1"/>
  <c r="AP1063" i="14"/>
  <c r="AR1064" i="14"/>
  <c r="Z341" i="14"/>
  <c r="AB342" i="14"/>
  <c r="AR736" i="14"/>
  <c r="AR735" i="14" s="1"/>
  <c r="AT737" i="14"/>
  <c r="BF778" i="14"/>
  <c r="BF767" i="14" s="1"/>
  <c r="Q1294" i="14"/>
  <c r="Z749" i="14"/>
  <c r="Z748" i="14" s="1"/>
  <c r="Z747" i="14" s="1"/>
  <c r="Z746" i="14" s="1"/>
  <c r="AB751" i="14"/>
  <c r="Z893" i="14"/>
  <c r="AB894" i="14"/>
  <c r="AR1056" i="14"/>
  <c r="AP1055" i="14"/>
  <c r="Z413" i="14"/>
  <c r="AB414" i="14"/>
  <c r="S91" i="14"/>
  <c r="X92" i="14"/>
  <c r="S841" i="14"/>
  <c r="X842" i="14"/>
  <c r="AP91" i="14"/>
  <c r="AP76" i="14" s="1"/>
  <c r="AR92" i="14"/>
  <c r="Z616" i="14"/>
  <c r="X615" i="14"/>
  <c r="X614" i="14" s="1"/>
  <c r="X613" i="14" s="1"/>
  <c r="Z634" i="14"/>
  <c r="Z633" i="14" s="1"/>
  <c r="AB636" i="14"/>
  <c r="X808" i="14"/>
  <c r="S807" i="14"/>
  <c r="S804" i="14" s="1"/>
  <c r="S800" i="14" s="1"/>
  <c r="AV375" i="14"/>
  <c r="AV374" i="14" s="1"/>
  <c r="Z961" i="14"/>
  <c r="Z960" i="14" s="1"/>
  <c r="Z959" i="14" s="1"/>
  <c r="Z958" i="14" s="1"/>
  <c r="Z957" i="14" s="1"/>
  <c r="AB962" i="14"/>
  <c r="AR108" i="14"/>
  <c r="AR107" i="14" s="1"/>
  <c r="AR106" i="14" s="1"/>
  <c r="AT109" i="14"/>
  <c r="AT738" i="14"/>
  <c r="AV739" i="14"/>
  <c r="S979" i="14"/>
  <c r="S978" i="14" s="1"/>
  <c r="S977" i="14" s="1"/>
  <c r="S976" i="14" s="1"/>
  <c r="S975" i="14" s="1"/>
  <c r="S974" i="14" s="1"/>
  <c r="X980" i="14"/>
  <c r="AT148" i="14"/>
  <c r="AR147" i="14"/>
  <c r="Z647" i="14"/>
  <c r="Z646" i="14" s="1"/>
  <c r="AB649" i="14"/>
  <c r="X719" i="14"/>
  <c r="X718" i="14" s="1"/>
  <c r="X717" i="14" s="1"/>
  <c r="X716" i="14" s="1"/>
  <c r="X715" i="14" s="1"/>
  <c r="Z720" i="14"/>
  <c r="AR857" i="14"/>
  <c r="AR854" i="14" s="1"/>
  <c r="AR853" i="14" s="1"/>
  <c r="AT858" i="14"/>
  <c r="AT1280" i="14"/>
  <c r="AR1279" i="14"/>
  <c r="AT803" i="14"/>
  <c r="AR802" i="14"/>
  <c r="AR801" i="14" s="1"/>
  <c r="AT1193" i="14"/>
  <c r="AR1192" i="14"/>
  <c r="AR1191" i="14" s="1"/>
  <c r="S117" i="14"/>
  <c r="S116" i="14" s="1"/>
  <c r="S112" i="14" s="1"/>
  <c r="S111" i="14" s="1"/>
  <c r="X118" i="14"/>
  <c r="Z122" i="14"/>
  <c r="Z121" i="14" s="1"/>
  <c r="Z120" i="14" s="1"/>
  <c r="AB123" i="14"/>
  <c r="Z244" i="14"/>
  <c r="AB245" i="14"/>
  <c r="X381" i="14"/>
  <c r="S380" i="14"/>
  <c r="BH836" i="14"/>
  <c r="BH832" i="14" s="1"/>
  <c r="BH812" i="14" s="1"/>
  <c r="BH811" i="14" s="1"/>
  <c r="AT616" i="14"/>
  <c r="AR615" i="14"/>
  <c r="AR614" i="14" s="1"/>
  <c r="AR613" i="14" s="1"/>
  <c r="S1130" i="14"/>
  <c r="X1131" i="14"/>
  <c r="S150" i="14"/>
  <c r="AR163" i="14"/>
  <c r="AT164" i="14"/>
  <c r="S1250" i="14"/>
  <c r="X1251" i="14"/>
  <c r="X261" i="14"/>
  <c r="X260" i="14" s="1"/>
  <c r="X259" i="14" s="1"/>
  <c r="X258" i="14" s="1"/>
  <c r="X257" i="14" s="1"/>
  <c r="Z262" i="14"/>
  <c r="AT557" i="14"/>
  <c r="AT556" i="14" s="1"/>
  <c r="AT555" i="14" s="1"/>
  <c r="AT554" i="14" s="1"/>
  <c r="AT553" i="14" s="1"/>
  <c r="AL778" i="14"/>
  <c r="AL767" i="14" s="1"/>
  <c r="S312" i="14"/>
  <c r="S311" i="14" s="1"/>
  <c r="S310" i="14" s="1"/>
  <c r="X313" i="14"/>
  <c r="Z1063" i="14"/>
  <c r="AB1064" i="14"/>
  <c r="AT1278" i="14"/>
  <c r="AR1277" i="14"/>
  <c r="AR773" i="14"/>
  <c r="AR772" i="14" s="1"/>
  <c r="AR771" i="14" s="1"/>
  <c r="AR770" i="14" s="1"/>
  <c r="AR769" i="14" s="1"/>
  <c r="AR768" i="14" s="1"/>
  <c r="AT774" i="14"/>
  <c r="Q1145" i="14"/>
  <c r="AT417" i="14"/>
  <c r="AT416" i="14" s="1"/>
  <c r="AT1250" i="14"/>
  <c r="AV1251" i="14"/>
  <c r="AT381" i="14"/>
  <c r="AR380" i="14"/>
  <c r="AR373" i="14" s="1"/>
  <c r="AR392" i="14"/>
  <c r="AT393" i="14"/>
  <c r="AT122" i="14"/>
  <c r="AV123" i="14"/>
  <c r="AB200" i="14"/>
  <c r="Z199" i="14"/>
  <c r="AV1131" i="14"/>
  <c r="AT1130" i="14"/>
  <c r="AB1041" i="14"/>
  <c r="Z1040" i="14"/>
  <c r="Z1039" i="14" s="1"/>
  <c r="AP150" i="14"/>
  <c r="X369" i="14"/>
  <c r="X368" i="14" s="1"/>
  <c r="X367" i="14" s="1"/>
  <c r="X366" i="14" s="1"/>
  <c r="Z370" i="14"/>
  <c r="AV291" i="14"/>
  <c r="AT290" i="14"/>
  <c r="AT289" i="14" s="1"/>
  <c r="AT288" i="14" s="1"/>
  <c r="AT287" i="14" s="1"/>
  <c r="AB384" i="14"/>
  <c r="Z383" i="14"/>
  <c r="AP1220" i="14"/>
  <c r="AP1217" i="14" s="1"/>
  <c r="AP1216" i="14" s="1"/>
  <c r="AP1215" i="14" s="1"/>
  <c r="AP1214" i="14" s="1"/>
  <c r="AR1221" i="14"/>
  <c r="AR155" i="14"/>
  <c r="AT156" i="14"/>
  <c r="Z739" i="14"/>
  <c r="X738" i="14"/>
  <c r="AP841" i="14"/>
  <c r="AR842" i="14"/>
  <c r="AP1260" i="14"/>
  <c r="AP1259" i="14" s="1"/>
  <c r="AP1258" i="14" s="1"/>
  <c r="AT94" i="14"/>
  <c r="AV95" i="14"/>
  <c r="X348" i="14"/>
  <c r="AP731" i="14"/>
  <c r="AP730" i="14" s="1"/>
  <c r="AP729" i="14" s="1"/>
  <c r="AP714" i="14" s="1"/>
  <c r="AP713" i="14" s="1"/>
  <c r="AR835" i="14"/>
  <c r="AP834" i="14"/>
  <c r="AP833" i="14" s="1"/>
  <c r="BJ901" i="14"/>
  <c r="BJ900" i="14" s="1"/>
  <c r="BJ899" i="14" s="1"/>
  <c r="BJ898" i="14" s="1"/>
  <c r="BJ676" i="14"/>
  <c r="AP852" i="14"/>
  <c r="AP851" i="14" s="1"/>
  <c r="X1269" i="14"/>
  <c r="S1267" i="14"/>
  <c r="S1266" i="14" s="1"/>
  <c r="S1265" i="14" s="1"/>
  <c r="S1264" i="14" s="1"/>
  <c r="S1257" i="14" s="1"/>
  <c r="Z229" i="14"/>
  <c r="AB230" i="14"/>
  <c r="AB440" i="14"/>
  <c r="Z439" i="14"/>
  <c r="X783" i="14"/>
  <c r="Z784" i="14"/>
  <c r="Z1026" i="14"/>
  <c r="X1025" i="14"/>
  <c r="Z104" i="14"/>
  <c r="Z103" i="14" s="1"/>
  <c r="Z102" i="14" s="1"/>
  <c r="Z101" i="14" s="1"/>
  <c r="Z100" i="14" s="1"/>
  <c r="AB105" i="14"/>
  <c r="S922" i="14"/>
  <c r="S921" i="14" s="1"/>
  <c r="X924" i="14"/>
  <c r="AV61" i="14"/>
  <c r="AT60" i="14"/>
  <c r="AT59" i="14" s="1"/>
  <c r="AT58" i="14" s="1"/>
  <c r="X909" i="14"/>
  <c r="Z910" i="14"/>
  <c r="AR29" i="14"/>
  <c r="AR28" i="14" s="1"/>
  <c r="AR27" i="14" s="1"/>
  <c r="AR26" i="14" s="1"/>
  <c r="AT30" i="14"/>
  <c r="S849" i="14"/>
  <c r="X850" i="14"/>
  <c r="Z274" i="14"/>
  <c r="AB276" i="14"/>
  <c r="AT1099" i="14"/>
  <c r="AR1098" i="14"/>
  <c r="AR1095" i="14" s="1"/>
  <c r="S325" i="14"/>
  <c r="S317" i="14" s="1"/>
  <c r="S316" i="14" s="1"/>
  <c r="X326" i="14"/>
  <c r="AB186" i="14"/>
  <c r="Z185" i="14"/>
  <c r="Z184" i="14" s="1"/>
  <c r="Z183" i="14" s="1"/>
  <c r="Z323" i="14"/>
  <c r="X322" i="14"/>
  <c r="X736" i="14"/>
  <c r="Z737" i="14"/>
  <c r="AP1061" i="14"/>
  <c r="AR1062" i="14"/>
  <c r="AT817" i="14"/>
  <c r="AV818" i="14"/>
  <c r="AN836" i="14"/>
  <c r="AN832" i="14" s="1"/>
  <c r="AN812" i="14" s="1"/>
  <c r="AN811" i="14" s="1"/>
  <c r="X1104" i="14"/>
  <c r="X1103" i="14" s="1"/>
  <c r="Z1105" i="14"/>
  <c r="AR125" i="14"/>
  <c r="AR121" i="14" s="1"/>
  <c r="AR120" i="14" s="1"/>
  <c r="AT126" i="14"/>
  <c r="AR394" i="14"/>
  <c r="AT395" i="14"/>
  <c r="Z94" i="14"/>
  <c r="AB95" i="14"/>
  <c r="S675" i="14"/>
  <c r="S676" i="14"/>
  <c r="Z575" i="14"/>
  <c r="X574" i="14"/>
  <c r="X573" i="14" s="1"/>
  <c r="X572" i="14" s="1"/>
  <c r="X560" i="14" s="1"/>
  <c r="AV389" i="14"/>
  <c r="AT388" i="14"/>
  <c r="BH675" i="14"/>
  <c r="X237" i="14"/>
  <c r="X236" i="14" s="1"/>
  <c r="Z238" i="14"/>
  <c r="AT203" i="14"/>
  <c r="AT202" i="14" s="1"/>
  <c r="AT201" i="14" s="1"/>
  <c r="AV204" i="14"/>
  <c r="S837" i="14"/>
  <c r="X838" i="14"/>
  <c r="AR15" i="14"/>
  <c r="AT16" i="14"/>
  <c r="AT215" i="14"/>
  <c r="AV216" i="14"/>
  <c r="Z908" i="14"/>
  <c r="X906" i="14"/>
  <c r="AR594" i="14"/>
  <c r="AT595" i="14"/>
  <c r="AV146" i="14"/>
  <c r="AT145" i="14"/>
  <c r="AT885" i="14"/>
  <c r="AT884" i="14" s="1"/>
  <c r="AT883" i="14" s="1"/>
  <c r="AT882" i="14" s="1"/>
  <c r="AV886" i="14"/>
  <c r="X1132" i="14"/>
  <c r="Z1133" i="14"/>
  <c r="AT166" i="14"/>
  <c r="AR165" i="14"/>
  <c r="AR1078" i="14"/>
  <c r="AT1079" i="14"/>
  <c r="Z37" i="14"/>
  <c r="X36" i="14"/>
  <c r="AT135" i="14"/>
  <c r="AR134" i="14"/>
  <c r="AR133" i="14" s="1"/>
  <c r="AR132" i="14" s="1"/>
  <c r="AV200" i="14"/>
  <c r="AT199" i="14"/>
  <c r="Z1225" i="14"/>
  <c r="X1224" i="14"/>
  <c r="X1217" i="14" s="1"/>
  <c r="X1216" i="14" s="1"/>
  <c r="X1215" i="14" s="1"/>
  <c r="X1214" i="14" s="1"/>
  <c r="AR592" i="14"/>
  <c r="AT593" i="14"/>
  <c r="AT420" i="14"/>
  <c r="AT419" i="14" s="1"/>
  <c r="AV461" i="14"/>
  <c r="AT460" i="14"/>
  <c r="AT459" i="14" s="1"/>
  <c r="AT458" i="14" s="1"/>
  <c r="AN1054" i="14"/>
  <c r="AN1053" i="14" s="1"/>
  <c r="AN1020" i="14" s="1"/>
  <c r="AN1019" i="14" s="1"/>
  <c r="AV243" i="14"/>
  <c r="AT242" i="14"/>
  <c r="X20" i="14"/>
  <c r="Z21" i="14"/>
  <c r="AR681" i="14"/>
  <c r="AR680" i="14" s="1"/>
  <c r="AR679" i="14" s="1"/>
  <c r="AR678" i="14" s="1"/>
  <c r="AR677" i="14" s="1"/>
  <c r="AT682" i="14"/>
  <c r="AV245" i="14"/>
  <c r="AT244" i="14"/>
  <c r="X408" i="14"/>
  <c r="Z409" i="14"/>
  <c r="AT1129" i="14"/>
  <c r="AR1128" i="14"/>
  <c r="BF1242" i="14"/>
  <c r="BF1241" i="14"/>
  <c r="X88" i="14"/>
  <c r="Z89" i="14"/>
  <c r="AT480" i="14"/>
  <c r="AV481" i="14"/>
  <c r="Z741" i="14"/>
  <c r="X740" i="14"/>
  <c r="AT1287" i="14"/>
  <c r="AR1286" i="14"/>
  <c r="AR1285" i="14" s="1"/>
  <c r="AR1284" i="14" s="1"/>
  <c r="Z214" i="14"/>
  <c r="X213" i="14"/>
  <c r="Z1032" i="14"/>
  <c r="X1031" i="14"/>
  <c r="AR1031" i="14"/>
  <c r="AT1032" i="14"/>
  <c r="S1134" i="14"/>
  <c r="X1135" i="14"/>
  <c r="AP1276" i="14"/>
  <c r="AB281" i="14"/>
  <c r="Z280" i="14"/>
  <c r="Z1068" i="14"/>
  <c r="AB1069" i="14"/>
  <c r="X1151" i="14"/>
  <c r="S1150" i="14"/>
  <c r="S1149" i="14" s="1"/>
  <c r="S1148" i="14" s="1"/>
  <c r="S1147" i="14" s="1"/>
  <c r="S1146" i="14" s="1"/>
  <c r="X890" i="14"/>
  <c r="X889" i="14" s="1"/>
  <c r="X888" i="14" s="1"/>
  <c r="X887" i="14" s="1"/>
  <c r="AT154" i="14"/>
  <c r="AR153" i="14"/>
  <c r="Z296" i="14"/>
  <c r="X295" i="14"/>
  <c r="AP340" i="14"/>
  <c r="Z490" i="14"/>
  <c r="AB494" i="14"/>
  <c r="Z1072" i="14"/>
  <c r="AB1073" i="14"/>
  <c r="AR84" i="14"/>
  <c r="AT85" i="14"/>
  <c r="AT765" i="14"/>
  <c r="AR764" i="14"/>
  <c r="AR763" i="14" s="1"/>
  <c r="AR762" i="14" s="1"/>
  <c r="AR761" i="14" s="1"/>
  <c r="AR760" i="14" s="1"/>
  <c r="AR759" i="14" s="1"/>
  <c r="AB1175" i="14"/>
  <c r="Z1174" i="14"/>
  <c r="Z1173" i="14" s="1"/>
  <c r="Z1172" i="14" s="1"/>
  <c r="Z1171" i="14" s="1"/>
  <c r="Z1170" i="14" s="1"/>
  <c r="Z1169" i="14" s="1"/>
  <c r="Z349" i="14"/>
  <c r="AB351" i="14"/>
  <c r="AR914" i="14"/>
  <c r="AR86" i="14"/>
  <c r="AT87" i="14"/>
  <c r="AT472" i="14"/>
  <c r="AV472" i="14" s="1"/>
  <c r="AR471" i="14"/>
  <c r="AR470" i="14" s="1"/>
  <c r="AR469" i="14" s="1"/>
  <c r="AR468" i="14" s="1"/>
  <c r="BH901" i="14"/>
  <c r="BH900" i="14" s="1"/>
  <c r="BH899" i="14" s="1"/>
  <c r="BH898" i="14" s="1"/>
  <c r="AR424" i="14"/>
  <c r="AT425" i="14"/>
  <c r="Z806" i="14"/>
  <c r="X805" i="14"/>
  <c r="AR863" i="14"/>
  <c r="AR862" i="14" s="1"/>
  <c r="AR861" i="14" s="1"/>
  <c r="AT864" i="14"/>
  <c r="Z1291" i="14"/>
  <c r="X1290" i="14"/>
  <c r="X1289" i="14" s="1"/>
  <c r="X1288" i="14" s="1"/>
  <c r="AB461" i="14"/>
  <c r="Z460" i="14"/>
  <c r="Z459" i="14" s="1"/>
  <c r="Z458" i="14" s="1"/>
  <c r="AR1231" i="14"/>
  <c r="AP1230" i="14"/>
  <c r="AP1229" i="14" s="1"/>
  <c r="AP1228" i="14" s="1"/>
  <c r="AP1227" i="14" s="1"/>
  <c r="AP1226" i="14" s="1"/>
  <c r="AT605" i="14"/>
  <c r="AR604" i="14"/>
  <c r="AR603" i="14" s="1"/>
  <c r="AR602" i="14" s="1"/>
  <c r="AR597" i="14" s="1"/>
  <c r="Z135" i="14"/>
  <c r="X134" i="14"/>
  <c r="X133" i="14" s="1"/>
  <c r="X132" i="14" s="1"/>
  <c r="Z803" i="14"/>
  <c r="X802" i="14"/>
  <c r="X801" i="14" s="1"/>
  <c r="AB144" i="14"/>
  <c r="Z143" i="14"/>
  <c r="AR70" i="14"/>
  <c r="AR69" i="14" s="1"/>
  <c r="AR68" i="14" s="1"/>
  <c r="AR67" i="14" s="1"/>
  <c r="AT71" i="14"/>
  <c r="AB822" i="14"/>
  <c r="Z821" i="14"/>
  <c r="AB54" i="14"/>
  <c r="Z53" i="14"/>
  <c r="Z52" i="14" s="1"/>
  <c r="Z51" i="14" s="1"/>
  <c r="Z50" i="14" s="1"/>
  <c r="X863" i="14"/>
  <c r="X862" i="14" s="1"/>
  <c r="X861" i="14" s="1"/>
  <c r="Z864" i="14"/>
  <c r="AP945" i="14"/>
  <c r="AP944" i="14" s="1"/>
  <c r="AP943" i="14" s="1"/>
  <c r="AP942" i="14" s="1"/>
  <c r="AP941" i="14" s="1"/>
  <c r="AR946" i="14"/>
  <c r="X40" i="14"/>
  <c r="Z41" i="14"/>
  <c r="AP117" i="14"/>
  <c r="AP116" i="14" s="1"/>
  <c r="AP112" i="14" s="1"/>
  <c r="AP111" i="14" s="1"/>
  <c r="AR118" i="14"/>
  <c r="AB886" i="14"/>
  <c r="Z885" i="14"/>
  <c r="Z884" i="14" s="1"/>
  <c r="Z883" i="14" s="1"/>
  <c r="Z882" i="14" s="1"/>
  <c r="AP1059" i="14"/>
  <c r="AR1060" i="14"/>
  <c r="X242" i="14"/>
  <c r="X241" i="14" s="1"/>
  <c r="X240" i="14" s="1"/>
  <c r="X239" i="14" s="1"/>
  <c r="Z243" i="14"/>
  <c r="AP843" i="14"/>
  <c r="AR844" i="14"/>
  <c r="X343" i="14"/>
  <c r="X340" i="14" s="1"/>
  <c r="Z344" i="14"/>
  <c r="AB1036" i="14"/>
  <c r="Z1035" i="14"/>
  <c r="AR478" i="14"/>
  <c r="AR477" i="14" s="1"/>
  <c r="AT479" i="14"/>
  <c r="AR814" i="14"/>
  <c r="AR813" i="14" s="1"/>
  <c r="AP837" i="14"/>
  <c r="AR838" i="14"/>
  <c r="AT25" i="14"/>
  <c r="AR24" i="14"/>
  <c r="AR23" i="14" s="1"/>
  <c r="AR22" i="14" s="1"/>
  <c r="X234" i="14"/>
  <c r="X233" i="14" s="1"/>
  <c r="Z235" i="14"/>
  <c r="AP845" i="14"/>
  <c r="AR846" i="14"/>
  <c r="AV186" i="14"/>
  <c r="AT185" i="14"/>
  <c r="AT184" i="14" s="1"/>
  <c r="AT183" i="14" s="1"/>
  <c r="X1099" i="14"/>
  <c r="S1098" i="14"/>
  <c r="S1095" i="14" s="1"/>
  <c r="AB673" i="14"/>
  <c r="Z671" i="14"/>
  <c r="Z670" i="14" s="1"/>
  <c r="AR48" i="14"/>
  <c r="AR47" i="14" s="1"/>
  <c r="AR46" i="14" s="1"/>
  <c r="AT49" i="14"/>
  <c r="X835" i="14"/>
  <c r="S834" i="14"/>
  <c r="S833" i="14" s="1"/>
  <c r="Z1070" i="14"/>
  <c r="AB1071" i="14"/>
  <c r="AV281" i="14"/>
  <c r="AT280" i="14"/>
  <c r="Z626" i="14"/>
  <c r="Z625" i="14" s="1"/>
  <c r="Z624" i="14" s="1"/>
  <c r="AB627" i="14"/>
  <c r="Z318" i="14"/>
  <c r="AB321" i="14"/>
  <c r="AB318" i="14" s="1"/>
  <c r="X129" i="14"/>
  <c r="X128" i="14" s="1"/>
  <c r="X127" i="14" s="1"/>
  <c r="X119" i="14" s="1"/>
  <c r="Z130" i="14"/>
  <c r="X273" i="14"/>
  <c r="AT1104" i="14"/>
  <c r="AT1103" i="14" s="1"/>
  <c r="AV1105" i="14"/>
  <c r="AV513" i="14"/>
  <c r="AT512" i="14"/>
  <c r="AT511" i="14" s="1"/>
  <c r="AT510" i="14" s="1"/>
  <c r="AT509" i="14" s="1"/>
  <c r="Z1207" i="14"/>
  <c r="X1205" i="14"/>
  <c r="X1204" i="14" s="1"/>
  <c r="Z359" i="14"/>
  <c r="X358" i="14"/>
  <c r="X357" i="14" s="1"/>
  <c r="X196" i="14"/>
  <c r="X195" i="14" s="1"/>
  <c r="X194" i="14" s="1"/>
  <c r="X193" i="14" s="1"/>
  <c r="X192" i="14" s="1"/>
  <c r="Z197" i="14"/>
  <c r="X507" i="14"/>
  <c r="X506" i="14" s="1"/>
  <c r="X505" i="14" s="1"/>
  <c r="X504" i="14" s="1"/>
  <c r="Z508" i="14"/>
  <c r="AV1151" i="14"/>
  <c r="AT1150" i="14"/>
  <c r="AT1149" i="14" s="1"/>
  <c r="AT1148" i="14" s="1"/>
  <c r="AT1147" i="14" s="1"/>
  <c r="AT1146" i="14" s="1"/>
  <c r="AR620" i="14"/>
  <c r="AT621" i="14"/>
  <c r="AR20" i="14"/>
  <c r="AT21" i="14"/>
  <c r="AB711" i="14"/>
  <c r="Z710" i="14"/>
  <c r="Z709" i="14" s="1"/>
  <c r="Z708" i="14" s="1"/>
  <c r="Z707" i="14" s="1"/>
  <c r="Z706" i="14" s="1"/>
  <c r="Z705" i="14" s="1"/>
  <c r="Z1143" i="14"/>
  <c r="Z1142" i="14" s="1"/>
  <c r="Z1141" i="14" s="1"/>
  <c r="Z1140" i="14" s="1"/>
  <c r="Z1139" i="14" s="1"/>
  <c r="Z1138" i="14" s="1"/>
  <c r="AB1144" i="14"/>
  <c r="AV794" i="14"/>
  <c r="AT793" i="14"/>
  <c r="Z915" i="14"/>
  <c r="AB916" i="14"/>
  <c r="Z1081" i="14"/>
  <c r="Z1077" i="14" s="1"/>
  <c r="Z1076" i="14" s="1"/>
  <c r="AB1083" i="14"/>
  <c r="S1087" i="14"/>
  <c r="X1088" i="14"/>
  <c r="X48" i="14"/>
  <c r="X47" i="14" s="1"/>
  <c r="X46" i="14" s="1"/>
  <c r="Z49" i="14"/>
  <c r="Z417" i="14"/>
  <c r="X416" i="14"/>
  <c r="Z948" i="14"/>
  <c r="AB949" i="14"/>
  <c r="AP675" i="14"/>
  <c r="AP676" i="14"/>
  <c r="AT250" i="14"/>
  <c r="AT249" i="14" s="1"/>
  <c r="AT248" i="14" s="1"/>
  <c r="AV251" i="14"/>
  <c r="AR369" i="14"/>
  <c r="AR368" i="14" s="1"/>
  <c r="AR367" i="14" s="1"/>
  <c r="AR366" i="14" s="1"/>
  <c r="AT370" i="14"/>
  <c r="X584" i="14"/>
  <c r="Z585" i="14"/>
  <c r="AT1049" i="14"/>
  <c r="AV1050" i="14"/>
  <c r="AR17" i="14"/>
  <c r="AT18" i="14"/>
  <c r="X180" i="14"/>
  <c r="X179" i="14" s="1"/>
  <c r="X178" i="14" s="1"/>
  <c r="X177" i="14" s="1"/>
  <c r="X176" i="14" s="1"/>
  <c r="Z181" i="14"/>
  <c r="Q899" i="14"/>
  <c r="Q898" i="14" s="1"/>
  <c r="X604" i="14"/>
  <c r="X603" i="14" s="1"/>
  <c r="X602" i="14" s="1"/>
  <c r="Z605" i="14"/>
  <c r="Z933" i="14"/>
  <c r="X932" i="14"/>
  <c r="X931" i="14" s="1"/>
  <c r="Z513" i="14"/>
  <c r="X512" i="14"/>
  <c r="X511" i="14" s="1"/>
  <c r="X510" i="14" s="1"/>
  <c r="X509" i="14" s="1"/>
  <c r="Z798" i="14"/>
  <c r="Z797" i="14" s="1"/>
  <c r="AB799" i="14"/>
  <c r="S843" i="14"/>
  <c r="X844" i="14"/>
  <c r="AT43" i="14"/>
  <c r="AR42" i="14"/>
  <c r="X733" i="14"/>
  <c r="X732" i="14" s="1"/>
  <c r="Z734" i="14"/>
  <c r="BH1294" i="14"/>
  <c r="AB61" i="14"/>
  <c r="Z60" i="14"/>
  <c r="Z59" i="14" s="1"/>
  <c r="Z58" i="14" s="1"/>
  <c r="AR196" i="14"/>
  <c r="AR195" i="14" s="1"/>
  <c r="AR194" i="14" s="1"/>
  <c r="AR193" i="14" s="1"/>
  <c r="AR192" i="14" s="1"/>
  <c r="AT197" i="14"/>
  <c r="AT520" i="14"/>
  <c r="AT519" i="14" s="1"/>
  <c r="AP1212" i="14"/>
  <c r="AP1211" i="14" s="1"/>
  <c r="AP1210" i="14" s="1"/>
  <c r="AR1213" i="14"/>
  <c r="AR795" i="14"/>
  <c r="AT796" i="14"/>
  <c r="AP922" i="14"/>
  <c r="AP921" i="14" s="1"/>
  <c r="AP913" i="14" s="1"/>
  <c r="AR924" i="14"/>
  <c r="Z164" i="14"/>
  <c r="X163" i="14"/>
  <c r="Z328" i="14"/>
  <c r="AB329" i="14"/>
  <c r="AB856" i="14"/>
  <c r="Z855" i="14"/>
  <c r="AR328" i="14"/>
  <c r="AT329" i="14"/>
  <c r="X330" i="14"/>
  <c r="Z331" i="14"/>
  <c r="Q780" i="14"/>
  <c r="Q779" i="14" s="1"/>
  <c r="AR255" i="14"/>
  <c r="AR254" i="14" s="1"/>
  <c r="AR253" i="14" s="1"/>
  <c r="AR247" i="14" s="1"/>
  <c r="AR246" i="14" s="1"/>
  <c r="AT256" i="14"/>
  <c r="AN1241" i="14"/>
  <c r="X108" i="14"/>
  <c r="X107" i="14" s="1"/>
  <c r="X106" i="14" s="1"/>
  <c r="Z109" i="14"/>
  <c r="S165" i="14"/>
  <c r="S157" i="14" s="1"/>
  <c r="X166" i="14"/>
  <c r="AV696" i="14"/>
  <c r="AT695" i="14"/>
  <c r="AT694" i="14" s="1"/>
  <c r="AT693" i="14" s="1"/>
  <c r="AT692" i="14" s="1"/>
  <c r="AT691" i="14" s="1"/>
  <c r="Z891" i="14"/>
  <c r="AB892" i="14"/>
  <c r="Z355" i="14"/>
  <c r="AB356" i="14"/>
  <c r="N778" i="14"/>
  <c r="N767" i="14" s="1"/>
  <c r="AT1222" i="14"/>
  <c r="AV1223" i="14"/>
  <c r="S294" i="14"/>
  <c r="AR237" i="14"/>
  <c r="AR236" i="14" s="1"/>
  <c r="AT238" i="14"/>
  <c r="AV142" i="14"/>
  <c r="AT141" i="14"/>
  <c r="AT342" i="14"/>
  <c r="AR341" i="14"/>
  <c r="AT586" i="14"/>
  <c r="AV587" i="14"/>
  <c r="AP960" i="14"/>
  <c r="AP959" i="14" s="1"/>
  <c r="AP958" i="14" s="1"/>
  <c r="AP957" i="14" s="1"/>
  <c r="AR962" i="14"/>
  <c r="AR961" i="14" s="1"/>
  <c r="AR234" i="14"/>
  <c r="AR233" i="14" s="1"/>
  <c r="AT235" i="14"/>
  <c r="AV411" i="14"/>
  <c r="AT410" i="14"/>
  <c r="AB518" i="14"/>
  <c r="Z517" i="14"/>
  <c r="Z516" i="14" s="1"/>
  <c r="Z515" i="14" s="1"/>
  <c r="AV1034" i="14"/>
  <c r="AT1033" i="14"/>
  <c r="AV954" i="14"/>
  <c r="AT953" i="14"/>
  <c r="AR88" i="14"/>
  <c r="AT89" i="14"/>
  <c r="X363" i="14"/>
  <c r="X362" i="14" s="1"/>
  <c r="Z364" i="14"/>
  <c r="AR584" i="14"/>
  <c r="AR583" i="14" s="1"/>
  <c r="AR577" i="14" s="1"/>
  <c r="AR576" i="14" s="1"/>
  <c r="AT585" i="14"/>
  <c r="AT915" i="14"/>
  <c r="AV916" i="14"/>
  <c r="X703" i="14"/>
  <c r="X702" i="14" s="1"/>
  <c r="X701" i="14" s="1"/>
  <c r="X700" i="14" s="1"/>
  <c r="X699" i="14" s="1"/>
  <c r="X698" i="14" s="1"/>
  <c r="Z704" i="14"/>
  <c r="AN899" i="14"/>
  <c r="AN898" i="14" s="1"/>
  <c r="AR77" i="14"/>
  <c r="AT78" i="14"/>
  <c r="Z1230" i="14"/>
  <c r="Z1229" i="14" s="1"/>
  <c r="Z1228" i="14" s="1"/>
  <c r="Z1227" i="14" s="1"/>
  <c r="Z1226" i="14" s="1"/>
  <c r="AB1231" i="14"/>
  <c r="AR1091" i="14"/>
  <c r="AT1092" i="14"/>
  <c r="AP1087" i="14"/>
  <c r="AP1086" i="14" s="1"/>
  <c r="AP1085" i="14" s="1"/>
  <c r="AR1088" i="14"/>
  <c r="AB481" i="14"/>
  <c r="Z480" i="14"/>
  <c r="Z25" i="14"/>
  <c r="X24" i="14"/>
  <c r="X23" i="14" s="1"/>
  <c r="X22" i="14" s="1"/>
  <c r="AT1083" i="14"/>
  <c r="AT1081" i="14" s="1"/>
  <c r="Z858" i="14"/>
  <c r="X857" i="14"/>
  <c r="X854" i="14" s="1"/>
  <c r="X853" i="14" s="1"/>
  <c r="AT104" i="14"/>
  <c r="AT103" i="14" s="1"/>
  <c r="AT102" i="14" s="1"/>
  <c r="AT101" i="14" s="1"/>
  <c r="AT100" i="14" s="1"/>
  <c r="AV105" i="14"/>
  <c r="AP847" i="14"/>
  <c r="AR848" i="14"/>
  <c r="Z420" i="14"/>
  <c r="X419" i="14"/>
  <c r="X424" i="14"/>
  <c r="X423" i="14" s="1"/>
  <c r="X422" i="14" s="1"/>
  <c r="Z425" i="14"/>
  <c r="AB820" i="14"/>
  <c r="Z819" i="14"/>
  <c r="AP1197" i="14"/>
  <c r="AP1196" i="14" s="1"/>
  <c r="AP1195" i="14" s="1"/>
  <c r="AR1198" i="14"/>
  <c r="AV551" i="14"/>
  <c r="AT550" i="14"/>
  <c r="AT549" i="14" s="1"/>
  <c r="AT548" i="14" s="1"/>
  <c r="AT547" i="14" s="1"/>
  <c r="AT546" i="14" s="1"/>
  <c r="AT537" i="14" s="1"/>
  <c r="X1055" i="14"/>
  <c r="X1054" i="14" s="1"/>
  <c r="X1053" i="14" s="1"/>
  <c r="Z1056" i="14"/>
  <c r="AV315" i="14"/>
  <c r="AT314" i="14"/>
  <c r="AT311" i="14" s="1"/>
  <c r="AT310" i="14" s="1"/>
  <c r="AT919" i="14"/>
  <c r="AV920" i="14"/>
  <c r="X147" i="14"/>
  <c r="Z148" i="14"/>
  <c r="X773" i="14"/>
  <c r="X772" i="14" s="1"/>
  <c r="X771" i="14" s="1"/>
  <c r="X770" i="14" s="1"/>
  <c r="X769" i="14" s="1"/>
  <c r="X768" i="14" s="1"/>
  <c r="Z774" i="14"/>
  <c r="X1193" i="14"/>
  <c r="S1192" i="14"/>
  <c r="S1191" i="14" s="1"/>
  <c r="S1187" i="14" s="1"/>
  <c r="S1186" i="14" s="1"/>
  <c r="AT751" i="14"/>
  <c r="AR749" i="14"/>
  <c r="AR748" i="14" s="1"/>
  <c r="AR747" i="14" s="1"/>
  <c r="AR746" i="14" s="1"/>
  <c r="AR906" i="14"/>
  <c r="AT908" i="14"/>
  <c r="AT1162" i="14"/>
  <c r="AR1161" i="14"/>
  <c r="AR1160" i="14" s="1"/>
  <c r="AR1159" i="14" s="1"/>
  <c r="AR1158" i="14" s="1"/>
  <c r="Z479" i="14"/>
  <c r="X478" i="14"/>
  <c r="X477" i="14" s="1"/>
  <c r="AT891" i="14"/>
  <c r="AV892" i="14"/>
  <c r="Z43" i="14"/>
  <c r="X42" i="14"/>
  <c r="X15" i="14"/>
  <c r="Z16" i="14"/>
  <c r="X375" i="14"/>
  <c r="S374" i="14"/>
  <c r="AB818" i="14"/>
  <c r="Z817" i="14"/>
  <c r="AB83" i="14"/>
  <c r="Z82" i="14"/>
  <c r="AT484" i="14"/>
  <c r="AR483" i="14"/>
  <c r="AR482" i="14" s="1"/>
  <c r="AT181" i="14"/>
  <c r="AR180" i="14"/>
  <c r="AR179" i="14" s="1"/>
  <c r="AR178" i="14" s="1"/>
  <c r="AR177" i="14" s="1"/>
  <c r="AR176" i="14" s="1"/>
  <c r="AV384" i="14"/>
  <c r="AT383" i="14"/>
  <c r="AB142" i="14"/>
  <c r="Z141" i="14"/>
  <c r="X139" i="14"/>
  <c r="Z140" i="14"/>
  <c r="X592" i="14"/>
  <c r="Z593" i="14"/>
  <c r="AP1267" i="14"/>
  <c r="AP1266" i="14" s="1"/>
  <c r="AP1265" i="14" s="1"/>
  <c r="AP1264" i="14" s="1"/>
  <c r="AR1268" i="14"/>
  <c r="X579" i="14"/>
  <c r="X578" i="14" s="1"/>
  <c r="Z580" i="14"/>
  <c r="AR413" i="14"/>
  <c r="AT414" i="14"/>
  <c r="AT893" i="14"/>
  <c r="AV894" i="14"/>
  <c r="Z745" i="14"/>
  <c r="X744" i="14"/>
  <c r="X743" i="14" s="1"/>
  <c r="X742" i="14" s="1"/>
  <c r="Z389" i="14"/>
  <c r="X388" i="14"/>
  <c r="X695" i="14"/>
  <c r="X694" i="14" s="1"/>
  <c r="X693" i="14" s="1"/>
  <c r="X692" i="14" s="1"/>
  <c r="X691" i="14" s="1"/>
  <c r="Z696" i="14"/>
  <c r="AR909" i="14"/>
  <c r="AT910" i="14"/>
  <c r="Z536" i="14"/>
  <c r="X535" i="14"/>
  <c r="X534" i="14" s="1"/>
  <c r="X533" i="14" s="1"/>
  <c r="X532" i="14" s="1"/>
  <c r="X531" i="14" s="1"/>
  <c r="AN137" i="14"/>
  <c r="AN131" i="14" s="1"/>
  <c r="AN110" i="14" s="1"/>
  <c r="AB279" i="14"/>
  <c r="Z277" i="14"/>
  <c r="AR783" i="14"/>
  <c r="AT784" i="14"/>
  <c r="AV73" i="14"/>
  <c r="AT72" i="14"/>
  <c r="Z484" i="14"/>
  <c r="X483" i="14"/>
  <c r="X482" i="14" s="1"/>
  <c r="AB828" i="14"/>
  <c r="Z827" i="14"/>
  <c r="AB1262" i="14"/>
  <c r="Z1261" i="14"/>
  <c r="X594" i="14"/>
  <c r="Z595" i="14"/>
  <c r="AT1135" i="14"/>
  <c r="AR1134" i="14"/>
  <c r="S845" i="14"/>
  <c r="X846" i="14"/>
  <c r="X167" i="14"/>
  <c r="Z168" i="14"/>
  <c r="AT575" i="14"/>
  <c r="AR574" i="14"/>
  <c r="AR573" i="14" s="1"/>
  <c r="AR572" i="14" s="1"/>
  <c r="AR560" i="14" s="1"/>
  <c r="X1256" i="14"/>
  <c r="S1255" i="14"/>
  <c r="AV386" i="14"/>
  <c r="AT385" i="14"/>
  <c r="AT703" i="14"/>
  <c r="AT702" i="14" s="1"/>
  <c r="AT701" i="14" s="1"/>
  <c r="AT700" i="14" s="1"/>
  <c r="AT699" i="14" s="1"/>
  <c r="AT698" i="14" s="1"/>
  <c r="Z587" i="14"/>
  <c r="X586" i="14"/>
  <c r="AT140" i="14"/>
  <c r="AR139" i="14"/>
  <c r="S902" i="14"/>
  <c r="S901" i="14" s="1"/>
  <c r="S900" i="14" s="1"/>
  <c r="X903" i="14"/>
  <c r="AT1219" i="14"/>
  <c r="AR1218" i="14"/>
  <c r="AV144" i="14"/>
  <c r="AT143" i="14"/>
  <c r="Z203" i="14"/>
  <c r="Z202" i="14" s="1"/>
  <c r="Z201" i="14" s="1"/>
  <c r="AB204" i="14"/>
  <c r="Z352" i="14"/>
  <c r="AB354" i="14"/>
  <c r="AN322" i="14"/>
  <c r="AP323" i="14"/>
  <c r="AB758" i="14"/>
  <c r="Z757" i="14"/>
  <c r="Z756" i="14" s="1"/>
  <c r="Z755" i="14" s="1"/>
  <c r="Z754" i="14" s="1"/>
  <c r="Z753" i="14" s="1"/>
  <c r="Z752" i="14" s="1"/>
  <c r="AR808" i="14"/>
  <c r="AP807" i="14"/>
  <c r="Z1061" i="14"/>
  <c r="AB1062" i="14"/>
  <c r="X1162" i="14"/>
  <c r="S1161" i="14"/>
  <c r="S1160" i="14" s="1"/>
  <c r="S1159" i="14" s="1"/>
  <c r="S1158" i="14" s="1"/>
  <c r="S1152" i="14" s="1"/>
  <c r="Q110" i="14"/>
  <c r="X1272" i="14"/>
  <c r="X1271" i="14" s="1"/>
  <c r="X1270" i="14" s="1"/>
  <c r="Z1273" i="14"/>
  <c r="X77" i="14"/>
  <c r="Z78" i="14"/>
  <c r="BJ836" i="14"/>
  <c r="BJ832" i="14" s="1"/>
  <c r="BJ812" i="14" s="1"/>
  <c r="BJ811" i="14" s="1"/>
  <c r="X153" i="14"/>
  <c r="Z154" i="14"/>
  <c r="X151" i="14"/>
  <c r="Z152" i="14"/>
  <c r="Q1249" i="14"/>
  <c r="Q1245" i="14" s="1"/>
  <c r="Q1244" i="14" s="1"/>
  <c r="Q1243" i="14" s="1"/>
  <c r="AV268" i="14"/>
  <c r="AT267" i="14"/>
  <c r="AT266" i="14" s="1"/>
  <c r="Q309" i="14"/>
  <c r="Q308" i="14" s="1"/>
  <c r="X70" i="14"/>
  <c r="X69" i="14" s="1"/>
  <c r="X68" i="14" s="1"/>
  <c r="X67" i="14" s="1"/>
  <c r="Z71" i="14"/>
  <c r="AT298" i="14"/>
  <c r="AR297" i="14"/>
  <c r="X795" i="14"/>
  <c r="Z796" i="14"/>
  <c r="Z1096" i="14"/>
  <c r="AB1097" i="14"/>
  <c r="AP1255" i="14"/>
  <c r="AP1249" i="14" s="1"/>
  <c r="AP1245" i="14" s="1"/>
  <c r="AP1244" i="14" s="1"/>
  <c r="AP1243" i="14" s="1"/>
  <c r="AR1256" i="14"/>
  <c r="AT1202" i="14"/>
  <c r="AV1203" i="14"/>
  <c r="AR82" i="14"/>
  <c r="AT83" i="14"/>
  <c r="AB792" i="14"/>
  <c r="Z791" i="14"/>
  <c r="AT152" i="14"/>
  <c r="AR151" i="14"/>
  <c r="X86" i="14"/>
  <c r="Z87" i="14"/>
  <c r="AB73" i="14"/>
  <c r="Z72" i="14"/>
  <c r="AB824" i="14"/>
  <c r="Z823" i="14"/>
  <c r="X1008" i="14"/>
  <c r="X1007" i="14" s="1"/>
  <c r="X1006" i="14" s="1"/>
  <c r="Z1009" i="14"/>
  <c r="AP232" i="14"/>
  <c r="AP231" i="14" s="1"/>
  <c r="AR407" i="14"/>
  <c r="AR1261" i="14"/>
  <c r="AT1262" i="14"/>
  <c r="AR40" i="14"/>
  <c r="AT41" i="14"/>
  <c r="AR733" i="14"/>
  <c r="AR732" i="14" s="1"/>
  <c r="AT734" i="14"/>
  <c r="AP902" i="14"/>
  <c r="AP901" i="14" s="1"/>
  <c r="AP900" i="14" s="1"/>
  <c r="AR903" i="14"/>
  <c r="AT37" i="14"/>
  <c r="AR36" i="14"/>
  <c r="AT214" i="14"/>
  <c r="AR213" i="14"/>
  <c r="Z315" i="14"/>
  <c r="X314" i="14"/>
  <c r="AT744" i="14"/>
  <c r="AT743" i="14" s="1"/>
  <c r="AT742" i="14" s="1"/>
  <c r="AV745" i="14"/>
  <c r="AT798" i="14"/>
  <c r="AT797" i="14" s="1"/>
  <c r="AV799" i="14"/>
  <c r="AP1057" i="14"/>
  <c r="AR1058" i="14"/>
  <c r="Z1201" i="14"/>
  <c r="X1200" i="14"/>
  <c r="N1242" i="14"/>
  <c r="N1241" i="14"/>
  <c r="X432" i="14"/>
  <c r="X431" i="14" s="1"/>
  <c r="X430" i="14" s="1"/>
  <c r="AP1143" i="14"/>
  <c r="AP1142" i="14" s="1"/>
  <c r="AP1141" i="14" s="1"/>
  <c r="AP1140" i="14" s="1"/>
  <c r="AP1139" i="14" s="1"/>
  <c r="AP1138" i="14" s="1"/>
  <c r="AR1144" i="14"/>
  <c r="AT536" i="14"/>
  <c r="AR535" i="14"/>
  <c r="AR534" i="14" s="1"/>
  <c r="AR533" i="14" s="1"/>
  <c r="AR532" i="14" s="1"/>
  <c r="AR531" i="14" s="1"/>
  <c r="AT1175" i="14"/>
  <c r="AR1174" i="14"/>
  <c r="AR1173" i="14" s="1"/>
  <c r="AR1172" i="14" s="1"/>
  <c r="AR1171" i="14" s="1"/>
  <c r="AR1170" i="14" s="1"/>
  <c r="AR1169" i="14" s="1"/>
  <c r="AB146" i="14"/>
  <c r="Z145" i="14"/>
  <c r="AB860" i="14"/>
  <c r="Z859" i="14"/>
  <c r="X825" i="14"/>
  <c r="X814" i="14" s="1"/>
  <c r="X813" i="14" s="1"/>
  <c r="Z826" i="14"/>
  <c r="X210" i="14" l="1"/>
  <c r="X209" i="14" s="1"/>
  <c r="X208" i="14" s="1"/>
  <c r="X207" i="14" s="1"/>
  <c r="AR138" i="14"/>
  <c r="AR210" i="14"/>
  <c r="AR209" i="14" s="1"/>
  <c r="AR208" i="14" s="1"/>
  <c r="AR207" i="14" s="1"/>
  <c r="AR175" i="14" s="1"/>
  <c r="AT212" i="14"/>
  <c r="BJ1294" i="14"/>
  <c r="S1094" i="14"/>
  <c r="S1093" i="14" s="1"/>
  <c r="Q1074" i="14"/>
  <c r="Q1018" i="14" s="1"/>
  <c r="Q973" i="14" s="1"/>
  <c r="BJ1137" i="14"/>
  <c r="BJ373" i="14"/>
  <c r="BJ372" i="14" s="1"/>
  <c r="BJ371" i="14" s="1"/>
  <c r="BJ365" i="14" s="1"/>
  <c r="BJ307" i="14" s="1"/>
  <c r="AR1152" i="14"/>
  <c r="AC1292" i="14"/>
  <c r="S1043" i="14"/>
  <c r="S1042" i="14" s="1"/>
  <c r="S1020" i="14" s="1"/>
  <c r="S1019" i="14" s="1"/>
  <c r="Q220" i="14"/>
  <c r="S608" i="14"/>
  <c r="S607" i="14" s="1"/>
  <c r="S606" i="14" s="1"/>
  <c r="S596" i="14" s="1"/>
  <c r="S552" i="14" s="1"/>
  <c r="X150" i="14"/>
  <c r="AR1331" i="14"/>
  <c r="AV870" i="14"/>
  <c r="BJ973" i="14"/>
  <c r="N56" i="14"/>
  <c r="N1292" i="14" s="1"/>
  <c r="N1295" i="14" s="1"/>
  <c r="BH973" i="14"/>
  <c r="AR318" i="14"/>
  <c r="AT321" i="14"/>
  <c r="AV791" i="14"/>
  <c r="AY792" i="14"/>
  <c r="AY791" i="14" s="1"/>
  <c r="AR157" i="14"/>
  <c r="AT975" i="14"/>
  <c r="AT974" i="14" s="1"/>
  <c r="X785" i="14"/>
  <c r="X782" i="14" s="1"/>
  <c r="X781" i="14" s="1"/>
  <c r="Z786" i="14"/>
  <c r="X557" i="14"/>
  <c r="X556" i="14" s="1"/>
  <c r="X555" i="14" s="1"/>
  <c r="X554" i="14" s="1"/>
  <c r="X553" i="14" s="1"/>
  <c r="Z558" i="14"/>
  <c r="AN596" i="14"/>
  <c r="AN552" i="14" s="1"/>
  <c r="AR119" i="14"/>
  <c r="BJ66" i="14"/>
  <c r="BJ57" i="14" s="1"/>
  <c r="AP32" i="14"/>
  <c r="S387" i="14"/>
  <c r="AP1145" i="14"/>
  <c r="AN317" i="14"/>
  <c r="AN316" i="14" s="1"/>
  <c r="AN309" i="14" s="1"/>
  <c r="AN308" i="14" s="1"/>
  <c r="AN307" i="14" s="1"/>
  <c r="BH1241" i="14"/>
  <c r="AP617" i="14"/>
  <c r="AR423" i="14"/>
  <c r="AR422" i="14" s="1"/>
  <c r="AT627" i="14"/>
  <c r="AR626" i="14"/>
  <c r="AR625" i="14" s="1"/>
  <c r="AR624" i="14" s="1"/>
  <c r="AR53" i="14"/>
  <c r="AR52" i="14" s="1"/>
  <c r="AR51" i="14" s="1"/>
  <c r="AR50" i="14" s="1"/>
  <c r="AT54" i="14"/>
  <c r="AP372" i="14"/>
  <c r="AP371" i="14" s="1"/>
  <c r="AP365" i="14" s="1"/>
  <c r="BH1137" i="14"/>
  <c r="S221" i="14"/>
  <c r="X392" i="14"/>
  <c r="Z393" i="14"/>
  <c r="Z45" i="14"/>
  <c r="X44" i="14"/>
  <c r="X35" i="14" s="1"/>
  <c r="X34" i="14" s="1"/>
  <c r="X33" i="14" s="1"/>
  <c r="X32" i="14" s="1"/>
  <c r="X294" i="14"/>
  <c r="AR1283" i="14"/>
  <c r="AR1282" i="14" s="1"/>
  <c r="AR1281" i="14" s="1"/>
  <c r="BH1242" i="14"/>
  <c r="S993" i="14"/>
  <c r="Z1017" i="14"/>
  <c r="X1016" i="14"/>
  <c r="X1015" i="14" s="1"/>
  <c r="X1014" i="14" s="1"/>
  <c r="X1005" i="14" s="1"/>
  <c r="X1004" i="14" s="1"/>
  <c r="AR631" i="14"/>
  <c r="AR630" i="14" s="1"/>
  <c r="AR629" i="14" s="1"/>
  <c r="AR628" i="14" s="1"/>
  <c r="X227" i="14"/>
  <c r="X224" i="14" s="1"/>
  <c r="X223" i="14" s="1"/>
  <c r="X222" i="14" s="1"/>
  <c r="Z228" i="14"/>
  <c r="X611" i="14"/>
  <c r="Z612" i="14"/>
  <c r="AP463" i="14"/>
  <c r="AP462" i="14" s="1"/>
  <c r="AP444" i="14" s="1"/>
  <c r="AP443" i="14" s="1"/>
  <c r="S293" i="14"/>
  <c r="S292" i="14" s="1"/>
  <c r="S286" i="14" s="1"/>
  <c r="AL56" i="14"/>
  <c r="AL1292" i="14" s="1"/>
  <c r="AL1295" i="14" s="1"/>
  <c r="AN57" i="14"/>
  <c r="AP75" i="14"/>
  <c r="AP74" i="14" s="1"/>
  <c r="AP66" i="14" s="1"/>
  <c r="AT814" i="14"/>
  <c r="AT813" i="14" s="1"/>
  <c r="AP899" i="14"/>
  <c r="AP898" i="14" s="1"/>
  <c r="AB442" i="14"/>
  <c r="Z441" i="14"/>
  <c r="Z432" i="14" s="1"/>
  <c r="Z431" i="14" s="1"/>
  <c r="Z430" i="14" s="1"/>
  <c r="AB199" i="14"/>
  <c r="AE200" i="14"/>
  <c r="AE199" i="14" s="1"/>
  <c r="AB480" i="14"/>
  <c r="AE481" i="14"/>
  <c r="AE480" i="14" s="1"/>
  <c r="AB891" i="14"/>
  <c r="AE892" i="14"/>
  <c r="AE891" i="14" s="1"/>
  <c r="AB915" i="14"/>
  <c r="AE916" i="14"/>
  <c r="AE915" i="14" s="1"/>
  <c r="AB1143" i="14"/>
  <c r="AB1142" i="14" s="1"/>
  <c r="AB1141" i="14" s="1"/>
  <c r="AB1140" i="14" s="1"/>
  <c r="AB1139" i="14" s="1"/>
  <c r="AB1138" i="14" s="1"/>
  <c r="AE1144" i="14"/>
  <c r="AE1143" i="14" s="1"/>
  <c r="AE1142" i="14" s="1"/>
  <c r="AE1141" i="14" s="1"/>
  <c r="AE1140" i="14" s="1"/>
  <c r="AE1139" i="14" s="1"/>
  <c r="AE1138" i="14" s="1"/>
  <c r="AB626" i="14"/>
  <c r="AB625" i="14" s="1"/>
  <c r="AB624" i="14" s="1"/>
  <c r="AE627" i="14"/>
  <c r="AE626" i="14" s="1"/>
  <c r="AE625" i="14" s="1"/>
  <c r="AE624" i="14" s="1"/>
  <c r="AB1035" i="14"/>
  <c r="AE1036" i="14"/>
  <c r="AE1035" i="14" s="1"/>
  <c r="AB53" i="14"/>
  <c r="AB52" i="14" s="1"/>
  <c r="AB51" i="14" s="1"/>
  <c r="AB50" i="14" s="1"/>
  <c r="AE54" i="14"/>
  <c r="AE53" i="14" s="1"/>
  <c r="AE52" i="14" s="1"/>
  <c r="AE51" i="14" s="1"/>
  <c r="AE50" i="14" s="1"/>
  <c r="AB349" i="14"/>
  <c r="AE351" i="14"/>
  <c r="AE349" i="14" s="1"/>
  <c r="AB274" i="14"/>
  <c r="AE276" i="14"/>
  <c r="AE274" i="14" s="1"/>
  <c r="AB104" i="14"/>
  <c r="AB103" i="14" s="1"/>
  <c r="AB102" i="14" s="1"/>
  <c r="AB101" i="14" s="1"/>
  <c r="AB100" i="14" s="1"/>
  <c r="AE105" i="14"/>
  <c r="AE104" i="14" s="1"/>
  <c r="AE103" i="14" s="1"/>
  <c r="AE102" i="14" s="1"/>
  <c r="AE101" i="14" s="1"/>
  <c r="AE100" i="14" s="1"/>
  <c r="AB383" i="14"/>
  <c r="AE384" i="14"/>
  <c r="AE383" i="14" s="1"/>
  <c r="AB244" i="14"/>
  <c r="AE245" i="14"/>
  <c r="AE244" i="14" s="1"/>
  <c r="AB647" i="14"/>
  <c r="AB646" i="14" s="1"/>
  <c r="AE649" i="14"/>
  <c r="AE647" i="14" s="1"/>
  <c r="AE646" i="14" s="1"/>
  <c r="AB634" i="14"/>
  <c r="AB633" i="14" s="1"/>
  <c r="AE636" i="14"/>
  <c r="AE634" i="14" s="1"/>
  <c r="AE633" i="14" s="1"/>
  <c r="AB749" i="14"/>
  <c r="AB748" i="14" s="1"/>
  <c r="AB747" i="14" s="1"/>
  <c r="AB746" i="14" s="1"/>
  <c r="AE751" i="14"/>
  <c r="AE749" i="14" s="1"/>
  <c r="AE748" i="14" s="1"/>
  <c r="AE747" i="14" s="1"/>
  <c r="AE746" i="14" s="1"/>
  <c r="AB550" i="14"/>
  <c r="AB549" i="14" s="1"/>
  <c r="AB548" i="14" s="1"/>
  <c r="AB547" i="14" s="1"/>
  <c r="AB546" i="14" s="1"/>
  <c r="AB537" i="14" s="1"/>
  <c r="AE551" i="14"/>
  <c r="AE550" i="14" s="1"/>
  <c r="AE549" i="14" s="1"/>
  <c r="AE548" i="14" s="1"/>
  <c r="AE547" i="14" s="1"/>
  <c r="AE546" i="14" s="1"/>
  <c r="AE537" i="14" s="1"/>
  <c r="AR349" i="14"/>
  <c r="AT351" i="14"/>
  <c r="AT45" i="14"/>
  <c r="AR44" i="14"/>
  <c r="AR35" i="14" s="1"/>
  <c r="AR34" i="14" s="1"/>
  <c r="AR33" i="14" s="1"/>
  <c r="AR227" i="14"/>
  <c r="AT228" i="14"/>
  <c r="AB1061" i="14"/>
  <c r="AE1062" i="14"/>
  <c r="AE1061" i="14" s="1"/>
  <c r="AB710" i="14"/>
  <c r="AB709" i="14" s="1"/>
  <c r="AB708" i="14" s="1"/>
  <c r="AB707" i="14" s="1"/>
  <c r="AB706" i="14" s="1"/>
  <c r="AB705" i="14" s="1"/>
  <c r="AE711" i="14"/>
  <c r="AE710" i="14" s="1"/>
  <c r="AE709" i="14" s="1"/>
  <c r="AE708" i="14" s="1"/>
  <c r="AE707" i="14" s="1"/>
  <c r="AE706" i="14" s="1"/>
  <c r="AE705" i="14" s="1"/>
  <c r="AB1174" i="14"/>
  <c r="AB1173" i="14" s="1"/>
  <c r="AB1172" i="14" s="1"/>
  <c r="AB1171" i="14" s="1"/>
  <c r="AB1170" i="14" s="1"/>
  <c r="AB1169" i="14" s="1"/>
  <c r="AE1175" i="14"/>
  <c r="AE1174" i="14" s="1"/>
  <c r="AE1173" i="14" s="1"/>
  <c r="AE1172" i="14" s="1"/>
  <c r="AE1171" i="14" s="1"/>
  <c r="AE1170" i="14" s="1"/>
  <c r="AE1169" i="14" s="1"/>
  <c r="AB1040" i="14"/>
  <c r="AB1039" i="14" s="1"/>
  <c r="AE1041" i="14"/>
  <c r="AE1040" i="14" s="1"/>
  <c r="AE1039" i="14" s="1"/>
  <c r="AB873" i="14"/>
  <c r="AB870" i="14" s="1"/>
  <c r="AB869" i="14" s="1"/>
  <c r="AB868" i="14" s="1"/>
  <c r="AE874" i="14"/>
  <c r="AE873" i="14" s="1"/>
  <c r="AB622" i="14"/>
  <c r="AE623" i="14"/>
  <c r="AE622" i="14" s="1"/>
  <c r="AR352" i="14"/>
  <c r="AT354" i="14"/>
  <c r="AB859" i="14"/>
  <c r="AE860" i="14"/>
  <c r="AE859" i="14" s="1"/>
  <c r="AB791" i="14"/>
  <c r="AE792" i="14"/>
  <c r="AE791" i="14" s="1"/>
  <c r="AB352" i="14"/>
  <c r="AE354" i="14"/>
  <c r="AE352" i="14" s="1"/>
  <c r="AB757" i="14"/>
  <c r="AB756" i="14" s="1"/>
  <c r="AB755" i="14" s="1"/>
  <c r="AB754" i="14" s="1"/>
  <c r="AB753" i="14" s="1"/>
  <c r="AB752" i="14" s="1"/>
  <c r="AE758" i="14"/>
  <c r="AE757" i="14" s="1"/>
  <c r="AE756" i="14" s="1"/>
  <c r="AE755" i="14" s="1"/>
  <c r="AE754" i="14" s="1"/>
  <c r="AE753" i="14" s="1"/>
  <c r="AE752" i="14" s="1"/>
  <c r="AB1261" i="14"/>
  <c r="AB1260" i="14" s="1"/>
  <c r="AB1259" i="14" s="1"/>
  <c r="AB1258" i="14" s="1"/>
  <c r="AE1262" i="14"/>
  <c r="AE1261" i="14" s="1"/>
  <c r="AB277" i="14"/>
  <c r="AE279" i="14"/>
  <c r="AE277" i="14" s="1"/>
  <c r="AB1230" i="14"/>
  <c r="AB1229" i="14" s="1"/>
  <c r="AB1228" i="14" s="1"/>
  <c r="AB1227" i="14" s="1"/>
  <c r="AB1226" i="14" s="1"/>
  <c r="AE1231" i="14"/>
  <c r="AB517" i="14"/>
  <c r="AB516" i="14" s="1"/>
  <c r="AB515" i="14" s="1"/>
  <c r="AE518" i="14"/>
  <c r="AE517" i="14" s="1"/>
  <c r="AE516" i="14" s="1"/>
  <c r="AE515" i="14" s="1"/>
  <c r="AB855" i="14"/>
  <c r="AE856" i="14"/>
  <c r="AE855" i="14" s="1"/>
  <c r="AB1070" i="14"/>
  <c r="AE1071" i="14"/>
  <c r="AE1070" i="14" s="1"/>
  <c r="AB460" i="14"/>
  <c r="AB459" i="14" s="1"/>
  <c r="AB458" i="14" s="1"/>
  <c r="AE461" i="14"/>
  <c r="AE460" i="14" s="1"/>
  <c r="AE459" i="14" s="1"/>
  <c r="AE458" i="14" s="1"/>
  <c r="AB1072" i="14"/>
  <c r="AE1073" i="14"/>
  <c r="AE1072" i="14" s="1"/>
  <c r="AB1068" i="14"/>
  <c r="AE1069" i="14"/>
  <c r="AE1068" i="14" s="1"/>
  <c r="AB94" i="14"/>
  <c r="AE95" i="14"/>
  <c r="AE94" i="14" s="1"/>
  <c r="AB185" i="14"/>
  <c r="AB184" i="14" s="1"/>
  <c r="AB183" i="14" s="1"/>
  <c r="AE186" i="14"/>
  <c r="AE185" i="14" s="1"/>
  <c r="AE184" i="14" s="1"/>
  <c r="AE183" i="14" s="1"/>
  <c r="AB439" i="14"/>
  <c r="AE440" i="14"/>
  <c r="AE439" i="14" s="1"/>
  <c r="S76" i="14"/>
  <c r="S75" i="14" s="1"/>
  <c r="S74" i="14" s="1"/>
  <c r="S66" i="14" s="1"/>
  <c r="AB1277" i="14"/>
  <c r="AB1276" i="14" s="1"/>
  <c r="AE1278" i="14"/>
  <c r="AE1277" i="14" s="1"/>
  <c r="AE1276" i="14" s="1"/>
  <c r="AB789" i="14"/>
  <c r="AE790" i="14"/>
  <c r="AE789" i="14" s="1"/>
  <c r="S913" i="14"/>
  <c r="S899" i="14" s="1"/>
  <c r="S898" i="14" s="1"/>
  <c r="AB1202" i="14"/>
  <c r="AE1203" i="14"/>
  <c r="AE1202" i="14" s="1"/>
  <c r="AP223" i="14"/>
  <c r="AP222" i="14" s="1"/>
  <c r="AP221" i="14" s="1"/>
  <c r="AP220" i="14" s="1"/>
  <c r="X300" i="14"/>
  <c r="X299" i="14" s="1"/>
  <c r="Z301" i="14"/>
  <c r="AT518" i="14"/>
  <c r="AR517" i="14"/>
  <c r="AR516" i="14" s="1"/>
  <c r="AR515" i="14" s="1"/>
  <c r="AR514" i="14" s="1"/>
  <c r="AR503" i="14" s="1"/>
  <c r="AR485" i="14" s="1"/>
  <c r="AB1059" i="14"/>
  <c r="AE1060" i="14"/>
  <c r="AE1059" i="14" s="1"/>
  <c r="X620" i="14"/>
  <c r="X619" i="14" s="1"/>
  <c r="X618" i="14" s="1"/>
  <c r="X617" i="14" s="1"/>
  <c r="Z621" i="14"/>
  <c r="AB827" i="14"/>
  <c r="AE828" i="14"/>
  <c r="AE827" i="14" s="1"/>
  <c r="AB671" i="14"/>
  <c r="AB670" i="14" s="1"/>
  <c r="AE673" i="14"/>
  <c r="AE671" i="14" s="1"/>
  <c r="AE670" i="14" s="1"/>
  <c r="AB490" i="14"/>
  <c r="AE494" i="14"/>
  <c r="AE490" i="14" s="1"/>
  <c r="AB1063" i="14"/>
  <c r="AE1064" i="14"/>
  <c r="AE1063" i="14" s="1"/>
  <c r="AB945" i="14"/>
  <c r="AE946" i="14"/>
  <c r="AE945" i="14" s="1"/>
  <c r="AB437" i="14"/>
  <c r="AE438" i="14"/>
  <c r="AE437" i="14" s="1"/>
  <c r="AB72" i="14"/>
  <c r="AE73" i="14"/>
  <c r="AE72" i="14" s="1"/>
  <c r="AB817" i="14"/>
  <c r="AE818" i="14"/>
  <c r="AE817" i="14" s="1"/>
  <c r="AB145" i="14"/>
  <c r="AE146" i="14"/>
  <c r="AE145" i="14" s="1"/>
  <c r="AB823" i="14"/>
  <c r="AE824" i="14"/>
  <c r="AE823" i="14" s="1"/>
  <c r="AB1096" i="14"/>
  <c r="AE1097" i="14"/>
  <c r="AE1096" i="14" s="1"/>
  <c r="AB203" i="14"/>
  <c r="AB202" i="14" s="1"/>
  <c r="AB201" i="14" s="1"/>
  <c r="AE204" i="14"/>
  <c r="AE203" i="14" s="1"/>
  <c r="AE202" i="14" s="1"/>
  <c r="AE201" i="14" s="1"/>
  <c r="AB141" i="14"/>
  <c r="AE142" i="14"/>
  <c r="AE141" i="14" s="1"/>
  <c r="AB82" i="14"/>
  <c r="AE83" i="14"/>
  <c r="AE82" i="14" s="1"/>
  <c r="AB819" i="14"/>
  <c r="AE820" i="14"/>
  <c r="AE819" i="14" s="1"/>
  <c r="AB355" i="14"/>
  <c r="AE356" i="14"/>
  <c r="AE355" i="14" s="1"/>
  <c r="AB328" i="14"/>
  <c r="AE329" i="14"/>
  <c r="AE328" i="14" s="1"/>
  <c r="AB60" i="14"/>
  <c r="AB59" i="14" s="1"/>
  <c r="AB58" i="14" s="1"/>
  <c r="AE61" i="14"/>
  <c r="AE60" i="14" s="1"/>
  <c r="AB798" i="14"/>
  <c r="AB797" i="14" s="1"/>
  <c r="AE799" i="14"/>
  <c r="AE798" i="14" s="1"/>
  <c r="AE797" i="14" s="1"/>
  <c r="AB948" i="14"/>
  <c r="AE949" i="14"/>
  <c r="AE948" i="14" s="1"/>
  <c r="AB1081" i="14"/>
  <c r="AB1077" i="14" s="1"/>
  <c r="AB1076" i="14" s="1"/>
  <c r="AE1083" i="14"/>
  <c r="AE321" i="14"/>
  <c r="AE318" i="14" s="1"/>
  <c r="AB885" i="14"/>
  <c r="AB884" i="14" s="1"/>
  <c r="AB883" i="14" s="1"/>
  <c r="AB882" i="14" s="1"/>
  <c r="AE886" i="14"/>
  <c r="AE885" i="14" s="1"/>
  <c r="AE884" i="14" s="1"/>
  <c r="AE883" i="14" s="1"/>
  <c r="AE882" i="14" s="1"/>
  <c r="AB821" i="14"/>
  <c r="AE822" i="14"/>
  <c r="AE821" i="14" s="1"/>
  <c r="AB143" i="14"/>
  <c r="AE144" i="14"/>
  <c r="AE143" i="14" s="1"/>
  <c r="AB280" i="14"/>
  <c r="AE281" i="14"/>
  <c r="AE280" i="14" s="1"/>
  <c r="AB229" i="14"/>
  <c r="AE230" i="14"/>
  <c r="AE229" i="14" s="1"/>
  <c r="Q1137" i="14"/>
  <c r="AB122" i="14"/>
  <c r="AB121" i="14" s="1"/>
  <c r="AB120" i="14" s="1"/>
  <c r="AE123" i="14"/>
  <c r="AE122" i="14" s="1"/>
  <c r="AE121" i="14" s="1"/>
  <c r="AE120" i="14" s="1"/>
  <c r="AB961" i="14"/>
  <c r="AB960" i="14" s="1"/>
  <c r="AB959" i="14" s="1"/>
  <c r="AB958" i="14" s="1"/>
  <c r="AB957" i="14" s="1"/>
  <c r="AE962" i="14"/>
  <c r="AE961" i="14" s="1"/>
  <c r="AB413" i="14"/>
  <c r="AE414" i="14"/>
  <c r="AE413" i="14" s="1"/>
  <c r="AB893" i="14"/>
  <c r="AE894" i="14"/>
  <c r="AE893" i="14" s="1"/>
  <c r="AB341" i="14"/>
  <c r="AE342" i="14"/>
  <c r="AE341" i="14" s="1"/>
  <c r="AB215" i="14"/>
  <c r="AE216" i="14"/>
  <c r="AE215" i="14" s="1"/>
  <c r="AB1057" i="14"/>
  <c r="AE1058" i="14"/>
  <c r="AE1057" i="14" s="1"/>
  <c r="AB1222" i="14"/>
  <c r="AE1223" i="14"/>
  <c r="AE1222" i="14" s="1"/>
  <c r="S520" i="14"/>
  <c r="S519" i="14" s="1"/>
  <c r="S514" i="14" s="1"/>
  <c r="S503" i="14" s="1"/>
  <c r="S485" i="14" s="1"/>
  <c r="Z256" i="14"/>
  <c r="X255" i="14"/>
  <c r="X254" i="14" s="1"/>
  <c r="X253" i="14" s="1"/>
  <c r="X247" i="14" s="1"/>
  <c r="X246" i="14" s="1"/>
  <c r="X495" i="14"/>
  <c r="X489" i="14" s="1"/>
  <c r="X488" i="14" s="1"/>
  <c r="X487" i="14" s="1"/>
  <c r="X486" i="14" s="1"/>
  <c r="Z496" i="14"/>
  <c r="X1101" i="14"/>
  <c r="X1100" i="14" s="1"/>
  <c r="Z1102" i="14"/>
  <c r="X14" i="14"/>
  <c r="X13" i="14" s="1"/>
  <c r="AR340" i="14"/>
  <c r="Z890" i="14"/>
  <c r="Z889" i="14" s="1"/>
  <c r="Z888" i="14" s="1"/>
  <c r="Z887" i="14" s="1"/>
  <c r="S1194" i="14"/>
  <c r="S1185" i="14" s="1"/>
  <c r="S1176" i="14" s="1"/>
  <c r="Q57" i="14"/>
  <c r="X597" i="14"/>
  <c r="S1086" i="14"/>
  <c r="S1085" i="14" s="1"/>
  <c r="S1075" i="14" s="1"/>
  <c r="S1074" i="14" s="1"/>
  <c r="AR591" i="14"/>
  <c r="AR590" i="14" s="1"/>
  <c r="AR589" i="14" s="1"/>
  <c r="AR588" i="14" s="1"/>
  <c r="AV143" i="14"/>
  <c r="AY144" i="14"/>
  <c r="AY143" i="14" s="1"/>
  <c r="AV385" i="14"/>
  <c r="AY386" i="14"/>
  <c r="AY385" i="14" s="1"/>
  <c r="AV104" i="14"/>
  <c r="AV103" i="14" s="1"/>
  <c r="AV102" i="14" s="1"/>
  <c r="AV101" i="14" s="1"/>
  <c r="AV100" i="14" s="1"/>
  <c r="AY105" i="14"/>
  <c r="AY104" i="14" s="1"/>
  <c r="AY103" i="14" s="1"/>
  <c r="AY102" i="14" s="1"/>
  <c r="AY101" i="14" s="1"/>
  <c r="AY100" i="14" s="1"/>
  <c r="AV953" i="14"/>
  <c r="AY954" i="14"/>
  <c r="AY953" i="14" s="1"/>
  <c r="AV1033" i="14"/>
  <c r="AY1034" i="14"/>
  <c r="AY1033" i="14" s="1"/>
  <c r="AV410" i="14"/>
  <c r="AY411" i="14"/>
  <c r="AY410" i="14" s="1"/>
  <c r="AV141" i="14"/>
  <c r="AY142" i="14"/>
  <c r="AY141" i="14" s="1"/>
  <c r="AV798" i="14"/>
  <c r="AV797" i="14" s="1"/>
  <c r="AY799" i="14"/>
  <c r="AY798" i="14" s="1"/>
  <c r="AY797" i="14" s="1"/>
  <c r="AV1202" i="14"/>
  <c r="AY1203" i="14"/>
  <c r="AY1202" i="14" s="1"/>
  <c r="AV267" i="14"/>
  <c r="AV266" i="14" s="1"/>
  <c r="AY268" i="14"/>
  <c r="AY267" i="14" s="1"/>
  <c r="AY266" i="14" s="1"/>
  <c r="AV72" i="14"/>
  <c r="AY73" i="14"/>
  <c r="AY72" i="14" s="1"/>
  <c r="AP1194" i="14"/>
  <c r="AP1185" i="14" s="1"/>
  <c r="AP1176" i="14" s="1"/>
  <c r="AV586" i="14"/>
  <c r="AY587" i="14"/>
  <c r="AY586" i="14" s="1"/>
  <c r="AV1049" i="14"/>
  <c r="AY1050" i="14"/>
  <c r="AY1049" i="14" s="1"/>
  <c r="X412" i="14"/>
  <c r="AV242" i="14"/>
  <c r="AY243" i="14"/>
  <c r="AY242" i="14" s="1"/>
  <c r="AV460" i="14"/>
  <c r="AV459" i="14" s="1"/>
  <c r="AV458" i="14" s="1"/>
  <c r="AY461" i="14"/>
  <c r="AY460" i="14" s="1"/>
  <c r="AY459" i="14" s="1"/>
  <c r="AY458" i="14" s="1"/>
  <c r="AV199" i="14"/>
  <c r="AY200" i="14"/>
  <c r="AY199" i="14" s="1"/>
  <c r="AV817" i="14"/>
  <c r="AY818" i="14"/>
  <c r="AY817" i="14" s="1"/>
  <c r="AV60" i="14"/>
  <c r="AV59" i="14" s="1"/>
  <c r="AV58" i="14" s="1"/>
  <c r="AY61" i="14"/>
  <c r="AY60" i="14" s="1"/>
  <c r="AY59" i="14" s="1"/>
  <c r="AY58" i="14" s="1"/>
  <c r="AV94" i="14"/>
  <c r="AY95" i="14"/>
  <c r="AY94" i="14" s="1"/>
  <c r="AY375" i="14"/>
  <c r="AY374" i="14" s="1"/>
  <c r="AV300" i="14"/>
  <c r="AV299" i="14" s="1"/>
  <c r="AY301" i="14"/>
  <c r="AY300" i="14" s="1"/>
  <c r="AY299" i="14" s="1"/>
  <c r="AV825" i="14"/>
  <c r="AY826" i="14"/>
  <c r="AY825" i="14" s="1"/>
  <c r="BJ1241" i="14"/>
  <c r="Z610" i="14"/>
  <c r="X609" i="14"/>
  <c r="AV580" i="14"/>
  <c r="AT579" i="14"/>
  <c r="AT578" i="14" s="1"/>
  <c r="Z1092" i="14"/>
  <c r="X1091" i="14"/>
  <c r="Z600" i="14"/>
  <c r="Z599" i="14" s="1"/>
  <c r="Z598" i="14" s="1"/>
  <c r="AB601" i="14"/>
  <c r="AV130" i="14"/>
  <c r="AT129" i="14"/>
  <c r="AT128" i="14" s="1"/>
  <c r="AT127" i="14" s="1"/>
  <c r="Z522" i="14"/>
  <c r="X521" i="14"/>
  <c r="Z1050" i="14"/>
  <c r="X1049" i="14"/>
  <c r="X410" i="14"/>
  <c r="X407" i="14" s="1"/>
  <c r="Z411" i="14"/>
  <c r="AV647" i="14"/>
  <c r="AV646" i="14" s="1"/>
  <c r="AY649" i="14"/>
  <c r="AY647" i="14" s="1"/>
  <c r="AY646" i="14" s="1"/>
  <c r="AR277" i="14"/>
  <c r="AR273" i="14" s="1"/>
  <c r="AR265" i="14" s="1"/>
  <c r="AR264" i="14" s="1"/>
  <c r="AR263" i="14" s="1"/>
  <c r="AT279" i="14"/>
  <c r="Z1023" i="14"/>
  <c r="AB1024" i="14"/>
  <c r="AV1003" i="14"/>
  <c r="AT1002" i="14"/>
  <c r="AT1001" i="14" s="1"/>
  <c r="AT1000" i="14" s="1"/>
  <c r="AT995" i="14" s="1"/>
  <c r="AT994" i="14" s="1"/>
  <c r="AR232" i="14"/>
  <c r="AR231" i="14" s="1"/>
  <c r="AV1222" i="14"/>
  <c r="AY1223" i="14"/>
  <c r="AY1222" i="14" s="1"/>
  <c r="AV280" i="14"/>
  <c r="AY281" i="14"/>
  <c r="AY280" i="14" s="1"/>
  <c r="AV244" i="14"/>
  <c r="AY245" i="14"/>
  <c r="AY244" i="14" s="1"/>
  <c r="AV203" i="14"/>
  <c r="AV202" i="14" s="1"/>
  <c r="AV201" i="14" s="1"/>
  <c r="AY204" i="14"/>
  <c r="AY203" i="14" s="1"/>
  <c r="AY202" i="14" s="1"/>
  <c r="AY201" i="14" s="1"/>
  <c r="AV290" i="14"/>
  <c r="AV289" i="14" s="1"/>
  <c r="AV288" i="14" s="1"/>
  <c r="AV287" i="14" s="1"/>
  <c r="AY291" i="14"/>
  <c r="AY290" i="14" s="1"/>
  <c r="AY289" i="14" s="1"/>
  <c r="AY288" i="14" s="1"/>
  <c r="AY287" i="14" s="1"/>
  <c r="AV1130" i="14"/>
  <c r="AY1131" i="14"/>
  <c r="AY1130" i="14" s="1"/>
  <c r="AV122" i="14"/>
  <c r="AY123" i="14"/>
  <c r="AY122" i="14" s="1"/>
  <c r="AV738" i="14"/>
  <c r="AY739" i="14"/>
  <c r="AY738" i="14" s="1"/>
  <c r="AV669" i="14"/>
  <c r="AT667" i="14"/>
  <c r="AT666" i="14" s="1"/>
  <c r="AT632" i="14" s="1"/>
  <c r="AR622" i="14"/>
  <c r="AR619" i="14" s="1"/>
  <c r="AR618" i="14" s="1"/>
  <c r="AT623" i="14"/>
  <c r="AP608" i="14"/>
  <c r="AP607" i="14" s="1"/>
  <c r="AP606" i="14" s="1"/>
  <c r="AP596" i="14" s="1"/>
  <c r="AP552" i="14" s="1"/>
  <c r="X394" i="14"/>
  <c r="Z395" i="14"/>
  <c r="AR229" i="14"/>
  <c r="AT230" i="14"/>
  <c r="AB954" i="14"/>
  <c r="Z953" i="14"/>
  <c r="AR1132" i="14"/>
  <c r="AR1127" i="14" s="1"/>
  <c r="AR1126" i="14" s="1"/>
  <c r="AR1125" i="14" s="1"/>
  <c r="AR1124" i="14" s="1"/>
  <c r="AR1111" i="14" s="1"/>
  <c r="AT1133" i="14"/>
  <c r="AV634" i="14"/>
  <c r="AV633" i="14" s="1"/>
  <c r="AY636" i="14"/>
  <c r="AY634" i="14" s="1"/>
  <c r="AY633" i="14" s="1"/>
  <c r="AB162" i="14"/>
  <c r="AB160" i="14" s="1"/>
  <c r="Z160" i="14"/>
  <c r="AT1008" i="14"/>
  <c r="AT1007" i="14" s="1"/>
  <c r="AT1006" i="14" s="1"/>
  <c r="AV1009" i="14"/>
  <c r="AV821" i="14"/>
  <c r="AY822" i="14"/>
  <c r="AY821" i="14" s="1"/>
  <c r="X1051" i="14"/>
  <c r="Z1052" i="14"/>
  <c r="AV703" i="14"/>
  <c r="AV702" i="14" s="1"/>
  <c r="AV701" i="14" s="1"/>
  <c r="AV700" i="14" s="1"/>
  <c r="AV699" i="14" s="1"/>
  <c r="AV698" i="14" s="1"/>
  <c r="AY704" i="14"/>
  <c r="AY703" i="14" s="1"/>
  <c r="AY702" i="14" s="1"/>
  <c r="AY701" i="14" s="1"/>
  <c r="AY700" i="14" s="1"/>
  <c r="AY699" i="14" s="1"/>
  <c r="AY698" i="14" s="1"/>
  <c r="AV383" i="14"/>
  <c r="AY384" i="14"/>
  <c r="AY383" i="14" s="1"/>
  <c r="AV314" i="14"/>
  <c r="AV311" i="14" s="1"/>
  <c r="AV310" i="14" s="1"/>
  <c r="AY315" i="14"/>
  <c r="AY314" i="14" s="1"/>
  <c r="AY311" i="14" s="1"/>
  <c r="AY310" i="14" s="1"/>
  <c r="AV550" i="14"/>
  <c r="AV549" i="14" s="1"/>
  <c r="AV548" i="14" s="1"/>
  <c r="AV547" i="14" s="1"/>
  <c r="AV546" i="14" s="1"/>
  <c r="AV537" i="14" s="1"/>
  <c r="AY551" i="14"/>
  <c r="AY550" i="14" s="1"/>
  <c r="AY549" i="14" s="1"/>
  <c r="AY548" i="14" s="1"/>
  <c r="AY547" i="14" s="1"/>
  <c r="AY546" i="14" s="1"/>
  <c r="AY537" i="14" s="1"/>
  <c r="AV744" i="14"/>
  <c r="AV743" i="14" s="1"/>
  <c r="AV742" i="14" s="1"/>
  <c r="AY745" i="14"/>
  <c r="AY744" i="14" s="1"/>
  <c r="AY743" i="14" s="1"/>
  <c r="AY742" i="14" s="1"/>
  <c r="AV893" i="14"/>
  <c r="AY894" i="14"/>
  <c r="AY893" i="14" s="1"/>
  <c r="AV891" i="14"/>
  <c r="AY892" i="14"/>
  <c r="AY891" i="14" s="1"/>
  <c r="AV919" i="14"/>
  <c r="AY920" i="14"/>
  <c r="AY919" i="14" s="1"/>
  <c r="AV915" i="14"/>
  <c r="AY916" i="14"/>
  <c r="AY915" i="14" s="1"/>
  <c r="AV695" i="14"/>
  <c r="AV694" i="14" s="1"/>
  <c r="AV693" i="14" s="1"/>
  <c r="AV692" i="14" s="1"/>
  <c r="AV691" i="14" s="1"/>
  <c r="AY696" i="14"/>
  <c r="AY695" i="14" s="1"/>
  <c r="AY694" i="14" s="1"/>
  <c r="AY693" i="14" s="1"/>
  <c r="AY692" i="14" s="1"/>
  <c r="AY691" i="14" s="1"/>
  <c r="AV250" i="14"/>
  <c r="AV249" i="14" s="1"/>
  <c r="AV248" i="14" s="1"/>
  <c r="AY251" i="14"/>
  <c r="AY250" i="14" s="1"/>
  <c r="AY249" i="14" s="1"/>
  <c r="AY248" i="14" s="1"/>
  <c r="AV512" i="14"/>
  <c r="AV511" i="14" s="1"/>
  <c r="AV510" i="14" s="1"/>
  <c r="AV509" i="14" s="1"/>
  <c r="AV480" i="14"/>
  <c r="AY481" i="14"/>
  <c r="AY480" i="14" s="1"/>
  <c r="AV145" i="14"/>
  <c r="AY146" i="14"/>
  <c r="AY145" i="14" s="1"/>
  <c r="AV388" i="14"/>
  <c r="AY389" i="14"/>
  <c r="AR1276" i="14"/>
  <c r="AV557" i="14"/>
  <c r="AV556" i="14" s="1"/>
  <c r="AV555" i="14" s="1"/>
  <c r="AV554" i="14" s="1"/>
  <c r="AV553" i="14" s="1"/>
  <c r="AY558" i="14"/>
  <c r="AY557" i="14" s="1"/>
  <c r="AY556" i="14" s="1"/>
  <c r="AY555" i="14" s="1"/>
  <c r="AY554" i="14" s="1"/>
  <c r="AY553" i="14" s="1"/>
  <c r="X1002" i="14"/>
  <c r="X1001" i="14" s="1"/>
  <c r="X1000" i="14" s="1"/>
  <c r="X995" i="14" s="1"/>
  <c r="X994" i="14" s="1"/>
  <c r="Z1003" i="14"/>
  <c r="AT612" i="14"/>
  <c r="AR611" i="14"/>
  <c r="AT610" i="14"/>
  <c r="AR609" i="14"/>
  <c r="AV1225" i="14"/>
  <c r="AT1224" i="14"/>
  <c r="AT465" i="14"/>
  <c r="AR464" i="14"/>
  <c r="Z524" i="14"/>
  <c r="X523" i="14"/>
  <c r="X955" i="14"/>
  <c r="X952" i="14" s="1"/>
  <c r="X951" i="14" s="1"/>
  <c r="X950" i="14" s="1"/>
  <c r="X941" i="14" s="1"/>
  <c r="X940" i="14" s="1"/>
  <c r="Z956" i="14"/>
  <c r="AT1052" i="14"/>
  <c r="AR1051" i="14"/>
  <c r="AR1043" i="14" s="1"/>
  <c r="AR1042" i="14" s="1"/>
  <c r="AT955" i="14"/>
  <c r="AT952" i="14" s="1"/>
  <c r="AT951" i="14" s="1"/>
  <c r="AT950" i="14" s="1"/>
  <c r="AV956" i="14"/>
  <c r="X267" i="14"/>
  <c r="X266" i="14" s="1"/>
  <c r="X265" i="14" s="1"/>
  <c r="X264" i="14" s="1"/>
  <c r="X263" i="14" s="1"/>
  <c r="Z268" i="14"/>
  <c r="AV793" i="14"/>
  <c r="AY794" i="14"/>
  <c r="AY793" i="14" s="1"/>
  <c r="AV1150" i="14"/>
  <c r="AV1149" i="14" s="1"/>
  <c r="AV1148" i="14" s="1"/>
  <c r="AV1147" i="14" s="1"/>
  <c r="AV1146" i="14" s="1"/>
  <c r="AY1151" i="14"/>
  <c r="AY1150" i="14" s="1"/>
  <c r="AY1149" i="14" s="1"/>
  <c r="AY1148" i="14" s="1"/>
  <c r="AY1147" i="14" s="1"/>
  <c r="AY1146" i="14" s="1"/>
  <c r="AV1104" i="14"/>
  <c r="AV1103" i="14" s="1"/>
  <c r="AY1105" i="14"/>
  <c r="AY1104" i="14" s="1"/>
  <c r="AY1103" i="14" s="1"/>
  <c r="AV185" i="14"/>
  <c r="AV184" i="14" s="1"/>
  <c r="AV183" i="14" s="1"/>
  <c r="AY186" i="14"/>
  <c r="AY185" i="14" s="1"/>
  <c r="AY184" i="14" s="1"/>
  <c r="AY183" i="14" s="1"/>
  <c r="AV885" i="14"/>
  <c r="AV884" i="14" s="1"/>
  <c r="AV883" i="14" s="1"/>
  <c r="AV882" i="14" s="1"/>
  <c r="AY886" i="14"/>
  <c r="AY885" i="14" s="1"/>
  <c r="AY884" i="14" s="1"/>
  <c r="AY883" i="14" s="1"/>
  <c r="AY882" i="14" s="1"/>
  <c r="AV215" i="14"/>
  <c r="AY216" i="14"/>
  <c r="AY215" i="14" s="1"/>
  <c r="AN778" i="14"/>
  <c r="AN767" i="14" s="1"/>
  <c r="AV1250" i="14"/>
  <c r="AY1251" i="14"/>
  <c r="AY1250" i="14" s="1"/>
  <c r="AV979" i="14"/>
  <c r="AV978" i="14" s="1"/>
  <c r="AV977" i="14" s="1"/>
  <c r="AV976" i="14" s="1"/>
  <c r="AY980" i="14"/>
  <c r="AY979" i="14" s="1"/>
  <c r="AY978" i="14" s="1"/>
  <c r="AY977" i="14" s="1"/>
  <c r="AY976" i="14" s="1"/>
  <c r="X385" i="14"/>
  <c r="X382" i="14" s="1"/>
  <c r="Z386" i="14"/>
  <c r="Z1213" i="14"/>
  <c r="X1212" i="14"/>
  <c r="X1211" i="14" s="1"/>
  <c r="X1210" i="14" s="1"/>
  <c r="Z920" i="14"/>
  <c r="X919" i="14"/>
  <c r="X914" i="14" s="1"/>
  <c r="X290" i="14"/>
  <c r="X289" i="14" s="1"/>
  <c r="X288" i="14" s="1"/>
  <c r="X287" i="14" s="1"/>
  <c r="Z291" i="14"/>
  <c r="AV1157" i="14"/>
  <c r="AT1156" i="14"/>
  <c r="AT1155" i="14" s="1"/>
  <c r="AT1154" i="14" s="1"/>
  <c r="AT1153" i="14" s="1"/>
  <c r="AV262" i="14"/>
  <c r="AT261" i="14"/>
  <c r="AT260" i="14" s="1"/>
  <c r="AT259" i="14" s="1"/>
  <c r="AT258" i="14" s="1"/>
  <c r="AT257" i="14" s="1"/>
  <c r="Z929" i="14"/>
  <c r="X928" i="14"/>
  <c r="X927" i="14" s="1"/>
  <c r="X926" i="14" s="1"/>
  <c r="X925" i="14" s="1"/>
  <c r="AR1167" i="14"/>
  <c r="AR1166" i="14" s="1"/>
  <c r="AR1165" i="14" s="1"/>
  <c r="AR1164" i="14" s="1"/>
  <c r="AR1163" i="14" s="1"/>
  <c r="AR1145" i="14" s="1"/>
  <c r="AT1168" i="14"/>
  <c r="X84" i="14"/>
  <c r="Z85" i="14"/>
  <c r="AV949" i="14"/>
  <c r="AT948" i="14"/>
  <c r="X464" i="14"/>
  <c r="X463" i="14" s="1"/>
  <c r="X462" i="14" s="1"/>
  <c r="X444" i="14" s="1"/>
  <c r="X443" i="14" s="1"/>
  <c r="Z465" i="14"/>
  <c r="AB212" i="14"/>
  <c r="Z211" i="14"/>
  <c r="AV1291" i="14"/>
  <c r="AT1290" i="14"/>
  <c r="AT1289" i="14" s="1"/>
  <c r="AT1288" i="14" s="1"/>
  <c r="BJ1242" i="14"/>
  <c r="Z867" i="14"/>
  <c r="AN1018" i="14"/>
  <c r="AN973" i="14" s="1"/>
  <c r="Q307" i="14"/>
  <c r="Z273" i="14"/>
  <c r="AR412" i="14"/>
  <c r="X138" i="14"/>
  <c r="X137" i="14" s="1"/>
  <c r="X131" i="14" s="1"/>
  <c r="AR387" i="14"/>
  <c r="BJ778" i="14"/>
  <c r="BJ767" i="14" s="1"/>
  <c r="AR731" i="14"/>
  <c r="AR730" i="14" s="1"/>
  <c r="AR729" i="14" s="1"/>
  <c r="AR714" i="14" s="1"/>
  <c r="AR713" i="14" s="1"/>
  <c r="X591" i="14"/>
  <c r="X590" i="14" s="1"/>
  <c r="X589" i="14" s="1"/>
  <c r="X588" i="14" s="1"/>
  <c r="X12" i="14"/>
  <c r="X11" i="14" s="1"/>
  <c r="AP1075" i="14"/>
  <c r="AP1074" i="14" s="1"/>
  <c r="X175" i="14"/>
  <c r="X232" i="14"/>
  <c r="X231" i="14" s="1"/>
  <c r="X1022" i="14"/>
  <c r="X1021" i="14" s="1"/>
  <c r="AP137" i="14"/>
  <c r="AP131" i="14" s="1"/>
  <c r="AP110" i="14" s="1"/>
  <c r="S780" i="14"/>
  <c r="S779" i="14" s="1"/>
  <c r="AR150" i="14"/>
  <c r="AR137" i="14" s="1"/>
  <c r="AR131" i="14" s="1"/>
  <c r="S373" i="14"/>
  <c r="AT382" i="14"/>
  <c r="X476" i="14"/>
  <c r="X475" i="14" s="1"/>
  <c r="X474" i="14" s="1"/>
  <c r="X473" i="14" s="1"/>
  <c r="AR852" i="14"/>
  <c r="AR851" i="14" s="1"/>
  <c r="BH778" i="14"/>
  <c r="BH767" i="14" s="1"/>
  <c r="AR782" i="14"/>
  <c r="AR781" i="14" s="1"/>
  <c r="BF1292" i="14"/>
  <c r="BF1295" i="14" s="1"/>
  <c r="S1127" i="14"/>
  <c r="S1126" i="14" s="1"/>
  <c r="S1125" i="14" s="1"/>
  <c r="S1124" i="14" s="1"/>
  <c r="S1111" i="14" s="1"/>
  <c r="AR325" i="14"/>
  <c r="AT326" i="14"/>
  <c r="AB87" i="14"/>
  <c r="Z86" i="14"/>
  <c r="X845" i="14"/>
  <c r="Z846" i="14"/>
  <c r="AB16" i="14"/>
  <c r="Z15" i="14"/>
  <c r="AV751" i="14"/>
  <c r="AT749" i="14"/>
  <c r="AT748" i="14" s="1"/>
  <c r="AT747" i="14" s="1"/>
  <c r="AT746" i="14" s="1"/>
  <c r="Z24" i="14"/>
  <c r="Z23" i="14" s="1"/>
  <c r="Z22" i="14" s="1"/>
  <c r="AB25" i="14"/>
  <c r="AV1262" i="14"/>
  <c r="AT1261" i="14"/>
  <c r="AV83" i="14"/>
  <c r="AT82" i="14"/>
  <c r="AT297" i="14"/>
  <c r="AV298" i="14"/>
  <c r="Q1241" i="14"/>
  <c r="Q1242" i="14"/>
  <c r="AB1273" i="14"/>
  <c r="Z1272" i="14"/>
  <c r="Z1271" i="14" s="1"/>
  <c r="Z1270" i="14" s="1"/>
  <c r="AT1218" i="14"/>
  <c r="AV1219" i="14"/>
  <c r="AR559" i="14"/>
  <c r="AB696" i="14"/>
  <c r="Z695" i="14"/>
  <c r="Z694" i="14" s="1"/>
  <c r="Z693" i="14" s="1"/>
  <c r="Z692" i="14" s="1"/>
  <c r="Z691" i="14" s="1"/>
  <c r="AT413" i="14"/>
  <c r="AV414" i="14"/>
  <c r="AT1268" i="14"/>
  <c r="AR1267" i="14"/>
  <c r="AR1266" i="14" s="1"/>
  <c r="AR1265" i="14" s="1"/>
  <c r="AR1264" i="14" s="1"/>
  <c r="AB140" i="14"/>
  <c r="Z139" i="14"/>
  <c r="AT483" i="14"/>
  <c r="AT482" i="14" s="1"/>
  <c r="AV484" i="14"/>
  <c r="Z42" i="14"/>
  <c r="AB43" i="14"/>
  <c r="Z478" i="14"/>
  <c r="Z477" i="14" s="1"/>
  <c r="AB479" i="14"/>
  <c r="AV908" i="14"/>
  <c r="AT906" i="14"/>
  <c r="AT1198" i="14"/>
  <c r="AR1197" i="14"/>
  <c r="AR1196" i="14" s="1"/>
  <c r="AR1195" i="14" s="1"/>
  <c r="AB425" i="14"/>
  <c r="Z424" i="14"/>
  <c r="Z423" i="14" s="1"/>
  <c r="Z422" i="14" s="1"/>
  <c r="AT848" i="14"/>
  <c r="AR847" i="14"/>
  <c r="AB858" i="14"/>
  <c r="Z857" i="14"/>
  <c r="Z854" i="14" s="1"/>
  <c r="Z853" i="14" s="1"/>
  <c r="Z363" i="14"/>
  <c r="Z362" i="14" s="1"/>
  <c r="AB364" i="14"/>
  <c r="AT962" i="14"/>
  <c r="AT961" i="14" s="1"/>
  <c r="AR960" i="14"/>
  <c r="AR959" i="14" s="1"/>
  <c r="AR958" i="14" s="1"/>
  <c r="AR957" i="14" s="1"/>
  <c r="AB109" i="14"/>
  <c r="Z108" i="14"/>
  <c r="Z107" i="14" s="1"/>
  <c r="Z106" i="14" s="1"/>
  <c r="AV256" i="14"/>
  <c r="AT255" i="14"/>
  <c r="AT254" i="14" s="1"/>
  <c r="AT253" i="14" s="1"/>
  <c r="AT247" i="14" s="1"/>
  <c r="AT246" i="14" s="1"/>
  <c r="AV197" i="14"/>
  <c r="AT196" i="14"/>
  <c r="AT195" i="14" s="1"/>
  <c r="AT194" i="14" s="1"/>
  <c r="AT193" i="14" s="1"/>
  <c r="AT192" i="14" s="1"/>
  <c r="AT42" i="14"/>
  <c r="AV43" i="14"/>
  <c r="AB933" i="14"/>
  <c r="Z932" i="14"/>
  <c r="Z931" i="14" s="1"/>
  <c r="AV18" i="14"/>
  <c r="AT17" i="14"/>
  <c r="Z584" i="14"/>
  <c r="AB585" i="14"/>
  <c r="AB49" i="14"/>
  <c r="Z48" i="14"/>
  <c r="Z47" i="14" s="1"/>
  <c r="Z46" i="14" s="1"/>
  <c r="Z196" i="14"/>
  <c r="Z195" i="14" s="1"/>
  <c r="Z194" i="14" s="1"/>
  <c r="Z193" i="14" s="1"/>
  <c r="Z192" i="14" s="1"/>
  <c r="AB197" i="14"/>
  <c r="AB130" i="14"/>
  <c r="Z129" i="14"/>
  <c r="Z128" i="14" s="1"/>
  <c r="Z127" i="14" s="1"/>
  <c r="Z119" i="14" s="1"/>
  <c r="AT24" i="14"/>
  <c r="AT23" i="14" s="1"/>
  <c r="AT22" i="14" s="1"/>
  <c r="AV25" i="14"/>
  <c r="AT478" i="14"/>
  <c r="AT477" i="14" s="1"/>
  <c r="AV479" i="14"/>
  <c r="AB344" i="14"/>
  <c r="Z343" i="14"/>
  <c r="Z340" i="14" s="1"/>
  <c r="AT946" i="14"/>
  <c r="AR945" i="14"/>
  <c r="AR944" i="14" s="1"/>
  <c r="AR943" i="14" s="1"/>
  <c r="AR942" i="14" s="1"/>
  <c r="AR941" i="14" s="1"/>
  <c r="AV71" i="14"/>
  <c r="AT70" i="14"/>
  <c r="AT69" i="14" s="1"/>
  <c r="AT68" i="14" s="1"/>
  <c r="AT67" i="14" s="1"/>
  <c r="AT1231" i="14"/>
  <c r="AR1230" i="14"/>
  <c r="AR1229" i="14" s="1"/>
  <c r="AR1228" i="14" s="1"/>
  <c r="AR1227" i="14" s="1"/>
  <c r="AR1226" i="14" s="1"/>
  <c r="AT471" i="14"/>
  <c r="AT470" i="14" s="1"/>
  <c r="AT469" i="14" s="1"/>
  <c r="AT468" i="14" s="1"/>
  <c r="Z295" i="14"/>
  <c r="AB296" i="14"/>
  <c r="Z20" i="14"/>
  <c r="AB21" i="14"/>
  <c r="AB1225" i="14"/>
  <c r="Z1224" i="14"/>
  <c r="Z1217" i="14" s="1"/>
  <c r="Z1216" i="14" s="1"/>
  <c r="Z1215" i="14" s="1"/>
  <c r="Z1214" i="14" s="1"/>
  <c r="AT165" i="14"/>
  <c r="AV166" i="14"/>
  <c r="AV595" i="14"/>
  <c r="AT594" i="14"/>
  <c r="X837" i="14"/>
  <c r="Z838" i="14"/>
  <c r="Z237" i="14"/>
  <c r="Z236" i="14" s="1"/>
  <c r="AB238" i="14"/>
  <c r="AB575" i="14"/>
  <c r="Z574" i="14"/>
  <c r="Z573" i="14" s="1"/>
  <c r="Z572" i="14" s="1"/>
  <c r="Z560" i="14" s="1"/>
  <c r="AB1105" i="14"/>
  <c r="Z1104" i="14"/>
  <c r="Z1103" i="14" s="1"/>
  <c r="Z322" i="14"/>
  <c r="AB323" i="14"/>
  <c r="Z326" i="14"/>
  <c r="X325" i="14"/>
  <c r="X317" i="14" s="1"/>
  <c r="X316" i="14" s="1"/>
  <c r="AB1026" i="14"/>
  <c r="Z1025" i="14"/>
  <c r="AT835" i="14"/>
  <c r="AR834" i="14"/>
  <c r="AR833" i="14" s="1"/>
  <c r="AT842" i="14"/>
  <c r="AR841" i="14"/>
  <c r="AV156" i="14"/>
  <c r="AT155" i="14"/>
  <c r="Z369" i="14"/>
  <c r="Z368" i="14" s="1"/>
  <c r="Z367" i="14" s="1"/>
  <c r="Z366" i="14" s="1"/>
  <c r="AB370" i="14"/>
  <c r="AT380" i="14"/>
  <c r="AT373" i="14" s="1"/>
  <c r="AV381" i="14"/>
  <c r="AV417" i="14"/>
  <c r="AV416" i="14" s="1"/>
  <c r="Z381" i="14"/>
  <c r="X380" i="14"/>
  <c r="AV1193" i="14"/>
  <c r="AT1192" i="14"/>
  <c r="AT1191" i="14" s="1"/>
  <c r="AT802" i="14"/>
  <c r="AT801" i="14" s="1"/>
  <c r="AV803" i="14"/>
  <c r="X979" i="14"/>
  <c r="X978" i="14" s="1"/>
  <c r="X977" i="14" s="1"/>
  <c r="X976" i="14" s="1"/>
  <c r="X975" i="14" s="1"/>
  <c r="X974" i="14" s="1"/>
  <c r="Z980" i="14"/>
  <c r="AV109" i="14"/>
  <c r="AT108" i="14"/>
  <c r="AT107" i="14" s="1"/>
  <c r="AT106" i="14" s="1"/>
  <c r="AP1054" i="14"/>
  <c r="AP1053" i="14" s="1"/>
  <c r="AP1020" i="14" s="1"/>
  <c r="AP1019" i="14" s="1"/>
  <c r="AV1207" i="14"/>
  <c r="AT1205" i="14"/>
  <c r="AT1204" i="14" s="1"/>
  <c r="AP804" i="14"/>
  <c r="AP800" i="14" s="1"/>
  <c r="AP780" i="14" s="1"/>
  <c r="AP779" i="14" s="1"/>
  <c r="AB682" i="14"/>
  <c r="Z681" i="14"/>
  <c r="Z680" i="14" s="1"/>
  <c r="Z679" i="14" s="1"/>
  <c r="Z678" i="14" s="1"/>
  <c r="Z677" i="14" s="1"/>
  <c r="AB794" i="14"/>
  <c r="Z793" i="14"/>
  <c r="X847" i="14"/>
  <c r="Z848" i="14"/>
  <c r="AT1017" i="14"/>
  <c r="AR1016" i="14"/>
  <c r="AR1015" i="14" s="1"/>
  <c r="AR1014" i="14" s="1"/>
  <c r="AR1005" i="14" s="1"/>
  <c r="AR1004" i="14" s="1"/>
  <c r="AR993" i="14" s="1"/>
  <c r="AT213" i="14"/>
  <c r="AV214" i="14"/>
  <c r="AR323" i="14"/>
  <c r="AP322" i="14"/>
  <c r="X1255" i="14"/>
  <c r="Z1256" i="14"/>
  <c r="AV784" i="14"/>
  <c r="AT783" i="14"/>
  <c r="AB1201" i="14"/>
  <c r="Z1200" i="14"/>
  <c r="AT1144" i="14"/>
  <c r="AR1143" i="14"/>
  <c r="AR1142" i="14" s="1"/>
  <c r="AR1141" i="14" s="1"/>
  <c r="AR1140" i="14" s="1"/>
  <c r="AR1139" i="14" s="1"/>
  <c r="AR1138" i="14" s="1"/>
  <c r="AR1260" i="14"/>
  <c r="AR1259" i="14" s="1"/>
  <c r="AR1258" i="14" s="1"/>
  <c r="AR1255" i="14"/>
  <c r="AR1249" i="14" s="1"/>
  <c r="AR1245" i="14" s="1"/>
  <c r="AR1244" i="14" s="1"/>
  <c r="AR1243" i="14" s="1"/>
  <c r="AT1256" i="14"/>
  <c r="AB71" i="14"/>
  <c r="Z70" i="14"/>
  <c r="Z69" i="14" s="1"/>
  <c r="Z68" i="14" s="1"/>
  <c r="Z67" i="14" s="1"/>
  <c r="X902" i="14"/>
  <c r="X901" i="14" s="1"/>
  <c r="X900" i="14" s="1"/>
  <c r="Z903" i="14"/>
  <c r="AV575" i="14"/>
  <c r="AT574" i="14"/>
  <c r="AT573" i="14" s="1"/>
  <c r="AT572" i="14" s="1"/>
  <c r="AT560" i="14" s="1"/>
  <c r="Z1260" i="14"/>
  <c r="Z1259" i="14" s="1"/>
  <c r="Z1258" i="14" s="1"/>
  <c r="Z535" i="14"/>
  <c r="Z534" i="14" s="1"/>
  <c r="Z533" i="14" s="1"/>
  <c r="Z532" i="14" s="1"/>
  <c r="Z531" i="14" s="1"/>
  <c r="AB536" i="14"/>
  <c r="Z744" i="14"/>
  <c r="Z743" i="14" s="1"/>
  <c r="Z742" i="14" s="1"/>
  <c r="AB745" i="14"/>
  <c r="X1192" i="14"/>
  <c r="X1191" i="14" s="1"/>
  <c r="X1187" i="14" s="1"/>
  <c r="X1186" i="14" s="1"/>
  <c r="Z1193" i="14"/>
  <c r="AB148" i="14"/>
  <c r="Z147" i="14"/>
  <c r="AV1083" i="14"/>
  <c r="AV1081" i="14" s="1"/>
  <c r="AT914" i="14"/>
  <c r="AT924" i="14"/>
  <c r="AR922" i="14"/>
  <c r="AR921" i="14" s="1"/>
  <c r="AR913" i="14" s="1"/>
  <c r="AT1213" i="14"/>
  <c r="AR1212" i="14"/>
  <c r="AR1211" i="14" s="1"/>
  <c r="AR1210" i="14" s="1"/>
  <c r="AB734" i="14"/>
  <c r="Z733" i="14"/>
  <c r="Z732" i="14" s="1"/>
  <c r="X843" i="14"/>
  <c r="Z844" i="14"/>
  <c r="AB605" i="14"/>
  <c r="Z604" i="14"/>
  <c r="Z603" i="14" s="1"/>
  <c r="Z602" i="14" s="1"/>
  <c r="X583" i="14"/>
  <c r="X577" i="14" s="1"/>
  <c r="X576" i="14" s="1"/>
  <c r="X559" i="14" s="1"/>
  <c r="AV621" i="14"/>
  <c r="AT620" i="14"/>
  <c r="Z1205" i="14"/>
  <c r="Z1204" i="14" s="1"/>
  <c r="AB1207" i="14"/>
  <c r="Z835" i="14"/>
  <c r="X834" i="14"/>
  <c r="X833" i="14" s="1"/>
  <c r="AB235" i="14"/>
  <c r="Z234" i="14"/>
  <c r="Z233" i="14" s="1"/>
  <c r="AT838" i="14"/>
  <c r="AR837" i="14"/>
  <c r="AR476" i="14"/>
  <c r="AR475" i="14" s="1"/>
  <c r="AR474" i="14" s="1"/>
  <c r="AR473" i="14" s="1"/>
  <c r="AB243" i="14"/>
  <c r="Z242" i="14"/>
  <c r="Z241" i="14" s="1"/>
  <c r="Z240" i="14" s="1"/>
  <c r="Z239" i="14" s="1"/>
  <c r="Z40" i="14"/>
  <c r="AB41" i="14"/>
  <c r="AP940" i="14"/>
  <c r="Z802" i="14"/>
  <c r="Z801" i="14" s="1"/>
  <c r="AB803" i="14"/>
  <c r="Z1290" i="14"/>
  <c r="Z1289" i="14" s="1"/>
  <c r="Z1288" i="14" s="1"/>
  <c r="AB1291" i="14"/>
  <c r="AB806" i="14"/>
  <c r="Z805" i="14"/>
  <c r="AV87" i="14"/>
  <c r="AT86" i="14"/>
  <c r="Z348" i="14"/>
  <c r="AT764" i="14"/>
  <c r="AT763" i="14" s="1"/>
  <c r="AT762" i="14" s="1"/>
  <c r="AT761" i="14" s="1"/>
  <c r="AT760" i="14" s="1"/>
  <c r="AT759" i="14" s="1"/>
  <c r="AV765" i="14"/>
  <c r="S1145" i="14"/>
  <c r="AV1032" i="14"/>
  <c r="AT1031" i="14"/>
  <c r="AB1032" i="14"/>
  <c r="Z1031" i="14"/>
  <c r="AV1287" i="14"/>
  <c r="AT1286" i="14"/>
  <c r="AT1285" i="14" s="1"/>
  <c r="AT1284" i="14" s="1"/>
  <c r="Z408" i="14"/>
  <c r="AB409" i="14"/>
  <c r="AV682" i="14"/>
  <c r="AT681" i="14"/>
  <c r="AT680" i="14" s="1"/>
  <c r="AT679" i="14" s="1"/>
  <c r="AT678" i="14" s="1"/>
  <c r="AT677" i="14" s="1"/>
  <c r="AV593" i="14"/>
  <c r="AT592" i="14"/>
  <c r="AT134" i="14"/>
  <c r="AT133" i="14" s="1"/>
  <c r="AT132" i="14" s="1"/>
  <c r="AV135" i="14"/>
  <c r="AV1079" i="14"/>
  <c r="AT1078" i="14"/>
  <c r="Z1132" i="14"/>
  <c r="AB1133" i="14"/>
  <c r="S836" i="14"/>
  <c r="S832" i="14" s="1"/>
  <c r="S812" i="14" s="1"/>
  <c r="S811" i="14" s="1"/>
  <c r="Z736" i="14"/>
  <c r="AB737" i="14"/>
  <c r="AV30" i="14"/>
  <c r="AT29" i="14"/>
  <c r="AT28" i="14" s="1"/>
  <c r="AT27" i="14" s="1"/>
  <c r="AT26" i="14" s="1"/>
  <c r="AB910" i="14"/>
  <c r="Z909" i="14"/>
  <c r="X922" i="14"/>
  <c r="X921" i="14" s="1"/>
  <c r="Z924" i="14"/>
  <c r="Z783" i="14"/>
  <c r="AB784" i="14"/>
  <c r="Z1269" i="14"/>
  <c r="X1267" i="14"/>
  <c r="X1266" i="14" s="1"/>
  <c r="X1265" i="14" s="1"/>
  <c r="X1264" i="14" s="1"/>
  <c r="X1257" i="14" s="1"/>
  <c r="AV393" i="14"/>
  <c r="AT392" i="14"/>
  <c r="X312" i="14"/>
  <c r="X311" i="14" s="1"/>
  <c r="X310" i="14" s="1"/>
  <c r="Z313" i="14"/>
  <c r="X1130" i="14"/>
  <c r="Z1131" i="14"/>
  <c r="AT615" i="14"/>
  <c r="AT614" i="14" s="1"/>
  <c r="AT613" i="14" s="1"/>
  <c r="AV616" i="14"/>
  <c r="X117" i="14"/>
  <c r="X116" i="14" s="1"/>
  <c r="X112" i="14" s="1"/>
  <c r="X111" i="14" s="1"/>
  <c r="Z118" i="14"/>
  <c r="X841" i="14"/>
  <c r="Z842" i="14"/>
  <c r="AT1056" i="14"/>
  <c r="AR1055" i="14"/>
  <c r="AB1287" i="14"/>
  <c r="Z1286" i="14"/>
  <c r="Z1285" i="14" s="1"/>
  <c r="Z1284" i="14" s="1"/>
  <c r="S137" i="14"/>
  <c r="S131" i="14" s="1"/>
  <c r="S110" i="14" s="1"/>
  <c r="Z17" i="14"/>
  <c r="AB18" i="14"/>
  <c r="X675" i="14"/>
  <c r="X676" i="14"/>
  <c r="AB669" i="14"/>
  <c r="Z667" i="14"/>
  <c r="Z666" i="14" s="1"/>
  <c r="Z632" i="14" s="1"/>
  <c r="Z631" i="14" s="1"/>
  <c r="Z630" i="14" s="1"/>
  <c r="Z629" i="14" s="1"/>
  <c r="Z628" i="14" s="1"/>
  <c r="Z764" i="14"/>
  <c r="Z763" i="14" s="1"/>
  <c r="Z762" i="14" s="1"/>
  <c r="Z761" i="14" s="1"/>
  <c r="Z760" i="14" s="1"/>
  <c r="Z759" i="14" s="1"/>
  <c r="AB765" i="14"/>
  <c r="Z167" i="14"/>
  <c r="AB168" i="14"/>
  <c r="AB389" i="14"/>
  <c r="Z388" i="14"/>
  <c r="AT535" i="14"/>
  <c r="AT534" i="14" s="1"/>
  <c r="AT533" i="14" s="1"/>
  <c r="AT532" i="14" s="1"/>
  <c r="AT531" i="14" s="1"/>
  <c r="AV536" i="14"/>
  <c r="AV734" i="14"/>
  <c r="AT733" i="14"/>
  <c r="AT732" i="14" s="1"/>
  <c r="AB1009" i="14"/>
  <c r="Z1008" i="14"/>
  <c r="Z1007" i="14" s="1"/>
  <c r="Z1006" i="14" s="1"/>
  <c r="AB315" i="14"/>
  <c r="Z314" i="14"/>
  <c r="AT36" i="14"/>
  <c r="AV37" i="14"/>
  <c r="AB796" i="14"/>
  <c r="Z795" i="14"/>
  <c r="Z1162" i="14"/>
  <c r="X1161" i="14"/>
  <c r="X1160" i="14" s="1"/>
  <c r="X1159" i="14" s="1"/>
  <c r="X1158" i="14" s="1"/>
  <c r="X1152" i="14" s="1"/>
  <c r="AV140" i="14"/>
  <c r="AT139" i="14"/>
  <c r="AB826" i="14"/>
  <c r="Z825" i="14"/>
  <c r="Z814" i="14" s="1"/>
  <c r="Z813" i="14" s="1"/>
  <c r="AV1175" i="14"/>
  <c r="AT1174" i="14"/>
  <c r="AT1173" i="14" s="1"/>
  <c r="AT1172" i="14" s="1"/>
  <c r="AT1171" i="14" s="1"/>
  <c r="AT1170" i="14" s="1"/>
  <c r="AT1169" i="14" s="1"/>
  <c r="AT1058" i="14"/>
  <c r="AR1057" i="14"/>
  <c r="AT903" i="14"/>
  <c r="AR902" i="14"/>
  <c r="AR901" i="14" s="1"/>
  <c r="AR900" i="14" s="1"/>
  <c r="AV41" i="14"/>
  <c r="AT40" i="14"/>
  <c r="AV152" i="14"/>
  <c r="AT151" i="14"/>
  <c r="BH57" i="14"/>
  <c r="BH56" i="14" s="1"/>
  <c r="AB152" i="14"/>
  <c r="Z151" i="14"/>
  <c r="AB154" i="14"/>
  <c r="Z153" i="14"/>
  <c r="Z77" i="14"/>
  <c r="AB78" i="14"/>
  <c r="S1294" i="14"/>
  <c r="AV1135" i="14"/>
  <c r="AT1134" i="14"/>
  <c r="Z483" i="14"/>
  <c r="Z482" i="14" s="1"/>
  <c r="AB484" i="14"/>
  <c r="AV910" i="14"/>
  <c r="AT909" i="14"/>
  <c r="AB580" i="14"/>
  <c r="Z579" i="14"/>
  <c r="Z578" i="14" s="1"/>
  <c r="Z592" i="14"/>
  <c r="AB593" i="14"/>
  <c r="AT180" i="14"/>
  <c r="AT179" i="14" s="1"/>
  <c r="AT178" i="14" s="1"/>
  <c r="AT177" i="14" s="1"/>
  <c r="AT176" i="14" s="1"/>
  <c r="AV181" i="14"/>
  <c r="Z375" i="14"/>
  <c r="X374" i="14"/>
  <c r="AT890" i="14"/>
  <c r="AT889" i="14" s="1"/>
  <c r="AT888" i="14" s="1"/>
  <c r="AT887" i="14" s="1"/>
  <c r="AT1088" i="14"/>
  <c r="AR1087" i="14"/>
  <c r="AR1086" i="14" s="1"/>
  <c r="AR1085" i="14" s="1"/>
  <c r="AB704" i="14"/>
  <c r="Z703" i="14"/>
  <c r="Z702" i="14" s="1"/>
  <c r="Z701" i="14" s="1"/>
  <c r="Z700" i="14" s="1"/>
  <c r="Z699" i="14" s="1"/>
  <c r="Z698" i="14" s="1"/>
  <c r="AV585" i="14"/>
  <c r="AT584" i="14"/>
  <c r="AT583" i="14" s="1"/>
  <c r="AV89" i="14"/>
  <c r="AT88" i="14"/>
  <c r="AV235" i="14"/>
  <c r="AT234" i="14"/>
  <c r="AT233" i="14" s="1"/>
  <c r="AV238" i="14"/>
  <c r="AT237" i="14"/>
  <c r="AT236" i="14" s="1"/>
  <c r="X165" i="14"/>
  <c r="X157" i="14" s="1"/>
  <c r="Z166" i="14"/>
  <c r="Q778" i="14"/>
  <c r="Q767" i="14" s="1"/>
  <c r="AV329" i="14"/>
  <c r="AT328" i="14"/>
  <c r="AB513" i="14"/>
  <c r="Z512" i="14"/>
  <c r="Z511" i="14" s="1"/>
  <c r="Z510" i="14" s="1"/>
  <c r="Z509" i="14" s="1"/>
  <c r="AB181" i="14"/>
  <c r="Z180" i="14"/>
  <c r="Z179" i="14" s="1"/>
  <c r="Z178" i="14" s="1"/>
  <c r="Z177" i="14" s="1"/>
  <c r="Z176" i="14" s="1"/>
  <c r="AV370" i="14"/>
  <c r="AT369" i="14"/>
  <c r="AT368" i="14" s="1"/>
  <c r="AT367" i="14" s="1"/>
  <c r="AT366" i="14" s="1"/>
  <c r="X1087" i="14"/>
  <c r="Z1088" i="14"/>
  <c r="AV21" i="14"/>
  <c r="AT20" i="14"/>
  <c r="AB508" i="14"/>
  <c r="Z507" i="14"/>
  <c r="Z506" i="14" s="1"/>
  <c r="Z505" i="14" s="1"/>
  <c r="Z504" i="14" s="1"/>
  <c r="Z1067" i="14"/>
  <c r="Z1066" i="14" s="1"/>
  <c r="Z1065" i="14" s="1"/>
  <c r="AV49" i="14"/>
  <c r="AT48" i="14"/>
  <c r="AT47" i="14" s="1"/>
  <c r="AT46" i="14" s="1"/>
  <c r="AT846" i="14"/>
  <c r="AR845" i="14"/>
  <c r="AP836" i="14"/>
  <c r="AP832" i="14" s="1"/>
  <c r="AP812" i="14" s="1"/>
  <c r="AP811" i="14" s="1"/>
  <c r="Z863" i="14"/>
  <c r="Z862" i="14" s="1"/>
  <c r="Z861" i="14" s="1"/>
  <c r="AB864" i="14"/>
  <c r="AV605" i="14"/>
  <c r="AT604" i="14"/>
  <c r="AT603" i="14" s="1"/>
  <c r="AT602" i="14" s="1"/>
  <c r="AT597" i="14" s="1"/>
  <c r="AV864" i="14"/>
  <c r="AT863" i="14"/>
  <c r="AT862" i="14" s="1"/>
  <c r="AT861" i="14" s="1"/>
  <c r="AV425" i="14"/>
  <c r="AT424" i="14"/>
  <c r="AV85" i="14"/>
  <c r="AT84" i="14"/>
  <c r="X1150" i="14"/>
  <c r="X1149" i="14" s="1"/>
  <c r="X1148" i="14" s="1"/>
  <c r="X1147" i="14" s="1"/>
  <c r="X1146" i="14" s="1"/>
  <c r="Z1151" i="14"/>
  <c r="AV1129" i="14"/>
  <c r="AT1128" i="14"/>
  <c r="AR675" i="14"/>
  <c r="AR676" i="14"/>
  <c r="AT241" i="14"/>
  <c r="AT240" i="14" s="1"/>
  <c r="AT239" i="14" s="1"/>
  <c r="Z36" i="14"/>
  <c r="AB37" i="14"/>
  <c r="AR1077" i="14"/>
  <c r="AR1076" i="14" s="1"/>
  <c r="AV16" i="14"/>
  <c r="AT15" i="14"/>
  <c r="AV126" i="14"/>
  <c r="AT125" i="14"/>
  <c r="AT121" i="14" s="1"/>
  <c r="AT120" i="14" s="1"/>
  <c r="AT1062" i="14"/>
  <c r="AR1061" i="14"/>
  <c r="X735" i="14"/>
  <c r="X731" i="14" s="1"/>
  <c r="X730" i="14" s="1"/>
  <c r="X729" i="14" s="1"/>
  <c r="X714" i="14" s="1"/>
  <c r="X713" i="14" s="1"/>
  <c r="AP1257" i="14"/>
  <c r="AP1242" i="14" s="1"/>
  <c r="AT1221" i="14"/>
  <c r="AR1220" i="14"/>
  <c r="AR1217" i="14" s="1"/>
  <c r="AR1216" i="14" s="1"/>
  <c r="AR1215" i="14" s="1"/>
  <c r="AR1214" i="14" s="1"/>
  <c r="AV774" i="14"/>
  <c r="AT773" i="14"/>
  <c r="AT772" i="14" s="1"/>
  <c r="AT771" i="14" s="1"/>
  <c r="AT770" i="14" s="1"/>
  <c r="AT769" i="14" s="1"/>
  <c r="AT768" i="14" s="1"/>
  <c r="AT1277" i="14"/>
  <c r="S309" i="14"/>
  <c r="S308" i="14" s="1"/>
  <c r="AB262" i="14"/>
  <c r="Z261" i="14"/>
  <c r="Z260" i="14" s="1"/>
  <c r="Z259" i="14" s="1"/>
  <c r="Z258" i="14" s="1"/>
  <c r="Z257" i="14" s="1"/>
  <c r="Z1251" i="14"/>
  <c r="X1250" i="14"/>
  <c r="AV164" i="14"/>
  <c r="AT163" i="14"/>
  <c r="AT1279" i="14"/>
  <c r="AV1280" i="14"/>
  <c r="AB720" i="14"/>
  <c r="Z719" i="14"/>
  <c r="Z718" i="14" s="1"/>
  <c r="Z717" i="14" s="1"/>
  <c r="Z716" i="14" s="1"/>
  <c r="Z715" i="14" s="1"/>
  <c r="X807" i="14"/>
  <c r="X804" i="14" s="1"/>
  <c r="X800" i="14" s="1"/>
  <c r="Z808" i="14"/>
  <c r="AB616" i="14"/>
  <c r="Z615" i="14"/>
  <c r="Z614" i="14" s="1"/>
  <c r="Z613" i="14" s="1"/>
  <c r="AV737" i="14"/>
  <c r="AT736" i="14"/>
  <c r="AT735" i="14" s="1"/>
  <c r="AT1064" i="14"/>
  <c r="AR1063" i="14"/>
  <c r="X1283" i="14"/>
  <c r="X1282" i="14" s="1"/>
  <c r="X1281" i="14" s="1"/>
  <c r="Z297" i="14"/>
  <c r="AB298" i="14"/>
  <c r="Z250" i="14"/>
  <c r="Z249" i="14" s="1"/>
  <c r="Z248" i="14" s="1"/>
  <c r="AB251" i="14"/>
  <c r="X1196" i="14"/>
  <c r="X1195" i="14" s="1"/>
  <c r="AV168" i="14"/>
  <c r="AT167" i="14"/>
  <c r="AT850" i="14"/>
  <c r="AR849" i="14"/>
  <c r="AV409" i="14"/>
  <c r="AT408" i="14"/>
  <c r="AT407" i="14" s="1"/>
  <c r="AR294" i="14"/>
  <c r="AR293" i="14" s="1"/>
  <c r="AR292" i="14" s="1"/>
  <c r="AR286" i="14" s="1"/>
  <c r="AT808" i="14"/>
  <c r="AR807" i="14"/>
  <c r="AB587" i="14"/>
  <c r="Z586" i="14"/>
  <c r="Z594" i="14"/>
  <c r="AB595" i="14"/>
  <c r="AV1162" i="14"/>
  <c r="AT1161" i="14"/>
  <c r="AT1160" i="14" s="1"/>
  <c r="AT1159" i="14" s="1"/>
  <c r="AT1158" i="14" s="1"/>
  <c r="AB774" i="14"/>
  <c r="Z773" i="14"/>
  <c r="Z772" i="14" s="1"/>
  <c r="Z771" i="14" s="1"/>
  <c r="Z770" i="14" s="1"/>
  <c r="Z769" i="14" s="1"/>
  <c r="Z768" i="14" s="1"/>
  <c r="AB1056" i="14"/>
  <c r="Z1055" i="14"/>
  <c r="Z1054" i="14" s="1"/>
  <c r="Z1053" i="14" s="1"/>
  <c r="Z419" i="14"/>
  <c r="AB420" i="14"/>
  <c r="AV1092" i="14"/>
  <c r="AT1091" i="14"/>
  <c r="AV78" i="14"/>
  <c r="AT77" i="14"/>
  <c r="AV342" i="14"/>
  <c r="AT341" i="14"/>
  <c r="AB331" i="14"/>
  <c r="Z330" i="14"/>
  <c r="AB164" i="14"/>
  <c r="Z163" i="14"/>
  <c r="AV796" i="14"/>
  <c r="AT795" i="14"/>
  <c r="Z416" i="14"/>
  <c r="AB417" i="14"/>
  <c r="Z358" i="14"/>
  <c r="Z357" i="14" s="1"/>
  <c r="AB359" i="14"/>
  <c r="Z1099" i="14"/>
  <c r="X1098" i="14"/>
  <c r="X1095" i="14" s="1"/>
  <c r="AT844" i="14"/>
  <c r="AR843" i="14"/>
  <c r="AT1060" i="14"/>
  <c r="AR1059" i="14"/>
  <c r="AT118" i="14"/>
  <c r="AR117" i="14"/>
  <c r="AR116" i="14" s="1"/>
  <c r="AR112" i="14" s="1"/>
  <c r="AR111" i="14" s="1"/>
  <c r="X852" i="14"/>
  <c r="X851" i="14" s="1"/>
  <c r="Z134" i="14"/>
  <c r="Z133" i="14" s="1"/>
  <c r="Z132" i="14" s="1"/>
  <c r="AB135" i="14"/>
  <c r="AV154" i="14"/>
  <c r="AT153" i="14"/>
  <c r="Z1135" i="14"/>
  <c r="X1134" i="14"/>
  <c r="Z213" i="14"/>
  <c r="AB214" i="14"/>
  <c r="AB741" i="14"/>
  <c r="Z740" i="14"/>
  <c r="AB89" i="14"/>
  <c r="Z88" i="14"/>
  <c r="AV420" i="14"/>
  <c r="AV419" i="14" s="1"/>
  <c r="Z906" i="14"/>
  <c r="AB908" i="14"/>
  <c r="AR14" i="14"/>
  <c r="AR13" i="14" s="1"/>
  <c r="AR12" i="14" s="1"/>
  <c r="AR11" i="14" s="1"/>
  <c r="AV395" i="14"/>
  <c r="AT394" i="14"/>
  <c r="AV1099" i="14"/>
  <c r="AT1098" i="14"/>
  <c r="AT1095" i="14" s="1"/>
  <c r="X849" i="14"/>
  <c r="Z850" i="14"/>
  <c r="X347" i="14"/>
  <c r="X346" i="14" s="1"/>
  <c r="X345" i="14" s="1"/>
  <c r="AP1294" i="14"/>
  <c r="AB739" i="14"/>
  <c r="Z738" i="14"/>
  <c r="S1249" i="14"/>
  <c r="S1245" i="14" s="1"/>
  <c r="S1244" i="14" s="1"/>
  <c r="S1243" i="14" s="1"/>
  <c r="AV858" i="14"/>
  <c r="AT857" i="14"/>
  <c r="AT854" i="14" s="1"/>
  <c r="AT853" i="14" s="1"/>
  <c r="AV148" i="14"/>
  <c r="AT147" i="14"/>
  <c r="AT92" i="14"/>
  <c r="AR91" i="14"/>
  <c r="AR76" i="14" s="1"/>
  <c r="X91" i="14"/>
  <c r="Z92" i="14"/>
  <c r="Z29" i="14"/>
  <c r="Z28" i="14" s="1"/>
  <c r="Z27" i="14" s="1"/>
  <c r="Z26" i="14" s="1"/>
  <c r="AB30" i="14"/>
  <c r="Z944" i="14"/>
  <c r="Z943" i="14" s="1"/>
  <c r="Z942" i="14" s="1"/>
  <c r="AT806" i="14"/>
  <c r="AR805" i="14"/>
  <c r="Z1197" i="14"/>
  <c r="AB1198" i="14"/>
  <c r="AB1168" i="14"/>
  <c r="Z1167" i="14"/>
  <c r="Z1166" i="14" s="1"/>
  <c r="Z1165" i="14" s="1"/>
  <c r="Z1164" i="14" s="1"/>
  <c r="Z1163" i="14" s="1"/>
  <c r="Z1129" i="14"/>
  <c r="X1128" i="14"/>
  <c r="AV344" i="14"/>
  <c r="AT343" i="14"/>
  <c r="AV720" i="14"/>
  <c r="AT719" i="14"/>
  <c r="AT718" i="14" s="1"/>
  <c r="AT717" i="14" s="1"/>
  <c r="AT716" i="14" s="1"/>
  <c r="AT715" i="14" s="1"/>
  <c r="Z471" i="14"/>
  <c r="Z470" i="14" s="1"/>
  <c r="Z469" i="14" s="1"/>
  <c r="Z468" i="14" s="1"/>
  <c r="AB472" i="14"/>
  <c r="AT295" i="14"/>
  <c r="AV296" i="14"/>
  <c r="AT210" i="14" l="1"/>
  <c r="AT209" i="14" s="1"/>
  <c r="AT208" i="14" s="1"/>
  <c r="AT207" i="14" s="1"/>
  <c r="AT175" i="14" s="1"/>
  <c r="AV212" i="14"/>
  <c r="AE59" i="14"/>
  <c r="AE58" i="14" s="1"/>
  <c r="S372" i="14"/>
  <c r="S371" i="14" s="1"/>
  <c r="S365" i="14" s="1"/>
  <c r="S307" i="14" s="1"/>
  <c r="S1018" i="14"/>
  <c r="S973" i="14" s="1"/>
  <c r="AB890" i="14"/>
  <c r="AB889" i="14" s="1"/>
  <c r="AB888" i="14" s="1"/>
  <c r="AB887" i="14" s="1"/>
  <c r="AE1230" i="14"/>
  <c r="AE1229" i="14" s="1"/>
  <c r="AE1228" i="14" s="1"/>
  <c r="AE1227" i="14" s="1"/>
  <c r="AE1226" i="14" s="1"/>
  <c r="AE944" i="14"/>
  <c r="AE943" i="14" s="1"/>
  <c r="AE942" i="14" s="1"/>
  <c r="BJ56" i="14"/>
  <c r="BJ1292" i="14" s="1"/>
  <c r="BJ1295" i="14" s="1"/>
  <c r="AP1137" i="14"/>
  <c r="AE1081" i="14"/>
  <c r="AE1077" i="14" s="1"/>
  <c r="AE1076" i="14" s="1"/>
  <c r="AT1331" i="14"/>
  <c r="AE870" i="14"/>
  <c r="AE869" i="14" s="1"/>
  <c r="AE868" i="14" s="1"/>
  <c r="AE867" i="14" s="1"/>
  <c r="AT119" i="14"/>
  <c r="X1094" i="14"/>
  <c r="X1093" i="14" s="1"/>
  <c r="AY975" i="14"/>
  <c r="AY974" i="14" s="1"/>
  <c r="X293" i="14"/>
  <c r="X292" i="14" s="1"/>
  <c r="X286" i="14" s="1"/>
  <c r="AT318" i="14"/>
  <c r="AV321" i="14"/>
  <c r="AT157" i="14"/>
  <c r="AV975" i="14"/>
  <c r="AV974" i="14" s="1"/>
  <c r="AR223" i="14"/>
  <c r="AR222" i="14" s="1"/>
  <c r="AR221" i="14" s="1"/>
  <c r="AR220" i="14" s="1"/>
  <c r="AB786" i="14"/>
  <c r="Z785" i="14"/>
  <c r="Z782" i="14" s="1"/>
  <c r="Z781" i="14" s="1"/>
  <c r="X221" i="14"/>
  <c r="AB558" i="14"/>
  <c r="Z557" i="14"/>
  <c r="Z556" i="14" s="1"/>
  <c r="Z555" i="14" s="1"/>
  <c r="Z554" i="14" s="1"/>
  <c r="Z553" i="14" s="1"/>
  <c r="S220" i="14"/>
  <c r="AR32" i="14"/>
  <c r="Z210" i="14"/>
  <c r="Z209" i="14" s="1"/>
  <c r="Z208" i="14" s="1"/>
  <c r="Z207" i="14" s="1"/>
  <c r="Z175" i="14" s="1"/>
  <c r="BH1292" i="14"/>
  <c r="BH1295" i="14" s="1"/>
  <c r="AB348" i="14"/>
  <c r="X1194" i="14"/>
  <c r="X1185" i="14" s="1"/>
  <c r="X1176" i="14" s="1"/>
  <c r="AB1067" i="14"/>
  <c r="AB1066" i="14" s="1"/>
  <c r="AB1065" i="14" s="1"/>
  <c r="AP317" i="14"/>
  <c r="AP316" i="14" s="1"/>
  <c r="AP309" i="14" s="1"/>
  <c r="AP308" i="14" s="1"/>
  <c r="AP307" i="14" s="1"/>
  <c r="AR617" i="14"/>
  <c r="AT423" i="14"/>
  <c r="AT422" i="14" s="1"/>
  <c r="AV54" i="14"/>
  <c r="AT53" i="14"/>
  <c r="AT52" i="14" s="1"/>
  <c r="AT51" i="14" s="1"/>
  <c r="AT50" i="14" s="1"/>
  <c r="AP57" i="14"/>
  <c r="X608" i="14"/>
  <c r="X607" i="14" s="1"/>
  <c r="X606" i="14" s="1"/>
  <c r="X596" i="14" s="1"/>
  <c r="X552" i="14" s="1"/>
  <c r="AE890" i="14"/>
  <c r="AE889" i="14" s="1"/>
  <c r="AE888" i="14" s="1"/>
  <c r="AE887" i="14" s="1"/>
  <c r="X387" i="14"/>
  <c r="AB45" i="14"/>
  <c r="Z44" i="14"/>
  <c r="Z35" i="14" s="1"/>
  <c r="Z34" i="14" s="1"/>
  <c r="Z33" i="14" s="1"/>
  <c r="Z32" i="14" s="1"/>
  <c r="Z392" i="14"/>
  <c r="AB393" i="14"/>
  <c r="AT626" i="14"/>
  <c r="AT625" i="14" s="1"/>
  <c r="AT624" i="14" s="1"/>
  <c r="AV627" i="14"/>
  <c r="X993" i="14"/>
  <c r="AT631" i="14"/>
  <c r="AT630" i="14" s="1"/>
  <c r="AT629" i="14" s="1"/>
  <c r="AT628" i="14" s="1"/>
  <c r="AE960" i="14"/>
  <c r="AE959" i="14" s="1"/>
  <c r="AE958" i="14" s="1"/>
  <c r="AE957" i="14" s="1"/>
  <c r="AB867" i="14"/>
  <c r="Z611" i="14"/>
  <c r="AB612" i="14"/>
  <c r="Z1016" i="14"/>
  <c r="Z1015" i="14" s="1"/>
  <c r="Z1014" i="14" s="1"/>
  <c r="Z1005" i="14" s="1"/>
  <c r="Z1004" i="14" s="1"/>
  <c r="AB1017" i="14"/>
  <c r="AB944" i="14"/>
  <c r="AB943" i="14" s="1"/>
  <c r="AB942" i="14" s="1"/>
  <c r="Z227" i="14"/>
  <c r="Z224" i="14" s="1"/>
  <c r="Z223" i="14" s="1"/>
  <c r="Z222" i="14" s="1"/>
  <c r="AB228" i="14"/>
  <c r="AN56" i="14"/>
  <c r="AN1292" i="14" s="1"/>
  <c r="AN1295" i="14" s="1"/>
  <c r="AR463" i="14"/>
  <c r="AR462" i="14" s="1"/>
  <c r="AR444" i="14" s="1"/>
  <c r="AR443" i="14" s="1"/>
  <c r="AT1283" i="14"/>
  <c r="AT1282" i="14" s="1"/>
  <c r="AT1281" i="14" s="1"/>
  <c r="AT476" i="14"/>
  <c r="AT475" i="14" s="1"/>
  <c r="AT474" i="14" s="1"/>
  <c r="AT473" i="14" s="1"/>
  <c r="AR75" i="14"/>
  <c r="AR74" i="14" s="1"/>
  <c r="AR66" i="14" s="1"/>
  <c r="AT1152" i="14"/>
  <c r="AY382" i="14"/>
  <c r="X76" i="14"/>
  <c r="X75" i="14" s="1"/>
  <c r="X74" i="14" s="1"/>
  <c r="X66" i="14" s="1"/>
  <c r="S57" i="14"/>
  <c r="AV814" i="14"/>
  <c r="AV813" i="14" s="1"/>
  <c r="AB273" i="14"/>
  <c r="AE273" i="14"/>
  <c r="AB906" i="14"/>
  <c r="AE908" i="14"/>
  <c r="AE906" i="14" s="1"/>
  <c r="AB213" i="14"/>
  <c r="AE214" i="14"/>
  <c r="AE213" i="14" s="1"/>
  <c r="AB416" i="14"/>
  <c r="AE417" i="14"/>
  <c r="AE416" i="14" s="1"/>
  <c r="AB507" i="14"/>
  <c r="AB506" i="14" s="1"/>
  <c r="AB505" i="14" s="1"/>
  <c r="AB504" i="14" s="1"/>
  <c r="AE508" i="14"/>
  <c r="AE507" i="14" s="1"/>
  <c r="AE506" i="14" s="1"/>
  <c r="AE505" i="14" s="1"/>
  <c r="AE504" i="14" s="1"/>
  <c r="AB180" i="14"/>
  <c r="AB179" i="14" s="1"/>
  <c r="AB178" i="14" s="1"/>
  <c r="AB177" i="14" s="1"/>
  <c r="AB176" i="14" s="1"/>
  <c r="AE181" i="14"/>
  <c r="AE180" i="14" s="1"/>
  <c r="AE179" i="14" s="1"/>
  <c r="AE178" i="14" s="1"/>
  <c r="AE177" i="14" s="1"/>
  <c r="AE176" i="14" s="1"/>
  <c r="AB579" i="14"/>
  <c r="AB578" i="14" s="1"/>
  <c r="AE580" i="14"/>
  <c r="AE579" i="14" s="1"/>
  <c r="AE578" i="14" s="1"/>
  <c r="AB909" i="14"/>
  <c r="AE910" i="14"/>
  <c r="AE909" i="14" s="1"/>
  <c r="AB535" i="14"/>
  <c r="AB534" i="14" s="1"/>
  <c r="AB533" i="14" s="1"/>
  <c r="AB532" i="14" s="1"/>
  <c r="AB531" i="14" s="1"/>
  <c r="AE536" i="14"/>
  <c r="AE535" i="14" s="1"/>
  <c r="AE534" i="14" s="1"/>
  <c r="AE533" i="14" s="1"/>
  <c r="AE532" i="14" s="1"/>
  <c r="AE531" i="14" s="1"/>
  <c r="AB70" i="14"/>
  <c r="AB69" i="14" s="1"/>
  <c r="AB68" i="14" s="1"/>
  <c r="AB67" i="14" s="1"/>
  <c r="AE71" i="14"/>
  <c r="AB237" i="14"/>
  <c r="AB236" i="14" s="1"/>
  <c r="AE238" i="14"/>
  <c r="AE237" i="14" s="1"/>
  <c r="AE236" i="14" s="1"/>
  <c r="AB295" i="14"/>
  <c r="AE296" i="14"/>
  <c r="AE295" i="14" s="1"/>
  <c r="AB196" i="14"/>
  <c r="AB195" i="14" s="1"/>
  <c r="AB194" i="14" s="1"/>
  <c r="AB193" i="14" s="1"/>
  <c r="AB192" i="14" s="1"/>
  <c r="AE197" i="14"/>
  <c r="AE196" i="14" s="1"/>
  <c r="AE195" i="14" s="1"/>
  <c r="AE194" i="14" s="1"/>
  <c r="AE193" i="14" s="1"/>
  <c r="AE192" i="14" s="1"/>
  <c r="AB584" i="14"/>
  <c r="AE585" i="14"/>
  <c r="AE584" i="14" s="1"/>
  <c r="AB424" i="14"/>
  <c r="AE425" i="14"/>
  <c r="AE424" i="14" s="1"/>
  <c r="AB621" i="14"/>
  <c r="Z620" i="14"/>
  <c r="Z619" i="14" s="1"/>
  <c r="Z618" i="14" s="1"/>
  <c r="Z617" i="14" s="1"/>
  <c r="AV354" i="14"/>
  <c r="AT352" i="14"/>
  <c r="AE348" i="14"/>
  <c r="AB471" i="14"/>
  <c r="AB470" i="14" s="1"/>
  <c r="AB469" i="14" s="1"/>
  <c r="AB468" i="14" s="1"/>
  <c r="AE472" i="14"/>
  <c r="AE471" i="14" s="1"/>
  <c r="AE470" i="14" s="1"/>
  <c r="AE469" i="14" s="1"/>
  <c r="AE468" i="14" s="1"/>
  <c r="AB88" i="14"/>
  <c r="AE89" i="14"/>
  <c r="AE88" i="14" s="1"/>
  <c r="AB1055" i="14"/>
  <c r="AB1054" i="14" s="1"/>
  <c r="AB1053" i="14" s="1"/>
  <c r="AE1056" i="14"/>
  <c r="AE1055" i="14" s="1"/>
  <c r="AE1054" i="14" s="1"/>
  <c r="AE1053" i="14" s="1"/>
  <c r="AB586" i="14"/>
  <c r="AE587" i="14"/>
  <c r="AE586" i="14" s="1"/>
  <c r="AB703" i="14"/>
  <c r="AB702" i="14" s="1"/>
  <c r="AB701" i="14" s="1"/>
  <c r="AB700" i="14" s="1"/>
  <c r="AB699" i="14" s="1"/>
  <c r="AB698" i="14" s="1"/>
  <c r="AE704" i="14"/>
  <c r="AE703" i="14" s="1"/>
  <c r="AE702" i="14" s="1"/>
  <c r="AE701" i="14" s="1"/>
  <c r="AE700" i="14" s="1"/>
  <c r="AE699" i="14" s="1"/>
  <c r="AE698" i="14" s="1"/>
  <c r="AB592" i="14"/>
  <c r="AE593" i="14"/>
  <c r="AE592" i="14" s="1"/>
  <c r="AB314" i="14"/>
  <c r="AE315" i="14"/>
  <c r="AE314" i="14" s="1"/>
  <c r="AB388" i="14"/>
  <c r="AE389" i="14"/>
  <c r="AE388" i="14" s="1"/>
  <c r="Z1283" i="14"/>
  <c r="Z1282" i="14" s="1"/>
  <c r="Z1281" i="14" s="1"/>
  <c r="AB408" i="14"/>
  <c r="AE409" i="14"/>
  <c r="AE408" i="14" s="1"/>
  <c r="AB802" i="14"/>
  <c r="AB801" i="14" s="1"/>
  <c r="AE803" i="14"/>
  <c r="AE802" i="14" s="1"/>
  <c r="AE801" i="14" s="1"/>
  <c r="AB604" i="14"/>
  <c r="AB603" i="14" s="1"/>
  <c r="AB602" i="14" s="1"/>
  <c r="AE605" i="14"/>
  <c r="AE604" i="14" s="1"/>
  <c r="AE603" i="14" s="1"/>
  <c r="AE602" i="14" s="1"/>
  <c r="AB733" i="14"/>
  <c r="AB732" i="14" s="1"/>
  <c r="AE734" i="14"/>
  <c r="AE733" i="14" s="1"/>
  <c r="AE732" i="14" s="1"/>
  <c r="AB793" i="14"/>
  <c r="AE794" i="14"/>
  <c r="AE793" i="14" s="1"/>
  <c r="AB1104" i="14"/>
  <c r="AB1103" i="14" s="1"/>
  <c r="AE1105" i="14"/>
  <c r="AE1104" i="14" s="1"/>
  <c r="AE1103" i="14" s="1"/>
  <c r="AB1224" i="14"/>
  <c r="AB1217" i="14" s="1"/>
  <c r="AB1216" i="14" s="1"/>
  <c r="AB1215" i="14" s="1"/>
  <c r="AB1214" i="14" s="1"/>
  <c r="AE1225" i="14"/>
  <c r="AE1224" i="14" s="1"/>
  <c r="AE1217" i="14" s="1"/>
  <c r="AE1216" i="14" s="1"/>
  <c r="AE1215" i="14" s="1"/>
  <c r="AE1214" i="14" s="1"/>
  <c r="AB343" i="14"/>
  <c r="AB340" i="14" s="1"/>
  <c r="AE344" i="14"/>
  <c r="AE343" i="14" s="1"/>
  <c r="AB932" i="14"/>
  <c r="AB931" i="14" s="1"/>
  <c r="AE933" i="14"/>
  <c r="AE932" i="14" s="1"/>
  <c r="AE931" i="14" s="1"/>
  <c r="AB108" i="14"/>
  <c r="AB107" i="14" s="1"/>
  <c r="AB106" i="14" s="1"/>
  <c r="AE109" i="14"/>
  <c r="AE108" i="14" s="1"/>
  <c r="AE107" i="14" s="1"/>
  <c r="AE106" i="14" s="1"/>
  <c r="AB363" i="14"/>
  <c r="AB362" i="14" s="1"/>
  <c r="AE364" i="14"/>
  <c r="AE363" i="14" s="1"/>
  <c r="AE362" i="14" s="1"/>
  <c r="AB478" i="14"/>
  <c r="AB477" i="14" s="1"/>
  <c r="AE479" i="14"/>
  <c r="AE478" i="14" s="1"/>
  <c r="AE477" i="14" s="1"/>
  <c r="AB24" i="14"/>
  <c r="AB23" i="14" s="1"/>
  <c r="AB22" i="14" s="1"/>
  <c r="AE25" i="14"/>
  <c r="AE24" i="14" s="1"/>
  <c r="AE23" i="14" s="1"/>
  <c r="AE22" i="14" s="1"/>
  <c r="AB953" i="14"/>
  <c r="AE954" i="14"/>
  <c r="AE953" i="14" s="1"/>
  <c r="AT517" i="14"/>
  <c r="AT516" i="14" s="1"/>
  <c r="AT515" i="14" s="1"/>
  <c r="AT514" i="14" s="1"/>
  <c r="AT503" i="14" s="1"/>
  <c r="AT485" i="14" s="1"/>
  <c r="AV518" i="14"/>
  <c r="AT44" i="14"/>
  <c r="AT35" i="14" s="1"/>
  <c r="AT34" i="14" s="1"/>
  <c r="AT33" i="14" s="1"/>
  <c r="AV45" i="14"/>
  <c r="AB29" i="14"/>
  <c r="AB28" i="14" s="1"/>
  <c r="AB27" i="14" s="1"/>
  <c r="AB26" i="14" s="1"/>
  <c r="AE30" i="14"/>
  <c r="AE29" i="14" s="1"/>
  <c r="AE28" i="14" s="1"/>
  <c r="AE27" i="14" s="1"/>
  <c r="AE26" i="14" s="1"/>
  <c r="AB764" i="14"/>
  <c r="AB763" i="14" s="1"/>
  <c r="AB762" i="14" s="1"/>
  <c r="AB761" i="14" s="1"/>
  <c r="AB760" i="14" s="1"/>
  <c r="AB759" i="14" s="1"/>
  <c r="AE765" i="14"/>
  <c r="AE764" i="14" s="1"/>
  <c r="AE763" i="14" s="1"/>
  <c r="AE762" i="14" s="1"/>
  <c r="AE761" i="14" s="1"/>
  <c r="AE760" i="14" s="1"/>
  <c r="AE759" i="14" s="1"/>
  <c r="AB40" i="14"/>
  <c r="AE41" i="14"/>
  <c r="AE40" i="14" s="1"/>
  <c r="AB234" i="14"/>
  <c r="AB233" i="14" s="1"/>
  <c r="AE235" i="14"/>
  <c r="AE234" i="14" s="1"/>
  <c r="AE233" i="14" s="1"/>
  <c r="AB139" i="14"/>
  <c r="AE140" i="14"/>
  <c r="AE139" i="14" s="1"/>
  <c r="AB211" i="14"/>
  <c r="AE212" i="14"/>
  <c r="AB600" i="14"/>
  <c r="AB599" i="14" s="1"/>
  <c r="AB598" i="14" s="1"/>
  <c r="AE601" i="14"/>
  <c r="AE600" i="14" s="1"/>
  <c r="AE599" i="14" s="1"/>
  <c r="AE598" i="14" s="1"/>
  <c r="Z1101" i="14"/>
  <c r="Z1100" i="14" s="1"/>
  <c r="AB1102" i="14"/>
  <c r="AB163" i="14"/>
  <c r="AE164" i="14"/>
  <c r="AE163" i="14" s="1"/>
  <c r="AB77" i="14"/>
  <c r="AE78" i="14"/>
  <c r="AE77" i="14" s="1"/>
  <c r="AB795" i="14"/>
  <c r="AE796" i="14"/>
  <c r="AE795" i="14" s="1"/>
  <c r="AB1167" i="14"/>
  <c r="AB1166" i="14" s="1"/>
  <c r="AB1165" i="14" s="1"/>
  <c r="AB1164" i="14" s="1"/>
  <c r="AB1163" i="14" s="1"/>
  <c r="AE1168" i="14"/>
  <c r="AE1167" i="14" s="1"/>
  <c r="AE1166" i="14" s="1"/>
  <c r="AE1165" i="14" s="1"/>
  <c r="AE1164" i="14" s="1"/>
  <c r="AE1163" i="14" s="1"/>
  <c r="AB738" i="14"/>
  <c r="AE739" i="14"/>
  <c r="AE738" i="14" s="1"/>
  <c r="AB358" i="14"/>
  <c r="AB357" i="14" s="1"/>
  <c r="AE359" i="14"/>
  <c r="AE358" i="14" s="1"/>
  <c r="AE357" i="14" s="1"/>
  <c r="AB419" i="14"/>
  <c r="AE420" i="14"/>
  <c r="AB594" i="14"/>
  <c r="AE595" i="14"/>
  <c r="AE594" i="14" s="1"/>
  <c r="AB36" i="14"/>
  <c r="AE37" i="14"/>
  <c r="AE36" i="14" s="1"/>
  <c r="AB512" i="14"/>
  <c r="AB511" i="14" s="1"/>
  <c r="AB510" i="14" s="1"/>
  <c r="AB509" i="14" s="1"/>
  <c r="AE513" i="14"/>
  <c r="AE512" i="14" s="1"/>
  <c r="AE511" i="14" s="1"/>
  <c r="AE510" i="14" s="1"/>
  <c r="AE509" i="14" s="1"/>
  <c r="AT577" i="14"/>
  <c r="AT576" i="14" s="1"/>
  <c r="AT559" i="14" s="1"/>
  <c r="AB151" i="14"/>
  <c r="AE152" i="14"/>
  <c r="AE151" i="14" s="1"/>
  <c r="AB167" i="14"/>
  <c r="AE168" i="14"/>
  <c r="AE167" i="14" s="1"/>
  <c r="AB17" i="14"/>
  <c r="AE18" i="14"/>
  <c r="AE17" i="14" s="1"/>
  <c r="AB1286" i="14"/>
  <c r="AB1285" i="14" s="1"/>
  <c r="AB1284" i="14" s="1"/>
  <c r="AE1287" i="14"/>
  <c r="AE1286" i="14" s="1"/>
  <c r="AE1285" i="14" s="1"/>
  <c r="AE1284" i="14" s="1"/>
  <c r="AB1132" i="14"/>
  <c r="AE1133" i="14"/>
  <c r="AE1132" i="14" s="1"/>
  <c r="AB1031" i="14"/>
  <c r="AE1032" i="14"/>
  <c r="AE1031" i="14" s="1"/>
  <c r="AB805" i="14"/>
  <c r="AE806" i="14"/>
  <c r="AE805" i="14" s="1"/>
  <c r="AB147" i="14"/>
  <c r="AE148" i="14"/>
  <c r="AE147" i="14" s="1"/>
  <c r="AB744" i="14"/>
  <c r="AB743" i="14" s="1"/>
  <c r="AB742" i="14" s="1"/>
  <c r="AE745" i="14"/>
  <c r="AE744" i="14" s="1"/>
  <c r="AE743" i="14" s="1"/>
  <c r="AE742" i="14" s="1"/>
  <c r="AB369" i="14"/>
  <c r="AB368" i="14" s="1"/>
  <c r="AB367" i="14" s="1"/>
  <c r="AB366" i="14" s="1"/>
  <c r="AE370" i="14"/>
  <c r="AE369" i="14" s="1"/>
  <c r="AE368" i="14" s="1"/>
  <c r="AE367" i="14" s="1"/>
  <c r="AE366" i="14" s="1"/>
  <c r="AB322" i="14"/>
  <c r="AE323" i="14"/>
  <c r="AE322" i="14" s="1"/>
  <c r="AB20" i="14"/>
  <c r="AE21" i="14"/>
  <c r="AE20" i="14" s="1"/>
  <c r="AB695" i="14"/>
  <c r="AB694" i="14" s="1"/>
  <c r="AB693" i="14" s="1"/>
  <c r="AB692" i="14" s="1"/>
  <c r="AB691" i="14" s="1"/>
  <c r="AE696" i="14"/>
  <c r="AE695" i="14" s="1"/>
  <c r="AE694" i="14" s="1"/>
  <c r="AE693" i="14" s="1"/>
  <c r="AE692" i="14" s="1"/>
  <c r="AE691" i="14" s="1"/>
  <c r="AB15" i="14"/>
  <c r="AE16" i="14"/>
  <c r="AE15" i="14" s="1"/>
  <c r="AB86" i="14"/>
  <c r="AE87" i="14"/>
  <c r="AE86" i="14" s="1"/>
  <c r="AV241" i="14"/>
  <c r="AV240" i="14" s="1"/>
  <c r="AV239" i="14" s="1"/>
  <c r="AB1023" i="14"/>
  <c r="AE1024" i="14"/>
  <c r="AE1023" i="14" s="1"/>
  <c r="AV382" i="14"/>
  <c r="Z495" i="14"/>
  <c r="Z489" i="14" s="1"/>
  <c r="Z488" i="14" s="1"/>
  <c r="Z487" i="14" s="1"/>
  <c r="Z486" i="14" s="1"/>
  <c r="AB496" i="14"/>
  <c r="Z255" i="14"/>
  <c r="Z254" i="14" s="1"/>
  <c r="Z253" i="14" s="1"/>
  <c r="Z247" i="14" s="1"/>
  <c r="Z246" i="14" s="1"/>
  <c r="AB256" i="14"/>
  <c r="AE340" i="14"/>
  <c r="AB301" i="14"/>
  <c r="Z300" i="14"/>
  <c r="Z299" i="14" s="1"/>
  <c r="AE1067" i="14"/>
  <c r="AE1066" i="14" s="1"/>
  <c r="AE1065" i="14" s="1"/>
  <c r="AE1260" i="14"/>
  <c r="AE1259" i="14" s="1"/>
  <c r="AE1258" i="14" s="1"/>
  <c r="AV228" i="14"/>
  <c r="AT227" i="14"/>
  <c r="AT349" i="14"/>
  <c r="AV351" i="14"/>
  <c r="AB250" i="14"/>
  <c r="AB249" i="14" s="1"/>
  <c r="AB248" i="14" s="1"/>
  <c r="AE251" i="14"/>
  <c r="AE250" i="14" s="1"/>
  <c r="AE249" i="14" s="1"/>
  <c r="AE248" i="14" s="1"/>
  <c r="AB153" i="14"/>
  <c r="AE154" i="14"/>
  <c r="AE153" i="14" s="1"/>
  <c r="AB857" i="14"/>
  <c r="AB854" i="14" s="1"/>
  <c r="AB853" i="14" s="1"/>
  <c r="AE858" i="14"/>
  <c r="AE857" i="14" s="1"/>
  <c r="AE854" i="14" s="1"/>
  <c r="AE853" i="14" s="1"/>
  <c r="AB1197" i="14"/>
  <c r="AE1198" i="14"/>
  <c r="AE1197" i="14" s="1"/>
  <c r="AB740" i="14"/>
  <c r="AE741" i="14"/>
  <c r="AE740" i="14" s="1"/>
  <c r="AB134" i="14"/>
  <c r="AB133" i="14" s="1"/>
  <c r="AB132" i="14" s="1"/>
  <c r="AE135" i="14"/>
  <c r="AE134" i="14" s="1"/>
  <c r="AE133" i="14" s="1"/>
  <c r="AE132" i="14" s="1"/>
  <c r="AB330" i="14"/>
  <c r="AE331" i="14"/>
  <c r="AE330" i="14" s="1"/>
  <c r="AB773" i="14"/>
  <c r="AB772" i="14" s="1"/>
  <c r="AB771" i="14" s="1"/>
  <c r="AB770" i="14" s="1"/>
  <c r="AB769" i="14" s="1"/>
  <c r="AB768" i="14" s="1"/>
  <c r="AE774" i="14"/>
  <c r="AE773" i="14" s="1"/>
  <c r="AE772" i="14" s="1"/>
  <c r="AE771" i="14" s="1"/>
  <c r="AE770" i="14" s="1"/>
  <c r="AB297" i="14"/>
  <c r="AE298" i="14"/>
  <c r="AE297" i="14" s="1"/>
  <c r="AB615" i="14"/>
  <c r="AB614" i="14" s="1"/>
  <c r="AB613" i="14" s="1"/>
  <c r="AE616" i="14"/>
  <c r="AE615" i="14" s="1"/>
  <c r="AE614" i="14" s="1"/>
  <c r="AE613" i="14" s="1"/>
  <c r="AB719" i="14"/>
  <c r="AB718" i="14" s="1"/>
  <c r="AB717" i="14" s="1"/>
  <c r="AB716" i="14" s="1"/>
  <c r="AB715" i="14" s="1"/>
  <c r="AE720" i="14"/>
  <c r="AE719" i="14" s="1"/>
  <c r="AE718" i="14" s="1"/>
  <c r="AE717" i="14" s="1"/>
  <c r="AE716" i="14" s="1"/>
  <c r="AE715" i="14" s="1"/>
  <c r="AB261" i="14"/>
  <c r="AB260" i="14" s="1"/>
  <c r="AB259" i="14" s="1"/>
  <c r="AB258" i="14" s="1"/>
  <c r="AB257" i="14" s="1"/>
  <c r="AE262" i="14"/>
  <c r="AE261" i="14" s="1"/>
  <c r="AE260" i="14" s="1"/>
  <c r="AE259" i="14" s="1"/>
  <c r="AE258" i="14" s="1"/>
  <c r="AE257" i="14" s="1"/>
  <c r="AB863" i="14"/>
  <c r="AB862" i="14" s="1"/>
  <c r="AB861" i="14" s="1"/>
  <c r="AB852" i="14" s="1"/>
  <c r="AB851" i="14" s="1"/>
  <c r="AE864" i="14"/>
  <c r="AE863" i="14" s="1"/>
  <c r="AE862" i="14" s="1"/>
  <c r="AE861" i="14" s="1"/>
  <c r="AE852" i="14" s="1"/>
  <c r="AE851" i="14" s="1"/>
  <c r="AB483" i="14"/>
  <c r="AB482" i="14" s="1"/>
  <c r="AB476" i="14" s="1"/>
  <c r="AB475" i="14" s="1"/>
  <c r="AB474" i="14" s="1"/>
  <c r="AB473" i="14" s="1"/>
  <c r="AE484" i="14"/>
  <c r="AE483" i="14" s="1"/>
  <c r="AE482" i="14" s="1"/>
  <c r="AB825" i="14"/>
  <c r="AB814" i="14" s="1"/>
  <c r="AB813" i="14" s="1"/>
  <c r="AE826" i="14"/>
  <c r="AE825" i="14" s="1"/>
  <c r="AE814" i="14" s="1"/>
  <c r="AE813" i="14" s="1"/>
  <c r="AB1008" i="14"/>
  <c r="AB1007" i="14" s="1"/>
  <c r="AB1006" i="14" s="1"/>
  <c r="AE1009" i="14"/>
  <c r="AE1008" i="14" s="1"/>
  <c r="AE1007" i="14" s="1"/>
  <c r="AE1006" i="14" s="1"/>
  <c r="AB667" i="14"/>
  <c r="AB666" i="14" s="1"/>
  <c r="AB632" i="14" s="1"/>
  <c r="AB631" i="14" s="1"/>
  <c r="AB630" i="14" s="1"/>
  <c r="AB629" i="14" s="1"/>
  <c r="AB628" i="14" s="1"/>
  <c r="AE669" i="14"/>
  <c r="AE667" i="14" s="1"/>
  <c r="AE666" i="14" s="1"/>
  <c r="AE632" i="14" s="1"/>
  <c r="AB783" i="14"/>
  <c r="AE784" i="14"/>
  <c r="AE783" i="14" s="1"/>
  <c r="AB736" i="14"/>
  <c r="AB735" i="14" s="1"/>
  <c r="AE737" i="14"/>
  <c r="AE736" i="14" s="1"/>
  <c r="AE735" i="14" s="1"/>
  <c r="AB1290" i="14"/>
  <c r="AB1289" i="14" s="1"/>
  <c r="AB1288" i="14" s="1"/>
  <c r="AE1291" i="14"/>
  <c r="AE1290" i="14" s="1"/>
  <c r="AE1289" i="14" s="1"/>
  <c r="AE1288" i="14" s="1"/>
  <c r="AB242" i="14"/>
  <c r="AB241" i="14" s="1"/>
  <c r="AB240" i="14" s="1"/>
  <c r="AB239" i="14" s="1"/>
  <c r="AE243" i="14"/>
  <c r="AE242" i="14" s="1"/>
  <c r="AE241" i="14" s="1"/>
  <c r="AE240" i="14" s="1"/>
  <c r="AE239" i="14" s="1"/>
  <c r="AB1205" i="14"/>
  <c r="AB1204" i="14" s="1"/>
  <c r="AE1207" i="14"/>
  <c r="AE1205" i="14" s="1"/>
  <c r="AE1204" i="14" s="1"/>
  <c r="AB1200" i="14"/>
  <c r="AE1201" i="14"/>
  <c r="AE1200" i="14" s="1"/>
  <c r="AB681" i="14"/>
  <c r="AB680" i="14" s="1"/>
  <c r="AB679" i="14" s="1"/>
  <c r="AB678" i="14" s="1"/>
  <c r="AB677" i="14" s="1"/>
  <c r="AE682" i="14"/>
  <c r="AE681" i="14" s="1"/>
  <c r="AE680" i="14" s="1"/>
  <c r="AE679" i="14" s="1"/>
  <c r="AE678" i="14" s="1"/>
  <c r="AE677" i="14" s="1"/>
  <c r="AB1025" i="14"/>
  <c r="AE1026" i="14"/>
  <c r="AE1025" i="14" s="1"/>
  <c r="AB574" i="14"/>
  <c r="AB573" i="14" s="1"/>
  <c r="AB572" i="14" s="1"/>
  <c r="AB560" i="14" s="1"/>
  <c r="AE575" i="14"/>
  <c r="AE574" i="14" s="1"/>
  <c r="AE573" i="14" s="1"/>
  <c r="AE572" i="14" s="1"/>
  <c r="AE560" i="14" s="1"/>
  <c r="AB129" i="14"/>
  <c r="AB128" i="14" s="1"/>
  <c r="AB127" i="14" s="1"/>
  <c r="AB119" i="14" s="1"/>
  <c r="AE130" i="14"/>
  <c r="AE129" i="14" s="1"/>
  <c r="AE128" i="14" s="1"/>
  <c r="AE127" i="14" s="1"/>
  <c r="AE119" i="14" s="1"/>
  <c r="AB48" i="14"/>
  <c r="AB47" i="14" s="1"/>
  <c r="AB46" i="14" s="1"/>
  <c r="AE49" i="14"/>
  <c r="AE48" i="14" s="1"/>
  <c r="AE47" i="14" s="1"/>
  <c r="AE46" i="14" s="1"/>
  <c r="AB42" i="14"/>
  <c r="AE43" i="14"/>
  <c r="AE42" i="14" s="1"/>
  <c r="AB1272" i="14"/>
  <c r="AB1271" i="14" s="1"/>
  <c r="AB1270" i="14" s="1"/>
  <c r="AE1273" i="14"/>
  <c r="AE1272" i="14" s="1"/>
  <c r="AE1271" i="14" s="1"/>
  <c r="AE1270" i="14" s="1"/>
  <c r="AE162" i="14"/>
  <c r="AE160" i="14" s="1"/>
  <c r="AR348" i="14"/>
  <c r="AR347" i="14" s="1"/>
  <c r="AR346" i="14" s="1"/>
  <c r="AR345" i="14" s="1"/>
  <c r="AB441" i="14"/>
  <c r="AB432" i="14" s="1"/>
  <c r="AB431" i="14" s="1"/>
  <c r="AB430" i="14" s="1"/>
  <c r="AE442" i="14"/>
  <c r="AE441" i="14" s="1"/>
  <c r="AE432" i="14" s="1"/>
  <c r="AE431" i="14" s="1"/>
  <c r="AE430" i="14" s="1"/>
  <c r="Q56" i="14"/>
  <c r="Q1292" i="14" s="1"/>
  <c r="Q1295" i="14" s="1"/>
  <c r="S778" i="14"/>
  <c r="S767" i="14" s="1"/>
  <c r="X1086" i="14"/>
  <c r="X1085" i="14" s="1"/>
  <c r="X1075" i="14" s="1"/>
  <c r="AT387" i="14"/>
  <c r="AR804" i="14"/>
  <c r="AR800" i="14" s="1"/>
  <c r="AR780" i="14" s="1"/>
  <c r="AR779" i="14" s="1"/>
  <c r="Z412" i="14"/>
  <c r="S1137" i="14"/>
  <c r="AR1257" i="14"/>
  <c r="AR1242" i="14" s="1"/>
  <c r="AR372" i="14"/>
  <c r="AR371" i="14" s="1"/>
  <c r="AR365" i="14" s="1"/>
  <c r="AV914" i="14"/>
  <c r="AV890" i="14"/>
  <c r="AV889" i="14" s="1"/>
  <c r="AV888" i="14" s="1"/>
  <c r="AV887" i="14" s="1"/>
  <c r="AV394" i="14"/>
  <c r="AY395" i="14"/>
  <c r="AY394" i="14" s="1"/>
  <c r="AV424" i="14"/>
  <c r="AY425" i="14"/>
  <c r="AY424" i="14" s="1"/>
  <c r="AY423" i="14" s="1"/>
  <c r="AV604" i="14"/>
  <c r="AV603" i="14" s="1"/>
  <c r="AV602" i="14" s="1"/>
  <c r="AV597" i="14" s="1"/>
  <c r="AY605" i="14"/>
  <c r="AY604" i="14" s="1"/>
  <c r="AY603" i="14" s="1"/>
  <c r="AY602" i="14" s="1"/>
  <c r="AY597" i="14" s="1"/>
  <c r="AV20" i="14"/>
  <c r="AY21" i="14"/>
  <c r="AY20" i="14" s="1"/>
  <c r="AV369" i="14"/>
  <c r="AV368" i="14" s="1"/>
  <c r="AV367" i="14" s="1"/>
  <c r="AV366" i="14" s="1"/>
  <c r="AY370" i="14"/>
  <c r="AY369" i="14" s="1"/>
  <c r="AY368" i="14" s="1"/>
  <c r="AY367" i="14" s="1"/>
  <c r="AY366" i="14" s="1"/>
  <c r="AV88" i="14"/>
  <c r="AY89" i="14"/>
  <c r="AY88" i="14" s="1"/>
  <c r="AV615" i="14"/>
  <c r="AV614" i="14" s="1"/>
  <c r="AV613" i="14" s="1"/>
  <c r="AY616" i="14"/>
  <c r="AY615" i="14" s="1"/>
  <c r="AY614" i="14" s="1"/>
  <c r="AY613" i="14" s="1"/>
  <c r="AV134" i="14"/>
  <c r="AV133" i="14" s="1"/>
  <c r="AV132" i="14" s="1"/>
  <c r="AY135" i="14"/>
  <c r="AY134" i="14" s="1"/>
  <c r="AY133" i="14" s="1"/>
  <c r="AY132" i="14" s="1"/>
  <c r="AB465" i="14"/>
  <c r="Z464" i="14"/>
  <c r="Z463" i="14" s="1"/>
  <c r="Z462" i="14" s="1"/>
  <c r="Z444" i="14" s="1"/>
  <c r="Z443" i="14" s="1"/>
  <c r="AV1052" i="14"/>
  <c r="AT1051" i="14"/>
  <c r="AT1043" i="14" s="1"/>
  <c r="AT1042" i="14" s="1"/>
  <c r="AV465" i="14"/>
  <c r="AT464" i="14"/>
  <c r="AV1002" i="14"/>
  <c r="AV1001" i="14" s="1"/>
  <c r="AV1000" i="14" s="1"/>
  <c r="AV995" i="14" s="1"/>
  <c r="AV994" i="14" s="1"/>
  <c r="AY1003" i="14"/>
  <c r="AY1002" i="14" s="1"/>
  <c r="AY1001" i="14" s="1"/>
  <c r="AY1000" i="14" s="1"/>
  <c r="AY995" i="14" s="1"/>
  <c r="AY994" i="14" s="1"/>
  <c r="AB522" i="14"/>
  <c r="Z521" i="14"/>
  <c r="AV719" i="14"/>
  <c r="AV718" i="14" s="1"/>
  <c r="AV717" i="14" s="1"/>
  <c r="AV716" i="14" s="1"/>
  <c r="AV715" i="14" s="1"/>
  <c r="AY720" i="14"/>
  <c r="AY719" i="14" s="1"/>
  <c r="AY718" i="14" s="1"/>
  <c r="AY717" i="14" s="1"/>
  <c r="AY716" i="14" s="1"/>
  <c r="AY715" i="14" s="1"/>
  <c r="AV153" i="14"/>
  <c r="AY154" i="14"/>
  <c r="AY153" i="14" s="1"/>
  <c r="AV341" i="14"/>
  <c r="AY342" i="14"/>
  <c r="AY341" i="14" s="1"/>
  <c r="AV1091" i="14"/>
  <c r="AY1092" i="14"/>
  <c r="AY1091" i="14" s="1"/>
  <c r="AV1161" i="14"/>
  <c r="AV1160" i="14" s="1"/>
  <c r="AV1159" i="14" s="1"/>
  <c r="AV1158" i="14" s="1"/>
  <c r="AY1162" i="14"/>
  <c r="AY1161" i="14" s="1"/>
  <c r="AY1160" i="14" s="1"/>
  <c r="AY1159" i="14" s="1"/>
  <c r="AY1158" i="14" s="1"/>
  <c r="AV163" i="14"/>
  <c r="AY164" i="14"/>
  <c r="AY163" i="14" s="1"/>
  <c r="AV234" i="14"/>
  <c r="AV233" i="14" s="1"/>
  <c r="AY235" i="14"/>
  <c r="AY234" i="14" s="1"/>
  <c r="AY233" i="14" s="1"/>
  <c r="AV909" i="14"/>
  <c r="AY910" i="14"/>
  <c r="AY909" i="14" s="1"/>
  <c r="AV36" i="14"/>
  <c r="AY37" i="14"/>
  <c r="AY36" i="14" s="1"/>
  <c r="AV535" i="14"/>
  <c r="AV534" i="14" s="1"/>
  <c r="AV533" i="14" s="1"/>
  <c r="AV532" i="14" s="1"/>
  <c r="AV531" i="14" s="1"/>
  <c r="AY536" i="14"/>
  <c r="AY535" i="14" s="1"/>
  <c r="AY534" i="14" s="1"/>
  <c r="AY533" i="14" s="1"/>
  <c r="AY532" i="14" s="1"/>
  <c r="AY531" i="14" s="1"/>
  <c r="AV681" i="14"/>
  <c r="AV680" i="14" s="1"/>
  <c r="AV679" i="14" s="1"/>
  <c r="AV678" i="14" s="1"/>
  <c r="AV677" i="14" s="1"/>
  <c r="AV675" i="14" s="1"/>
  <c r="AY682" i="14"/>
  <c r="AY681" i="14" s="1"/>
  <c r="AY680" i="14" s="1"/>
  <c r="AY679" i="14" s="1"/>
  <c r="AY678" i="14" s="1"/>
  <c r="AY677" i="14" s="1"/>
  <c r="AV1286" i="14"/>
  <c r="AV1285" i="14" s="1"/>
  <c r="AV1284" i="14" s="1"/>
  <c r="AY1287" i="14"/>
  <c r="AY1286" i="14" s="1"/>
  <c r="AY1285" i="14" s="1"/>
  <c r="AY1284" i="14" s="1"/>
  <c r="AV1031" i="14"/>
  <c r="AY1032" i="14"/>
  <c r="AY1031" i="14" s="1"/>
  <c r="AV620" i="14"/>
  <c r="AY621" i="14"/>
  <c r="AY620" i="14" s="1"/>
  <c r="AV574" i="14"/>
  <c r="AV573" i="14" s="1"/>
  <c r="AV572" i="14" s="1"/>
  <c r="AV560" i="14" s="1"/>
  <c r="AY575" i="14"/>
  <c r="AY574" i="14" s="1"/>
  <c r="AY573" i="14" s="1"/>
  <c r="AY572" i="14" s="1"/>
  <c r="AY560" i="14" s="1"/>
  <c r="AV1192" i="14"/>
  <c r="AV1191" i="14" s="1"/>
  <c r="AY1193" i="14"/>
  <c r="AY1192" i="14" s="1"/>
  <c r="AY1191" i="14" s="1"/>
  <c r="AY417" i="14"/>
  <c r="AY416" i="14" s="1"/>
  <c r="AV155" i="14"/>
  <c r="AY156" i="14"/>
  <c r="AY155" i="14" s="1"/>
  <c r="AV594" i="14"/>
  <c r="AV478" i="14"/>
  <c r="AV477" i="14" s="1"/>
  <c r="AY479" i="14"/>
  <c r="AY478" i="14" s="1"/>
  <c r="AY477" i="14" s="1"/>
  <c r="AV196" i="14"/>
  <c r="AV195" i="14" s="1"/>
  <c r="AV194" i="14" s="1"/>
  <c r="AV193" i="14" s="1"/>
  <c r="AV192" i="14" s="1"/>
  <c r="AY197" i="14"/>
  <c r="AY196" i="14" s="1"/>
  <c r="AY195" i="14" s="1"/>
  <c r="AY194" i="14" s="1"/>
  <c r="AY193" i="14" s="1"/>
  <c r="AY192" i="14" s="1"/>
  <c r="AV906" i="14"/>
  <c r="AY908" i="14"/>
  <c r="AY906" i="14" s="1"/>
  <c r="AV413" i="14"/>
  <c r="AY414" i="14"/>
  <c r="AY413" i="14" s="1"/>
  <c r="AV1261" i="14"/>
  <c r="AV1260" i="14" s="1"/>
  <c r="AV1259" i="14" s="1"/>
  <c r="AV1258" i="14" s="1"/>
  <c r="AY1262" i="14"/>
  <c r="AY1261" i="14" s="1"/>
  <c r="AV1290" i="14"/>
  <c r="AV1289" i="14" s="1"/>
  <c r="AV1288" i="14" s="1"/>
  <c r="AY1291" i="14"/>
  <c r="AY1290" i="14" s="1"/>
  <c r="AY1289" i="14" s="1"/>
  <c r="AY1288" i="14" s="1"/>
  <c r="AB929" i="14"/>
  <c r="Z928" i="14"/>
  <c r="Z927" i="14" s="1"/>
  <c r="Z926" i="14" s="1"/>
  <c r="Z925" i="14" s="1"/>
  <c r="AV1156" i="14"/>
  <c r="AV1155" i="14" s="1"/>
  <c r="AV1154" i="14" s="1"/>
  <c r="AV1153" i="14" s="1"/>
  <c r="Z919" i="14"/>
  <c r="Z914" i="14" s="1"/>
  <c r="AB920" i="14"/>
  <c r="AV955" i="14"/>
  <c r="AV952" i="14" s="1"/>
  <c r="AV951" i="14" s="1"/>
  <c r="AV950" i="14" s="1"/>
  <c r="AY956" i="14"/>
  <c r="AY955" i="14" s="1"/>
  <c r="AY952" i="14" s="1"/>
  <c r="AY951" i="14" s="1"/>
  <c r="AY950" i="14" s="1"/>
  <c r="AT1132" i="14"/>
  <c r="AT1127" i="14" s="1"/>
  <c r="AT1126" i="14" s="1"/>
  <c r="AT1125" i="14" s="1"/>
  <c r="AT1124" i="14" s="1"/>
  <c r="AT1111" i="14" s="1"/>
  <c r="AV1133" i="14"/>
  <c r="AT229" i="14"/>
  <c r="AV230" i="14"/>
  <c r="AV667" i="14"/>
  <c r="AV666" i="14" s="1"/>
  <c r="AV632" i="14" s="1"/>
  <c r="AY669" i="14"/>
  <c r="AY667" i="14" s="1"/>
  <c r="AY666" i="14" s="1"/>
  <c r="AY632" i="14" s="1"/>
  <c r="X1043" i="14"/>
  <c r="X1042" i="14" s="1"/>
  <c r="X1020" i="14" s="1"/>
  <c r="X1019" i="14" s="1"/>
  <c r="AV125" i="14"/>
  <c r="AV121" i="14" s="1"/>
  <c r="AV120" i="14" s="1"/>
  <c r="AY126" i="14"/>
  <c r="AY125" i="14" s="1"/>
  <c r="AY121" i="14" s="1"/>
  <c r="AY120" i="14" s="1"/>
  <c r="AV139" i="14"/>
  <c r="AY140" i="14"/>
  <c r="AY139" i="14" s="1"/>
  <c r="AV392" i="14"/>
  <c r="AY393" i="14"/>
  <c r="AY392" i="14" s="1"/>
  <c r="AV1205" i="14"/>
  <c r="AV1204" i="14" s="1"/>
  <c r="AY1207" i="14"/>
  <c r="AY1205" i="14" s="1"/>
  <c r="AY1204" i="14" s="1"/>
  <c r="AV297" i="14"/>
  <c r="AY298" i="14"/>
  <c r="AY297" i="14" s="1"/>
  <c r="Z385" i="14"/>
  <c r="Z382" i="14" s="1"/>
  <c r="AB386" i="14"/>
  <c r="AV610" i="14"/>
  <c r="AT609" i="14"/>
  <c r="AV579" i="14"/>
  <c r="AV578" i="14" s="1"/>
  <c r="AY580" i="14"/>
  <c r="AY579" i="14" s="1"/>
  <c r="AY578" i="14" s="1"/>
  <c r="AV857" i="14"/>
  <c r="AV854" i="14" s="1"/>
  <c r="AV853" i="14" s="1"/>
  <c r="AY858" i="14"/>
  <c r="AY857" i="14" s="1"/>
  <c r="AY854" i="14" s="1"/>
  <c r="AY853" i="14" s="1"/>
  <c r="AV408" i="14"/>
  <c r="AV407" i="14" s="1"/>
  <c r="AY409" i="14"/>
  <c r="AY408" i="14" s="1"/>
  <c r="AY407" i="14" s="1"/>
  <c r="AV736" i="14"/>
  <c r="AV735" i="14" s="1"/>
  <c r="AY737" i="14"/>
  <c r="AY736" i="14" s="1"/>
  <c r="AY735" i="14" s="1"/>
  <c r="X1249" i="14"/>
  <c r="X1245" i="14" s="1"/>
  <c r="X1244" i="14" s="1"/>
  <c r="X1243" i="14" s="1"/>
  <c r="X1241" i="14" s="1"/>
  <c r="AV15" i="14"/>
  <c r="AY16" i="14"/>
  <c r="AY15" i="14" s="1"/>
  <c r="AV1128" i="14"/>
  <c r="AY1129" i="14"/>
  <c r="AY1128" i="14" s="1"/>
  <c r="AV863" i="14"/>
  <c r="AV862" i="14" s="1"/>
  <c r="AV861" i="14" s="1"/>
  <c r="AY864" i="14"/>
  <c r="AY863" i="14" s="1"/>
  <c r="AY862" i="14" s="1"/>
  <c r="AY861" i="14" s="1"/>
  <c r="AV328" i="14"/>
  <c r="AY329" i="14"/>
  <c r="AY328" i="14" s="1"/>
  <c r="AV584" i="14"/>
  <c r="AV583" i="14" s="1"/>
  <c r="AY585" i="14"/>
  <c r="AY584" i="14" s="1"/>
  <c r="AY583" i="14" s="1"/>
  <c r="AV180" i="14"/>
  <c r="AV179" i="14" s="1"/>
  <c r="AV178" i="14" s="1"/>
  <c r="AV177" i="14" s="1"/>
  <c r="AV176" i="14" s="1"/>
  <c r="AY181" i="14"/>
  <c r="AY180" i="14" s="1"/>
  <c r="AY179" i="14" s="1"/>
  <c r="AY178" i="14" s="1"/>
  <c r="AY177" i="14" s="1"/>
  <c r="AY176" i="14" s="1"/>
  <c r="AV1134" i="14"/>
  <c r="AY1135" i="14"/>
  <c r="AY1134" i="14" s="1"/>
  <c r="AV40" i="14"/>
  <c r="AY41" i="14"/>
  <c r="AY40" i="14" s="1"/>
  <c r="AV1078" i="14"/>
  <c r="AY1079" i="14"/>
  <c r="AY1078" i="14" s="1"/>
  <c r="AT591" i="14"/>
  <c r="AT590" i="14" s="1"/>
  <c r="AT589" i="14" s="1"/>
  <c r="AT588" i="14" s="1"/>
  <c r="AV764" i="14"/>
  <c r="AV763" i="14" s="1"/>
  <c r="AV762" i="14" s="1"/>
  <c r="AV761" i="14" s="1"/>
  <c r="AV760" i="14" s="1"/>
  <c r="AV759" i="14" s="1"/>
  <c r="AY765" i="14"/>
  <c r="AY764" i="14" s="1"/>
  <c r="AY763" i="14" s="1"/>
  <c r="AY762" i="14" s="1"/>
  <c r="AY761" i="14" s="1"/>
  <c r="AY760" i="14" s="1"/>
  <c r="AY759" i="14" s="1"/>
  <c r="AV86" i="14"/>
  <c r="AY87" i="14"/>
  <c r="AY86" i="14" s="1"/>
  <c r="AV783" i="14"/>
  <c r="AY784" i="14"/>
  <c r="AY783" i="14" s="1"/>
  <c r="AV802" i="14"/>
  <c r="AV801" i="14" s="1"/>
  <c r="AY803" i="14"/>
  <c r="AY802" i="14" s="1"/>
  <c r="AY801" i="14" s="1"/>
  <c r="AV165" i="14"/>
  <c r="AY166" i="14"/>
  <c r="AY165" i="14" s="1"/>
  <c r="AV471" i="14"/>
  <c r="AV470" i="14" s="1"/>
  <c r="AV469" i="14" s="1"/>
  <c r="AV468" i="14" s="1"/>
  <c r="AY472" i="14"/>
  <c r="AV42" i="14"/>
  <c r="AY43" i="14"/>
  <c r="AY42" i="14" s="1"/>
  <c r="AV483" i="14"/>
  <c r="AV482" i="14" s="1"/>
  <c r="AY484" i="14"/>
  <c r="AY483" i="14" s="1"/>
  <c r="AY482" i="14" s="1"/>
  <c r="AV1218" i="14"/>
  <c r="AY1219" i="14"/>
  <c r="AY1218" i="14" s="1"/>
  <c r="AV749" i="14"/>
  <c r="AV748" i="14" s="1"/>
  <c r="AV747" i="14" s="1"/>
  <c r="AV746" i="14" s="1"/>
  <c r="AY751" i="14"/>
  <c r="AY749" i="14" s="1"/>
  <c r="AY748" i="14" s="1"/>
  <c r="AY747" i="14" s="1"/>
  <c r="AY746" i="14" s="1"/>
  <c r="AV1168" i="14"/>
  <c r="AT1167" i="14"/>
  <c r="AT1166" i="14" s="1"/>
  <c r="AT1165" i="14" s="1"/>
  <c r="AT1164" i="14" s="1"/>
  <c r="AT1163" i="14" s="1"/>
  <c r="Z290" i="14"/>
  <c r="Z289" i="14" s="1"/>
  <c r="Z288" i="14" s="1"/>
  <c r="Z287" i="14" s="1"/>
  <c r="AB291" i="14"/>
  <c r="AB524" i="14"/>
  <c r="Z523" i="14"/>
  <c r="AV1224" i="14"/>
  <c r="AY1225" i="14"/>
  <c r="AY1224" i="14" s="1"/>
  <c r="AT611" i="14"/>
  <c r="AV612" i="14"/>
  <c r="AV623" i="14"/>
  <c r="AT622" i="14"/>
  <c r="AT619" i="14" s="1"/>
  <c r="AT618" i="14" s="1"/>
  <c r="Z1049" i="14"/>
  <c r="AB1050" i="14"/>
  <c r="AV129" i="14"/>
  <c r="AV128" i="14" s="1"/>
  <c r="AV127" i="14" s="1"/>
  <c r="AY130" i="14"/>
  <c r="AY129" i="14" s="1"/>
  <c r="AY128" i="14" s="1"/>
  <c r="AY127" i="14" s="1"/>
  <c r="Z1091" i="14"/>
  <c r="AB1092" i="14"/>
  <c r="Z609" i="14"/>
  <c r="AB610" i="14"/>
  <c r="AY814" i="14"/>
  <c r="AY813" i="14" s="1"/>
  <c r="AY241" i="14"/>
  <c r="AY240" i="14" s="1"/>
  <c r="AY239" i="14" s="1"/>
  <c r="AV295" i="14"/>
  <c r="AY296" i="14"/>
  <c r="AY295" i="14" s="1"/>
  <c r="AV147" i="14"/>
  <c r="AY148" i="14"/>
  <c r="AY147" i="14" s="1"/>
  <c r="AY420" i="14"/>
  <c r="AY419" i="14" s="1"/>
  <c r="AV151" i="14"/>
  <c r="AY152" i="14"/>
  <c r="AY151" i="14" s="1"/>
  <c r="AV1174" i="14"/>
  <c r="AV1173" i="14" s="1"/>
  <c r="AV1172" i="14" s="1"/>
  <c r="AV1171" i="14" s="1"/>
  <c r="AV1170" i="14" s="1"/>
  <c r="AV1169" i="14" s="1"/>
  <c r="AY1175" i="14"/>
  <c r="AY1174" i="14" s="1"/>
  <c r="AY1173" i="14" s="1"/>
  <c r="AY1172" i="14" s="1"/>
  <c r="AY1171" i="14" s="1"/>
  <c r="AY1170" i="14" s="1"/>
  <c r="AY1169" i="14" s="1"/>
  <c r="AV733" i="14"/>
  <c r="AV732" i="14" s="1"/>
  <c r="AY734" i="14"/>
  <c r="AY733" i="14" s="1"/>
  <c r="AY732" i="14" s="1"/>
  <c r="AB85" i="14"/>
  <c r="Z84" i="14"/>
  <c r="AV1098" i="14"/>
  <c r="AV1095" i="14" s="1"/>
  <c r="AY1099" i="14"/>
  <c r="AY1098" i="14" s="1"/>
  <c r="AY1095" i="14" s="1"/>
  <c r="AV167" i="14"/>
  <c r="AY168" i="14"/>
  <c r="AY167" i="14" s="1"/>
  <c r="AV1279" i="14"/>
  <c r="AY1280" i="14"/>
  <c r="AY1279" i="14" s="1"/>
  <c r="AV773" i="14"/>
  <c r="AV772" i="14" s="1"/>
  <c r="AV771" i="14" s="1"/>
  <c r="AV770" i="14" s="1"/>
  <c r="AV769" i="14" s="1"/>
  <c r="AV768" i="14" s="1"/>
  <c r="AY774" i="14"/>
  <c r="AY773" i="14" s="1"/>
  <c r="AY772" i="14" s="1"/>
  <c r="AY771" i="14" s="1"/>
  <c r="AY770" i="14" s="1"/>
  <c r="AY769" i="14" s="1"/>
  <c r="AY768" i="14" s="1"/>
  <c r="AV84" i="14"/>
  <c r="AY85" i="14"/>
  <c r="AY84" i="14" s="1"/>
  <c r="AV343" i="14"/>
  <c r="AY344" i="14"/>
  <c r="AY343" i="14" s="1"/>
  <c r="AV795" i="14"/>
  <c r="AY796" i="14"/>
  <c r="AY795" i="14" s="1"/>
  <c r="AV77" i="14"/>
  <c r="AY78" i="14"/>
  <c r="AY77" i="14" s="1"/>
  <c r="AV1277" i="14"/>
  <c r="AV1276" i="14" s="1"/>
  <c r="AY1278" i="14"/>
  <c r="AY1277" i="14" s="1"/>
  <c r="AV48" i="14"/>
  <c r="AV47" i="14" s="1"/>
  <c r="AV46" i="14" s="1"/>
  <c r="AY49" i="14"/>
  <c r="AY48" i="14" s="1"/>
  <c r="AY47" i="14" s="1"/>
  <c r="AY46" i="14" s="1"/>
  <c r="AV237" i="14"/>
  <c r="AV236" i="14" s="1"/>
  <c r="AY238" i="14"/>
  <c r="AY237" i="14" s="1"/>
  <c r="AY236" i="14" s="1"/>
  <c r="X913" i="14"/>
  <c r="X899" i="14" s="1"/>
  <c r="X898" i="14" s="1"/>
  <c r="AV29" i="14"/>
  <c r="AV28" i="14" s="1"/>
  <c r="AV27" i="14" s="1"/>
  <c r="AV26" i="14" s="1"/>
  <c r="AY30" i="14"/>
  <c r="AY29" i="14" s="1"/>
  <c r="AY28" i="14" s="1"/>
  <c r="AY27" i="14" s="1"/>
  <c r="AY26" i="14" s="1"/>
  <c r="AV592" i="14"/>
  <c r="Z597" i="14"/>
  <c r="AY1083" i="14"/>
  <c r="AY1081" i="14" s="1"/>
  <c r="AV213" i="14"/>
  <c r="AY214" i="14"/>
  <c r="AY213" i="14" s="1"/>
  <c r="AV108" i="14"/>
  <c r="AV107" i="14" s="1"/>
  <c r="AV106" i="14" s="1"/>
  <c r="AY109" i="14"/>
  <c r="AY108" i="14" s="1"/>
  <c r="AY107" i="14" s="1"/>
  <c r="AY106" i="14" s="1"/>
  <c r="AV380" i="14"/>
  <c r="AV373" i="14" s="1"/>
  <c r="AY381" i="14"/>
  <c r="AY380" i="14" s="1"/>
  <c r="AY373" i="14" s="1"/>
  <c r="AV70" i="14"/>
  <c r="AV69" i="14" s="1"/>
  <c r="AV68" i="14" s="1"/>
  <c r="AV67" i="14" s="1"/>
  <c r="AY71" i="14"/>
  <c r="AV24" i="14"/>
  <c r="AV23" i="14" s="1"/>
  <c r="AV22" i="14" s="1"/>
  <c r="AY25" i="14"/>
  <c r="AY24" i="14" s="1"/>
  <c r="AY23" i="14" s="1"/>
  <c r="AY22" i="14" s="1"/>
  <c r="AV17" i="14"/>
  <c r="AY18" i="14"/>
  <c r="AY17" i="14" s="1"/>
  <c r="AV255" i="14"/>
  <c r="AV254" i="14" s="1"/>
  <c r="AV253" i="14" s="1"/>
  <c r="AV247" i="14" s="1"/>
  <c r="AV246" i="14" s="1"/>
  <c r="AY256" i="14"/>
  <c r="AY255" i="14" s="1"/>
  <c r="AY254" i="14" s="1"/>
  <c r="AY253" i="14" s="1"/>
  <c r="AY247" i="14" s="1"/>
  <c r="AY246" i="14" s="1"/>
  <c r="AV82" i="14"/>
  <c r="AY83" i="14"/>
  <c r="AY82" i="14" s="1"/>
  <c r="AV948" i="14"/>
  <c r="AY949" i="14"/>
  <c r="AY948" i="14" s="1"/>
  <c r="AV261" i="14"/>
  <c r="AV260" i="14" s="1"/>
  <c r="AV259" i="14" s="1"/>
  <c r="AV258" i="14" s="1"/>
  <c r="AV257" i="14" s="1"/>
  <c r="AY262" i="14"/>
  <c r="AY261" i="14" s="1"/>
  <c r="AY260" i="14" s="1"/>
  <c r="AY259" i="14" s="1"/>
  <c r="AY258" i="14" s="1"/>
  <c r="AY257" i="14" s="1"/>
  <c r="Z1212" i="14"/>
  <c r="Z1211" i="14" s="1"/>
  <c r="Z1210" i="14" s="1"/>
  <c r="AB1213" i="14"/>
  <c r="Z267" i="14"/>
  <c r="Z266" i="14" s="1"/>
  <c r="Z265" i="14" s="1"/>
  <c r="Z264" i="14" s="1"/>
  <c r="Z263" i="14" s="1"/>
  <c r="AB268" i="14"/>
  <c r="AB956" i="14"/>
  <c r="Z955" i="14"/>
  <c r="Z952" i="14" s="1"/>
  <c r="Z951" i="14" s="1"/>
  <c r="Z950" i="14" s="1"/>
  <c r="Z941" i="14" s="1"/>
  <c r="Z940" i="14" s="1"/>
  <c r="AR608" i="14"/>
  <c r="AR607" i="14" s="1"/>
  <c r="AR606" i="14" s="1"/>
  <c r="AB1003" i="14"/>
  <c r="Z1002" i="14"/>
  <c r="Z1001" i="14" s="1"/>
  <c r="Z1000" i="14" s="1"/>
  <c r="Z995" i="14" s="1"/>
  <c r="Z994" i="14" s="1"/>
  <c r="AY914" i="14"/>
  <c r="AY890" i="14"/>
  <c r="AY889" i="14" s="1"/>
  <c r="AY888" i="14" s="1"/>
  <c r="AY887" i="14" s="1"/>
  <c r="Z1051" i="14"/>
  <c r="AB1052" i="14"/>
  <c r="AV1008" i="14"/>
  <c r="AV1007" i="14" s="1"/>
  <c r="AV1006" i="14" s="1"/>
  <c r="AY1009" i="14"/>
  <c r="AY1008" i="14" s="1"/>
  <c r="AY1007" i="14" s="1"/>
  <c r="AY1006" i="14" s="1"/>
  <c r="Z394" i="14"/>
  <c r="Z387" i="14" s="1"/>
  <c r="AB395" i="14"/>
  <c r="AV279" i="14"/>
  <c r="AT277" i="14"/>
  <c r="AT273" i="14" s="1"/>
  <c r="AT265" i="14" s="1"/>
  <c r="AT264" i="14" s="1"/>
  <c r="AT263" i="14" s="1"/>
  <c r="Z410" i="14"/>
  <c r="Z407" i="14" s="1"/>
  <c r="AB411" i="14"/>
  <c r="X520" i="14"/>
  <c r="X519" i="14" s="1"/>
  <c r="X514" i="14" s="1"/>
  <c r="X503" i="14" s="1"/>
  <c r="X485" i="14" s="1"/>
  <c r="X373" i="14"/>
  <c r="AR1075" i="14"/>
  <c r="AR1074" i="14" s="1"/>
  <c r="Z1022" i="14"/>
  <c r="Z1021" i="14" s="1"/>
  <c r="X1127" i="14"/>
  <c r="X1126" i="14" s="1"/>
  <c r="X1125" i="14" s="1"/>
  <c r="X1124" i="14" s="1"/>
  <c r="X1111" i="14" s="1"/>
  <c r="AP1018" i="14"/>
  <c r="AP973" i="14" s="1"/>
  <c r="AT294" i="14"/>
  <c r="AT293" i="14" s="1"/>
  <c r="AT292" i="14" s="1"/>
  <c r="AT286" i="14" s="1"/>
  <c r="AT14" i="14"/>
  <c r="AT13" i="14" s="1"/>
  <c r="AT12" i="14" s="1"/>
  <c r="AT11" i="14" s="1"/>
  <c r="AT232" i="14"/>
  <c r="AT231" i="14" s="1"/>
  <c r="AR110" i="14"/>
  <c r="Z232" i="14"/>
  <c r="Z231" i="14" s="1"/>
  <c r="Z852" i="14"/>
  <c r="Z851" i="14" s="1"/>
  <c r="Z150" i="14"/>
  <c r="Z1196" i="14"/>
  <c r="Z1195" i="14" s="1"/>
  <c r="X1145" i="14"/>
  <c r="AT1077" i="14"/>
  <c r="AT1076" i="14" s="1"/>
  <c r="AV326" i="14"/>
  <c r="AT325" i="14"/>
  <c r="X309" i="14"/>
  <c r="X308" i="14" s="1"/>
  <c r="Z1128" i="14"/>
  <c r="AB1129" i="14"/>
  <c r="AB92" i="14"/>
  <c r="Z91" i="14"/>
  <c r="Z1134" i="14"/>
  <c r="AB1135" i="14"/>
  <c r="AT1059" i="14"/>
  <c r="AV1060" i="14"/>
  <c r="AB1099" i="14"/>
  <c r="Z1098" i="14"/>
  <c r="Z1095" i="14" s="1"/>
  <c r="AT340" i="14"/>
  <c r="AT1063" i="14"/>
  <c r="AV1064" i="14"/>
  <c r="X780" i="14"/>
  <c r="X779" i="14" s="1"/>
  <c r="AT852" i="14"/>
  <c r="AT851" i="14" s="1"/>
  <c r="AB166" i="14"/>
  <c r="Z165" i="14"/>
  <c r="Z157" i="14" s="1"/>
  <c r="AP1241" i="14"/>
  <c r="AR899" i="14"/>
  <c r="AR898" i="14" s="1"/>
  <c r="Z1161" i="14"/>
  <c r="Z1160" i="14" s="1"/>
  <c r="Z1159" i="14" s="1"/>
  <c r="Z1158" i="14" s="1"/>
  <c r="Z1152" i="14" s="1"/>
  <c r="AB1162" i="14"/>
  <c r="AB842" i="14"/>
  <c r="Z841" i="14"/>
  <c r="AB118" i="14"/>
  <c r="Z117" i="14"/>
  <c r="Z116" i="14" s="1"/>
  <c r="Z112" i="14" s="1"/>
  <c r="Z111" i="14" s="1"/>
  <c r="AB1131" i="14"/>
  <c r="Z1130" i="14"/>
  <c r="AB313" i="14"/>
  <c r="Z312" i="14"/>
  <c r="Z311" i="14" s="1"/>
  <c r="Z310" i="14" s="1"/>
  <c r="Z735" i="14"/>
  <c r="Z731" i="14" s="1"/>
  <c r="Z730" i="14" s="1"/>
  <c r="Z729" i="14" s="1"/>
  <c r="Z714" i="14" s="1"/>
  <c r="Z713" i="14" s="1"/>
  <c r="AT675" i="14"/>
  <c r="AT676" i="14"/>
  <c r="AR1294" i="14"/>
  <c r="AB1256" i="14"/>
  <c r="Z1255" i="14"/>
  <c r="AB848" i="14"/>
  <c r="Z847" i="14"/>
  <c r="Z676" i="14"/>
  <c r="Z675" i="14"/>
  <c r="AB326" i="14"/>
  <c r="Z325" i="14"/>
  <c r="Z317" i="14" s="1"/>
  <c r="Z316" i="14" s="1"/>
  <c r="AV848" i="14"/>
  <c r="AT847" i="14"/>
  <c r="AT1197" i="14"/>
  <c r="AT1196" i="14" s="1"/>
  <c r="AT1195" i="14" s="1"/>
  <c r="AV1198" i="14"/>
  <c r="Z138" i="14"/>
  <c r="AV92" i="14"/>
  <c r="AT91" i="14"/>
  <c r="AT76" i="14" s="1"/>
  <c r="AV808" i="14"/>
  <c r="AT807" i="14"/>
  <c r="Z1250" i="14"/>
  <c r="AB1251" i="14"/>
  <c r="AE1251" i="14" s="1"/>
  <c r="AB1088" i="14"/>
  <c r="Z1087" i="14"/>
  <c r="Z1086" i="14" s="1"/>
  <c r="Z1085" i="14" s="1"/>
  <c r="Z1075" i="14" s="1"/>
  <c r="AV903" i="14"/>
  <c r="AT902" i="14"/>
  <c r="AT901" i="14" s="1"/>
  <c r="AT900" i="14" s="1"/>
  <c r="AT138" i="14"/>
  <c r="X110" i="14"/>
  <c r="AB924" i="14"/>
  <c r="Z922" i="14"/>
  <c r="Z921" i="14" s="1"/>
  <c r="Z347" i="14"/>
  <c r="Z346" i="14" s="1"/>
  <c r="Z345" i="14" s="1"/>
  <c r="AV924" i="14"/>
  <c r="AT922" i="14"/>
  <c r="AT921" i="14" s="1"/>
  <c r="AT913" i="14" s="1"/>
  <c r="AB903" i="14"/>
  <c r="Z902" i="14"/>
  <c r="Z901" i="14" s="1"/>
  <c r="Z900" i="14" s="1"/>
  <c r="AV1256" i="14"/>
  <c r="AT1255" i="14"/>
  <c r="AT1249" i="14" s="1"/>
  <c r="AT1245" i="14" s="1"/>
  <c r="AT1244" i="14" s="1"/>
  <c r="AT1243" i="14" s="1"/>
  <c r="X1294" i="14"/>
  <c r="AV842" i="14"/>
  <c r="AT841" i="14"/>
  <c r="AB838" i="14"/>
  <c r="Z837" i="14"/>
  <c r="Z476" i="14"/>
  <c r="Z475" i="14" s="1"/>
  <c r="Z474" i="14" s="1"/>
  <c r="Z473" i="14" s="1"/>
  <c r="AT412" i="14"/>
  <c r="AB846" i="14"/>
  <c r="Z845" i="14"/>
  <c r="S1241" i="14"/>
  <c r="S1242" i="14"/>
  <c r="AV806" i="14"/>
  <c r="AT805" i="14"/>
  <c r="AV118" i="14"/>
  <c r="AT117" i="14"/>
  <c r="AT116" i="14" s="1"/>
  <c r="AT112" i="14" s="1"/>
  <c r="AT111" i="14" s="1"/>
  <c r="AV844" i="14"/>
  <c r="AT843" i="14"/>
  <c r="AB808" i="14"/>
  <c r="Z807" i="14"/>
  <c r="Z804" i="14" s="1"/>
  <c r="Z800" i="14" s="1"/>
  <c r="AT1276" i="14"/>
  <c r="AV1221" i="14"/>
  <c r="AT1220" i="14"/>
  <c r="AT1217" i="14" s="1"/>
  <c r="AT1216" i="14" s="1"/>
  <c r="AT1215" i="14" s="1"/>
  <c r="AT1214" i="14" s="1"/>
  <c r="AB1151" i="14"/>
  <c r="Z1150" i="14"/>
  <c r="Z1149" i="14" s="1"/>
  <c r="Z1148" i="14" s="1"/>
  <c r="Z1147" i="14" s="1"/>
  <c r="Z1146" i="14" s="1"/>
  <c r="AV846" i="14"/>
  <c r="AT845" i="14"/>
  <c r="AT731" i="14"/>
  <c r="AT730" i="14" s="1"/>
  <c r="AT729" i="14" s="1"/>
  <c r="AT714" i="14" s="1"/>
  <c r="AT713" i="14" s="1"/>
  <c r="AR1054" i="14"/>
  <c r="AR1053" i="14" s="1"/>
  <c r="AR1020" i="14" s="1"/>
  <c r="AR1019" i="14" s="1"/>
  <c r="AB1269" i="14"/>
  <c r="Z1267" i="14"/>
  <c r="Z1266" i="14" s="1"/>
  <c r="Z1265" i="14" s="1"/>
  <c r="Z1264" i="14" s="1"/>
  <c r="Z1257" i="14" s="1"/>
  <c r="AR836" i="14"/>
  <c r="AR832" i="14" s="1"/>
  <c r="AR812" i="14" s="1"/>
  <c r="AR811" i="14" s="1"/>
  <c r="AB844" i="14"/>
  <c r="Z843" i="14"/>
  <c r="Z1192" i="14"/>
  <c r="Z1191" i="14" s="1"/>
  <c r="Z1187" i="14" s="1"/>
  <c r="Z1186" i="14" s="1"/>
  <c r="AB1193" i="14"/>
  <c r="AT782" i="14"/>
  <c r="AT781" i="14" s="1"/>
  <c r="AT1016" i="14"/>
  <c r="AT1015" i="14" s="1"/>
  <c r="AT1014" i="14" s="1"/>
  <c r="AT1005" i="14" s="1"/>
  <c r="AT1004" i="14" s="1"/>
  <c r="AT993" i="14" s="1"/>
  <c r="AV1017" i="14"/>
  <c r="X836" i="14"/>
  <c r="X832" i="14" s="1"/>
  <c r="X812" i="14" s="1"/>
  <c r="X811" i="14" s="1"/>
  <c r="AV1231" i="14"/>
  <c r="AT1230" i="14"/>
  <c r="AT1229" i="14" s="1"/>
  <c r="AT1228" i="14" s="1"/>
  <c r="AT1227" i="14" s="1"/>
  <c r="AT1226" i="14" s="1"/>
  <c r="AR940" i="14"/>
  <c r="AT960" i="14"/>
  <c r="AT959" i="14" s="1"/>
  <c r="AT958" i="14" s="1"/>
  <c r="AT957" i="14" s="1"/>
  <c r="AV962" i="14"/>
  <c r="AV961" i="14" s="1"/>
  <c r="Z14" i="14"/>
  <c r="Z13" i="14" s="1"/>
  <c r="Z12" i="14" s="1"/>
  <c r="Z11" i="14" s="1"/>
  <c r="AB850" i="14"/>
  <c r="Z849" i="14"/>
  <c r="AV850" i="14"/>
  <c r="AT849" i="14"/>
  <c r="AT1061" i="14"/>
  <c r="AV1062" i="14"/>
  <c r="AV1088" i="14"/>
  <c r="AT1087" i="14"/>
  <c r="AT1086" i="14" s="1"/>
  <c r="AT1085" i="14" s="1"/>
  <c r="AB375" i="14"/>
  <c r="Z374" i="14"/>
  <c r="Z591" i="14"/>
  <c r="Z590" i="14" s="1"/>
  <c r="Z589" i="14" s="1"/>
  <c r="Z588" i="14" s="1"/>
  <c r="AT150" i="14"/>
  <c r="AT1057" i="14"/>
  <c r="AV1058" i="14"/>
  <c r="AT1055" i="14"/>
  <c r="AV1056" i="14"/>
  <c r="AV838" i="14"/>
  <c r="AT837" i="14"/>
  <c r="Z834" i="14"/>
  <c r="Z833" i="14" s="1"/>
  <c r="AB835" i="14"/>
  <c r="AV1213" i="14"/>
  <c r="AT1212" i="14"/>
  <c r="AT1211" i="14" s="1"/>
  <c r="AT1210" i="14" s="1"/>
  <c r="AT1143" i="14"/>
  <c r="AT1142" i="14" s="1"/>
  <c r="AT1141" i="14" s="1"/>
  <c r="AT1140" i="14" s="1"/>
  <c r="AT1139" i="14" s="1"/>
  <c r="AT1138" i="14" s="1"/>
  <c r="AV1144" i="14"/>
  <c r="AT323" i="14"/>
  <c r="AR322" i="14"/>
  <c r="AP778" i="14"/>
  <c r="AP767" i="14" s="1"/>
  <c r="AB980" i="14"/>
  <c r="Z979" i="14"/>
  <c r="Z978" i="14" s="1"/>
  <c r="Z977" i="14" s="1"/>
  <c r="Z976" i="14" s="1"/>
  <c r="Z975" i="14" s="1"/>
  <c r="Z974" i="14" s="1"/>
  <c r="AB381" i="14"/>
  <c r="Z380" i="14"/>
  <c r="AV835" i="14"/>
  <c r="AT834" i="14"/>
  <c r="AT833" i="14" s="1"/>
  <c r="Z294" i="14"/>
  <c r="AT945" i="14"/>
  <c r="AT944" i="14" s="1"/>
  <c r="AT943" i="14" s="1"/>
  <c r="AT942" i="14" s="1"/>
  <c r="AT941" i="14" s="1"/>
  <c r="AV946" i="14"/>
  <c r="Z583" i="14"/>
  <c r="Z577" i="14" s="1"/>
  <c r="Z576" i="14" s="1"/>
  <c r="Z559" i="14" s="1"/>
  <c r="AR1194" i="14"/>
  <c r="AR1185" i="14" s="1"/>
  <c r="AR1176" i="14" s="1"/>
  <c r="AR1137" i="14" s="1"/>
  <c r="AT1267" i="14"/>
  <c r="AT1266" i="14" s="1"/>
  <c r="AT1265" i="14" s="1"/>
  <c r="AT1264" i="14" s="1"/>
  <c r="AV1268" i="14"/>
  <c r="AT1260" i="14"/>
  <c r="AT1259" i="14" s="1"/>
  <c r="AT1258" i="14" s="1"/>
  <c r="AT372" i="14" l="1"/>
  <c r="AV210" i="14"/>
  <c r="AV209" i="14" s="1"/>
  <c r="AV208" i="14" s="1"/>
  <c r="AV207" i="14" s="1"/>
  <c r="AV175" i="14" s="1"/>
  <c r="AY212" i="14"/>
  <c r="AY210" i="14"/>
  <c r="AY209" i="14" s="1"/>
  <c r="AY208" i="14" s="1"/>
  <c r="AY207" i="14" s="1"/>
  <c r="AY175" i="14" s="1"/>
  <c r="AB14" i="14"/>
  <c r="AB13" i="14" s="1"/>
  <c r="Z1194" i="14"/>
  <c r="AT617" i="14"/>
  <c r="AB138" i="14"/>
  <c r="AT348" i="14"/>
  <c r="AT347" i="14" s="1"/>
  <c r="AT346" i="14" s="1"/>
  <c r="AT345" i="14" s="1"/>
  <c r="AB1022" i="14"/>
  <c r="AB1021" i="14" s="1"/>
  <c r="AR596" i="14"/>
  <c r="AR552" i="14" s="1"/>
  <c r="AB210" i="14"/>
  <c r="AB209" i="14" s="1"/>
  <c r="AB208" i="14" s="1"/>
  <c r="AB207" i="14" s="1"/>
  <c r="AB175" i="14" s="1"/>
  <c r="AY387" i="14"/>
  <c r="AB347" i="14"/>
  <c r="AB346" i="14" s="1"/>
  <c r="AB345" i="14" s="1"/>
  <c r="AV1331" i="14"/>
  <c r="AV387" i="14"/>
  <c r="X1074" i="14"/>
  <c r="X1018" i="14" s="1"/>
  <c r="X973" i="14" s="1"/>
  <c r="AT1145" i="14"/>
  <c r="AE731" i="14"/>
  <c r="AE730" i="14" s="1"/>
  <c r="AE729" i="14" s="1"/>
  <c r="Z293" i="14"/>
  <c r="Z292" i="14" s="1"/>
  <c r="Z286" i="14" s="1"/>
  <c r="AB150" i="14"/>
  <c r="AB591" i="14"/>
  <c r="AB590" i="14" s="1"/>
  <c r="AB589" i="14" s="1"/>
  <c r="AB588" i="14" s="1"/>
  <c r="AB1331" i="14"/>
  <c r="AV157" i="14"/>
  <c r="AV150" i="14"/>
  <c r="AB785" i="14"/>
  <c r="AB782" i="14" s="1"/>
  <c r="AB781" i="14" s="1"/>
  <c r="AE786" i="14"/>
  <c r="AE785" i="14" s="1"/>
  <c r="AE782" i="14" s="1"/>
  <c r="AE781" i="14" s="1"/>
  <c r="AV318" i="14"/>
  <c r="AY321" i="14"/>
  <c r="AY318" i="14" s="1"/>
  <c r="X1242" i="14"/>
  <c r="AY157" i="14"/>
  <c r="AE70" i="14"/>
  <c r="AE69" i="14" s="1"/>
  <c r="AE68" i="14" s="1"/>
  <c r="AE67" i="14" s="1"/>
  <c r="X220" i="14"/>
  <c r="AB557" i="14"/>
  <c r="AB556" i="14" s="1"/>
  <c r="AB555" i="14" s="1"/>
  <c r="AB554" i="14" s="1"/>
  <c r="AB553" i="14" s="1"/>
  <c r="AE558" i="14"/>
  <c r="AE557" i="14" s="1"/>
  <c r="AE556" i="14" s="1"/>
  <c r="AE555" i="14" s="1"/>
  <c r="AE554" i="14" s="1"/>
  <c r="AE553" i="14" s="1"/>
  <c r="AB597" i="14"/>
  <c r="AE769" i="14"/>
  <c r="AE768" i="14" s="1"/>
  <c r="AV232" i="14"/>
  <c r="AV231" i="14" s="1"/>
  <c r="AB676" i="14"/>
  <c r="X57" i="14"/>
  <c r="Z221" i="14"/>
  <c r="AB232" i="14"/>
  <c r="AB231" i="14" s="1"/>
  <c r="AB12" i="14"/>
  <c r="AB11" i="14" s="1"/>
  <c r="AY471" i="14"/>
  <c r="AY470" i="14" s="1"/>
  <c r="AY469" i="14" s="1"/>
  <c r="AY468" i="14" s="1"/>
  <c r="AY70" i="14"/>
  <c r="AY69" i="14" s="1"/>
  <c r="AY68" i="14" s="1"/>
  <c r="AY67" i="14" s="1"/>
  <c r="AR317" i="14"/>
  <c r="AR316" i="14" s="1"/>
  <c r="AR309" i="14" s="1"/>
  <c r="AR308" i="14" s="1"/>
  <c r="AR307" i="14" s="1"/>
  <c r="AV852" i="14"/>
  <c r="AV851" i="14" s="1"/>
  <c r="AT32" i="14"/>
  <c r="AE423" i="14"/>
  <c r="AE422" i="14" s="1"/>
  <c r="AY422" i="14"/>
  <c r="AB423" i="14"/>
  <c r="AB422" i="14" s="1"/>
  <c r="AT371" i="14"/>
  <c r="AT365" i="14" s="1"/>
  <c r="AV423" i="14"/>
  <c r="AV422" i="14" s="1"/>
  <c r="AP56" i="14"/>
  <c r="AP1292" i="14" s="1"/>
  <c r="AP1295" i="14" s="1"/>
  <c r="X372" i="14"/>
  <c r="X371" i="14" s="1"/>
  <c r="X365" i="14" s="1"/>
  <c r="X307" i="14" s="1"/>
  <c r="AE393" i="14"/>
  <c r="AE392" i="14" s="1"/>
  <c r="AB392" i="14"/>
  <c r="Z1094" i="14"/>
  <c r="Z1093" i="14" s="1"/>
  <c r="Z1074" i="14" s="1"/>
  <c r="AB1196" i="14"/>
  <c r="AB1195" i="14" s="1"/>
  <c r="AB294" i="14"/>
  <c r="AE14" i="14"/>
  <c r="AE13" i="14" s="1"/>
  <c r="AE12" i="14" s="1"/>
  <c r="AE11" i="14" s="1"/>
  <c r="AV626" i="14"/>
  <c r="AV625" i="14" s="1"/>
  <c r="AV624" i="14" s="1"/>
  <c r="AY627" i="14"/>
  <c r="AY626" i="14" s="1"/>
  <c r="AY625" i="14" s="1"/>
  <c r="AY624" i="14" s="1"/>
  <c r="AV53" i="14"/>
  <c r="AV52" i="14" s="1"/>
  <c r="AV51" i="14" s="1"/>
  <c r="AV50" i="14" s="1"/>
  <c r="AY54" i="14"/>
  <c r="AY53" i="14" s="1"/>
  <c r="AY52" i="14" s="1"/>
  <c r="AY51" i="14" s="1"/>
  <c r="AY50" i="14" s="1"/>
  <c r="Z608" i="14"/>
  <c r="Z607" i="14" s="1"/>
  <c r="Z606" i="14" s="1"/>
  <c r="Z596" i="14" s="1"/>
  <c r="Z552" i="14" s="1"/>
  <c r="AB44" i="14"/>
  <c r="AB35" i="14" s="1"/>
  <c r="AB34" i="14" s="1"/>
  <c r="AB33" i="14" s="1"/>
  <c r="AB32" i="14" s="1"/>
  <c r="AE45" i="14"/>
  <c r="AE44" i="14" s="1"/>
  <c r="AE35" i="14" s="1"/>
  <c r="AE34" i="14" s="1"/>
  <c r="AE33" i="14" s="1"/>
  <c r="AE32" i="14" s="1"/>
  <c r="Z993" i="14"/>
  <c r="AB1016" i="14"/>
  <c r="AB1015" i="14" s="1"/>
  <c r="AB1014" i="14" s="1"/>
  <c r="AB1005" i="14" s="1"/>
  <c r="AB1004" i="14" s="1"/>
  <c r="AE1017" i="14"/>
  <c r="AE1016" i="14" s="1"/>
  <c r="AE1015" i="14" s="1"/>
  <c r="AE1014" i="14" s="1"/>
  <c r="AE1005" i="14" s="1"/>
  <c r="AE1004" i="14" s="1"/>
  <c r="AY631" i="14"/>
  <c r="AY630" i="14" s="1"/>
  <c r="AY629" i="14" s="1"/>
  <c r="AY628" i="14" s="1"/>
  <c r="AE631" i="14"/>
  <c r="AE630" i="14" s="1"/>
  <c r="AE629" i="14" s="1"/>
  <c r="AE628" i="14" s="1"/>
  <c r="AB583" i="14"/>
  <c r="AB577" i="14" s="1"/>
  <c r="AB576" i="14" s="1"/>
  <c r="AB611" i="14"/>
  <c r="AE612" i="14"/>
  <c r="AE611" i="14" s="1"/>
  <c r="AV631" i="14"/>
  <c r="AV630" i="14" s="1"/>
  <c r="AV629" i="14" s="1"/>
  <c r="AV628" i="14" s="1"/>
  <c r="AB227" i="14"/>
  <c r="AB224" i="14" s="1"/>
  <c r="AB223" i="14" s="1"/>
  <c r="AB222" i="14" s="1"/>
  <c r="AE228" i="14"/>
  <c r="AE227" i="14" s="1"/>
  <c r="AE223" i="14" s="1"/>
  <c r="AE222" i="14" s="1"/>
  <c r="AB675" i="14"/>
  <c r="AB731" i="14"/>
  <c r="AB730" i="14" s="1"/>
  <c r="AB729" i="14" s="1"/>
  <c r="AB714" i="14" s="1"/>
  <c r="AB713" i="14" s="1"/>
  <c r="AE675" i="14"/>
  <c r="AT463" i="14"/>
  <c r="AT462" i="14" s="1"/>
  <c r="AT444" i="14" s="1"/>
  <c r="AT443" i="14" s="1"/>
  <c r="S56" i="14"/>
  <c r="S1292" i="14" s="1"/>
  <c r="S1295" i="14" s="1"/>
  <c r="AB412" i="14"/>
  <c r="AE419" i="14"/>
  <c r="AE412" i="14" s="1"/>
  <c r="AT75" i="14"/>
  <c r="AT74" i="14" s="1"/>
  <c r="AT66" i="14" s="1"/>
  <c r="AR57" i="14"/>
  <c r="AE583" i="14"/>
  <c r="AE577" i="14" s="1"/>
  <c r="AE576" i="14" s="1"/>
  <c r="AE559" i="14" s="1"/>
  <c r="AB559" i="14"/>
  <c r="AE1022" i="14"/>
  <c r="AE1021" i="14" s="1"/>
  <c r="AE1283" i="14"/>
  <c r="AE1282" i="14" s="1"/>
  <c r="AE1281" i="14" s="1"/>
  <c r="AB847" i="14"/>
  <c r="AE848" i="14"/>
  <c r="AE847" i="14" s="1"/>
  <c r="AB91" i="14"/>
  <c r="AE92" i="14"/>
  <c r="AE91" i="14" s="1"/>
  <c r="AE138" i="14"/>
  <c r="AY518" i="14"/>
  <c r="AY517" i="14" s="1"/>
  <c r="AY516" i="14" s="1"/>
  <c r="AY515" i="14" s="1"/>
  <c r="AY514" i="14" s="1"/>
  <c r="AY503" i="14" s="1"/>
  <c r="AY485" i="14" s="1"/>
  <c r="AV517" i="14"/>
  <c r="AV516" i="14" s="1"/>
  <c r="AV515" i="14" s="1"/>
  <c r="AV514" i="14" s="1"/>
  <c r="AV503" i="14" s="1"/>
  <c r="AV485" i="14" s="1"/>
  <c r="AB979" i="14"/>
  <c r="AB978" i="14" s="1"/>
  <c r="AB977" i="14" s="1"/>
  <c r="AB976" i="14" s="1"/>
  <c r="AB975" i="14" s="1"/>
  <c r="AB974" i="14" s="1"/>
  <c r="AE980" i="14"/>
  <c r="AE979" i="14" s="1"/>
  <c r="AE978" i="14" s="1"/>
  <c r="AE977" i="14" s="1"/>
  <c r="AE976" i="14" s="1"/>
  <c r="AB849" i="14"/>
  <c r="AE850" i="14"/>
  <c r="AE849" i="14" s="1"/>
  <c r="AB1267" i="14"/>
  <c r="AB1266" i="14" s="1"/>
  <c r="AB1265" i="14" s="1"/>
  <c r="AB1264" i="14" s="1"/>
  <c r="AB1257" i="14" s="1"/>
  <c r="AE1269" i="14"/>
  <c r="AE1267" i="14" s="1"/>
  <c r="AE1266" i="14" s="1"/>
  <c r="AE1265" i="14" s="1"/>
  <c r="AE1264" i="14" s="1"/>
  <c r="AE1257" i="14" s="1"/>
  <c r="AB837" i="14"/>
  <c r="AE838" i="14"/>
  <c r="AE837" i="14" s="1"/>
  <c r="AB1250" i="14"/>
  <c r="AE1250" i="14"/>
  <c r="AB312" i="14"/>
  <c r="AB311" i="14" s="1"/>
  <c r="AB310" i="14" s="1"/>
  <c r="AE313" i="14"/>
  <c r="AE312" i="14" s="1"/>
  <c r="AE311" i="14" s="1"/>
  <c r="AE310" i="14" s="1"/>
  <c r="AB117" i="14"/>
  <c r="AB116" i="14" s="1"/>
  <c r="AB112" i="14" s="1"/>
  <c r="AB111" i="14" s="1"/>
  <c r="AE118" i="14"/>
  <c r="AE117" i="14" s="1"/>
  <c r="AE116" i="14" s="1"/>
  <c r="AE112" i="14" s="1"/>
  <c r="AE111" i="14" s="1"/>
  <c r="AB165" i="14"/>
  <c r="AB157" i="14" s="1"/>
  <c r="AE157" i="14"/>
  <c r="AB1098" i="14"/>
  <c r="AB1095" i="14" s="1"/>
  <c r="AE1099" i="14"/>
  <c r="AE1098" i="14" s="1"/>
  <c r="AE1095" i="14" s="1"/>
  <c r="AB1128" i="14"/>
  <c r="AE1129" i="14"/>
  <c r="AE1128" i="14" s="1"/>
  <c r="AB84" i="14"/>
  <c r="AE85" i="14"/>
  <c r="AE84" i="14" s="1"/>
  <c r="AY294" i="14"/>
  <c r="AY293" i="14" s="1"/>
  <c r="AY292" i="14" s="1"/>
  <c r="AY286" i="14" s="1"/>
  <c r="AB1091" i="14"/>
  <c r="AE1092" i="14"/>
  <c r="AE1091" i="14" s="1"/>
  <c r="AB1049" i="14"/>
  <c r="AE1050" i="14"/>
  <c r="AE1049" i="14" s="1"/>
  <c r="AT223" i="14"/>
  <c r="AT222" i="14" s="1"/>
  <c r="AT221" i="14" s="1"/>
  <c r="AT220" i="14" s="1"/>
  <c r="AE1196" i="14"/>
  <c r="AE1195" i="14" s="1"/>
  <c r="AY228" i="14"/>
  <c r="AY227" i="14" s="1"/>
  <c r="AV227" i="14"/>
  <c r="AB1283" i="14"/>
  <c r="AB1282" i="14" s="1"/>
  <c r="AB1281" i="14" s="1"/>
  <c r="AB620" i="14"/>
  <c r="AB619" i="14" s="1"/>
  <c r="AB618" i="14" s="1"/>
  <c r="AB617" i="14" s="1"/>
  <c r="AE621" i="14"/>
  <c r="AE620" i="14" s="1"/>
  <c r="AE619" i="14" s="1"/>
  <c r="AE618" i="14" s="1"/>
  <c r="AE617" i="14" s="1"/>
  <c r="AB374" i="14"/>
  <c r="AE375" i="14"/>
  <c r="AE374" i="14" s="1"/>
  <c r="AB1002" i="14"/>
  <c r="AB1001" i="14" s="1"/>
  <c r="AB1000" i="14" s="1"/>
  <c r="AB995" i="14" s="1"/>
  <c r="AB994" i="14" s="1"/>
  <c r="AE1003" i="14"/>
  <c r="AE1002" i="14" s="1"/>
  <c r="AE1001" i="14" s="1"/>
  <c r="AE1000" i="14" s="1"/>
  <c r="AE995" i="14" s="1"/>
  <c r="AE994" i="14" s="1"/>
  <c r="AB267" i="14"/>
  <c r="AB266" i="14" s="1"/>
  <c r="AB265" i="14" s="1"/>
  <c r="AB264" i="14" s="1"/>
  <c r="AB263" i="14" s="1"/>
  <c r="AE268" i="14"/>
  <c r="AE267" i="14" s="1"/>
  <c r="AE266" i="14" s="1"/>
  <c r="AE265" i="14" s="1"/>
  <c r="AE264" i="14" s="1"/>
  <c r="AE263" i="14" s="1"/>
  <c r="AB495" i="14"/>
  <c r="AB489" i="14" s="1"/>
  <c r="AB488" i="14" s="1"/>
  <c r="AB487" i="14" s="1"/>
  <c r="AB486" i="14" s="1"/>
  <c r="AE496" i="14"/>
  <c r="AE495" i="14" s="1"/>
  <c r="AE489" i="14" s="1"/>
  <c r="AE488" i="14" s="1"/>
  <c r="AE487" i="14" s="1"/>
  <c r="AE486" i="14" s="1"/>
  <c r="AE597" i="14"/>
  <c r="AE347" i="14"/>
  <c r="AE346" i="14" s="1"/>
  <c r="AE345" i="14" s="1"/>
  <c r="AR1241" i="14"/>
  <c r="AB843" i="14"/>
  <c r="AE844" i="14"/>
  <c r="AE843" i="14" s="1"/>
  <c r="AB1150" i="14"/>
  <c r="AB1149" i="14" s="1"/>
  <c r="AB1148" i="14" s="1"/>
  <c r="AB1147" i="14" s="1"/>
  <c r="AB1146" i="14" s="1"/>
  <c r="AE1151" i="14"/>
  <c r="AE1150" i="14" s="1"/>
  <c r="AE1149" i="14" s="1"/>
  <c r="AE1148" i="14" s="1"/>
  <c r="AE1147" i="14" s="1"/>
  <c r="AE1146" i="14" s="1"/>
  <c r="AB845" i="14"/>
  <c r="AE846" i="14"/>
  <c r="AE845" i="14" s="1"/>
  <c r="AB902" i="14"/>
  <c r="AB901" i="14" s="1"/>
  <c r="AB900" i="14" s="1"/>
  <c r="AE903" i="14"/>
  <c r="AE902" i="14" s="1"/>
  <c r="AE901" i="14" s="1"/>
  <c r="AE900" i="14" s="1"/>
  <c r="AB1255" i="14"/>
  <c r="AE1256" i="14"/>
  <c r="AE1255" i="14" s="1"/>
  <c r="AB1212" i="14"/>
  <c r="AB1211" i="14" s="1"/>
  <c r="AB1210" i="14" s="1"/>
  <c r="AE1213" i="14"/>
  <c r="AE1212" i="14" s="1"/>
  <c r="AE1211" i="14" s="1"/>
  <c r="AE1210" i="14" s="1"/>
  <c r="AB523" i="14"/>
  <c r="AE524" i="14"/>
  <c r="AE523" i="14" s="1"/>
  <c r="AB385" i="14"/>
  <c r="AB382" i="14" s="1"/>
  <c r="AE386" i="14"/>
  <c r="AE385" i="14" s="1"/>
  <c r="AE382" i="14" s="1"/>
  <c r="AB919" i="14"/>
  <c r="AB914" i="14" s="1"/>
  <c r="AE920" i="14"/>
  <c r="AE919" i="14" s="1"/>
  <c r="AE914" i="14" s="1"/>
  <c r="AY351" i="14"/>
  <c r="AY349" i="14" s="1"/>
  <c r="AV349" i="14"/>
  <c r="AB255" i="14"/>
  <c r="AB254" i="14" s="1"/>
  <c r="AB253" i="14" s="1"/>
  <c r="AB247" i="14" s="1"/>
  <c r="AB246" i="14" s="1"/>
  <c r="AE256" i="14"/>
  <c r="AE255" i="14" s="1"/>
  <c r="AE254" i="14" s="1"/>
  <c r="AE253" i="14" s="1"/>
  <c r="AE247" i="14" s="1"/>
  <c r="AE246" i="14" s="1"/>
  <c r="AE676" i="14"/>
  <c r="AE150" i="14"/>
  <c r="AB1101" i="14"/>
  <c r="AB1100" i="14" s="1"/>
  <c r="AE1102" i="14"/>
  <c r="AE1101" i="14" s="1"/>
  <c r="AE1100" i="14" s="1"/>
  <c r="AE210" i="14"/>
  <c r="AE209" i="14" s="1"/>
  <c r="AE208" i="14" s="1"/>
  <c r="AE207" i="14" s="1"/>
  <c r="AE175" i="14" s="1"/>
  <c r="AE232" i="14"/>
  <c r="AE231" i="14" s="1"/>
  <c r="AV44" i="14"/>
  <c r="AV35" i="14" s="1"/>
  <c r="AV34" i="14" s="1"/>
  <c r="AV33" i="14" s="1"/>
  <c r="AY45" i="14"/>
  <c r="AY44" i="14" s="1"/>
  <c r="AY35" i="14" s="1"/>
  <c r="AY34" i="14" s="1"/>
  <c r="AY33" i="14" s="1"/>
  <c r="AE476" i="14"/>
  <c r="AE475" i="14" s="1"/>
  <c r="AE474" i="14" s="1"/>
  <c r="AE473" i="14" s="1"/>
  <c r="AY354" i="14"/>
  <c r="AY352" i="14" s="1"/>
  <c r="AV352" i="14"/>
  <c r="AE294" i="14"/>
  <c r="AB807" i="14"/>
  <c r="AB804" i="14" s="1"/>
  <c r="AB800" i="14" s="1"/>
  <c r="AE808" i="14"/>
  <c r="AE807" i="14" s="1"/>
  <c r="AE804" i="14" s="1"/>
  <c r="AE800" i="14" s="1"/>
  <c r="AB325" i="14"/>
  <c r="AB317" i="14" s="1"/>
  <c r="AB316" i="14" s="1"/>
  <c r="AE326" i="14"/>
  <c r="AE325" i="14" s="1"/>
  <c r="AB1161" i="14"/>
  <c r="AB1160" i="14" s="1"/>
  <c r="AB1159" i="14" s="1"/>
  <c r="AB1158" i="14" s="1"/>
  <c r="AB1152" i="14" s="1"/>
  <c r="AE1162" i="14"/>
  <c r="AE1161" i="14" s="1"/>
  <c r="AE1160" i="14" s="1"/>
  <c r="AE1159" i="14" s="1"/>
  <c r="AE1158" i="14" s="1"/>
  <c r="AE1152" i="14" s="1"/>
  <c r="AB1134" i="14"/>
  <c r="AE1135" i="14"/>
  <c r="AE1134" i="14" s="1"/>
  <c r="AV138" i="14"/>
  <c r="AB380" i="14"/>
  <c r="AE381" i="14"/>
  <c r="AE380" i="14" s="1"/>
  <c r="AB834" i="14"/>
  <c r="AB833" i="14" s="1"/>
  <c r="AE835" i="14"/>
  <c r="AE834" i="14" s="1"/>
  <c r="AE833" i="14" s="1"/>
  <c r="AB1192" i="14"/>
  <c r="AB1191" i="14" s="1"/>
  <c r="AB1187" i="14" s="1"/>
  <c r="AB1186" i="14" s="1"/>
  <c r="AE1193" i="14"/>
  <c r="AE1192" i="14" s="1"/>
  <c r="AE1191" i="14" s="1"/>
  <c r="AE1187" i="14" s="1"/>
  <c r="AE1186" i="14" s="1"/>
  <c r="AB922" i="14"/>
  <c r="AB921" i="14" s="1"/>
  <c r="AE924" i="14"/>
  <c r="AE922" i="14" s="1"/>
  <c r="AE921" i="14" s="1"/>
  <c r="AB1087" i="14"/>
  <c r="AE1088" i="14"/>
  <c r="AE1087" i="14" s="1"/>
  <c r="AB1130" i="14"/>
  <c r="AE1131" i="14"/>
  <c r="AE1130" i="14" s="1"/>
  <c r="AB841" i="14"/>
  <c r="AE842" i="14"/>
  <c r="AE841" i="14" s="1"/>
  <c r="Z76" i="14"/>
  <c r="Z75" i="14" s="1"/>
  <c r="Z74" i="14" s="1"/>
  <c r="Z66" i="14" s="1"/>
  <c r="AB410" i="14"/>
  <c r="AB407" i="14" s="1"/>
  <c r="AE411" i="14"/>
  <c r="AE410" i="14" s="1"/>
  <c r="AE407" i="14" s="1"/>
  <c r="AB394" i="14"/>
  <c r="AE395" i="14"/>
  <c r="AE394" i="14" s="1"/>
  <c r="AB1051" i="14"/>
  <c r="AE1052" i="14"/>
  <c r="AE1051" i="14" s="1"/>
  <c r="AB955" i="14"/>
  <c r="AB952" i="14" s="1"/>
  <c r="AB951" i="14" s="1"/>
  <c r="AB950" i="14" s="1"/>
  <c r="AB941" i="14" s="1"/>
  <c r="AB940" i="14" s="1"/>
  <c r="AE956" i="14"/>
  <c r="AB609" i="14"/>
  <c r="AE610" i="14"/>
  <c r="AE609" i="14" s="1"/>
  <c r="AB290" i="14"/>
  <c r="AB289" i="14" s="1"/>
  <c r="AB288" i="14" s="1"/>
  <c r="AB287" i="14" s="1"/>
  <c r="AE291" i="14"/>
  <c r="AE290" i="14" s="1"/>
  <c r="AE289" i="14" s="1"/>
  <c r="AE288" i="14" s="1"/>
  <c r="AE287" i="14" s="1"/>
  <c r="AB928" i="14"/>
  <c r="AB927" i="14" s="1"/>
  <c r="AB926" i="14" s="1"/>
  <c r="AB925" i="14" s="1"/>
  <c r="AE929" i="14"/>
  <c r="AE928" i="14" s="1"/>
  <c r="AE927" i="14" s="1"/>
  <c r="AE926" i="14" s="1"/>
  <c r="AE925" i="14" s="1"/>
  <c r="AB521" i="14"/>
  <c r="AB520" i="14" s="1"/>
  <c r="AB519" i="14" s="1"/>
  <c r="AB514" i="14" s="1"/>
  <c r="AB503" i="14" s="1"/>
  <c r="AE522" i="14"/>
  <c r="AE521" i="14" s="1"/>
  <c r="AB464" i="14"/>
  <c r="AB463" i="14" s="1"/>
  <c r="AB462" i="14" s="1"/>
  <c r="AB444" i="14" s="1"/>
  <c r="AB443" i="14" s="1"/>
  <c r="AE465" i="14"/>
  <c r="AE464" i="14" s="1"/>
  <c r="AB300" i="14"/>
  <c r="AB299" i="14" s="1"/>
  <c r="AE301" i="14"/>
  <c r="AE300" i="14" s="1"/>
  <c r="AE299" i="14" s="1"/>
  <c r="AE591" i="14"/>
  <c r="AE590" i="14" s="1"/>
  <c r="AE589" i="14" s="1"/>
  <c r="AE588" i="14" s="1"/>
  <c r="AV1077" i="14"/>
  <c r="AV1076" i="14" s="1"/>
  <c r="AV14" i="14"/>
  <c r="AV13" i="14" s="1"/>
  <c r="AV12" i="14" s="1"/>
  <c r="AV11" i="14" s="1"/>
  <c r="AV294" i="14"/>
  <c r="AV293" i="14" s="1"/>
  <c r="AV292" i="14" s="1"/>
  <c r="AV286" i="14" s="1"/>
  <c r="AV731" i="14"/>
  <c r="AV730" i="14" s="1"/>
  <c r="AV729" i="14" s="1"/>
  <c r="AV714" i="14" s="1"/>
  <c r="AV713" i="14" s="1"/>
  <c r="AV782" i="14"/>
  <c r="AV781" i="14" s="1"/>
  <c r="AV676" i="14"/>
  <c r="AV340" i="14"/>
  <c r="AY150" i="14"/>
  <c r="AY782" i="14"/>
  <c r="AY781" i="14" s="1"/>
  <c r="AY119" i="14"/>
  <c r="AY232" i="14"/>
  <c r="AY231" i="14" s="1"/>
  <c r="AY340" i="14"/>
  <c r="AV591" i="14"/>
  <c r="AV590" i="14" s="1"/>
  <c r="AV589" i="14" s="1"/>
  <c r="AV588" i="14" s="1"/>
  <c r="AV412" i="14"/>
  <c r="AY731" i="14"/>
  <c r="AY730" i="14" s="1"/>
  <c r="AY729" i="14" s="1"/>
  <c r="AY714" i="14" s="1"/>
  <c r="AY713" i="14" s="1"/>
  <c r="AY852" i="14"/>
  <c r="AY851" i="14" s="1"/>
  <c r="AV1055" i="14"/>
  <c r="AY1056" i="14"/>
  <c r="AY1055" i="14" s="1"/>
  <c r="AV849" i="14"/>
  <c r="AY850" i="14"/>
  <c r="AY849" i="14" s="1"/>
  <c r="AV845" i="14"/>
  <c r="AY846" i="14"/>
  <c r="AY845" i="14" s="1"/>
  <c r="AV1220" i="14"/>
  <c r="AV1217" i="14" s="1"/>
  <c r="AV1216" i="14" s="1"/>
  <c r="AV1215" i="14" s="1"/>
  <c r="AV1214" i="14" s="1"/>
  <c r="AY1221" i="14"/>
  <c r="AY1220" i="14" s="1"/>
  <c r="AY1217" i="14" s="1"/>
  <c r="AY1216" i="14" s="1"/>
  <c r="AY1215" i="14" s="1"/>
  <c r="AY1214" i="14" s="1"/>
  <c r="AV117" i="14"/>
  <c r="AV116" i="14" s="1"/>
  <c r="AV112" i="14" s="1"/>
  <c r="AV111" i="14" s="1"/>
  <c r="AY118" i="14"/>
  <c r="AY117" i="14" s="1"/>
  <c r="AY116" i="14" s="1"/>
  <c r="AY112" i="14" s="1"/>
  <c r="AY111" i="14" s="1"/>
  <c r="AV841" i="14"/>
  <c r="AY842" i="14"/>
  <c r="AY841" i="14" s="1"/>
  <c r="AV902" i="14"/>
  <c r="AV901" i="14" s="1"/>
  <c r="AV900" i="14" s="1"/>
  <c r="AY903" i="14"/>
  <c r="AY902" i="14" s="1"/>
  <c r="AY901" i="14" s="1"/>
  <c r="AY900" i="14" s="1"/>
  <c r="AV91" i="14"/>
  <c r="AV76" i="14" s="1"/>
  <c r="AY92" i="14"/>
  <c r="AY91" i="14" s="1"/>
  <c r="AY76" i="14" s="1"/>
  <c r="AV1063" i="14"/>
  <c r="AY1064" i="14"/>
  <c r="AY1063" i="14" s="1"/>
  <c r="AV622" i="14"/>
  <c r="AV619" i="14" s="1"/>
  <c r="AV618" i="14" s="1"/>
  <c r="AY623" i="14"/>
  <c r="AY622" i="14" s="1"/>
  <c r="AY619" i="14" s="1"/>
  <c r="AY618" i="14" s="1"/>
  <c r="AY1077" i="14"/>
  <c r="AY1076" i="14" s="1"/>
  <c r="AV1132" i="14"/>
  <c r="AV1127" i="14" s="1"/>
  <c r="AV1126" i="14" s="1"/>
  <c r="AV1125" i="14" s="1"/>
  <c r="AV1124" i="14" s="1"/>
  <c r="AV1111" i="14" s="1"/>
  <c r="AY1133" i="14"/>
  <c r="AY1132" i="14" s="1"/>
  <c r="AY1127" i="14" s="1"/>
  <c r="AY1126" i="14" s="1"/>
  <c r="AY1125" i="14" s="1"/>
  <c r="AY1124" i="14" s="1"/>
  <c r="AY1111" i="14" s="1"/>
  <c r="AY1260" i="14"/>
  <c r="AY1259" i="14" s="1"/>
  <c r="AY1258" i="14" s="1"/>
  <c r="AV1212" i="14"/>
  <c r="AV1211" i="14" s="1"/>
  <c r="AV1210" i="14" s="1"/>
  <c r="AY1213" i="14"/>
  <c r="AY1212" i="14" s="1"/>
  <c r="AY1211" i="14" s="1"/>
  <c r="AY1210" i="14" s="1"/>
  <c r="AV837" i="14"/>
  <c r="AY838" i="14"/>
  <c r="AY837" i="14" s="1"/>
  <c r="AV1061" i="14"/>
  <c r="AY1062" i="14"/>
  <c r="AY1061" i="14" s="1"/>
  <c r="AV960" i="14"/>
  <c r="AV959" i="14" s="1"/>
  <c r="AV958" i="14" s="1"/>
  <c r="AV957" i="14" s="1"/>
  <c r="AY962" i="14"/>
  <c r="AY961" i="14" s="1"/>
  <c r="AV1016" i="14"/>
  <c r="AV1015" i="14" s="1"/>
  <c r="AV1014" i="14" s="1"/>
  <c r="AV1005" i="14" s="1"/>
  <c r="AV1004" i="14" s="1"/>
  <c r="AV993" i="14" s="1"/>
  <c r="AY1017" i="14"/>
  <c r="AY1016" i="14" s="1"/>
  <c r="AY1015" i="14" s="1"/>
  <c r="AY1014" i="14" s="1"/>
  <c r="AY1005" i="14" s="1"/>
  <c r="AY1004" i="14" s="1"/>
  <c r="AY993" i="14" s="1"/>
  <c r="AT804" i="14"/>
  <c r="AT800" i="14" s="1"/>
  <c r="AT780" i="14" s="1"/>
  <c r="AT779" i="14" s="1"/>
  <c r="AV1255" i="14"/>
  <c r="AV1249" i="14" s="1"/>
  <c r="AV1245" i="14" s="1"/>
  <c r="AV1244" i="14" s="1"/>
  <c r="AV1243" i="14" s="1"/>
  <c r="AV922" i="14"/>
  <c r="AV921" i="14" s="1"/>
  <c r="AV913" i="14" s="1"/>
  <c r="AY924" i="14"/>
  <c r="AY922" i="14" s="1"/>
  <c r="AY921" i="14" s="1"/>
  <c r="AY913" i="14" s="1"/>
  <c r="AV807" i="14"/>
  <c r="AY808" i="14"/>
  <c r="AV1197" i="14"/>
  <c r="AV1196" i="14" s="1"/>
  <c r="AV1195" i="14" s="1"/>
  <c r="AY1198" i="14"/>
  <c r="AY1197" i="14" s="1"/>
  <c r="AY1196" i="14" s="1"/>
  <c r="AY1195" i="14" s="1"/>
  <c r="AV1059" i="14"/>
  <c r="AY1060" i="14"/>
  <c r="AY1059" i="14" s="1"/>
  <c r="AV277" i="14"/>
  <c r="AV273" i="14" s="1"/>
  <c r="AV265" i="14" s="1"/>
  <c r="AV264" i="14" s="1"/>
  <c r="AV263" i="14" s="1"/>
  <c r="AY279" i="14"/>
  <c r="AY277" i="14" s="1"/>
  <c r="AY273" i="14" s="1"/>
  <c r="AY265" i="14" s="1"/>
  <c r="AY264" i="14" s="1"/>
  <c r="AY263" i="14" s="1"/>
  <c r="Z1043" i="14"/>
  <c r="Z1042" i="14" s="1"/>
  <c r="Z1020" i="14" s="1"/>
  <c r="Z1019" i="14" s="1"/>
  <c r="AV611" i="14"/>
  <c r="AY612" i="14"/>
  <c r="AY611" i="14" s="1"/>
  <c r="AY14" i="14"/>
  <c r="AY13" i="14" s="1"/>
  <c r="AY12" i="14" s="1"/>
  <c r="AY11" i="14" s="1"/>
  <c r="AT608" i="14"/>
  <c r="AT607" i="14" s="1"/>
  <c r="AT606" i="14" s="1"/>
  <c r="AV119" i="14"/>
  <c r="AY476" i="14"/>
  <c r="AY475" i="14" s="1"/>
  <c r="AY474" i="14" s="1"/>
  <c r="AY473" i="14" s="1"/>
  <c r="AY1283" i="14"/>
  <c r="AY1282" i="14" s="1"/>
  <c r="AY1281" i="14" s="1"/>
  <c r="AV1152" i="14"/>
  <c r="Z520" i="14"/>
  <c r="Z519" i="14" s="1"/>
  <c r="Z514" i="14" s="1"/>
  <c r="Z503" i="14" s="1"/>
  <c r="Z485" i="14" s="1"/>
  <c r="AV1051" i="14"/>
  <c r="AV1043" i="14" s="1"/>
  <c r="AV1042" i="14" s="1"/>
  <c r="AY1052" i="14"/>
  <c r="AY1051" i="14" s="1"/>
  <c r="AY1043" i="14" s="1"/>
  <c r="AY1042" i="14" s="1"/>
  <c r="AV1167" i="14"/>
  <c r="AV1166" i="14" s="1"/>
  <c r="AV1165" i="14" s="1"/>
  <c r="AV1164" i="14" s="1"/>
  <c r="AV1163" i="14" s="1"/>
  <c r="AY1168" i="14"/>
  <c r="AY1167" i="14" s="1"/>
  <c r="AY1166" i="14" s="1"/>
  <c r="AY1165" i="14" s="1"/>
  <c r="AY1164" i="14" s="1"/>
  <c r="AY1163" i="14" s="1"/>
  <c r="AV1087" i="14"/>
  <c r="AV1086" i="14" s="1"/>
  <c r="AV1085" i="14" s="1"/>
  <c r="AY1088" i="14"/>
  <c r="AY1087" i="14" s="1"/>
  <c r="AY1086" i="14" s="1"/>
  <c r="AY1085" i="14" s="1"/>
  <c r="AV1230" i="14"/>
  <c r="AV1229" i="14" s="1"/>
  <c r="AV1228" i="14" s="1"/>
  <c r="AV1227" i="14" s="1"/>
  <c r="AV1226" i="14" s="1"/>
  <c r="AY1231" i="14"/>
  <c r="AY1230" i="14" s="1"/>
  <c r="AY1229" i="14" s="1"/>
  <c r="AY1228" i="14" s="1"/>
  <c r="AY1227" i="14" s="1"/>
  <c r="AY1226" i="14" s="1"/>
  <c r="AV843" i="14"/>
  <c r="AY844" i="14"/>
  <c r="AY843" i="14" s="1"/>
  <c r="AV805" i="14"/>
  <c r="AY806" i="14"/>
  <c r="AY805" i="14" s="1"/>
  <c r="Z913" i="14"/>
  <c r="Z899" i="14" s="1"/>
  <c r="Z898" i="14" s="1"/>
  <c r="AV577" i="14"/>
  <c r="AV576" i="14" s="1"/>
  <c r="AV559" i="14" s="1"/>
  <c r="AV609" i="14"/>
  <c r="AY610" i="14"/>
  <c r="AY609" i="14" s="1"/>
  <c r="AY138" i="14"/>
  <c r="AV229" i="14"/>
  <c r="AY230" i="14"/>
  <c r="AY229" i="14" s="1"/>
  <c r="AY412" i="14"/>
  <c r="AV476" i="14"/>
  <c r="AV475" i="14" s="1"/>
  <c r="AV474" i="14" s="1"/>
  <c r="AV473" i="14" s="1"/>
  <c r="AV1283" i="14"/>
  <c r="AV1282" i="14" s="1"/>
  <c r="AV1281" i="14" s="1"/>
  <c r="AV1143" i="14"/>
  <c r="AV1142" i="14" s="1"/>
  <c r="AV1141" i="14" s="1"/>
  <c r="AV1140" i="14" s="1"/>
  <c r="AV1139" i="14" s="1"/>
  <c r="AV1138" i="14" s="1"/>
  <c r="AY1144" i="14"/>
  <c r="AY1143" i="14" s="1"/>
  <c r="AY1142" i="14" s="1"/>
  <c r="AY1141" i="14" s="1"/>
  <c r="AY1140" i="14" s="1"/>
  <c r="AY1139" i="14" s="1"/>
  <c r="AY1138" i="14" s="1"/>
  <c r="AV847" i="14"/>
  <c r="AY848" i="14"/>
  <c r="AY847" i="14" s="1"/>
  <c r="AV1267" i="14"/>
  <c r="AV1266" i="14" s="1"/>
  <c r="AV1265" i="14" s="1"/>
  <c r="AV1264" i="14" s="1"/>
  <c r="AV1257" i="14" s="1"/>
  <c r="AY1268" i="14"/>
  <c r="AY1267" i="14" s="1"/>
  <c r="AY1266" i="14" s="1"/>
  <c r="AY1265" i="14" s="1"/>
  <c r="AY1264" i="14" s="1"/>
  <c r="AV945" i="14"/>
  <c r="AV944" i="14" s="1"/>
  <c r="AV943" i="14" s="1"/>
  <c r="AV942" i="14" s="1"/>
  <c r="AV941" i="14" s="1"/>
  <c r="AY946" i="14"/>
  <c r="AY945" i="14" s="1"/>
  <c r="AY944" i="14" s="1"/>
  <c r="AY943" i="14" s="1"/>
  <c r="AY942" i="14" s="1"/>
  <c r="AY941" i="14" s="1"/>
  <c r="AV834" i="14"/>
  <c r="AV833" i="14" s="1"/>
  <c r="AY835" i="14"/>
  <c r="AY834" i="14" s="1"/>
  <c r="AY833" i="14" s="1"/>
  <c r="AV1057" i="14"/>
  <c r="AY1058" i="14"/>
  <c r="AY1057" i="14" s="1"/>
  <c r="Z1127" i="14"/>
  <c r="Z1126" i="14" s="1"/>
  <c r="Z1125" i="14" s="1"/>
  <c r="Z1124" i="14" s="1"/>
  <c r="Z1111" i="14" s="1"/>
  <c r="AV325" i="14"/>
  <c r="AY326" i="14"/>
  <c r="AY325" i="14" s="1"/>
  <c r="AY1276" i="14"/>
  <c r="AY577" i="14"/>
  <c r="AY576" i="14" s="1"/>
  <c r="AY559" i="14" s="1"/>
  <c r="AY676" i="14"/>
  <c r="AY675" i="14"/>
  <c r="AV464" i="14"/>
  <c r="AY465" i="14"/>
  <c r="AY464" i="14" s="1"/>
  <c r="AR1018" i="14"/>
  <c r="AR973" i="14" s="1"/>
  <c r="AT940" i="14"/>
  <c r="Z1145" i="14"/>
  <c r="AT836" i="14"/>
  <c r="AT832" i="14" s="1"/>
  <c r="AT812" i="14" s="1"/>
  <c r="AT811" i="14" s="1"/>
  <c r="Z1185" i="14"/>
  <c r="Z1176" i="14" s="1"/>
  <c r="AR778" i="14"/>
  <c r="AR767" i="14" s="1"/>
  <c r="AT1294" i="14"/>
  <c r="AT1054" i="14"/>
  <c r="AT1053" i="14" s="1"/>
  <c r="AT1020" i="14" s="1"/>
  <c r="AT1019" i="14" s="1"/>
  <c r="X1137" i="14"/>
  <c r="AT1075" i="14"/>
  <c r="AT1074" i="14" s="1"/>
  <c r="Z137" i="14"/>
  <c r="Z131" i="14" s="1"/>
  <c r="Z110" i="14" s="1"/>
  <c r="AV323" i="14"/>
  <c r="AT322" i="14"/>
  <c r="Z373" i="14"/>
  <c r="Z372" i="14" s="1"/>
  <c r="Z371" i="14" s="1"/>
  <c r="Z365" i="14" s="1"/>
  <c r="Z1249" i="14"/>
  <c r="Z1245" i="14" s="1"/>
  <c r="Z1244" i="14" s="1"/>
  <c r="Z1243" i="14" s="1"/>
  <c r="AT137" i="14"/>
  <c r="AT131" i="14" s="1"/>
  <c r="AT110" i="14" s="1"/>
  <c r="Z780" i="14"/>
  <c r="Z779" i="14" s="1"/>
  <c r="AT1257" i="14"/>
  <c r="AT1242" i="14" s="1"/>
  <c r="Z836" i="14"/>
  <c r="Z832" i="14" s="1"/>
  <c r="Z812" i="14" s="1"/>
  <c r="Z811" i="14" s="1"/>
  <c r="AT899" i="14"/>
  <c r="AT898" i="14" s="1"/>
  <c r="AT1194" i="14"/>
  <c r="AT1185" i="14" s="1"/>
  <c r="AT1176" i="14" s="1"/>
  <c r="Z309" i="14"/>
  <c r="Z308" i="14" s="1"/>
  <c r="Z1294" i="14"/>
  <c r="X778" i="14"/>
  <c r="X767" i="14" s="1"/>
  <c r="AE387" i="14" l="1"/>
  <c r="AT596" i="14"/>
  <c r="AT552" i="14" s="1"/>
  <c r="AB137" i="14"/>
  <c r="AB131" i="14" s="1"/>
  <c r="AB110" i="14" s="1"/>
  <c r="AB1249" i="14"/>
  <c r="AB1245" i="14" s="1"/>
  <c r="AB1244" i="14" s="1"/>
  <c r="AB1243" i="14" s="1"/>
  <c r="AB1242" i="14" s="1"/>
  <c r="AV1075" i="14"/>
  <c r="AV1074" i="14" s="1"/>
  <c r="AV372" i="14"/>
  <c r="AV371" i="14" s="1"/>
  <c r="AV365" i="14" s="1"/>
  <c r="AV137" i="14"/>
  <c r="AV131" i="14" s="1"/>
  <c r="AV110" i="14" s="1"/>
  <c r="AB1194" i="14"/>
  <c r="AB1185" i="14" s="1"/>
  <c r="AB1176" i="14" s="1"/>
  <c r="AE76" i="14"/>
  <c r="AE75" i="14" s="1"/>
  <c r="AE74" i="14" s="1"/>
  <c r="AE66" i="14" s="1"/>
  <c r="AB221" i="14"/>
  <c r="AE714" i="14"/>
  <c r="AE713" i="14" s="1"/>
  <c r="AT1137" i="14"/>
  <c r="AB1127" i="14"/>
  <c r="AB1126" i="14" s="1"/>
  <c r="AB1125" i="14" s="1"/>
  <c r="AB1124" i="14" s="1"/>
  <c r="AB1111" i="14" s="1"/>
  <c r="AB387" i="14"/>
  <c r="AB373" i="14"/>
  <c r="AE373" i="14"/>
  <c r="AY807" i="14"/>
  <c r="AY804" i="14" s="1"/>
  <c r="AY800" i="14" s="1"/>
  <c r="AY780" i="14" s="1"/>
  <c r="AY779" i="14" s="1"/>
  <c r="AY1331" i="14"/>
  <c r="AY1255" i="14"/>
  <c r="AY1249" i="14" s="1"/>
  <c r="AY1245" i="14" s="1"/>
  <c r="AY1244" i="14" s="1"/>
  <c r="AY1243" i="14" s="1"/>
  <c r="AB780" i="14"/>
  <c r="AB779" i="14" s="1"/>
  <c r="Z220" i="14"/>
  <c r="AE975" i="14"/>
  <c r="AE974" i="14" s="1"/>
  <c r="AV940" i="14"/>
  <c r="X56" i="14"/>
  <c r="X1292" i="14" s="1"/>
  <c r="X1295" i="14" s="1"/>
  <c r="AE1331" i="14"/>
  <c r="AV617" i="14"/>
  <c r="AT317" i="14"/>
  <c r="AT316" i="14" s="1"/>
  <c r="AT309" i="14" s="1"/>
  <c r="AT308" i="14" s="1"/>
  <c r="AT307" i="14" s="1"/>
  <c r="AV32" i="14"/>
  <c r="AB309" i="14"/>
  <c r="AB308" i="14" s="1"/>
  <c r="AY137" i="14"/>
  <c r="AY131" i="14" s="1"/>
  <c r="AY110" i="14" s="1"/>
  <c r="AB293" i="14"/>
  <c r="AB292" i="14" s="1"/>
  <c r="AB286" i="14" s="1"/>
  <c r="AB608" i="14"/>
  <c r="AB607" i="14" s="1"/>
  <c r="AB606" i="14" s="1"/>
  <c r="AB596" i="14" s="1"/>
  <c r="AB552" i="14" s="1"/>
  <c r="AB1043" i="14"/>
  <c r="AB1042" i="14" s="1"/>
  <c r="AB1020" i="14" s="1"/>
  <c r="AB1019" i="14" s="1"/>
  <c r="AB1086" i="14"/>
  <c r="AB1085" i="14" s="1"/>
  <c r="AB1075" i="14" s="1"/>
  <c r="AB1145" i="14"/>
  <c r="AR56" i="14"/>
  <c r="AR1292" i="14" s="1"/>
  <c r="AR1295" i="14" s="1"/>
  <c r="AE317" i="14"/>
  <c r="AE316" i="14" s="1"/>
  <c r="AE309" i="14" s="1"/>
  <c r="AE308" i="14" s="1"/>
  <c r="AE955" i="14"/>
  <c r="AE952" i="14" s="1"/>
  <c r="AE951" i="14" s="1"/>
  <c r="AE950" i="14" s="1"/>
  <c r="AE941" i="14" s="1"/>
  <c r="AE940" i="14" s="1"/>
  <c r="AY617" i="14"/>
  <c r="AE372" i="14"/>
  <c r="Z57" i="14"/>
  <c r="AY32" i="14"/>
  <c r="AE608" i="14"/>
  <c r="AE607" i="14" s="1"/>
  <c r="AE606" i="14" s="1"/>
  <c r="AE596" i="14" s="1"/>
  <c r="AE552" i="14" s="1"/>
  <c r="AB485" i="14"/>
  <c r="AV804" i="14"/>
  <c r="AV800" i="14" s="1"/>
  <c r="AV780" i="14" s="1"/>
  <c r="AV779" i="14" s="1"/>
  <c r="AE1127" i="14"/>
  <c r="AE1126" i="14" s="1"/>
  <c r="AE1125" i="14" s="1"/>
  <c r="AE1124" i="14" s="1"/>
  <c r="AE1111" i="14" s="1"/>
  <c r="AE221" i="14"/>
  <c r="AE993" i="14"/>
  <c r="AB993" i="14"/>
  <c r="AY75" i="14"/>
  <c r="AY74" i="14" s="1"/>
  <c r="AY66" i="14" s="1"/>
  <c r="AY960" i="14"/>
  <c r="AY959" i="14" s="1"/>
  <c r="AY958" i="14" s="1"/>
  <c r="AY957" i="14" s="1"/>
  <c r="AY940" i="14" s="1"/>
  <c r="AY463" i="14"/>
  <c r="AY462" i="14" s="1"/>
  <c r="AE463" i="14"/>
  <c r="AE462" i="14" s="1"/>
  <c r="AE444" i="14" s="1"/>
  <c r="AE443" i="14" s="1"/>
  <c r="AV463" i="14"/>
  <c r="AV462" i="14" s="1"/>
  <c r="AV444" i="14" s="1"/>
  <c r="AV443" i="14" s="1"/>
  <c r="AT57" i="14"/>
  <c r="Z1137" i="14"/>
  <c r="AB76" i="14"/>
  <c r="AB75" i="14" s="1"/>
  <c r="AB74" i="14" s="1"/>
  <c r="AB66" i="14" s="1"/>
  <c r="AV75" i="14"/>
  <c r="AV74" i="14" s="1"/>
  <c r="AV66" i="14" s="1"/>
  <c r="AV223" i="14"/>
  <c r="AV222" i="14" s="1"/>
  <c r="AV221" i="14" s="1"/>
  <c r="AV220" i="14" s="1"/>
  <c r="AV1054" i="14"/>
  <c r="AV1053" i="14" s="1"/>
  <c r="AV1020" i="14" s="1"/>
  <c r="AV1019" i="14" s="1"/>
  <c r="AE520" i="14"/>
  <c r="AE519" i="14" s="1"/>
  <c r="AE514" i="14" s="1"/>
  <c r="AE503" i="14" s="1"/>
  <c r="AE485" i="14" s="1"/>
  <c r="AV1194" i="14"/>
  <c r="AV1185" i="14" s="1"/>
  <c r="AV1176" i="14" s="1"/>
  <c r="AB913" i="14"/>
  <c r="AB899" i="14" s="1"/>
  <c r="AB898" i="14" s="1"/>
  <c r="AB1294" i="14"/>
  <c r="AB836" i="14"/>
  <c r="AB832" i="14" s="1"/>
  <c r="AB812" i="14" s="1"/>
  <c r="AB811" i="14" s="1"/>
  <c r="AE1145" i="14"/>
  <c r="AE293" i="14"/>
  <c r="AE292" i="14" s="1"/>
  <c r="AE286" i="14" s="1"/>
  <c r="AE1094" i="14"/>
  <c r="AE1093" i="14" s="1"/>
  <c r="AE1249" i="14"/>
  <c r="AE137" i="14"/>
  <c r="AE131" i="14" s="1"/>
  <c r="AE110" i="14" s="1"/>
  <c r="AV348" i="14"/>
  <c r="AV347" i="14" s="1"/>
  <c r="AV346" i="14" s="1"/>
  <c r="AV345" i="14" s="1"/>
  <c r="AE1194" i="14"/>
  <c r="AE1185" i="14" s="1"/>
  <c r="AE1176" i="14" s="1"/>
  <c r="AB1094" i="14"/>
  <c r="AB1093" i="14" s="1"/>
  <c r="AB1074" i="14" s="1"/>
  <c r="AV1241" i="14"/>
  <c r="AY223" i="14"/>
  <c r="AY222" i="14" s="1"/>
  <c r="AY221" i="14" s="1"/>
  <c r="AY220" i="14" s="1"/>
  <c r="AV899" i="14"/>
  <c r="AV898" i="14" s="1"/>
  <c r="AE1086" i="14"/>
  <c r="AE1085" i="14" s="1"/>
  <c r="AE1075" i="14" s="1"/>
  <c r="AY348" i="14"/>
  <c r="AY347" i="14" s="1"/>
  <c r="AY346" i="14" s="1"/>
  <c r="AY345" i="14" s="1"/>
  <c r="AE780" i="14"/>
  <c r="AE779" i="14" s="1"/>
  <c r="AE1043" i="14"/>
  <c r="AE1042" i="14" s="1"/>
  <c r="AE1020" i="14" s="1"/>
  <c r="AE1019" i="14" s="1"/>
  <c r="AE836" i="14"/>
  <c r="AE832" i="14" s="1"/>
  <c r="AE812" i="14" s="1"/>
  <c r="AE811" i="14" s="1"/>
  <c r="AE913" i="14"/>
  <c r="AE899" i="14" s="1"/>
  <c r="AE898" i="14" s="1"/>
  <c r="AV836" i="14"/>
  <c r="AV832" i="14" s="1"/>
  <c r="AV812" i="14" s="1"/>
  <c r="AV811" i="14" s="1"/>
  <c r="AY608" i="14"/>
  <c r="AY607" i="14" s="1"/>
  <c r="AY606" i="14" s="1"/>
  <c r="AV608" i="14"/>
  <c r="AV607" i="14" s="1"/>
  <c r="AV606" i="14" s="1"/>
  <c r="AY899" i="14"/>
  <c r="AY898" i="14" s="1"/>
  <c r="AY1075" i="14"/>
  <c r="AY1074" i="14" s="1"/>
  <c r="AY372" i="14"/>
  <c r="AY371" i="14" s="1"/>
  <c r="AY365" i="14" s="1"/>
  <c r="AY1054" i="14"/>
  <c r="AY1053" i="14" s="1"/>
  <c r="AY1020" i="14" s="1"/>
  <c r="AY1019" i="14" s="1"/>
  <c r="AV1145" i="14"/>
  <c r="AY1145" i="14"/>
  <c r="AY1257" i="14"/>
  <c r="AY836" i="14"/>
  <c r="AY832" i="14" s="1"/>
  <c r="AY812" i="14" s="1"/>
  <c r="AY811" i="14" s="1"/>
  <c r="AV322" i="14"/>
  <c r="AV317" i="14" s="1"/>
  <c r="AY323" i="14"/>
  <c r="AY322" i="14" s="1"/>
  <c r="AY317" i="14" s="1"/>
  <c r="Z1018" i="14"/>
  <c r="Z973" i="14" s="1"/>
  <c r="AV1294" i="14"/>
  <c r="AT1018" i="14"/>
  <c r="AT973" i="14" s="1"/>
  <c r="AY1194" i="14"/>
  <c r="AY1185" i="14" s="1"/>
  <c r="AY1176" i="14" s="1"/>
  <c r="Z307" i="14"/>
  <c r="AB1241" i="14"/>
  <c r="AT778" i="14"/>
  <c r="AT767" i="14" s="1"/>
  <c r="AV1242" i="14"/>
  <c r="AT1241" i="14"/>
  <c r="Z778" i="14"/>
  <c r="Z767" i="14" s="1"/>
  <c r="Z1242" i="14"/>
  <c r="Z1241" i="14"/>
  <c r="AE1074" i="14" l="1"/>
  <c r="AE1294" i="14"/>
  <c r="AB1018" i="14"/>
  <c r="AB973" i="14" s="1"/>
  <c r="AV1018" i="14"/>
  <c r="AV973" i="14" s="1"/>
  <c r="AE1245" i="14"/>
  <c r="AE1244" i="14" s="1"/>
  <c r="AE1243" i="14" s="1"/>
  <c r="AB220" i="14"/>
  <c r="AV596" i="14"/>
  <c r="AV552" i="14" s="1"/>
  <c r="AB372" i="14"/>
  <c r="AB371" i="14" s="1"/>
  <c r="AB365" i="14" s="1"/>
  <c r="AB307" i="14" s="1"/>
  <c r="AY1242" i="14"/>
  <c r="AY444" i="14"/>
  <c r="AY443" i="14" s="1"/>
  <c r="AE371" i="14"/>
  <c r="AB1137" i="14"/>
  <c r="AY596" i="14"/>
  <c r="AY552" i="14" s="1"/>
  <c r="AE220" i="14"/>
  <c r="AB778" i="14"/>
  <c r="AB767" i="14" s="1"/>
  <c r="Z56" i="14"/>
  <c r="Z1292" i="14" s="1"/>
  <c r="Z1295" i="14" s="1"/>
  <c r="AB57" i="14"/>
  <c r="AY1018" i="14"/>
  <c r="AY973" i="14" s="1"/>
  <c r="AE1018" i="14"/>
  <c r="AE973" i="14" s="1"/>
  <c r="AT56" i="14"/>
  <c r="AT1292" i="14" s="1"/>
  <c r="AT1295" i="14" s="1"/>
  <c r="AY316" i="14"/>
  <c r="AY309" i="14" s="1"/>
  <c r="AY308" i="14" s="1"/>
  <c r="AV316" i="14"/>
  <c r="AV309" i="14" s="1"/>
  <c r="AV308" i="14" s="1"/>
  <c r="AV307" i="14" s="1"/>
  <c r="AY57" i="14"/>
  <c r="AY1294" i="14"/>
  <c r="AV778" i="14"/>
  <c r="AV767" i="14" s="1"/>
  <c r="AV57" i="14"/>
  <c r="AE57" i="14"/>
  <c r="AE1137" i="14"/>
  <c r="AY1137" i="14"/>
  <c r="AY1241" i="14"/>
  <c r="AE778" i="14"/>
  <c r="AE767" i="14" s="1"/>
  <c r="AV1137" i="14"/>
  <c r="AY778" i="14"/>
  <c r="AY767" i="14" s="1"/>
  <c r="AE1241" i="14" l="1"/>
  <c r="AE1242" i="14"/>
  <c r="AB56" i="14"/>
  <c r="AB1292" i="14" s="1"/>
  <c r="AB1295" i="14" s="1"/>
  <c r="AY307" i="14"/>
  <c r="AY56" i="14" s="1"/>
  <c r="AE365" i="14"/>
  <c r="AV56" i="14"/>
  <c r="AV1292" i="14" s="1"/>
  <c r="AV1295" i="14" s="1"/>
  <c r="T198" i="12"/>
  <c r="V198" i="12" s="1"/>
  <c r="V197" i="12" s="1"/>
  <c r="S197" i="12"/>
  <c r="AY1292" i="14" l="1"/>
  <c r="AY1295" i="14" s="1"/>
  <c r="AE307" i="14"/>
  <c r="T197" i="12"/>
  <c r="S146" i="12"/>
  <c r="S145" i="12" s="1"/>
  <c r="S618" i="12"/>
  <c r="S159" i="12"/>
  <c r="T161" i="12"/>
  <c r="V161" i="12" s="1"/>
  <c r="AE56" i="14" l="1"/>
  <c r="AL143" i="12"/>
  <c r="AL141" i="12"/>
  <c r="AL133" i="12"/>
  <c r="AL135" i="12"/>
  <c r="AL137" i="12"/>
  <c r="AL139" i="12"/>
  <c r="AL122" i="12"/>
  <c r="AL124" i="12"/>
  <c r="AL75" i="12"/>
  <c r="AL67" i="12"/>
  <c r="AE1292" i="14" l="1"/>
  <c r="AL158" i="12"/>
  <c r="AK158" i="12"/>
  <c r="AQ158" i="12"/>
  <c r="AS158" i="12"/>
  <c r="AU158" i="12"/>
  <c r="AW158" i="12"/>
  <c r="AY158" i="12"/>
  <c r="S158" i="12"/>
  <c r="R159" i="12"/>
  <c r="R158" i="12" s="1"/>
  <c r="W459" i="12"/>
  <c r="X459" i="12"/>
  <c r="Z459" i="12"/>
  <c r="AB459" i="12"/>
  <c r="AD459" i="12"/>
  <c r="AF459" i="12"/>
  <c r="AH459" i="12"/>
  <c r="AJ459" i="12"/>
  <c r="AL459" i="12"/>
  <c r="AP459" i="12"/>
  <c r="AQ459" i="12"/>
  <c r="AS459" i="12"/>
  <c r="AU459" i="12"/>
  <c r="AW459" i="12"/>
  <c r="AY459" i="12"/>
  <c r="S495" i="12"/>
  <c r="W495" i="12"/>
  <c r="X495" i="12"/>
  <c r="Y495" i="12"/>
  <c r="Z495" i="12"/>
  <c r="AA495" i="12"/>
  <c r="AB495" i="12"/>
  <c r="AC495" i="12"/>
  <c r="AD495" i="12"/>
  <c r="AE495" i="12"/>
  <c r="AF495" i="12"/>
  <c r="AG495" i="12"/>
  <c r="AH495" i="12"/>
  <c r="AI495" i="12"/>
  <c r="AJ495" i="12"/>
  <c r="AK495" i="12"/>
  <c r="AP495" i="12"/>
  <c r="AQ495" i="12"/>
  <c r="AR495" i="12"/>
  <c r="AS495" i="12"/>
  <c r="AT495" i="12"/>
  <c r="AU495" i="12"/>
  <c r="AV495" i="12"/>
  <c r="AW495" i="12"/>
  <c r="AX495" i="12"/>
  <c r="AY495" i="12"/>
  <c r="AZ495" i="12"/>
  <c r="AL496" i="12"/>
  <c r="AL491" i="12"/>
  <c r="AM491" i="12"/>
  <c r="AR491" i="12"/>
  <c r="AS491" i="12"/>
  <c r="AV491" i="12"/>
  <c r="AW491" i="12"/>
  <c r="AZ491" i="12"/>
  <c r="AK491" i="12"/>
  <c r="AP491" i="12"/>
  <c r="AQ491" i="12"/>
  <c r="AT491" i="12"/>
  <c r="AU491" i="12"/>
  <c r="AX491" i="12"/>
  <c r="AY491" i="12"/>
  <c r="W491" i="12"/>
  <c r="X491" i="12"/>
  <c r="Y491" i="12"/>
  <c r="Z491" i="12"/>
  <c r="AA491" i="12"/>
  <c r="AD491" i="12"/>
  <c r="AE491" i="12"/>
  <c r="AF491" i="12"/>
  <c r="AG491" i="12"/>
  <c r="AH491" i="12"/>
  <c r="AI491" i="12"/>
  <c r="AJ491" i="12"/>
  <c r="AB492" i="12"/>
  <c r="AB491" i="12" s="1"/>
  <c r="AC494" i="12"/>
  <c r="AC492" i="12" s="1"/>
  <c r="AC491" i="12" s="1"/>
  <c r="R498" i="12"/>
  <c r="R496" i="12" s="1"/>
  <c r="R495" i="12" s="1"/>
  <c r="S674" i="12"/>
  <c r="AL726" i="12"/>
  <c r="AL724" i="12"/>
  <c r="AL720" i="12"/>
  <c r="AL718" i="12"/>
  <c r="AL716" i="12"/>
  <c r="AL712" i="12"/>
  <c r="AL710" i="12"/>
  <c r="AL703" i="12"/>
  <c r="AL701" i="12"/>
  <c r="AL694" i="12"/>
  <c r="AL692" i="12"/>
  <c r="AL690" i="12"/>
  <c r="AL686" i="12"/>
  <c r="AL684" i="12"/>
  <c r="AL682" i="12"/>
  <c r="AL677" i="12"/>
  <c r="AL675" i="12"/>
  <c r="AL673" i="12"/>
  <c r="AL671" i="12"/>
  <c r="AL667" i="12"/>
  <c r="AL664" i="12"/>
  <c r="AL660" i="12"/>
  <c r="AL656" i="12"/>
  <c r="AL652" i="12"/>
  <c r="AL648" i="12"/>
  <c r="AL645" i="12"/>
  <c r="AL642" i="12"/>
  <c r="AL640" i="12"/>
  <c r="AL638" i="12"/>
  <c r="AL636" i="12"/>
  <c r="AL634" i="12"/>
  <c r="AL632" i="12"/>
  <c r="AL630" i="12"/>
  <c r="AL628" i="12"/>
  <c r="AL626" i="12"/>
  <c r="AL621" i="12"/>
  <c r="AL616" i="12"/>
  <c r="AL615" i="12" s="1"/>
  <c r="AL614" i="12" s="1"/>
  <c r="AL611" i="12"/>
  <c r="AL610" i="12" s="1"/>
  <c r="AL609" i="12" s="1"/>
  <c r="AL607" i="12"/>
  <c r="AL605" i="12"/>
  <c r="AL602" i="12"/>
  <c r="AL599" i="12"/>
  <c r="AL597" i="12"/>
  <c r="AL595" i="12"/>
  <c r="AL593" i="12"/>
  <c r="AL591" i="12"/>
  <c r="AL588" i="12"/>
  <c r="AL586" i="12"/>
  <c r="AL584" i="12"/>
  <c r="AL582" i="12"/>
  <c r="AL580" i="12"/>
  <c r="AL576" i="12"/>
  <c r="AL574" i="12"/>
  <c r="AL572" i="12"/>
  <c r="AL570" i="12"/>
  <c r="AL565" i="12"/>
  <c r="AL564" i="12" s="1"/>
  <c r="AL563" i="12" s="1"/>
  <c r="AL561" i="12"/>
  <c r="AL560" i="12" s="1"/>
  <c r="AL559" i="12" s="1"/>
  <c r="AL557" i="12"/>
  <c r="AL555" i="12"/>
  <c r="AL547" i="12"/>
  <c r="AL540" i="12"/>
  <c r="AL535" i="12"/>
  <c r="AL533" i="12"/>
  <c r="AL531" i="12"/>
  <c r="AL526" i="12"/>
  <c r="AL518" i="12"/>
  <c r="AL516" i="12"/>
  <c r="AL513" i="12"/>
  <c r="AL504" i="12"/>
  <c r="AL472" i="12"/>
  <c r="AL454" i="12"/>
  <c r="AL453" i="12" s="1"/>
  <c r="AL450" i="12"/>
  <c r="AL445" i="12"/>
  <c r="AL440" i="12"/>
  <c r="AL436" i="12"/>
  <c r="AL435" i="12" s="1"/>
  <c r="AL434" i="12" s="1"/>
  <c r="AL431" i="12"/>
  <c r="AL428" i="12"/>
  <c r="AL423" i="12"/>
  <c r="AL420" i="12"/>
  <c r="AL417" i="12"/>
  <c r="AL410" i="12"/>
  <c r="AL407" i="12"/>
  <c r="AL399" i="12"/>
  <c r="AL396" i="12"/>
  <c r="AL386" i="12"/>
  <c r="AL384" i="12"/>
  <c r="AL373" i="12"/>
  <c r="AL372" i="12" s="1"/>
  <c r="AL370" i="12"/>
  <c r="AL367" i="12"/>
  <c r="AL364" i="12"/>
  <c r="AL353" i="12"/>
  <c r="AL347" i="12"/>
  <c r="AL345" i="12"/>
  <c r="AL343" i="12"/>
  <c r="AL329" i="12"/>
  <c r="AL327" i="12"/>
  <c r="AL323" i="12"/>
  <c r="AL320" i="12"/>
  <c r="AL318" i="12"/>
  <c r="AL316" i="12"/>
  <c r="AL314" i="12"/>
  <c r="AL307" i="12"/>
  <c r="AL305" i="12"/>
  <c r="AL303" i="12"/>
  <c r="AL301" i="12"/>
  <c r="AL296" i="12"/>
  <c r="AL291" i="12"/>
  <c r="AL287" i="12"/>
  <c r="AL286" i="12" s="1"/>
  <c r="AL284" i="12"/>
  <c r="AL283" i="12" s="1"/>
  <c r="AL280" i="12"/>
  <c r="AL278" i="12"/>
  <c r="AL276" i="12"/>
  <c r="AL273" i="12"/>
  <c r="AL272" i="12" s="1"/>
  <c r="AL269" i="12"/>
  <c r="AL268" i="12" s="1"/>
  <c r="AL266" i="12"/>
  <c r="AL264" i="12"/>
  <c r="AL257" i="12"/>
  <c r="AL256" i="12" s="1"/>
  <c r="AL255" i="12" s="1"/>
  <c r="AL253" i="12"/>
  <c r="AL252" i="12" s="1"/>
  <c r="AM250" i="12"/>
  <c r="AL250" i="12"/>
  <c r="AL248" i="12"/>
  <c r="AL246" i="12"/>
  <c r="AL242" i="12"/>
  <c r="AL239" i="12"/>
  <c r="AL236" i="12"/>
  <c r="AL232" i="12"/>
  <c r="AL231" i="12" s="1"/>
  <c r="AL228" i="12"/>
  <c r="AL227" i="12" s="1"/>
  <c r="AL225" i="12"/>
  <c r="AL224" i="12" s="1"/>
  <c r="AL221" i="12"/>
  <c r="AL220" i="12" s="1"/>
  <c r="AL216" i="12"/>
  <c r="AL214" i="12"/>
  <c r="AL212" i="12"/>
  <c r="AL210" i="12"/>
  <c r="AL208" i="12"/>
  <c r="AL205" i="12"/>
  <c r="AL202" i="12"/>
  <c r="AL195" i="12"/>
  <c r="AL193" i="12"/>
  <c r="AL191" i="12"/>
  <c r="AL189" i="12"/>
  <c r="AL187" i="12"/>
  <c r="AL185" i="12"/>
  <c r="AL183" i="12"/>
  <c r="AL181" i="12"/>
  <c r="AL177" i="12"/>
  <c r="AL168" i="12"/>
  <c r="AL167" i="12" s="1"/>
  <c r="AL166" i="12" s="1"/>
  <c r="AL164" i="12"/>
  <c r="AL162" i="12"/>
  <c r="AL154" i="12"/>
  <c r="AL150" i="12"/>
  <c r="AL131" i="12"/>
  <c r="AL120" i="12"/>
  <c r="AL115" i="12"/>
  <c r="AL113" i="12"/>
  <c r="AL111" i="12"/>
  <c r="AL109" i="12"/>
  <c r="AL103" i="12"/>
  <c r="AL98" i="12"/>
  <c r="AL96" i="12"/>
  <c r="AL92" i="12"/>
  <c r="AL90" i="12"/>
  <c r="AL81" i="12"/>
  <c r="AL79" i="12"/>
  <c r="AL77" i="12"/>
  <c r="AL71" i="12"/>
  <c r="AL65" i="12"/>
  <c r="AL64" i="12" s="1"/>
  <c r="AL60" i="12"/>
  <c r="AL57" i="12"/>
  <c r="AL53" i="12"/>
  <c r="AL50" i="12"/>
  <c r="AL48" i="12"/>
  <c r="AL36" i="12"/>
  <c r="AL28" i="12"/>
  <c r="AL17" i="12"/>
  <c r="AL15" i="12"/>
  <c r="AL439" i="12" l="1"/>
  <c r="AL275" i="12"/>
  <c r="AL290" i="12"/>
  <c r="AL289" i="12" s="1"/>
  <c r="AL89" i="12"/>
  <c r="AE1295" i="14"/>
  <c r="AL620" i="12"/>
  <c r="AL700" i="12"/>
  <c r="AL282" i="12"/>
  <c r="AL263" i="12"/>
  <c r="AL262" i="12" s="1"/>
  <c r="AM496" i="12"/>
  <c r="AL495" i="12"/>
  <c r="AL458" i="12" s="1"/>
  <c r="AL554" i="12"/>
  <c r="AL553" i="12" s="1"/>
  <c r="AL176" i="12"/>
  <c r="AL175" i="12" s="1"/>
  <c r="AL569" i="12"/>
  <c r="AL568" i="12" s="1"/>
  <c r="AL503" i="12"/>
  <c r="T159" i="12"/>
  <c r="AL235" i="12"/>
  <c r="AL322" i="12"/>
  <c r="AL392" i="12"/>
  <c r="AL449" i="12"/>
  <c r="AL539" i="12"/>
  <c r="AL538" i="12" s="1"/>
  <c r="AL157" i="12"/>
  <c r="AL156" i="12" s="1"/>
  <c r="AL149" i="12"/>
  <c r="AL148" i="12" s="1"/>
  <c r="AL659" i="12"/>
  <c r="AL363" i="12"/>
  <c r="AL362" i="12" s="1"/>
  <c r="AL383" i="12"/>
  <c r="AL604" i="12"/>
  <c r="AL681" i="12"/>
  <c r="AL666" i="12"/>
  <c r="AL525" i="12"/>
  <c r="AL524" i="12" s="1"/>
  <c r="AL427" i="12"/>
  <c r="AL402" i="12"/>
  <c r="AL352" i="12"/>
  <c r="AL313" i="12"/>
  <c r="AL300" i="12"/>
  <c r="AL245" i="12"/>
  <c r="AL244" i="12" s="1"/>
  <c r="AL230" i="12"/>
  <c r="AL119" i="12"/>
  <c r="AL118" i="12" s="1"/>
  <c r="AL52" i="12"/>
  <c r="AL70" i="12"/>
  <c r="AL14" i="12"/>
  <c r="AL271" i="12"/>
  <c r="AL201" i="12"/>
  <c r="AL200" i="12" s="1"/>
  <c r="AL579" i="12"/>
  <c r="AL342" i="12"/>
  <c r="AL590" i="12"/>
  <c r="AL515" i="12"/>
  <c r="AL537" i="12" l="1"/>
  <c r="AL401" i="12"/>
  <c r="W159" i="12"/>
  <c r="W158" i="12" s="1"/>
  <c r="V159" i="12"/>
  <c r="V158" i="12" s="1"/>
  <c r="T158" i="12"/>
  <c r="AO496" i="12"/>
  <c r="AO495" i="12" s="1"/>
  <c r="AM495" i="12"/>
  <c r="AL438" i="12"/>
  <c r="AL299" i="12"/>
  <c r="AL382" i="12"/>
  <c r="AL728" i="12"/>
  <c r="AL69" i="12"/>
  <c r="AL13" i="12"/>
  <c r="AL199" i="12"/>
  <c r="AL619" i="12"/>
  <c r="AL613" i="12" s="1"/>
  <c r="AL261" i="12"/>
  <c r="AL117" i="12"/>
  <c r="AL578" i="12"/>
  <c r="AL567" i="12" s="1"/>
  <c r="X159" i="12" l="1"/>
  <c r="X158" i="12" s="1"/>
  <c r="AL298" i="12"/>
  <c r="AL12" i="12"/>
  <c r="Y159" i="12" l="1"/>
  <c r="Z159" i="12"/>
  <c r="Z158" i="12" s="1"/>
  <c r="Y158" i="12" l="1"/>
  <c r="AA159" i="12"/>
  <c r="AP158" i="12"/>
  <c r="AA158" i="12" l="1"/>
  <c r="AB159" i="12"/>
  <c r="AR158" i="12"/>
  <c r="AL457" i="12"/>
  <c r="AL456" i="12" s="1"/>
  <c r="AL679" i="12" s="1"/>
  <c r="AL729" i="12" s="1"/>
  <c r="AB158" i="12" l="1"/>
  <c r="AC159" i="12"/>
  <c r="AT158" i="12"/>
  <c r="AC158" i="12" l="1"/>
  <c r="AD159" i="12"/>
  <c r="AV158" i="12"/>
  <c r="AD158" i="12" l="1"/>
  <c r="AE159" i="12"/>
  <c r="AZ158" i="12"/>
  <c r="AX158" i="12"/>
  <c r="AF159" i="12" l="1"/>
  <c r="AE158" i="12"/>
  <c r="AF158" i="12" l="1"/>
  <c r="AG159" i="12"/>
  <c r="AG158" i="12" l="1"/>
  <c r="AH159" i="12"/>
  <c r="AI159" i="12" l="1"/>
  <c r="AH158" i="12"/>
  <c r="S726" i="12"/>
  <c r="S724" i="12"/>
  <c r="S722" i="12"/>
  <c r="S720" i="12"/>
  <c r="S718" i="12"/>
  <c r="S716" i="12"/>
  <c r="S714" i="12"/>
  <c r="S712" i="12"/>
  <c r="S710" i="12"/>
  <c r="S707" i="12"/>
  <c r="S703" i="12"/>
  <c r="S701" i="12"/>
  <c r="S696" i="12"/>
  <c r="S694" i="12"/>
  <c r="S692" i="12"/>
  <c r="S690" i="12"/>
  <c r="S686" i="12"/>
  <c r="S684" i="12"/>
  <c r="S682" i="12"/>
  <c r="S677" i="12"/>
  <c r="S675" i="12"/>
  <c r="S673" i="12"/>
  <c r="S671" i="12"/>
  <c r="S667" i="12"/>
  <c r="S664" i="12"/>
  <c r="S660" i="12"/>
  <c r="S656" i="12"/>
  <c r="S652" i="12"/>
  <c r="S648" i="12"/>
  <c r="S645" i="12"/>
  <c r="S642" i="12"/>
  <c r="S640" i="12"/>
  <c r="S638" i="12"/>
  <c r="S636" i="12"/>
  <c r="S634" i="12"/>
  <c r="S632" i="12"/>
  <c r="S630" i="12"/>
  <c r="S628" i="12"/>
  <c r="S626" i="12"/>
  <c r="S621" i="12"/>
  <c r="S616" i="12"/>
  <c r="S615" i="12" s="1"/>
  <c r="S614" i="12" s="1"/>
  <c r="S611" i="12"/>
  <c r="S610" i="12" s="1"/>
  <c r="S609" i="12" s="1"/>
  <c r="S607" i="12"/>
  <c r="S605" i="12"/>
  <c r="S602" i="12"/>
  <c r="S599" i="12"/>
  <c r="S597" i="12"/>
  <c r="S595" i="12"/>
  <c r="S593" i="12"/>
  <c r="S591" i="12"/>
  <c r="S588" i="12"/>
  <c r="S587" i="12"/>
  <c r="S584" i="12"/>
  <c r="S582" i="12"/>
  <c r="S580" i="12"/>
  <c r="S576" i="12"/>
  <c r="S574" i="12"/>
  <c r="S572" i="12"/>
  <c r="S570" i="12"/>
  <c r="S565" i="12"/>
  <c r="S564" i="12" s="1"/>
  <c r="S563" i="12" s="1"/>
  <c r="S561" i="12"/>
  <c r="S560" i="12" s="1"/>
  <c r="S559" i="12" s="1"/>
  <c r="S557" i="12"/>
  <c r="S555" i="12"/>
  <c r="S551" i="12"/>
  <c r="S549" i="12"/>
  <c r="S547" i="12"/>
  <c r="S545" i="12"/>
  <c r="S543" i="12"/>
  <c r="S540" i="12"/>
  <c r="S535" i="12"/>
  <c r="S533" i="12"/>
  <c r="S531" i="12"/>
  <c r="S526" i="12"/>
  <c r="S518" i="12"/>
  <c r="S516" i="12"/>
  <c r="S513" i="12"/>
  <c r="S511" i="12"/>
  <c r="S509" i="12"/>
  <c r="S491" i="12"/>
  <c r="S483" i="12"/>
  <c r="S478" i="12"/>
  <c r="S474" i="12"/>
  <c r="S472" i="12"/>
  <c r="S467" i="12"/>
  <c r="S462" i="12"/>
  <c r="S459" i="12"/>
  <c r="S454" i="12"/>
  <c r="S453" i="12" s="1"/>
  <c r="S450" i="12"/>
  <c r="S440" i="12"/>
  <c r="S436" i="12"/>
  <c r="S435" i="12" s="1"/>
  <c r="S434" i="12" s="1"/>
  <c r="S431" i="12"/>
  <c r="S428" i="12"/>
  <c r="S423" i="12"/>
  <c r="S420" i="12"/>
  <c r="S417" i="12"/>
  <c r="S410" i="12"/>
  <c r="S407" i="12"/>
  <c r="S403" i="12"/>
  <c r="S399" i="12"/>
  <c r="S396" i="12"/>
  <c r="S393" i="12"/>
  <c r="S386" i="12"/>
  <c r="S384" i="12"/>
  <c r="S380" i="12"/>
  <c r="S379" i="12" s="1"/>
  <c r="S377" i="12"/>
  <c r="S373" i="12"/>
  <c r="S370" i="12"/>
  <c r="S367" i="12"/>
  <c r="S364" i="12"/>
  <c r="S359" i="12"/>
  <c r="S356" i="12"/>
  <c r="S353" i="12"/>
  <c r="S350" i="12"/>
  <c r="S348" i="12"/>
  <c r="S345" i="12"/>
  <c r="S343" i="12"/>
  <c r="S340" i="12"/>
  <c r="S338" i="12"/>
  <c r="S336" i="12"/>
  <c r="S333" i="12"/>
  <c r="S331" i="12"/>
  <c r="S329" i="12"/>
  <c r="S327" i="12"/>
  <c r="S323" i="12"/>
  <c r="S320" i="12"/>
  <c r="S318" i="12"/>
  <c r="S316" i="12"/>
  <c r="S314" i="12"/>
  <c r="S309" i="12"/>
  <c r="S307" i="12"/>
  <c r="S305" i="12"/>
  <c r="S301" i="12"/>
  <c r="S296" i="12"/>
  <c r="S291" i="12"/>
  <c r="S287" i="12"/>
  <c r="S286" i="12" s="1"/>
  <c r="S284" i="12"/>
  <c r="S283" i="12" s="1"/>
  <c r="S280" i="12"/>
  <c r="S278" i="12"/>
  <c r="S276" i="12"/>
  <c r="S273" i="12"/>
  <c r="S272" i="12" s="1"/>
  <c r="S269" i="12"/>
  <c r="S268" i="12" s="1"/>
  <c r="S266" i="12"/>
  <c r="S264" i="12"/>
  <c r="S257" i="12"/>
  <c r="S256" i="12" s="1"/>
  <c r="S255" i="12" s="1"/>
  <c r="S253" i="12"/>
  <c r="S252" i="12" s="1"/>
  <c r="S250" i="12"/>
  <c r="S248" i="12"/>
  <c r="S246" i="12"/>
  <c r="S242" i="12"/>
  <c r="S239" i="12"/>
  <c r="S236" i="12"/>
  <c r="S228" i="12"/>
  <c r="S227" i="12" s="1"/>
  <c r="S225" i="12"/>
  <c r="S224" i="12" s="1"/>
  <c r="S221" i="12"/>
  <c r="S220" i="12" s="1"/>
  <c r="S218" i="12"/>
  <c r="S216" i="12"/>
  <c r="S214" i="12"/>
  <c r="S212" i="12"/>
  <c r="S210" i="12"/>
  <c r="S208" i="12"/>
  <c r="S205" i="12"/>
  <c r="S195" i="12"/>
  <c r="S193" i="12"/>
  <c r="S191" i="12"/>
  <c r="S189" i="12"/>
  <c r="S187" i="12"/>
  <c r="S185" i="12"/>
  <c r="S183" i="12"/>
  <c r="S181" i="12"/>
  <c r="S177" i="12"/>
  <c r="S173" i="12"/>
  <c r="S171" i="12"/>
  <c r="S168" i="12"/>
  <c r="S164" i="12"/>
  <c r="S162" i="12"/>
  <c r="S154" i="12"/>
  <c r="S150" i="12"/>
  <c r="S143" i="12"/>
  <c r="S141" i="12"/>
  <c r="S139" i="12"/>
  <c r="S137" i="12"/>
  <c r="S135" i="12"/>
  <c r="S133" i="12"/>
  <c r="S131" i="12"/>
  <c r="S127" i="12"/>
  <c r="S124" i="12"/>
  <c r="S122" i="12"/>
  <c r="S120" i="12"/>
  <c r="S115" i="12"/>
  <c r="S113" i="12"/>
  <c r="S111" i="12"/>
  <c r="S109" i="12"/>
  <c r="S103" i="12"/>
  <c r="S98" i="12"/>
  <c r="S96" i="12"/>
  <c r="S92" i="12"/>
  <c r="S90" i="12"/>
  <c r="S85" i="12"/>
  <c r="S83" i="12"/>
  <c r="S81" i="12"/>
  <c r="S79" i="12"/>
  <c r="S77" i="12"/>
  <c r="S75" i="12"/>
  <c r="S71" i="12"/>
  <c r="S65" i="12"/>
  <c r="S64" i="12" s="1"/>
  <c r="S60" i="12"/>
  <c r="S57" i="12"/>
  <c r="S53" i="12"/>
  <c r="S50" i="12"/>
  <c r="S48" i="12"/>
  <c r="S46" i="12"/>
  <c r="S40" i="12"/>
  <c r="S38" i="12"/>
  <c r="S36" i="12"/>
  <c r="S32" i="12"/>
  <c r="S30" i="12"/>
  <c r="S28" i="12"/>
  <c r="S26" i="12"/>
  <c r="S22" i="12"/>
  <c r="S21" i="12"/>
  <c r="S19" i="12"/>
  <c r="S17" i="12"/>
  <c r="S15" i="12"/>
  <c r="AV727" i="12"/>
  <c r="AX727" i="12" s="1"/>
  <c r="AE727" i="12"/>
  <c r="AG727" i="12" s="1"/>
  <c r="AG726" i="12" s="1"/>
  <c r="L727" i="12"/>
  <c r="N727" i="12" s="1"/>
  <c r="AY726" i="12"/>
  <c r="AW726" i="12"/>
  <c r="AU726" i="12"/>
  <c r="AJ726" i="12"/>
  <c r="AH726" i="12"/>
  <c r="AF726" i="12"/>
  <c r="AD726" i="12"/>
  <c r="Q726" i="12"/>
  <c r="O726" i="12"/>
  <c r="M726" i="12"/>
  <c r="K726" i="12"/>
  <c r="AX725" i="12"/>
  <c r="AZ725" i="12" s="1"/>
  <c r="AZ724" i="12" s="1"/>
  <c r="AC725" i="12"/>
  <c r="AE725" i="12" s="1"/>
  <c r="O725" i="12"/>
  <c r="O724" i="12" s="1"/>
  <c r="M725" i="12"/>
  <c r="J725" i="12"/>
  <c r="L725" i="12" s="1"/>
  <c r="AY724" i="12"/>
  <c r="AW724" i="12"/>
  <c r="AJ724" i="12"/>
  <c r="AH724" i="12"/>
  <c r="AF724" i="12"/>
  <c r="AB724" i="12"/>
  <c r="Q724" i="12"/>
  <c r="M724" i="12"/>
  <c r="K724" i="12"/>
  <c r="I724" i="12"/>
  <c r="L723" i="12"/>
  <c r="L722" i="12" s="1"/>
  <c r="Q722" i="12"/>
  <c r="O722" i="12"/>
  <c r="M722" i="12"/>
  <c r="K722" i="12"/>
  <c r="AR721" i="12"/>
  <c r="Y721" i="12"/>
  <c r="AA721" i="12" s="1"/>
  <c r="AC721" i="12" s="1"/>
  <c r="AC720" i="12" s="1"/>
  <c r="F721" i="12"/>
  <c r="AY720" i="12"/>
  <c r="AW720" i="12"/>
  <c r="AU720" i="12"/>
  <c r="AS720" i="12"/>
  <c r="AQ720" i="12"/>
  <c r="AP720" i="12"/>
  <c r="AJ720" i="12"/>
  <c r="AH720" i="12"/>
  <c r="AF720" i="12"/>
  <c r="AD720" i="12"/>
  <c r="AB720" i="12"/>
  <c r="Z720" i="12"/>
  <c r="X720" i="12"/>
  <c r="W720" i="12"/>
  <c r="Q720" i="12"/>
  <c r="O720" i="12"/>
  <c r="M720" i="12"/>
  <c r="K720" i="12"/>
  <c r="I720" i="12"/>
  <c r="G720" i="12"/>
  <c r="E720" i="12"/>
  <c r="D720" i="12"/>
  <c r="AY719" i="12"/>
  <c r="AW719" i="12"/>
  <c r="AU719" i="12"/>
  <c r="AU718" i="12" s="1"/>
  <c r="AS719" i="12"/>
  <c r="AR719" i="12"/>
  <c r="AJ719" i="12"/>
  <c r="AH719" i="12"/>
  <c r="AH718" i="12" s="1"/>
  <c r="AF719" i="12"/>
  <c r="AD719" i="12"/>
  <c r="AD718" i="12" s="1"/>
  <c r="Z719" i="12"/>
  <c r="Y719" i="12"/>
  <c r="G719" i="12"/>
  <c r="F719" i="12"/>
  <c r="H719" i="12" s="1"/>
  <c r="E719" i="12"/>
  <c r="AY718" i="12"/>
  <c r="AW718" i="12"/>
  <c r="AS718" i="12"/>
  <c r="AQ718" i="12"/>
  <c r="AP718" i="12"/>
  <c r="AJ718" i="12"/>
  <c r="AF718" i="12"/>
  <c r="AB718" i="12"/>
  <c r="Z718" i="12"/>
  <c r="X718" i="12"/>
  <c r="W718" i="12"/>
  <c r="Q718" i="12"/>
  <c r="O718" i="12"/>
  <c r="M718" i="12"/>
  <c r="K718" i="12"/>
  <c r="I718" i="12"/>
  <c r="G718" i="12"/>
  <c r="E718" i="12"/>
  <c r="D718" i="12"/>
  <c r="AR717" i="12"/>
  <c r="AT717" i="12" s="1"/>
  <c r="Y717" i="12"/>
  <c r="AA717" i="12" s="1"/>
  <c r="AC717" i="12" s="1"/>
  <c r="E717" i="12"/>
  <c r="E716" i="12" s="1"/>
  <c r="AY716" i="12"/>
  <c r="AW716" i="12"/>
  <c r="AU716" i="12"/>
  <c r="AS716" i="12"/>
  <c r="AQ716" i="12"/>
  <c r="AP716" i="12"/>
  <c r="AJ716" i="12"/>
  <c r="AH716" i="12"/>
  <c r="AF716" i="12"/>
  <c r="AD716" i="12"/>
  <c r="AB716" i="12"/>
  <c r="Z716" i="12"/>
  <c r="X716" i="12"/>
  <c r="W716" i="12"/>
  <c r="Q716" i="12"/>
  <c r="O716" i="12"/>
  <c r="M716" i="12"/>
  <c r="K716" i="12"/>
  <c r="I716" i="12"/>
  <c r="G716" i="12"/>
  <c r="D716" i="12"/>
  <c r="P715" i="12"/>
  <c r="P714" i="12" s="1"/>
  <c r="Q714" i="12"/>
  <c r="O714" i="12"/>
  <c r="AR713" i="12"/>
  <c r="AT713" i="12" s="1"/>
  <c r="Y713" i="12"/>
  <c r="AA713" i="12" s="1"/>
  <c r="L713" i="12"/>
  <c r="N713" i="12" s="1"/>
  <c r="AY712" i="12"/>
  <c r="AW712" i="12"/>
  <c r="AU712" i="12"/>
  <c r="AS712" i="12"/>
  <c r="AQ712" i="12"/>
  <c r="AP712" i="12"/>
  <c r="AJ712" i="12"/>
  <c r="AH712" i="12"/>
  <c r="AF712" i="12"/>
  <c r="AD712" i="12"/>
  <c r="AB712" i="12"/>
  <c r="Z712" i="12"/>
  <c r="X712" i="12"/>
  <c r="W712" i="12"/>
  <c r="Q712" i="12"/>
  <c r="O712" i="12"/>
  <c r="M712" i="12"/>
  <c r="K712" i="12"/>
  <c r="I712" i="12"/>
  <c r="G712" i="12"/>
  <c r="E712" i="12"/>
  <c r="D712" i="12"/>
  <c r="AR711" i="12"/>
  <c r="AB711" i="12"/>
  <c r="AB710" i="12" s="1"/>
  <c r="W711" i="12"/>
  <c r="Y711" i="12" s="1"/>
  <c r="AA711" i="12" s="1"/>
  <c r="Q711" i="12"/>
  <c r="K711" i="12"/>
  <c r="K710" i="12" s="1"/>
  <c r="F711" i="12"/>
  <c r="AY710" i="12"/>
  <c r="AW710" i="12"/>
  <c r="AU710" i="12"/>
  <c r="AS710" i="12"/>
  <c r="AQ710" i="12"/>
  <c r="AP710" i="12"/>
  <c r="AJ710" i="12"/>
  <c r="AH710" i="12"/>
  <c r="AF710" i="12"/>
  <c r="AD710" i="12"/>
  <c r="Z710" i="12"/>
  <c r="X710" i="12"/>
  <c r="W710" i="12"/>
  <c r="Q710" i="12"/>
  <c r="O710" i="12"/>
  <c r="M710" i="12"/>
  <c r="I710" i="12"/>
  <c r="G710" i="12"/>
  <c r="E710" i="12"/>
  <c r="D710" i="12"/>
  <c r="AC709" i="12"/>
  <c r="AC707" i="12" s="1"/>
  <c r="Q709" i="12"/>
  <c r="Q707" i="12" s="1"/>
  <c r="H709" i="12"/>
  <c r="H707" i="12" s="1"/>
  <c r="O707" i="12"/>
  <c r="M707" i="12"/>
  <c r="K707" i="12"/>
  <c r="I707" i="12"/>
  <c r="G707" i="12"/>
  <c r="AR704" i="12"/>
  <c r="AT704" i="12" s="1"/>
  <c r="AV704" i="12" s="1"/>
  <c r="Y704" i="12"/>
  <c r="AA704" i="12" s="1"/>
  <c r="AC704" i="12" s="1"/>
  <c r="AE704" i="12" s="1"/>
  <c r="Q704" i="12"/>
  <c r="Q703" i="12" s="1"/>
  <c r="O704" i="12"/>
  <c r="O703" i="12" s="1"/>
  <c r="G704" i="12"/>
  <c r="F704" i="12"/>
  <c r="F703" i="12" s="1"/>
  <c r="AY703" i="12"/>
  <c r="AW703" i="12"/>
  <c r="AU703" i="12"/>
  <c r="AS703" i="12"/>
  <c r="AQ703" i="12"/>
  <c r="AP703" i="12"/>
  <c r="AJ703" i="12"/>
  <c r="AH703" i="12"/>
  <c r="AF703" i="12"/>
  <c r="AD703" i="12"/>
  <c r="AB703" i="12"/>
  <c r="AA703" i="12"/>
  <c r="Z703" i="12"/>
  <c r="X703" i="12"/>
  <c r="W703" i="12"/>
  <c r="M703" i="12"/>
  <c r="K703" i="12"/>
  <c r="I703" i="12"/>
  <c r="E703" i="12"/>
  <c r="D703" i="12"/>
  <c r="AR702" i="12"/>
  <c r="AT702" i="12" s="1"/>
  <c r="Y702" i="12"/>
  <c r="D702" i="12"/>
  <c r="AY701" i="12"/>
  <c r="AW701" i="12"/>
  <c r="AU701" i="12"/>
  <c r="AS701" i="12"/>
  <c r="AQ701" i="12"/>
  <c r="AP701" i="12"/>
  <c r="AJ701" i="12"/>
  <c r="AH701" i="12"/>
  <c r="AF701" i="12"/>
  <c r="AD701" i="12"/>
  <c r="AB701" i="12"/>
  <c r="Z701" i="12"/>
  <c r="X701" i="12"/>
  <c r="W701" i="12"/>
  <c r="Q701" i="12"/>
  <c r="O701" i="12"/>
  <c r="M701" i="12"/>
  <c r="K701" i="12"/>
  <c r="I701" i="12"/>
  <c r="G701" i="12"/>
  <c r="E701" i="12"/>
  <c r="L697" i="12"/>
  <c r="Q696" i="12"/>
  <c r="O696" i="12"/>
  <c r="M696" i="12"/>
  <c r="K696" i="12"/>
  <c r="AR695" i="12"/>
  <c r="AT695" i="12" s="1"/>
  <c r="AV695" i="12" s="1"/>
  <c r="AV694" i="12" s="1"/>
  <c r="Y695" i="12"/>
  <c r="AA695" i="12" s="1"/>
  <c r="F695" i="12"/>
  <c r="H695" i="12" s="1"/>
  <c r="AY694" i="12"/>
  <c r="AW694" i="12"/>
  <c r="AU694" i="12"/>
  <c r="AS694" i="12"/>
  <c r="AQ694" i="12"/>
  <c r="AP694" i="12"/>
  <c r="AJ694" i="12"/>
  <c r="AH694" i="12"/>
  <c r="AF694" i="12"/>
  <c r="AD694" i="12"/>
  <c r="AB694" i="12"/>
  <c r="Z694" i="12"/>
  <c r="X694" i="12"/>
  <c r="W694" i="12"/>
  <c r="Q694" i="12"/>
  <c r="O694" i="12"/>
  <c r="M694" i="12"/>
  <c r="K694" i="12"/>
  <c r="I694" i="12"/>
  <c r="G694" i="12"/>
  <c r="E694" i="12"/>
  <c r="D694" i="12"/>
  <c r="AR693" i="12"/>
  <c r="Y693" i="12"/>
  <c r="AA693" i="12" s="1"/>
  <c r="D693" i="12"/>
  <c r="F693" i="12" s="1"/>
  <c r="AY692" i="12"/>
  <c r="AW692" i="12"/>
  <c r="AU692" i="12"/>
  <c r="AS692" i="12"/>
  <c r="AQ692" i="12"/>
  <c r="AP692" i="12"/>
  <c r="AJ692" i="12"/>
  <c r="AH692" i="12"/>
  <c r="AF692" i="12"/>
  <c r="AD692" i="12"/>
  <c r="AB692" i="12"/>
  <c r="Z692" i="12"/>
  <c r="Y692" i="12"/>
  <c r="X692" i="12"/>
  <c r="W692" i="12"/>
  <c r="Q692" i="12"/>
  <c r="O692" i="12"/>
  <c r="M692" i="12"/>
  <c r="K692" i="12"/>
  <c r="I692" i="12"/>
  <c r="G692" i="12"/>
  <c r="E692" i="12"/>
  <c r="D692" i="12"/>
  <c r="AR691" i="12"/>
  <c r="Y691" i="12"/>
  <c r="AA691" i="12" s="1"/>
  <c r="AC691" i="12" s="1"/>
  <c r="AC690" i="12" s="1"/>
  <c r="F691" i="12"/>
  <c r="H691" i="12" s="1"/>
  <c r="AY690" i="12"/>
  <c r="AW690" i="12"/>
  <c r="AU690" i="12"/>
  <c r="AS690" i="12"/>
  <c r="AQ690" i="12"/>
  <c r="AP690" i="12"/>
  <c r="AJ690" i="12"/>
  <c r="AH690" i="12"/>
  <c r="AF690" i="12"/>
  <c r="AD690" i="12"/>
  <c r="AB690" i="12"/>
  <c r="Z690" i="12"/>
  <c r="X690" i="12"/>
  <c r="W690" i="12"/>
  <c r="Q690" i="12"/>
  <c r="O690" i="12"/>
  <c r="M690" i="12"/>
  <c r="K690" i="12"/>
  <c r="I690" i="12"/>
  <c r="G690" i="12"/>
  <c r="E690" i="12"/>
  <c r="D690" i="12"/>
  <c r="AR689" i="12"/>
  <c r="Y689" i="12"/>
  <c r="AA689" i="12" s="1"/>
  <c r="AC689" i="12" s="1"/>
  <c r="AE689" i="12" s="1"/>
  <c r="AG689" i="12" s="1"/>
  <c r="AI689" i="12" s="1"/>
  <c r="AK689" i="12" s="1"/>
  <c r="AM689" i="12" s="1"/>
  <c r="AO689" i="12" s="1"/>
  <c r="F689" i="12"/>
  <c r="H689" i="12" s="1"/>
  <c r="J689" i="12" s="1"/>
  <c r="L689" i="12" s="1"/>
  <c r="N689" i="12" s="1"/>
  <c r="P689" i="12" s="1"/>
  <c r="R689" i="12" s="1"/>
  <c r="T689" i="12" s="1"/>
  <c r="V689" i="12" s="1"/>
  <c r="AR688" i="12"/>
  <c r="AT688" i="12" s="1"/>
  <c r="AV688" i="12" s="1"/>
  <c r="AX688" i="12" s="1"/>
  <c r="AZ688" i="12" s="1"/>
  <c r="Y688" i="12"/>
  <c r="AA688" i="12" s="1"/>
  <c r="AC688" i="12" s="1"/>
  <c r="AE688" i="12" s="1"/>
  <c r="AG688" i="12" s="1"/>
  <c r="AI688" i="12" s="1"/>
  <c r="AK688" i="12" s="1"/>
  <c r="AM688" i="12" s="1"/>
  <c r="AO688" i="12" s="1"/>
  <c r="F688" i="12"/>
  <c r="H688" i="12" s="1"/>
  <c r="J688" i="12" s="1"/>
  <c r="L688" i="12" s="1"/>
  <c r="N688" i="12" s="1"/>
  <c r="P688" i="12" s="1"/>
  <c r="R688" i="12" s="1"/>
  <c r="T688" i="12" s="1"/>
  <c r="V688" i="12" s="1"/>
  <c r="AR687" i="12"/>
  <c r="AT687" i="12" s="1"/>
  <c r="AV687" i="12" s="1"/>
  <c r="Y687" i="12"/>
  <c r="F687" i="12"/>
  <c r="AY686" i="12"/>
  <c r="AW686" i="12"/>
  <c r="AU686" i="12"/>
  <c r="AS686" i="12"/>
  <c r="AQ686" i="12"/>
  <c r="AP686" i="12"/>
  <c r="AJ686" i="12"/>
  <c r="AH686" i="12"/>
  <c r="AF686" i="12"/>
  <c r="AD686" i="12"/>
  <c r="AB686" i="12"/>
  <c r="Z686" i="12"/>
  <c r="X686" i="12"/>
  <c r="W686" i="12"/>
  <c r="Q686" i="12"/>
  <c r="O686" i="12"/>
  <c r="M686" i="12"/>
  <c r="K686" i="12"/>
  <c r="I686" i="12"/>
  <c r="G686" i="12"/>
  <c r="E686" i="12"/>
  <c r="D686" i="12"/>
  <c r="AR685" i="12"/>
  <c r="AT685" i="12" s="1"/>
  <c r="AV685" i="12" s="1"/>
  <c r="AX685" i="12" s="1"/>
  <c r="Y685" i="12"/>
  <c r="AA685" i="12" s="1"/>
  <c r="F685" i="12"/>
  <c r="H685" i="12" s="1"/>
  <c r="AY684" i="12"/>
  <c r="AW684" i="12"/>
  <c r="AU684" i="12"/>
  <c r="AS684" i="12"/>
  <c r="AQ684" i="12"/>
  <c r="AP684" i="12"/>
  <c r="AJ684" i="12"/>
  <c r="AH684" i="12"/>
  <c r="AF684" i="12"/>
  <c r="AD684" i="12"/>
  <c r="AB684" i="12"/>
  <c r="Z684" i="12"/>
  <c r="X684" i="12"/>
  <c r="W684" i="12"/>
  <c r="Q684" i="12"/>
  <c r="O684" i="12"/>
  <c r="M684" i="12"/>
  <c r="K684" i="12"/>
  <c r="I684" i="12"/>
  <c r="G684" i="12"/>
  <c r="E684" i="12"/>
  <c r="D684" i="12"/>
  <c r="AR683" i="12"/>
  <c r="AT683" i="12" s="1"/>
  <c r="AV683" i="12" s="1"/>
  <c r="Y683" i="12"/>
  <c r="AA683" i="12" s="1"/>
  <c r="F683" i="12"/>
  <c r="AY682" i="12"/>
  <c r="AW682" i="12"/>
  <c r="AU682" i="12"/>
  <c r="AS682" i="12"/>
  <c r="AQ682" i="12"/>
  <c r="AP682" i="12"/>
  <c r="AJ682" i="12"/>
  <c r="AH682" i="12"/>
  <c r="AF682" i="12"/>
  <c r="AD682" i="12"/>
  <c r="AB682" i="12"/>
  <c r="Z682" i="12"/>
  <c r="X682" i="12"/>
  <c r="W682" i="12"/>
  <c r="Q682" i="12"/>
  <c r="O682" i="12"/>
  <c r="M682" i="12"/>
  <c r="K682" i="12"/>
  <c r="I682" i="12"/>
  <c r="G682" i="12"/>
  <c r="E682" i="12"/>
  <c r="D682" i="12"/>
  <c r="AR678" i="12"/>
  <c r="Y678" i="12"/>
  <c r="AA678" i="12" s="1"/>
  <c r="F678" i="12"/>
  <c r="F677" i="12" s="1"/>
  <c r="AY677" i="12"/>
  <c r="AW677" i="12"/>
  <c r="AU677" i="12"/>
  <c r="AS677" i="12"/>
  <c r="AQ677" i="12"/>
  <c r="AP677" i="12"/>
  <c r="AJ677" i="12"/>
  <c r="AH677" i="12"/>
  <c r="AF677" i="12"/>
  <c r="AD677" i="12"/>
  <c r="AB677" i="12"/>
  <c r="Z677" i="12"/>
  <c r="X677" i="12"/>
  <c r="W677" i="12"/>
  <c r="Q677" i="12"/>
  <c r="O677" i="12"/>
  <c r="M677" i="12"/>
  <c r="K677" i="12"/>
  <c r="I677" i="12"/>
  <c r="G677" i="12"/>
  <c r="E677" i="12"/>
  <c r="D677" i="12"/>
  <c r="AR676" i="12"/>
  <c r="Y676" i="12"/>
  <c r="AA676" i="12" s="1"/>
  <c r="AC676" i="12" s="1"/>
  <c r="AC675" i="12" s="1"/>
  <c r="F676" i="12"/>
  <c r="H676" i="12" s="1"/>
  <c r="H675" i="12" s="1"/>
  <c r="AY675" i="12"/>
  <c r="AW675" i="12"/>
  <c r="AU675" i="12"/>
  <c r="AS675" i="12"/>
  <c r="AQ675" i="12"/>
  <c r="AP675" i="12"/>
  <c r="AJ675" i="12"/>
  <c r="AH675" i="12"/>
  <c r="AF675" i="12"/>
  <c r="AD675" i="12"/>
  <c r="AB675" i="12"/>
  <c r="AA675" i="12"/>
  <c r="Z675" i="12"/>
  <c r="X675" i="12"/>
  <c r="W675" i="12"/>
  <c r="Q675" i="12"/>
  <c r="O675" i="12"/>
  <c r="M675" i="12"/>
  <c r="K675" i="12"/>
  <c r="I675" i="12"/>
  <c r="G675" i="12"/>
  <c r="E675" i="12"/>
  <c r="D675" i="12"/>
  <c r="AR674" i="12"/>
  <c r="Y674" i="12"/>
  <c r="D674" i="12"/>
  <c r="F674" i="12" s="1"/>
  <c r="AY673" i="12"/>
  <c r="AW673" i="12"/>
  <c r="AU673" i="12"/>
  <c r="AS673" i="12"/>
  <c r="AQ673" i="12"/>
  <c r="AP673" i="12"/>
  <c r="AJ673" i="12"/>
  <c r="AH673" i="12"/>
  <c r="AF673" i="12"/>
  <c r="AD673" i="12"/>
  <c r="AB673" i="12"/>
  <c r="Z673" i="12"/>
  <c r="X673" i="12"/>
  <c r="W673" i="12"/>
  <c r="Q673" i="12"/>
  <c r="O673" i="12"/>
  <c r="M673" i="12"/>
  <c r="K673" i="12"/>
  <c r="I673" i="12"/>
  <c r="G673" i="12"/>
  <c r="E673" i="12"/>
  <c r="D673" i="12"/>
  <c r="AR672" i="12"/>
  <c r="AT672" i="12" s="1"/>
  <c r="AV672" i="12" s="1"/>
  <c r="AX672" i="12" s="1"/>
  <c r="Y672" i="12"/>
  <c r="AA672" i="12" s="1"/>
  <c r="D672" i="12"/>
  <c r="D671" i="12" s="1"/>
  <c r="AY671" i="12"/>
  <c r="AW671" i="12"/>
  <c r="AU671" i="12"/>
  <c r="AS671" i="12"/>
  <c r="AQ671" i="12"/>
  <c r="AP671" i="12"/>
  <c r="AJ671" i="12"/>
  <c r="AH671" i="12"/>
  <c r="AF671" i="12"/>
  <c r="AD671" i="12"/>
  <c r="AB671" i="12"/>
  <c r="Z671" i="12"/>
  <c r="X671" i="12"/>
  <c r="W671" i="12"/>
  <c r="Q671" i="12"/>
  <c r="O671" i="12"/>
  <c r="M671" i="12"/>
  <c r="K671" i="12"/>
  <c r="I671" i="12"/>
  <c r="G671" i="12"/>
  <c r="E671" i="12"/>
  <c r="AR670" i="12"/>
  <c r="AT670" i="12" s="1"/>
  <c r="AV670" i="12" s="1"/>
  <c r="AX670" i="12" s="1"/>
  <c r="AZ670" i="12" s="1"/>
  <c r="Y670" i="12"/>
  <c r="AA670" i="12" s="1"/>
  <c r="AC670" i="12" s="1"/>
  <c r="AE670" i="12" s="1"/>
  <c r="AG670" i="12" s="1"/>
  <c r="AI670" i="12" s="1"/>
  <c r="AK670" i="12" s="1"/>
  <c r="AM670" i="12" s="1"/>
  <c r="AO670" i="12" s="1"/>
  <c r="F670" i="12"/>
  <c r="H670" i="12" s="1"/>
  <c r="J670" i="12" s="1"/>
  <c r="L670" i="12" s="1"/>
  <c r="N670" i="12" s="1"/>
  <c r="P670" i="12" s="1"/>
  <c r="R670" i="12" s="1"/>
  <c r="T670" i="12" s="1"/>
  <c r="V670" i="12" s="1"/>
  <c r="AP669" i="12"/>
  <c r="AR669" i="12" s="1"/>
  <c r="AT669" i="12" s="1"/>
  <c r="AV669" i="12" s="1"/>
  <c r="AX669" i="12" s="1"/>
  <c r="AZ669" i="12" s="1"/>
  <c r="W669" i="12"/>
  <c r="W667" i="12" s="1"/>
  <c r="D669" i="12"/>
  <c r="F669" i="12" s="1"/>
  <c r="H669" i="12" s="1"/>
  <c r="J669" i="12" s="1"/>
  <c r="L669" i="12" s="1"/>
  <c r="N669" i="12" s="1"/>
  <c r="P669" i="12" s="1"/>
  <c r="R669" i="12" s="1"/>
  <c r="T669" i="12" s="1"/>
  <c r="V669" i="12" s="1"/>
  <c r="AR668" i="12"/>
  <c r="Y668" i="12"/>
  <c r="AA668" i="12" s="1"/>
  <c r="F668" i="12"/>
  <c r="AY667" i="12"/>
  <c r="AW667" i="12"/>
  <c r="AU667" i="12"/>
  <c r="AS667" i="12"/>
  <c r="AQ667" i="12"/>
  <c r="AP667" i="12"/>
  <c r="AJ667" i="12"/>
  <c r="AH667" i="12"/>
  <c r="AF667" i="12"/>
  <c r="AD667" i="12"/>
  <c r="AB667" i="12"/>
  <c r="Z667" i="12"/>
  <c r="X667" i="12"/>
  <c r="Q667" i="12"/>
  <c r="O667" i="12"/>
  <c r="M667" i="12"/>
  <c r="K667" i="12"/>
  <c r="I667" i="12"/>
  <c r="G667" i="12"/>
  <c r="E667" i="12"/>
  <c r="D667" i="12"/>
  <c r="AR665" i="12"/>
  <c r="AT665" i="12" s="1"/>
  <c r="AV665" i="12" s="1"/>
  <c r="Y665" i="12"/>
  <c r="AA665" i="12" s="1"/>
  <c r="F665" i="12"/>
  <c r="AY664" i="12"/>
  <c r="AW664" i="12"/>
  <c r="AU664" i="12"/>
  <c r="AS664" i="12"/>
  <c r="AQ664" i="12"/>
  <c r="AP664" i="12"/>
  <c r="AJ664" i="12"/>
  <c r="AH664" i="12"/>
  <c r="AF664" i="12"/>
  <c r="AD664" i="12"/>
  <c r="AB664" i="12"/>
  <c r="Z664" i="12"/>
  <c r="X664" i="12"/>
  <c r="W664" i="12"/>
  <c r="Q664" i="12"/>
  <c r="O664" i="12"/>
  <c r="M664" i="12"/>
  <c r="K664" i="12"/>
  <c r="I664" i="12"/>
  <c r="G664" i="12"/>
  <c r="E664" i="12"/>
  <c r="D664" i="12"/>
  <c r="AT663" i="12"/>
  <c r="AV663" i="12" s="1"/>
  <c r="AX663" i="12" s="1"/>
  <c r="AZ663" i="12" s="1"/>
  <c r="AA663" i="12"/>
  <c r="AC663" i="12" s="1"/>
  <c r="AE663" i="12" s="1"/>
  <c r="AG663" i="12" s="1"/>
  <c r="AI663" i="12" s="1"/>
  <c r="AK663" i="12" s="1"/>
  <c r="AM663" i="12" s="1"/>
  <c r="AO663" i="12" s="1"/>
  <c r="F663" i="12"/>
  <c r="H663" i="12" s="1"/>
  <c r="J663" i="12" s="1"/>
  <c r="L663" i="12" s="1"/>
  <c r="N663" i="12" s="1"/>
  <c r="P663" i="12" s="1"/>
  <c r="R663" i="12" s="1"/>
  <c r="T663" i="12" s="1"/>
  <c r="V663" i="12" s="1"/>
  <c r="AR662" i="12"/>
  <c r="AT662" i="12" s="1"/>
  <c r="AV662" i="12" s="1"/>
  <c r="AX662" i="12" s="1"/>
  <c r="AZ662" i="12" s="1"/>
  <c r="Y662" i="12"/>
  <c r="AA662" i="12" s="1"/>
  <c r="AC662" i="12" s="1"/>
  <c r="AE662" i="12" s="1"/>
  <c r="AG662" i="12" s="1"/>
  <c r="AI662" i="12" s="1"/>
  <c r="AK662" i="12" s="1"/>
  <c r="AM662" i="12" s="1"/>
  <c r="AO662" i="12" s="1"/>
  <c r="F662" i="12"/>
  <c r="AR661" i="12"/>
  <c r="AT661" i="12" s="1"/>
  <c r="Y661" i="12"/>
  <c r="AA661" i="12" s="1"/>
  <c r="AC661" i="12" s="1"/>
  <c r="F661" i="12"/>
  <c r="H661" i="12" s="1"/>
  <c r="AY660" i="12"/>
  <c r="AW660" i="12"/>
  <c r="AU660" i="12"/>
  <c r="AS660" i="12"/>
  <c r="AQ660" i="12"/>
  <c r="AP660" i="12"/>
  <c r="AJ660" i="12"/>
  <c r="AH660" i="12"/>
  <c r="AF660" i="12"/>
  <c r="AF659" i="12" s="1"/>
  <c r="AD660" i="12"/>
  <c r="AB660" i="12"/>
  <c r="Z660" i="12"/>
  <c r="X660" i="12"/>
  <c r="X659" i="12" s="1"/>
  <c r="W660" i="12"/>
  <c r="W659" i="12" s="1"/>
  <c r="Q660" i="12"/>
  <c r="O660" i="12"/>
  <c r="M660" i="12"/>
  <c r="M659" i="12" s="1"/>
  <c r="K660" i="12"/>
  <c r="K659" i="12" s="1"/>
  <c r="I660" i="12"/>
  <c r="G660" i="12"/>
  <c r="E660" i="12"/>
  <c r="D660" i="12"/>
  <c r="AR658" i="12"/>
  <c r="AT658" i="12" s="1"/>
  <c r="AV658" i="12" s="1"/>
  <c r="AX658" i="12" s="1"/>
  <c r="AZ658" i="12" s="1"/>
  <c r="Y658" i="12"/>
  <c r="AA658" i="12" s="1"/>
  <c r="AC658" i="12" s="1"/>
  <c r="AE658" i="12" s="1"/>
  <c r="AG658" i="12" s="1"/>
  <c r="AI658" i="12" s="1"/>
  <c r="AK658" i="12" s="1"/>
  <c r="AM658" i="12" s="1"/>
  <c r="AO658" i="12" s="1"/>
  <c r="F658" i="12"/>
  <c r="H658" i="12" s="1"/>
  <c r="J658" i="12" s="1"/>
  <c r="L658" i="12" s="1"/>
  <c r="N658" i="12" s="1"/>
  <c r="P658" i="12" s="1"/>
  <c r="R658" i="12" s="1"/>
  <c r="T658" i="12" s="1"/>
  <c r="V658" i="12" s="1"/>
  <c r="AR657" i="12"/>
  <c r="AT657" i="12" s="1"/>
  <c r="AV657" i="12" s="1"/>
  <c r="Y657" i="12"/>
  <c r="AA657" i="12" s="1"/>
  <c r="F657" i="12"/>
  <c r="H657" i="12" s="1"/>
  <c r="AY656" i="12"/>
  <c r="AW656" i="12"/>
  <c r="AU656" i="12"/>
  <c r="AS656" i="12"/>
  <c r="AQ656" i="12"/>
  <c r="AP656" i="12"/>
  <c r="AJ656" i="12"/>
  <c r="AH656" i="12"/>
  <c r="AF656" i="12"/>
  <c r="AD656" i="12"/>
  <c r="AB656" i="12"/>
  <c r="Z656" i="12"/>
  <c r="X656" i="12"/>
  <c r="W656" i="12"/>
  <c r="Q656" i="12"/>
  <c r="O656" i="12"/>
  <c r="M656" i="12"/>
  <c r="K656" i="12"/>
  <c r="I656" i="12"/>
  <c r="G656" i="12"/>
  <c r="E656" i="12"/>
  <c r="D656" i="12"/>
  <c r="AR653" i="12"/>
  <c r="AT653" i="12" s="1"/>
  <c r="AV653" i="12" s="1"/>
  <c r="AV652" i="12" s="1"/>
  <c r="Y653" i="12"/>
  <c r="AA653" i="12" s="1"/>
  <c r="AA652" i="12" s="1"/>
  <c r="F653" i="12"/>
  <c r="H653" i="12" s="1"/>
  <c r="AY652" i="12"/>
  <c r="AW652" i="12"/>
  <c r="AU652" i="12"/>
  <c r="AS652" i="12"/>
  <c r="AQ652" i="12"/>
  <c r="AP652" i="12"/>
  <c r="AJ652" i="12"/>
  <c r="AH652" i="12"/>
  <c r="AF652" i="12"/>
  <c r="AD652" i="12"/>
  <c r="AB652" i="12"/>
  <c r="Z652" i="12"/>
  <c r="X652" i="12"/>
  <c r="W652" i="12"/>
  <c r="Q652" i="12"/>
  <c r="O652" i="12"/>
  <c r="M652" i="12"/>
  <c r="K652" i="12"/>
  <c r="I652" i="12"/>
  <c r="G652" i="12"/>
  <c r="E652" i="12"/>
  <c r="D652" i="12"/>
  <c r="AR649" i="12"/>
  <c r="AT649" i="12" s="1"/>
  <c r="AV649" i="12" s="1"/>
  <c r="Y649" i="12"/>
  <c r="AA649" i="12" s="1"/>
  <c r="AA648" i="12" s="1"/>
  <c r="F649" i="12"/>
  <c r="AY648" i="12"/>
  <c r="AW648" i="12"/>
  <c r="AU648" i="12"/>
  <c r="AS648" i="12"/>
  <c r="AQ648" i="12"/>
  <c r="AP648" i="12"/>
  <c r="AJ648" i="12"/>
  <c r="AH648" i="12"/>
  <c r="AF648" i="12"/>
  <c r="AD648" i="12"/>
  <c r="AB648" i="12"/>
  <c r="Z648" i="12"/>
  <c r="X648" i="12"/>
  <c r="W648" i="12"/>
  <c r="Q648" i="12"/>
  <c r="O648" i="12"/>
  <c r="M648" i="12"/>
  <c r="K648" i="12"/>
  <c r="I648" i="12"/>
  <c r="G648" i="12"/>
  <c r="E648" i="12"/>
  <c r="D648" i="12"/>
  <c r="AR647" i="12"/>
  <c r="AT647" i="12" s="1"/>
  <c r="AV647" i="12" s="1"/>
  <c r="AX647" i="12" s="1"/>
  <c r="AZ647" i="12" s="1"/>
  <c r="Y647" i="12"/>
  <c r="AA647" i="12" s="1"/>
  <c r="AC647" i="12" s="1"/>
  <c r="AE647" i="12" s="1"/>
  <c r="AG647" i="12" s="1"/>
  <c r="AI647" i="12" s="1"/>
  <c r="AK647" i="12" s="1"/>
  <c r="AM647" i="12" s="1"/>
  <c r="AO647" i="12" s="1"/>
  <c r="F647" i="12"/>
  <c r="H647" i="12" s="1"/>
  <c r="J647" i="12" s="1"/>
  <c r="L647" i="12" s="1"/>
  <c r="N647" i="12" s="1"/>
  <c r="P647" i="12" s="1"/>
  <c r="R647" i="12" s="1"/>
  <c r="T647" i="12" s="1"/>
  <c r="V647" i="12" s="1"/>
  <c r="AR646" i="12"/>
  <c r="AT646" i="12" s="1"/>
  <c r="Y646" i="12"/>
  <c r="AA646" i="12" s="1"/>
  <c r="F646" i="12"/>
  <c r="AY645" i="12"/>
  <c r="AW645" i="12"/>
  <c r="AU645" i="12"/>
  <c r="AS645" i="12"/>
  <c r="AQ645" i="12"/>
  <c r="AP645" i="12"/>
  <c r="AJ645" i="12"/>
  <c r="AH645" i="12"/>
  <c r="AF645" i="12"/>
  <c r="AD645" i="12"/>
  <c r="AB645" i="12"/>
  <c r="Z645" i="12"/>
  <c r="X645" i="12"/>
  <c r="W645" i="12"/>
  <c r="Q645" i="12"/>
  <c r="O645" i="12"/>
  <c r="M645" i="12"/>
  <c r="K645" i="12"/>
  <c r="I645" i="12"/>
  <c r="G645" i="12"/>
  <c r="E645" i="12"/>
  <c r="D645" i="12"/>
  <c r="AR644" i="12"/>
  <c r="AT644" i="12" s="1"/>
  <c r="AV644" i="12" s="1"/>
  <c r="AX644" i="12" s="1"/>
  <c r="AZ644" i="12" s="1"/>
  <c r="Y644" i="12"/>
  <c r="AA644" i="12" s="1"/>
  <c r="AC644" i="12" s="1"/>
  <c r="AE644" i="12" s="1"/>
  <c r="AG644" i="12" s="1"/>
  <c r="AI644" i="12" s="1"/>
  <c r="AK644" i="12" s="1"/>
  <c r="AM644" i="12" s="1"/>
  <c r="AO644" i="12" s="1"/>
  <c r="F644" i="12"/>
  <c r="H644" i="12" s="1"/>
  <c r="J644" i="12" s="1"/>
  <c r="L644" i="12" s="1"/>
  <c r="N644" i="12" s="1"/>
  <c r="P644" i="12" s="1"/>
  <c r="R644" i="12" s="1"/>
  <c r="T644" i="12" s="1"/>
  <c r="V644" i="12" s="1"/>
  <c r="AR643" i="12"/>
  <c r="Y643" i="12"/>
  <c r="F643" i="12"/>
  <c r="H643" i="12" s="1"/>
  <c r="J643" i="12" s="1"/>
  <c r="AY642" i="12"/>
  <c r="AW642" i="12"/>
  <c r="AU642" i="12"/>
  <c r="AS642" i="12"/>
  <c r="AQ642" i="12"/>
  <c r="AP642" i="12"/>
  <c r="AJ642" i="12"/>
  <c r="AH642" i="12"/>
  <c r="AF642" i="12"/>
  <c r="AD642" i="12"/>
  <c r="AB642" i="12"/>
  <c r="Z642" i="12"/>
  <c r="X642" i="12"/>
  <c r="W642" i="12"/>
  <c r="Q642" i="12"/>
  <c r="O642" i="12"/>
  <c r="M642" i="12"/>
  <c r="K642" i="12"/>
  <c r="I642" i="12"/>
  <c r="G642" i="12"/>
  <c r="E642" i="12"/>
  <c r="D642" i="12"/>
  <c r="AR641" i="12"/>
  <c r="AT641" i="12" s="1"/>
  <c r="Y641" i="12"/>
  <c r="F641" i="12"/>
  <c r="H641" i="12" s="1"/>
  <c r="J641" i="12" s="1"/>
  <c r="AY640" i="12"/>
  <c r="AW640" i="12"/>
  <c r="AU640" i="12"/>
  <c r="AS640" i="12"/>
  <c r="AQ640" i="12"/>
  <c r="AP640" i="12"/>
  <c r="AJ640" i="12"/>
  <c r="AH640" i="12"/>
  <c r="AF640" i="12"/>
  <c r="AD640" i="12"/>
  <c r="AB640" i="12"/>
  <c r="Z640" i="12"/>
  <c r="X640" i="12"/>
  <c r="W640" i="12"/>
  <c r="Q640" i="12"/>
  <c r="O640" i="12"/>
  <c r="M640" i="12"/>
  <c r="K640" i="12"/>
  <c r="I640" i="12"/>
  <c r="H640" i="12"/>
  <c r="G640" i="12"/>
  <c r="E640" i="12"/>
  <c r="D640" i="12"/>
  <c r="AR639" i="12"/>
  <c r="AT639" i="12" s="1"/>
  <c r="Y639" i="12"/>
  <c r="AA639" i="12" s="1"/>
  <c r="AC639" i="12" s="1"/>
  <c r="AE639" i="12" s="1"/>
  <c r="AE638" i="12" s="1"/>
  <c r="F639" i="12"/>
  <c r="AY638" i="12"/>
  <c r="AW638" i="12"/>
  <c r="AU638" i="12"/>
  <c r="AS638" i="12"/>
  <c r="AQ638" i="12"/>
  <c r="AP638" i="12"/>
  <c r="AJ638" i="12"/>
  <c r="AH638" i="12"/>
  <c r="AF638" i="12"/>
  <c r="AD638" i="12"/>
  <c r="AB638" i="12"/>
  <c r="Z638" i="12"/>
  <c r="X638" i="12"/>
  <c r="W638" i="12"/>
  <c r="Q638" i="12"/>
  <c r="O638" i="12"/>
  <c r="M638" i="12"/>
  <c r="K638" i="12"/>
  <c r="I638" i="12"/>
  <c r="G638" i="12"/>
  <c r="E638" i="12"/>
  <c r="D638" i="12"/>
  <c r="AR637" i="12"/>
  <c r="AR636" i="12" s="1"/>
  <c r="Y637" i="12"/>
  <c r="AA637" i="12" s="1"/>
  <c r="AC637" i="12" s="1"/>
  <c r="F637" i="12"/>
  <c r="H637" i="12" s="1"/>
  <c r="J637" i="12" s="1"/>
  <c r="AY636" i="12"/>
  <c r="AW636" i="12"/>
  <c r="AU636" i="12"/>
  <c r="AS636" i="12"/>
  <c r="AQ636" i="12"/>
  <c r="AP636" i="12"/>
  <c r="AJ636" i="12"/>
  <c r="AH636" i="12"/>
  <c r="AF636" i="12"/>
  <c r="AD636" i="12"/>
  <c r="AB636" i="12"/>
  <c r="Z636" i="12"/>
  <c r="X636" i="12"/>
  <c r="W636" i="12"/>
  <c r="Q636" i="12"/>
  <c r="O636" i="12"/>
  <c r="M636" i="12"/>
  <c r="K636" i="12"/>
  <c r="I636" i="12"/>
  <c r="G636" i="12"/>
  <c r="E636" i="12"/>
  <c r="D636" i="12"/>
  <c r="AR635" i="12"/>
  <c r="Y635" i="12"/>
  <c r="AA635" i="12" s="1"/>
  <c r="F635" i="12"/>
  <c r="H635" i="12" s="1"/>
  <c r="AY634" i="12"/>
  <c r="AW634" i="12"/>
  <c r="AU634" i="12"/>
  <c r="AS634" i="12"/>
  <c r="AQ634" i="12"/>
  <c r="AP634" i="12"/>
  <c r="AJ634" i="12"/>
  <c r="AH634" i="12"/>
  <c r="AF634" i="12"/>
  <c r="AD634" i="12"/>
  <c r="AB634" i="12"/>
  <c r="Z634" i="12"/>
  <c r="X634" i="12"/>
  <c r="W634" i="12"/>
  <c r="Q634" i="12"/>
  <c r="O634" i="12"/>
  <c r="M634" i="12"/>
  <c r="K634" i="12"/>
  <c r="I634" i="12"/>
  <c r="G634" i="12"/>
  <c r="E634" i="12"/>
  <c r="D634" i="12"/>
  <c r="AR633" i="12"/>
  <c r="Y633" i="12"/>
  <c r="AA633" i="12" s="1"/>
  <c r="F633" i="12"/>
  <c r="F632" i="12" s="1"/>
  <c r="AY632" i="12"/>
  <c r="AW632" i="12"/>
  <c r="AU632" i="12"/>
  <c r="AS632" i="12"/>
  <c r="AQ632" i="12"/>
  <c r="AP632" i="12"/>
  <c r="AJ632" i="12"/>
  <c r="AH632" i="12"/>
  <c r="AF632" i="12"/>
  <c r="AD632" i="12"/>
  <c r="AB632" i="12"/>
  <c r="Z632" i="12"/>
  <c r="X632" i="12"/>
  <c r="W632" i="12"/>
  <c r="Q632" i="12"/>
  <c r="O632" i="12"/>
  <c r="M632" i="12"/>
  <c r="K632" i="12"/>
  <c r="I632" i="12"/>
  <c r="G632" i="12"/>
  <c r="E632" i="12"/>
  <c r="D632" i="12"/>
  <c r="AR631" i="12"/>
  <c r="Y631" i="12"/>
  <c r="AA631" i="12" s="1"/>
  <c r="F631" i="12"/>
  <c r="AY630" i="12"/>
  <c r="AW630" i="12"/>
  <c r="AU630" i="12"/>
  <c r="AS630" i="12"/>
  <c r="AQ630" i="12"/>
  <c r="AP630" i="12"/>
  <c r="AJ630" i="12"/>
  <c r="AH630" i="12"/>
  <c r="AF630" i="12"/>
  <c r="AD630" i="12"/>
  <c r="AB630" i="12"/>
  <c r="Z630" i="12"/>
  <c r="X630" i="12"/>
  <c r="W630" i="12"/>
  <c r="Q630" i="12"/>
  <c r="O630" i="12"/>
  <c r="M630" i="12"/>
  <c r="K630" i="12"/>
  <c r="I630" i="12"/>
  <c r="G630" i="12"/>
  <c r="E630" i="12"/>
  <c r="D630" i="12"/>
  <c r="AR629" i="12"/>
  <c r="Y629" i="12"/>
  <c r="AA629" i="12" s="1"/>
  <c r="AC629" i="12" s="1"/>
  <c r="AC628" i="12" s="1"/>
  <c r="F629" i="12"/>
  <c r="F628" i="12" s="1"/>
  <c r="AY628" i="12"/>
  <c r="AW628" i="12"/>
  <c r="AU628" i="12"/>
  <c r="AS628" i="12"/>
  <c r="AQ628" i="12"/>
  <c r="AP628" i="12"/>
  <c r="AJ628" i="12"/>
  <c r="AH628" i="12"/>
  <c r="AF628" i="12"/>
  <c r="AD628" i="12"/>
  <c r="AB628" i="12"/>
  <c r="Z628" i="12"/>
  <c r="X628" i="12"/>
  <c r="W628" i="12"/>
  <c r="Q628" i="12"/>
  <c r="O628" i="12"/>
  <c r="M628" i="12"/>
  <c r="K628" i="12"/>
  <c r="I628" i="12"/>
  <c r="G628" i="12"/>
  <c r="E628" i="12"/>
  <c r="D628" i="12"/>
  <c r="AR627" i="12"/>
  <c r="Y627" i="12"/>
  <c r="AA627" i="12" s="1"/>
  <c r="F627" i="12"/>
  <c r="H627" i="12" s="1"/>
  <c r="AY626" i="12"/>
  <c r="AW626" i="12"/>
  <c r="AU626" i="12"/>
  <c r="AS626" i="12"/>
  <c r="AQ626" i="12"/>
  <c r="AP626" i="12"/>
  <c r="AJ626" i="12"/>
  <c r="AH626" i="12"/>
  <c r="AF626" i="12"/>
  <c r="AD626" i="12"/>
  <c r="AB626" i="12"/>
  <c r="Z626" i="12"/>
  <c r="X626" i="12"/>
  <c r="W626" i="12"/>
  <c r="Q626" i="12"/>
  <c r="O626" i="12"/>
  <c r="M626" i="12"/>
  <c r="K626" i="12"/>
  <c r="I626" i="12"/>
  <c r="G626" i="12"/>
  <c r="E626" i="12"/>
  <c r="D626" i="12"/>
  <c r="AR625" i="12"/>
  <c r="Y625" i="12"/>
  <c r="AA625" i="12" s="1"/>
  <c r="AC625" i="12" s="1"/>
  <c r="AE625" i="12" s="1"/>
  <c r="AG625" i="12" s="1"/>
  <c r="AI625" i="12" s="1"/>
  <c r="AK625" i="12" s="1"/>
  <c r="AM625" i="12" s="1"/>
  <c r="AO625" i="12" s="1"/>
  <c r="F625" i="12"/>
  <c r="H625" i="12" s="1"/>
  <c r="J625" i="12" s="1"/>
  <c r="L625" i="12" s="1"/>
  <c r="N625" i="12" s="1"/>
  <c r="P625" i="12" s="1"/>
  <c r="R625" i="12" s="1"/>
  <c r="T625" i="12" s="1"/>
  <c r="V625" i="12" s="1"/>
  <c r="O624" i="12"/>
  <c r="P624" i="12" s="1"/>
  <c r="R624" i="12" s="1"/>
  <c r="T624" i="12" s="1"/>
  <c r="V624" i="12" s="1"/>
  <c r="AR623" i="12"/>
  <c r="AT623" i="12" s="1"/>
  <c r="AV623" i="12" s="1"/>
  <c r="AX623" i="12" s="1"/>
  <c r="AZ623" i="12" s="1"/>
  <c r="Y623" i="12"/>
  <c r="AA623" i="12" s="1"/>
  <c r="AC623" i="12" s="1"/>
  <c r="AE623" i="12" s="1"/>
  <c r="AG623" i="12" s="1"/>
  <c r="AI623" i="12" s="1"/>
  <c r="AK623" i="12" s="1"/>
  <c r="AM623" i="12" s="1"/>
  <c r="AO623" i="12" s="1"/>
  <c r="O623" i="12"/>
  <c r="F623" i="12"/>
  <c r="H623" i="12" s="1"/>
  <c r="J623" i="12" s="1"/>
  <c r="L623" i="12" s="1"/>
  <c r="N623" i="12" s="1"/>
  <c r="P623" i="12" s="1"/>
  <c r="R623" i="12" s="1"/>
  <c r="T623" i="12" s="1"/>
  <c r="V623" i="12" s="1"/>
  <c r="AR622" i="12"/>
  <c r="AT622" i="12" s="1"/>
  <c r="AV622" i="12" s="1"/>
  <c r="Y622" i="12"/>
  <c r="F622" i="12"/>
  <c r="AY621" i="12"/>
  <c r="AW621" i="12"/>
  <c r="AU621" i="12"/>
  <c r="AS621" i="12"/>
  <c r="AQ621" i="12"/>
  <c r="AP621" i="12"/>
  <c r="AJ621" i="12"/>
  <c r="AH621" i="12"/>
  <c r="AF621" i="12"/>
  <c r="AD621" i="12"/>
  <c r="AB621" i="12"/>
  <c r="Z621" i="12"/>
  <c r="X621" i="12"/>
  <c r="W621" i="12"/>
  <c r="Q621" i="12"/>
  <c r="M621" i="12"/>
  <c r="K621" i="12"/>
  <c r="I621" i="12"/>
  <c r="G621" i="12"/>
  <c r="E621" i="12"/>
  <c r="D621" i="12"/>
  <c r="AR618" i="12"/>
  <c r="AT618" i="12" s="1"/>
  <c r="AV618" i="12" s="1"/>
  <c r="AX618" i="12" s="1"/>
  <c r="AZ618" i="12" s="1"/>
  <c r="Y618" i="12"/>
  <c r="AA618" i="12" s="1"/>
  <c r="AC618" i="12" s="1"/>
  <c r="AE618" i="12" s="1"/>
  <c r="AG618" i="12" s="1"/>
  <c r="AI618" i="12" s="1"/>
  <c r="AK618" i="12" s="1"/>
  <c r="AM618" i="12" s="1"/>
  <c r="AO618" i="12" s="1"/>
  <c r="O618" i="12"/>
  <c r="F618" i="12"/>
  <c r="H618" i="12" s="1"/>
  <c r="J618" i="12" s="1"/>
  <c r="L618" i="12" s="1"/>
  <c r="N618" i="12" s="1"/>
  <c r="P618" i="12" s="1"/>
  <c r="R618" i="12" s="1"/>
  <c r="T618" i="12" s="1"/>
  <c r="V618" i="12" s="1"/>
  <c r="AR617" i="12"/>
  <c r="Y617" i="12"/>
  <c r="AA617" i="12" s="1"/>
  <c r="AC617" i="12" s="1"/>
  <c r="AC616" i="12" s="1"/>
  <c r="AC615" i="12" s="1"/>
  <c r="AC614" i="12" s="1"/>
  <c r="F617" i="12"/>
  <c r="H617" i="12" s="1"/>
  <c r="AY616" i="12"/>
  <c r="AY615" i="12" s="1"/>
  <c r="AY614" i="12" s="1"/>
  <c r="AW616" i="12"/>
  <c r="AW615" i="12" s="1"/>
  <c r="AW614" i="12" s="1"/>
  <c r="AU616" i="12"/>
  <c r="AU615" i="12" s="1"/>
  <c r="AU614" i="12" s="1"/>
  <c r="AS616" i="12"/>
  <c r="AS615" i="12" s="1"/>
  <c r="AS614" i="12" s="1"/>
  <c r="AQ616" i="12"/>
  <c r="AQ615" i="12" s="1"/>
  <c r="AQ614" i="12" s="1"/>
  <c r="AP616" i="12"/>
  <c r="AP615" i="12" s="1"/>
  <c r="AP614" i="12" s="1"/>
  <c r="AJ616" i="12"/>
  <c r="AJ615" i="12" s="1"/>
  <c r="AJ614" i="12" s="1"/>
  <c r="AH616" i="12"/>
  <c r="AH615" i="12" s="1"/>
  <c r="AH614" i="12" s="1"/>
  <c r="AF616" i="12"/>
  <c r="AF615" i="12" s="1"/>
  <c r="AF614" i="12" s="1"/>
  <c r="AD616" i="12"/>
  <c r="AD615" i="12" s="1"/>
  <c r="AD614" i="12" s="1"/>
  <c r="AB616" i="12"/>
  <c r="AB615" i="12" s="1"/>
  <c r="AB614" i="12" s="1"/>
  <c r="Z616" i="12"/>
  <c r="Z615" i="12" s="1"/>
  <c r="Z614" i="12" s="1"/>
  <c r="X616" i="12"/>
  <c r="X615" i="12" s="1"/>
  <c r="X614" i="12" s="1"/>
  <c r="W616" i="12"/>
  <c r="W615" i="12" s="1"/>
  <c r="W614" i="12" s="1"/>
  <c r="Q616" i="12"/>
  <c r="Q615" i="12" s="1"/>
  <c r="Q614" i="12" s="1"/>
  <c r="O616" i="12"/>
  <c r="O615" i="12" s="1"/>
  <c r="O614" i="12" s="1"/>
  <c r="M616" i="12"/>
  <c r="M615" i="12" s="1"/>
  <c r="M614" i="12" s="1"/>
  <c r="K616" i="12"/>
  <c r="K615" i="12" s="1"/>
  <c r="K614" i="12" s="1"/>
  <c r="I616" i="12"/>
  <c r="I615" i="12" s="1"/>
  <c r="I614" i="12" s="1"/>
  <c r="G616" i="12"/>
  <c r="G615" i="12" s="1"/>
  <c r="G614" i="12" s="1"/>
  <c r="E616" i="12"/>
  <c r="E615" i="12" s="1"/>
  <c r="E614" i="12" s="1"/>
  <c r="D616" i="12"/>
  <c r="D615" i="12" s="1"/>
  <c r="D614" i="12" s="1"/>
  <c r="AR612" i="12"/>
  <c r="Y612" i="12"/>
  <c r="AA612" i="12" s="1"/>
  <c r="F612" i="12"/>
  <c r="H612" i="12" s="1"/>
  <c r="H611" i="12" s="1"/>
  <c r="H610" i="12" s="1"/>
  <c r="H609" i="12" s="1"/>
  <c r="AY611" i="12"/>
  <c r="AY610" i="12" s="1"/>
  <c r="AY609" i="12" s="1"/>
  <c r="AW611" i="12"/>
  <c r="AW610" i="12" s="1"/>
  <c r="AW609" i="12" s="1"/>
  <c r="AU611" i="12"/>
  <c r="AS611" i="12"/>
  <c r="AS610" i="12" s="1"/>
  <c r="AS609" i="12" s="1"/>
  <c r="AQ611" i="12"/>
  <c r="AQ610" i="12" s="1"/>
  <c r="AQ609" i="12" s="1"/>
  <c r="AP611" i="12"/>
  <c r="AP610" i="12" s="1"/>
  <c r="AP609" i="12" s="1"/>
  <c r="AJ611" i="12"/>
  <c r="AJ610" i="12" s="1"/>
  <c r="AJ609" i="12" s="1"/>
  <c r="AH611" i="12"/>
  <c r="AH610" i="12" s="1"/>
  <c r="AH609" i="12" s="1"/>
  <c r="AF611" i="12"/>
  <c r="AF610" i="12" s="1"/>
  <c r="AF609" i="12" s="1"/>
  <c r="AD611" i="12"/>
  <c r="AD610" i="12" s="1"/>
  <c r="AD609" i="12" s="1"/>
  <c r="AB611" i="12"/>
  <c r="AB610" i="12" s="1"/>
  <c r="AB609" i="12" s="1"/>
  <c r="Z611" i="12"/>
  <c r="Z610" i="12" s="1"/>
  <c r="Z609" i="12" s="1"/>
  <c r="X611" i="12"/>
  <c r="X610" i="12" s="1"/>
  <c r="X609" i="12" s="1"/>
  <c r="W611" i="12"/>
  <c r="W610" i="12" s="1"/>
  <c r="W609" i="12" s="1"/>
  <c r="Q611" i="12"/>
  <c r="Q610" i="12" s="1"/>
  <c r="Q609" i="12" s="1"/>
  <c r="O611" i="12"/>
  <c r="O610" i="12" s="1"/>
  <c r="O609" i="12" s="1"/>
  <c r="M611" i="12"/>
  <c r="M610" i="12" s="1"/>
  <c r="M609" i="12" s="1"/>
  <c r="K611" i="12"/>
  <c r="K610" i="12" s="1"/>
  <c r="K609" i="12" s="1"/>
  <c r="I611" i="12"/>
  <c r="I610" i="12" s="1"/>
  <c r="I609" i="12" s="1"/>
  <c r="G611" i="12"/>
  <c r="G610" i="12" s="1"/>
  <c r="G609" i="12" s="1"/>
  <c r="E611" i="12"/>
  <c r="E610" i="12" s="1"/>
  <c r="E609" i="12" s="1"/>
  <c r="D611" i="12"/>
  <c r="D610" i="12" s="1"/>
  <c r="D609" i="12" s="1"/>
  <c r="AU610" i="12"/>
  <c r="AU609" i="12" s="1"/>
  <c r="AT608" i="12"/>
  <c r="AV608" i="12" s="1"/>
  <c r="AA608" i="12"/>
  <c r="F608" i="12"/>
  <c r="H608" i="12" s="1"/>
  <c r="AY607" i="12"/>
  <c r="AW607" i="12"/>
  <c r="AU607" i="12"/>
  <c r="AS607" i="12"/>
  <c r="AQ607" i="12"/>
  <c r="AP607" i="12"/>
  <c r="AJ607" i="12"/>
  <c r="AH607" i="12"/>
  <c r="AF607" i="12"/>
  <c r="AD607" i="12"/>
  <c r="AB607" i="12"/>
  <c r="Z607" i="12"/>
  <c r="X607" i="12"/>
  <c r="W607" i="12"/>
  <c r="Q607" i="12"/>
  <c r="O607" i="12"/>
  <c r="M607" i="12"/>
  <c r="K607" i="12"/>
  <c r="I607" i="12"/>
  <c r="G607" i="12"/>
  <c r="F607" i="12"/>
  <c r="E607" i="12"/>
  <c r="D607" i="12"/>
  <c r="AR606" i="12"/>
  <c r="AT606" i="12" s="1"/>
  <c r="AV606" i="12" s="1"/>
  <c r="Y606" i="12"/>
  <c r="AA606" i="12" s="1"/>
  <c r="AA605" i="12" s="1"/>
  <c r="F606" i="12"/>
  <c r="H606" i="12" s="1"/>
  <c r="AY605" i="12"/>
  <c r="AW605" i="12"/>
  <c r="AU605" i="12"/>
  <c r="AS605" i="12"/>
  <c r="AS604" i="12" s="1"/>
  <c r="AQ605" i="12"/>
  <c r="AP605" i="12"/>
  <c r="AJ605" i="12"/>
  <c r="AH605" i="12"/>
  <c r="AF605" i="12"/>
  <c r="AD605" i="12"/>
  <c r="AB605" i="12"/>
  <c r="Z605" i="12"/>
  <c r="X605" i="12"/>
  <c r="W605" i="12"/>
  <c r="Q605" i="12"/>
  <c r="O605" i="12"/>
  <c r="M605" i="12"/>
  <c r="K605" i="12"/>
  <c r="I605" i="12"/>
  <c r="G605" i="12"/>
  <c r="E605" i="12"/>
  <c r="D605" i="12"/>
  <c r="AR603" i="12"/>
  <c r="Y603" i="12"/>
  <c r="F603" i="12"/>
  <c r="AY602" i="12"/>
  <c r="AW602" i="12"/>
  <c r="AU602" i="12"/>
  <c r="AS602" i="12"/>
  <c r="AQ602" i="12"/>
  <c r="AP602" i="12"/>
  <c r="AJ602" i="12"/>
  <c r="AH602" i="12"/>
  <c r="AF602" i="12"/>
  <c r="AD602" i="12"/>
  <c r="AB602" i="12"/>
  <c r="Z602" i="12"/>
  <c r="X602" i="12"/>
  <c r="W602" i="12"/>
  <c r="Q602" i="12"/>
  <c r="O602" i="12"/>
  <c r="M602" i="12"/>
  <c r="K602" i="12"/>
  <c r="I602" i="12"/>
  <c r="G602" i="12"/>
  <c r="E602" i="12"/>
  <c r="D602" i="12"/>
  <c r="AT601" i="12"/>
  <c r="AV601" i="12" s="1"/>
  <c r="AX601" i="12" s="1"/>
  <c r="AZ601" i="12" s="1"/>
  <c r="Y601" i="12"/>
  <c r="AA601" i="12" s="1"/>
  <c r="AC601" i="12" s="1"/>
  <c r="AE601" i="12" s="1"/>
  <c r="AG601" i="12" s="1"/>
  <c r="AI601" i="12" s="1"/>
  <c r="AK601" i="12" s="1"/>
  <c r="AM601" i="12" s="1"/>
  <c r="AO601" i="12" s="1"/>
  <c r="F601" i="12"/>
  <c r="H601" i="12" s="1"/>
  <c r="AX600" i="12"/>
  <c r="AT600" i="12"/>
  <c r="Y600" i="12"/>
  <c r="AA600" i="12" s="1"/>
  <c r="AC600" i="12" s="1"/>
  <c r="F600" i="12"/>
  <c r="H600" i="12" s="1"/>
  <c r="J600" i="12" s="1"/>
  <c r="AY599" i="12"/>
  <c r="AW599" i="12"/>
  <c r="AU599" i="12"/>
  <c r="AS599" i="12"/>
  <c r="AQ599" i="12"/>
  <c r="AP599" i="12"/>
  <c r="AJ599" i="12"/>
  <c r="AH599" i="12"/>
  <c r="AF599" i="12"/>
  <c r="AD599" i="12"/>
  <c r="AB599" i="12"/>
  <c r="Z599" i="12"/>
  <c r="X599" i="12"/>
  <c r="W599" i="12"/>
  <c r="Q599" i="12"/>
  <c r="O599" i="12"/>
  <c r="M599" i="12"/>
  <c r="K599" i="12"/>
  <c r="I599" i="12"/>
  <c r="G599" i="12"/>
  <c r="E599" i="12"/>
  <c r="D599" i="12"/>
  <c r="AR598" i="12"/>
  <c r="AT598" i="12" s="1"/>
  <c r="AV598" i="12" s="1"/>
  <c r="AX598" i="12" s="1"/>
  <c r="Y598" i="12"/>
  <c r="AA598" i="12" s="1"/>
  <c r="AA597" i="12" s="1"/>
  <c r="F598" i="12"/>
  <c r="H598" i="12" s="1"/>
  <c r="AY597" i="12"/>
  <c r="AW597" i="12"/>
  <c r="AU597" i="12"/>
  <c r="AS597" i="12"/>
  <c r="AQ597" i="12"/>
  <c r="AP597" i="12"/>
  <c r="AJ597" i="12"/>
  <c r="AH597" i="12"/>
  <c r="AF597" i="12"/>
  <c r="AD597" i="12"/>
  <c r="AB597" i="12"/>
  <c r="Z597" i="12"/>
  <c r="Y597" i="12"/>
  <c r="X597" i="12"/>
  <c r="W597" i="12"/>
  <c r="Q597" i="12"/>
  <c r="O597" i="12"/>
  <c r="M597" i="12"/>
  <c r="K597" i="12"/>
  <c r="I597" i="12"/>
  <c r="G597" i="12"/>
  <c r="E597" i="12"/>
  <c r="D597" i="12"/>
  <c r="AR596" i="12"/>
  <c r="AT596" i="12" s="1"/>
  <c r="AT595" i="12" s="1"/>
  <c r="Y596" i="12"/>
  <c r="F596" i="12"/>
  <c r="AY595" i="12"/>
  <c r="AW595" i="12"/>
  <c r="AU595" i="12"/>
  <c r="AS595" i="12"/>
  <c r="AQ595" i="12"/>
  <c r="AP595" i="12"/>
  <c r="AJ595" i="12"/>
  <c r="AH595" i="12"/>
  <c r="AF595" i="12"/>
  <c r="AD595" i="12"/>
  <c r="AB595" i="12"/>
  <c r="Z595" i="12"/>
  <c r="X595" i="12"/>
  <c r="W595" i="12"/>
  <c r="Q595" i="12"/>
  <c r="O595" i="12"/>
  <c r="M595" i="12"/>
  <c r="K595" i="12"/>
  <c r="I595" i="12"/>
  <c r="G595" i="12"/>
  <c r="E595" i="12"/>
  <c r="D595" i="12"/>
  <c r="AR594" i="12"/>
  <c r="AT594" i="12" s="1"/>
  <c r="AT593" i="12" s="1"/>
  <c r="Y594" i="12"/>
  <c r="AA594" i="12" s="1"/>
  <c r="F594" i="12"/>
  <c r="AY593" i="12"/>
  <c r="AW593" i="12"/>
  <c r="AU593" i="12"/>
  <c r="AS593" i="12"/>
  <c r="AQ593" i="12"/>
  <c r="AP593" i="12"/>
  <c r="AJ593" i="12"/>
  <c r="AH593" i="12"/>
  <c r="AF593" i="12"/>
  <c r="AD593" i="12"/>
  <c r="AB593" i="12"/>
  <c r="Z593" i="12"/>
  <c r="X593" i="12"/>
  <c r="W593" i="12"/>
  <c r="Q593" i="12"/>
  <c r="O593" i="12"/>
  <c r="M593" i="12"/>
  <c r="K593" i="12"/>
  <c r="I593" i="12"/>
  <c r="G593" i="12"/>
  <c r="E593" i="12"/>
  <c r="D593" i="12"/>
  <c r="AV592" i="12"/>
  <c r="P592" i="12"/>
  <c r="AY591" i="12"/>
  <c r="AW591" i="12"/>
  <c r="AU591" i="12"/>
  <c r="AJ591" i="12"/>
  <c r="AH591" i="12"/>
  <c r="AF591" i="12"/>
  <c r="AD591" i="12"/>
  <c r="Q591" i="12"/>
  <c r="O591" i="12"/>
  <c r="M591" i="12"/>
  <c r="K591" i="12"/>
  <c r="AT589" i="12"/>
  <c r="AV589" i="12" s="1"/>
  <c r="Y589" i="12"/>
  <c r="AA589" i="12" s="1"/>
  <c r="O589" i="12"/>
  <c r="F589" i="12"/>
  <c r="H589" i="12" s="1"/>
  <c r="AY588" i="12"/>
  <c r="AW588" i="12"/>
  <c r="AU588" i="12"/>
  <c r="AS588" i="12"/>
  <c r="AQ588" i="12"/>
  <c r="AP588" i="12"/>
  <c r="AJ588" i="12"/>
  <c r="AH588" i="12"/>
  <c r="AF588" i="12"/>
  <c r="AD588" i="12"/>
  <c r="AB588" i="12"/>
  <c r="Z588" i="12"/>
  <c r="X588" i="12"/>
  <c r="W588" i="12"/>
  <c r="Q588" i="12"/>
  <c r="O588" i="12"/>
  <c r="M588" i="12"/>
  <c r="K588" i="12"/>
  <c r="I588" i="12"/>
  <c r="G588" i="12"/>
  <c r="E588" i="12"/>
  <c r="D588" i="12"/>
  <c r="AT587" i="12"/>
  <c r="AV587" i="12" s="1"/>
  <c r="Y587" i="12"/>
  <c r="AA587" i="12" s="1"/>
  <c r="Q587" i="12"/>
  <c r="Q586" i="12" s="1"/>
  <c r="O587" i="12"/>
  <c r="F587" i="12"/>
  <c r="H587" i="12" s="1"/>
  <c r="AY586" i="12"/>
  <c r="AW586" i="12"/>
  <c r="AU586" i="12"/>
  <c r="AS586" i="12"/>
  <c r="AQ586" i="12"/>
  <c r="AP586" i="12"/>
  <c r="AJ586" i="12"/>
  <c r="AH586" i="12"/>
  <c r="AF586" i="12"/>
  <c r="AD586" i="12"/>
  <c r="AB586" i="12"/>
  <c r="Z586" i="12"/>
  <c r="Y586" i="12"/>
  <c r="X586" i="12"/>
  <c r="W586" i="12"/>
  <c r="O586" i="12"/>
  <c r="M586" i="12"/>
  <c r="K586" i="12"/>
  <c r="I586" i="12"/>
  <c r="G586" i="12"/>
  <c r="E586" i="12"/>
  <c r="D586" i="12"/>
  <c r="AR585" i="12"/>
  <c r="AT585" i="12" s="1"/>
  <c r="Y585" i="12"/>
  <c r="AA585" i="12" s="1"/>
  <c r="AC585" i="12" s="1"/>
  <c r="F585" i="12"/>
  <c r="F584" i="12" s="1"/>
  <c r="AY584" i="12"/>
  <c r="AW584" i="12"/>
  <c r="AU584" i="12"/>
  <c r="AS584" i="12"/>
  <c r="AQ584" i="12"/>
  <c r="AP584" i="12"/>
  <c r="AJ584" i="12"/>
  <c r="AH584" i="12"/>
  <c r="AF584" i="12"/>
  <c r="AD584" i="12"/>
  <c r="AB584" i="12"/>
  <c r="Z584" i="12"/>
  <c r="X584" i="12"/>
  <c r="W584" i="12"/>
  <c r="Q584" i="12"/>
  <c r="O584" i="12"/>
  <c r="M584" i="12"/>
  <c r="K584" i="12"/>
  <c r="I584" i="12"/>
  <c r="G584" i="12"/>
  <c r="E584" i="12"/>
  <c r="D584" i="12"/>
  <c r="AR583" i="12"/>
  <c r="Y583" i="12"/>
  <c r="AA583" i="12" s="1"/>
  <c r="F583" i="12"/>
  <c r="F582" i="12" s="1"/>
  <c r="AY582" i="12"/>
  <c r="AW582" i="12"/>
  <c r="AU582" i="12"/>
  <c r="AS582" i="12"/>
  <c r="AQ582" i="12"/>
  <c r="AP582" i="12"/>
  <c r="AJ582" i="12"/>
  <c r="AH582" i="12"/>
  <c r="AF582" i="12"/>
  <c r="AD582" i="12"/>
  <c r="AB582" i="12"/>
  <c r="Z582" i="12"/>
  <c r="X582" i="12"/>
  <c r="W582" i="12"/>
  <c r="Q582" i="12"/>
  <c r="O582" i="12"/>
  <c r="M582" i="12"/>
  <c r="K582" i="12"/>
  <c r="I582" i="12"/>
  <c r="G582" i="12"/>
  <c r="E582" i="12"/>
  <c r="D582" i="12"/>
  <c r="AR581" i="12"/>
  <c r="Y581" i="12"/>
  <c r="AA581" i="12" s="1"/>
  <c r="AC581" i="12" s="1"/>
  <c r="F581" i="12"/>
  <c r="AY580" i="12"/>
  <c r="AW580" i="12"/>
  <c r="AU580" i="12"/>
  <c r="AS580" i="12"/>
  <c r="AQ580" i="12"/>
  <c r="AP580" i="12"/>
  <c r="AJ580" i="12"/>
  <c r="AH580" i="12"/>
  <c r="AF580" i="12"/>
  <c r="AD580" i="12"/>
  <c r="AB580" i="12"/>
  <c r="Z580" i="12"/>
  <c r="X580" i="12"/>
  <c r="W580" i="12"/>
  <c r="Q580" i="12"/>
  <c r="O580" i="12"/>
  <c r="M580" i="12"/>
  <c r="K580" i="12"/>
  <c r="I580" i="12"/>
  <c r="G580" i="12"/>
  <c r="E580" i="12"/>
  <c r="D580" i="12"/>
  <c r="AT577" i="12"/>
  <c r="Y577" i="12"/>
  <c r="F577" i="12"/>
  <c r="H577" i="12" s="1"/>
  <c r="H576" i="12" s="1"/>
  <c r="AY576" i="12"/>
  <c r="AW576" i="12"/>
  <c r="AU576" i="12"/>
  <c r="AS576" i="12"/>
  <c r="AQ576" i="12"/>
  <c r="AP576" i="12"/>
  <c r="AJ576" i="12"/>
  <c r="AH576" i="12"/>
  <c r="AF576" i="12"/>
  <c r="AD576" i="12"/>
  <c r="AB576" i="12"/>
  <c r="Z576" i="12"/>
  <c r="X576" i="12"/>
  <c r="W576" i="12"/>
  <c r="Q576" i="12"/>
  <c r="O576" i="12"/>
  <c r="M576" i="12"/>
  <c r="K576" i="12"/>
  <c r="I576" i="12"/>
  <c r="G576" i="12"/>
  <c r="E576" i="12"/>
  <c r="D576" i="12"/>
  <c r="AT575" i="12"/>
  <c r="AV575" i="12" s="1"/>
  <c r="AV574" i="12" s="1"/>
  <c r="Y575" i="12"/>
  <c r="F575" i="12"/>
  <c r="F574" i="12" s="1"/>
  <c r="AY574" i="12"/>
  <c r="AW574" i="12"/>
  <c r="AU574" i="12"/>
  <c r="AS574" i="12"/>
  <c r="AQ574" i="12"/>
  <c r="AP574" i="12"/>
  <c r="AJ574" i="12"/>
  <c r="AH574" i="12"/>
  <c r="AF574" i="12"/>
  <c r="AD574" i="12"/>
  <c r="AB574" i="12"/>
  <c r="Z574" i="12"/>
  <c r="X574" i="12"/>
  <c r="W574" i="12"/>
  <c r="Q574" i="12"/>
  <c r="O574" i="12"/>
  <c r="M574" i="12"/>
  <c r="K574" i="12"/>
  <c r="I574" i="12"/>
  <c r="G574" i="12"/>
  <c r="E574" i="12"/>
  <c r="D574" i="12"/>
  <c r="AR573" i="12"/>
  <c r="Y573" i="12"/>
  <c r="AA573" i="12" s="1"/>
  <c r="AC573" i="12" s="1"/>
  <c r="AC572" i="12" s="1"/>
  <c r="F573" i="12"/>
  <c r="H573" i="12" s="1"/>
  <c r="AY572" i="12"/>
  <c r="AW572" i="12"/>
  <c r="AU572" i="12"/>
  <c r="AS572" i="12"/>
  <c r="AQ572" i="12"/>
  <c r="AP572" i="12"/>
  <c r="AJ572" i="12"/>
  <c r="AH572" i="12"/>
  <c r="AF572" i="12"/>
  <c r="AD572" i="12"/>
  <c r="AB572" i="12"/>
  <c r="Z572" i="12"/>
  <c r="X572" i="12"/>
  <c r="W572" i="12"/>
  <c r="Q572" i="12"/>
  <c r="O572" i="12"/>
  <c r="M572" i="12"/>
  <c r="K572" i="12"/>
  <c r="I572" i="12"/>
  <c r="G572" i="12"/>
  <c r="E572" i="12"/>
  <c r="D572" i="12"/>
  <c r="AT571" i="12"/>
  <c r="AV571" i="12" s="1"/>
  <c r="Y571" i="12"/>
  <c r="Y570" i="12" s="1"/>
  <c r="F571" i="12"/>
  <c r="H571" i="12" s="1"/>
  <c r="H570" i="12" s="1"/>
  <c r="AY570" i="12"/>
  <c r="AW570" i="12"/>
  <c r="AU570" i="12"/>
  <c r="AS570" i="12"/>
  <c r="AQ570" i="12"/>
  <c r="AP570" i="12"/>
  <c r="AJ570" i="12"/>
  <c r="AH570" i="12"/>
  <c r="AF570" i="12"/>
  <c r="AD570" i="12"/>
  <c r="AB570" i="12"/>
  <c r="Z570" i="12"/>
  <c r="X570" i="12"/>
  <c r="W570" i="12"/>
  <c r="Q570" i="12"/>
  <c r="O570" i="12"/>
  <c r="M570" i="12"/>
  <c r="K570" i="12"/>
  <c r="I570" i="12"/>
  <c r="G570" i="12"/>
  <c r="E570" i="12"/>
  <c r="D570" i="12"/>
  <c r="AR566" i="12"/>
  <c r="Y566" i="12"/>
  <c r="AA566" i="12" s="1"/>
  <c r="F566" i="12"/>
  <c r="AY565" i="12"/>
  <c r="AY564" i="12" s="1"/>
  <c r="AY563" i="12" s="1"/>
  <c r="AW565" i="12"/>
  <c r="AW564" i="12" s="1"/>
  <c r="AW563" i="12" s="1"/>
  <c r="AU565" i="12"/>
  <c r="AU564" i="12" s="1"/>
  <c r="AU563" i="12" s="1"/>
  <c r="AS565" i="12"/>
  <c r="AS564" i="12" s="1"/>
  <c r="AS563" i="12" s="1"/>
  <c r="AQ565" i="12"/>
  <c r="AQ564" i="12" s="1"/>
  <c r="AQ563" i="12" s="1"/>
  <c r="AP565" i="12"/>
  <c r="AP564" i="12" s="1"/>
  <c r="AP563" i="12" s="1"/>
  <c r="AJ565" i="12"/>
  <c r="AJ564" i="12" s="1"/>
  <c r="AJ563" i="12" s="1"/>
  <c r="AH565" i="12"/>
  <c r="AH564" i="12" s="1"/>
  <c r="AH563" i="12" s="1"/>
  <c r="AF565" i="12"/>
  <c r="AF564" i="12" s="1"/>
  <c r="AF563" i="12" s="1"/>
  <c r="AD565" i="12"/>
  <c r="AD564" i="12" s="1"/>
  <c r="AD563" i="12" s="1"/>
  <c r="AB565" i="12"/>
  <c r="AB564" i="12" s="1"/>
  <c r="AB563" i="12" s="1"/>
  <c r="Z565" i="12"/>
  <c r="Z564" i="12" s="1"/>
  <c r="Z563" i="12" s="1"/>
  <c r="X565" i="12"/>
  <c r="X564" i="12" s="1"/>
  <c r="X563" i="12" s="1"/>
  <c r="W565" i="12"/>
  <c r="W564" i="12" s="1"/>
  <c r="W563" i="12" s="1"/>
  <c r="Q565" i="12"/>
  <c r="Q564" i="12" s="1"/>
  <c r="Q563" i="12" s="1"/>
  <c r="O565" i="12"/>
  <c r="O564" i="12" s="1"/>
  <c r="O563" i="12" s="1"/>
  <c r="M565" i="12"/>
  <c r="M564" i="12" s="1"/>
  <c r="M563" i="12" s="1"/>
  <c r="K565" i="12"/>
  <c r="K564" i="12" s="1"/>
  <c r="K563" i="12" s="1"/>
  <c r="I565" i="12"/>
  <c r="I564" i="12" s="1"/>
  <c r="I563" i="12" s="1"/>
  <c r="G565" i="12"/>
  <c r="G564" i="12" s="1"/>
  <c r="G563" i="12" s="1"/>
  <c r="E565" i="12"/>
  <c r="E564" i="12" s="1"/>
  <c r="E563" i="12" s="1"/>
  <c r="D565" i="12"/>
  <c r="D564" i="12" s="1"/>
  <c r="D563" i="12" s="1"/>
  <c r="AR562" i="12"/>
  <c r="AT562" i="12" s="1"/>
  <c r="Y562" i="12"/>
  <c r="AA562" i="12" s="1"/>
  <c r="AA561" i="12" s="1"/>
  <c r="AA560" i="12" s="1"/>
  <c r="AA559" i="12" s="1"/>
  <c r="M562" i="12"/>
  <c r="M561" i="12" s="1"/>
  <c r="M560" i="12" s="1"/>
  <c r="M559" i="12" s="1"/>
  <c r="F562" i="12"/>
  <c r="H562" i="12" s="1"/>
  <c r="AY561" i="12"/>
  <c r="AY560" i="12" s="1"/>
  <c r="AY559" i="12" s="1"/>
  <c r="AW561" i="12"/>
  <c r="AW560" i="12" s="1"/>
  <c r="AW559" i="12" s="1"/>
  <c r="AU561" i="12"/>
  <c r="AU560" i="12" s="1"/>
  <c r="AU559" i="12" s="1"/>
  <c r="AS561" i="12"/>
  <c r="AS560" i="12" s="1"/>
  <c r="AS559" i="12" s="1"/>
  <c r="AR561" i="12"/>
  <c r="AR560" i="12" s="1"/>
  <c r="AR559" i="12" s="1"/>
  <c r="AQ561" i="12"/>
  <c r="AQ560" i="12" s="1"/>
  <c r="AQ559" i="12" s="1"/>
  <c r="AP561" i="12"/>
  <c r="AP560" i="12" s="1"/>
  <c r="AP559" i="12" s="1"/>
  <c r="AJ561" i="12"/>
  <c r="AJ560" i="12" s="1"/>
  <c r="AJ559" i="12" s="1"/>
  <c r="AH561" i="12"/>
  <c r="AH560" i="12" s="1"/>
  <c r="AH559" i="12" s="1"/>
  <c r="AF561" i="12"/>
  <c r="AF560" i="12" s="1"/>
  <c r="AF559" i="12" s="1"/>
  <c r="AD561" i="12"/>
  <c r="AD560" i="12" s="1"/>
  <c r="AD559" i="12" s="1"/>
  <c r="AB561" i="12"/>
  <c r="AB560" i="12" s="1"/>
  <c r="AB559" i="12" s="1"/>
  <c r="Z561" i="12"/>
  <c r="Z560" i="12" s="1"/>
  <c r="Z559" i="12" s="1"/>
  <c r="X561" i="12"/>
  <c r="X560" i="12" s="1"/>
  <c r="X559" i="12" s="1"/>
  <c r="W561" i="12"/>
  <c r="W560" i="12" s="1"/>
  <c r="W559" i="12" s="1"/>
  <c r="Q561" i="12"/>
  <c r="Q560" i="12" s="1"/>
  <c r="Q559" i="12" s="1"/>
  <c r="O561" i="12"/>
  <c r="O560" i="12" s="1"/>
  <c r="O559" i="12" s="1"/>
  <c r="K561" i="12"/>
  <c r="K560" i="12" s="1"/>
  <c r="K559" i="12" s="1"/>
  <c r="I561" i="12"/>
  <c r="I560" i="12" s="1"/>
  <c r="I559" i="12" s="1"/>
  <c r="G561" i="12"/>
  <c r="G560" i="12" s="1"/>
  <c r="G559" i="12" s="1"/>
  <c r="E561" i="12"/>
  <c r="E560" i="12" s="1"/>
  <c r="E559" i="12" s="1"/>
  <c r="D561" i="12"/>
  <c r="D560" i="12" s="1"/>
  <c r="D559" i="12" s="1"/>
  <c r="AR558" i="12"/>
  <c r="AT558" i="12" s="1"/>
  <c r="Y558" i="12"/>
  <c r="AA558" i="12" s="1"/>
  <c r="AA557" i="12" s="1"/>
  <c r="F558" i="12"/>
  <c r="H558" i="12" s="1"/>
  <c r="AY557" i="12"/>
  <c r="AW557" i="12"/>
  <c r="AU557" i="12"/>
  <c r="AS557" i="12"/>
  <c r="AQ557" i="12"/>
  <c r="AP557" i="12"/>
  <c r="AJ557" i="12"/>
  <c r="AH557" i="12"/>
  <c r="AF557" i="12"/>
  <c r="AD557" i="12"/>
  <c r="AB557" i="12"/>
  <c r="Z557" i="12"/>
  <c r="X557" i="12"/>
  <c r="W557" i="12"/>
  <c r="Q557" i="12"/>
  <c r="O557" i="12"/>
  <c r="M557" i="12"/>
  <c r="K557" i="12"/>
  <c r="I557" i="12"/>
  <c r="G557" i="12"/>
  <c r="E557" i="12"/>
  <c r="D557" i="12"/>
  <c r="AR556" i="12"/>
  <c r="AT556" i="12" s="1"/>
  <c r="AT555" i="12" s="1"/>
  <c r="Y556" i="12"/>
  <c r="M556" i="12"/>
  <c r="M555" i="12" s="1"/>
  <c r="F556" i="12"/>
  <c r="F555" i="12" s="1"/>
  <c r="AY555" i="12"/>
  <c r="AW555" i="12"/>
  <c r="AU555" i="12"/>
  <c r="AS555" i="12"/>
  <c r="AQ555" i="12"/>
  <c r="AP555" i="12"/>
  <c r="AJ555" i="12"/>
  <c r="AH555" i="12"/>
  <c r="AF555" i="12"/>
  <c r="AD555" i="12"/>
  <c r="AB555" i="12"/>
  <c r="Z555" i="12"/>
  <c r="X555" i="12"/>
  <c r="W555" i="12"/>
  <c r="Q555" i="12"/>
  <c r="O555" i="12"/>
  <c r="K555" i="12"/>
  <c r="I555" i="12"/>
  <c r="G555" i="12"/>
  <c r="E555" i="12"/>
  <c r="D555" i="12"/>
  <c r="AC552" i="12"/>
  <c r="AC551" i="12" s="1"/>
  <c r="G552" i="12"/>
  <c r="H552" i="12" s="1"/>
  <c r="AB551" i="12"/>
  <c r="Q551" i="12"/>
  <c r="O551" i="12"/>
  <c r="I551" i="12"/>
  <c r="G551" i="12"/>
  <c r="I550" i="12"/>
  <c r="I549" i="12" s="1"/>
  <c r="G550" i="12"/>
  <c r="H550" i="12" s="1"/>
  <c r="AB549" i="12"/>
  <c r="Q549" i="12"/>
  <c r="O549" i="12"/>
  <c r="M549" i="12"/>
  <c r="K549" i="12"/>
  <c r="AR548" i="12"/>
  <c r="AR547" i="12" s="1"/>
  <c r="AB548" i="12"/>
  <c r="AB547" i="12" s="1"/>
  <c r="Y548" i="12"/>
  <c r="Y547" i="12" s="1"/>
  <c r="I548" i="12"/>
  <c r="I547" i="12" s="1"/>
  <c r="G548" i="12"/>
  <c r="G547" i="12" s="1"/>
  <c r="F548" i="12"/>
  <c r="H548" i="12" s="1"/>
  <c r="AY547" i="12"/>
  <c r="AW547" i="12"/>
  <c r="AU547" i="12"/>
  <c r="AS547" i="12"/>
  <c r="AQ547" i="12"/>
  <c r="AP547" i="12"/>
  <c r="AJ547" i="12"/>
  <c r="AH547" i="12"/>
  <c r="AF547" i="12"/>
  <c r="AD547" i="12"/>
  <c r="Z547" i="12"/>
  <c r="X547" i="12"/>
  <c r="W547" i="12"/>
  <c r="Q547" i="12"/>
  <c r="O547" i="12"/>
  <c r="M547" i="12"/>
  <c r="K547" i="12"/>
  <c r="E547" i="12"/>
  <c r="D547" i="12"/>
  <c r="P546" i="12"/>
  <c r="R546" i="12" s="1"/>
  <c r="Q545" i="12"/>
  <c r="O545" i="12"/>
  <c r="N544" i="12"/>
  <c r="Q543" i="12"/>
  <c r="O543" i="12"/>
  <c r="M543" i="12"/>
  <c r="AR542" i="12"/>
  <c r="AT542" i="12" s="1"/>
  <c r="AV542" i="12" s="1"/>
  <c r="AX542" i="12" s="1"/>
  <c r="AZ542" i="12" s="1"/>
  <c r="Y542" i="12"/>
  <c r="AA542" i="12" s="1"/>
  <c r="AC542" i="12" s="1"/>
  <c r="AE542" i="12" s="1"/>
  <c r="AG542" i="12" s="1"/>
  <c r="AI542" i="12" s="1"/>
  <c r="AK542" i="12" s="1"/>
  <c r="AM542" i="12" s="1"/>
  <c r="AO542" i="12" s="1"/>
  <c r="F542" i="12"/>
  <c r="AR541" i="12"/>
  <c r="AT541" i="12" s="1"/>
  <c r="Y541" i="12"/>
  <c r="AA541" i="12" s="1"/>
  <c r="F541" i="12"/>
  <c r="H541" i="12" s="1"/>
  <c r="J541" i="12" s="1"/>
  <c r="AY540" i="12"/>
  <c r="AW540" i="12"/>
  <c r="AU540" i="12"/>
  <c r="AS540" i="12"/>
  <c r="AQ540" i="12"/>
  <c r="AP540" i="12"/>
  <c r="AJ540" i="12"/>
  <c r="AH540" i="12"/>
  <c r="AF540" i="12"/>
  <c r="AD540" i="12"/>
  <c r="AB540" i="12"/>
  <c r="Z540" i="12"/>
  <c r="X540" i="12"/>
  <c r="W540" i="12"/>
  <c r="Q540" i="12"/>
  <c r="O540" i="12"/>
  <c r="M540" i="12"/>
  <c r="K540" i="12"/>
  <c r="I540" i="12"/>
  <c r="G540" i="12"/>
  <c r="E540" i="12"/>
  <c r="D540" i="12"/>
  <c r="D539" i="12" s="1"/>
  <c r="D538" i="12" s="1"/>
  <c r="AR536" i="12"/>
  <c r="AT536" i="12" s="1"/>
  <c r="Y536" i="12"/>
  <c r="AA536" i="12" s="1"/>
  <c r="F536" i="12"/>
  <c r="H536" i="12" s="1"/>
  <c r="AY535" i="12"/>
  <c r="AW535" i="12"/>
  <c r="AU535" i="12"/>
  <c r="AS535" i="12"/>
  <c r="AQ535" i="12"/>
  <c r="AP535" i="12"/>
  <c r="AJ535" i="12"/>
  <c r="AH535" i="12"/>
  <c r="AF535" i="12"/>
  <c r="AD535" i="12"/>
  <c r="AB535" i="12"/>
  <c r="Z535" i="12"/>
  <c r="X535" i="12"/>
  <c r="W535" i="12"/>
  <c r="Q535" i="12"/>
  <c r="O535" i="12"/>
  <c r="M535" i="12"/>
  <c r="K535" i="12"/>
  <c r="I535" i="12"/>
  <c r="G535" i="12"/>
  <c r="E535" i="12"/>
  <c r="D535" i="12"/>
  <c r="AR534" i="12"/>
  <c r="AR533" i="12" s="1"/>
  <c r="Y534" i="12"/>
  <c r="AA534" i="12" s="1"/>
  <c r="AC534" i="12" s="1"/>
  <c r="M534" i="12"/>
  <c r="G534" i="12"/>
  <c r="G533" i="12" s="1"/>
  <c r="D534" i="12"/>
  <c r="F534" i="12" s="1"/>
  <c r="AY533" i="12"/>
  <c r="AW533" i="12"/>
  <c r="AU533" i="12"/>
  <c r="AS533" i="12"/>
  <c r="AQ533" i="12"/>
  <c r="AP533" i="12"/>
  <c r="AJ533" i="12"/>
  <c r="AH533" i="12"/>
  <c r="AF533" i="12"/>
  <c r="AD533" i="12"/>
  <c r="AB533" i="12"/>
  <c r="Z533" i="12"/>
  <c r="Y533" i="12"/>
  <c r="X533" i="12"/>
  <c r="W533" i="12"/>
  <c r="Q533" i="12"/>
  <c r="O533" i="12"/>
  <c r="M533" i="12"/>
  <c r="K533" i="12"/>
  <c r="I533" i="12"/>
  <c r="E533" i="12"/>
  <c r="AP532" i="12"/>
  <c r="AR532" i="12" s="1"/>
  <c r="W532" i="12"/>
  <c r="Y532" i="12" s="1"/>
  <c r="M532" i="12"/>
  <c r="M531" i="12" s="1"/>
  <c r="D532" i="12"/>
  <c r="F532" i="12" s="1"/>
  <c r="AY531" i="12"/>
  <c r="AW531" i="12"/>
  <c r="AU531" i="12"/>
  <c r="AS531" i="12"/>
  <c r="AQ531" i="12"/>
  <c r="AJ531" i="12"/>
  <c r="AH531" i="12"/>
  <c r="AF531" i="12"/>
  <c r="AD531" i="12"/>
  <c r="AB531" i="12"/>
  <c r="Z531" i="12"/>
  <c r="X531" i="12"/>
  <c r="Q531" i="12"/>
  <c r="O531" i="12"/>
  <c r="K531" i="12"/>
  <c r="I531" i="12"/>
  <c r="G531" i="12"/>
  <c r="E531" i="12"/>
  <c r="D531" i="12"/>
  <c r="AT530" i="12"/>
  <c r="AV530" i="12" s="1"/>
  <c r="AX530" i="12" s="1"/>
  <c r="AZ530" i="12" s="1"/>
  <c r="AA530" i="12"/>
  <c r="AC530" i="12" s="1"/>
  <c r="AE530" i="12" s="1"/>
  <c r="AG530" i="12" s="1"/>
  <c r="AI530" i="12" s="1"/>
  <c r="AK530" i="12" s="1"/>
  <c r="AM530" i="12" s="1"/>
  <c r="AO530" i="12" s="1"/>
  <c r="F530" i="12"/>
  <c r="H530" i="12" s="1"/>
  <c r="J530" i="12" s="1"/>
  <c r="L530" i="12" s="1"/>
  <c r="N530" i="12" s="1"/>
  <c r="P530" i="12" s="1"/>
  <c r="R530" i="12" s="1"/>
  <c r="T530" i="12" s="1"/>
  <c r="V530" i="12" s="1"/>
  <c r="P529" i="12"/>
  <c r="R529" i="12" s="1"/>
  <c r="T529" i="12" s="1"/>
  <c r="V529" i="12" s="1"/>
  <c r="AR528" i="12"/>
  <c r="AT528" i="12" s="1"/>
  <c r="AV528" i="12" s="1"/>
  <c r="AX528" i="12" s="1"/>
  <c r="AZ528" i="12" s="1"/>
  <c r="Y528" i="12"/>
  <c r="AA528" i="12" s="1"/>
  <c r="AC528" i="12" s="1"/>
  <c r="AE528" i="12" s="1"/>
  <c r="AG528" i="12" s="1"/>
  <c r="AI528" i="12" s="1"/>
  <c r="AK528" i="12" s="1"/>
  <c r="AM528" i="12" s="1"/>
  <c r="AO528" i="12" s="1"/>
  <c r="F528" i="12"/>
  <c r="AR527" i="12"/>
  <c r="AT527" i="12" s="1"/>
  <c r="Y527" i="12"/>
  <c r="AA527" i="12" s="1"/>
  <c r="F527" i="12"/>
  <c r="H527" i="12" s="1"/>
  <c r="J527" i="12" s="1"/>
  <c r="AY526" i="12"/>
  <c r="AW526" i="12"/>
  <c r="AU526" i="12"/>
  <c r="AS526" i="12"/>
  <c r="AQ526" i="12"/>
  <c r="AP526" i="12"/>
  <c r="AJ526" i="12"/>
  <c r="AH526" i="12"/>
  <c r="AF526" i="12"/>
  <c r="AD526" i="12"/>
  <c r="AB526" i="12"/>
  <c r="Z526" i="12"/>
  <c r="X526" i="12"/>
  <c r="W526" i="12"/>
  <c r="Q526" i="12"/>
  <c r="O526" i="12"/>
  <c r="M526" i="12"/>
  <c r="K526" i="12"/>
  <c r="I526" i="12"/>
  <c r="G526" i="12"/>
  <c r="E526" i="12"/>
  <c r="D526" i="12"/>
  <c r="AX523" i="12"/>
  <c r="AX522" i="12" s="1"/>
  <c r="AA523" i="12"/>
  <c r="AC523" i="12" s="1"/>
  <c r="H523" i="12"/>
  <c r="AB522" i="12"/>
  <c r="Z522" i="12"/>
  <c r="Y522" i="12"/>
  <c r="X522" i="12"/>
  <c r="W522" i="12"/>
  <c r="I522" i="12"/>
  <c r="G522" i="12"/>
  <c r="AX521" i="12"/>
  <c r="AC521" i="12"/>
  <c r="AE521" i="12" s="1"/>
  <c r="J521" i="12"/>
  <c r="J520" i="12" s="1"/>
  <c r="AB520" i="12"/>
  <c r="I520" i="12"/>
  <c r="AT519" i="12"/>
  <c r="Y519" i="12"/>
  <c r="AA519" i="12" s="1"/>
  <c r="H519" i="12"/>
  <c r="H518" i="12" s="1"/>
  <c r="AY518" i="12"/>
  <c r="AW518" i="12"/>
  <c r="AU518" i="12"/>
  <c r="AS518" i="12"/>
  <c r="AR518" i="12"/>
  <c r="AQ518" i="12"/>
  <c r="AP518" i="12"/>
  <c r="AJ518" i="12"/>
  <c r="AH518" i="12"/>
  <c r="AF518" i="12"/>
  <c r="AD518" i="12"/>
  <c r="AB518" i="12"/>
  <c r="Z518" i="12"/>
  <c r="X518" i="12"/>
  <c r="W518" i="12"/>
  <c r="Q518" i="12"/>
  <c r="O518" i="12"/>
  <c r="M518" i="12"/>
  <c r="K518" i="12"/>
  <c r="I518" i="12"/>
  <c r="G518" i="12"/>
  <c r="E518" i="12"/>
  <c r="D518" i="12"/>
  <c r="AT517" i="12"/>
  <c r="AT516" i="12" s="1"/>
  <c r="Y517" i="12"/>
  <c r="AA517" i="12" s="1"/>
  <c r="AC517" i="12" s="1"/>
  <c r="L517" i="12"/>
  <c r="AY516" i="12"/>
  <c r="AW516" i="12"/>
  <c r="AU516" i="12"/>
  <c r="AS516" i="12"/>
  <c r="AR516" i="12"/>
  <c r="AQ516" i="12"/>
  <c r="AP516" i="12"/>
  <c r="AJ516" i="12"/>
  <c r="AH516" i="12"/>
  <c r="AF516" i="12"/>
  <c r="AD516" i="12"/>
  <c r="AB516" i="12"/>
  <c r="Z516" i="12"/>
  <c r="X516" i="12"/>
  <c r="W516" i="12"/>
  <c r="Q516" i="12"/>
  <c r="O516" i="12"/>
  <c r="M516" i="12"/>
  <c r="K516" i="12"/>
  <c r="I516" i="12"/>
  <c r="G516" i="12"/>
  <c r="E516" i="12"/>
  <c r="D516" i="12"/>
  <c r="AR514" i="12"/>
  <c r="AT514" i="12" s="1"/>
  <c r="Y514" i="12"/>
  <c r="Y513" i="12" s="1"/>
  <c r="F514" i="12"/>
  <c r="H514" i="12" s="1"/>
  <c r="AY513" i="12"/>
  <c r="AW513" i="12"/>
  <c r="AU513" i="12"/>
  <c r="AS513" i="12"/>
  <c r="AQ513" i="12"/>
  <c r="AP513" i="12"/>
  <c r="AJ513" i="12"/>
  <c r="AH513" i="12"/>
  <c r="AF513" i="12"/>
  <c r="AD513" i="12"/>
  <c r="AB513" i="12"/>
  <c r="Z513" i="12"/>
  <c r="X513" i="12"/>
  <c r="W513" i="12"/>
  <c r="Q513" i="12"/>
  <c r="O513" i="12"/>
  <c r="M513" i="12"/>
  <c r="K513" i="12"/>
  <c r="I513" i="12"/>
  <c r="G513" i="12"/>
  <c r="E513" i="12"/>
  <c r="D513" i="12"/>
  <c r="L512" i="12"/>
  <c r="N512" i="12" s="1"/>
  <c r="N511" i="12" s="1"/>
  <c r="Q511" i="12"/>
  <c r="O511" i="12"/>
  <c r="M511" i="12"/>
  <c r="L511" i="12"/>
  <c r="K511" i="12"/>
  <c r="J510" i="12"/>
  <c r="L510" i="12" s="1"/>
  <c r="Q509" i="12"/>
  <c r="O509" i="12"/>
  <c r="M509" i="12"/>
  <c r="K509" i="12"/>
  <c r="I509" i="12"/>
  <c r="AR508" i="12"/>
  <c r="AT508" i="12" s="1"/>
  <c r="AV508" i="12" s="1"/>
  <c r="AX508" i="12" s="1"/>
  <c r="AZ508" i="12" s="1"/>
  <c r="Y508" i="12"/>
  <c r="Q508" i="12"/>
  <c r="I508" i="12"/>
  <c r="F508" i="12"/>
  <c r="H508" i="12" s="1"/>
  <c r="AR507" i="12"/>
  <c r="AT507" i="12" s="1"/>
  <c r="AV507" i="12" s="1"/>
  <c r="AX507" i="12" s="1"/>
  <c r="AZ507" i="12" s="1"/>
  <c r="Y507" i="12"/>
  <c r="AA507" i="12" s="1"/>
  <c r="AC507" i="12" s="1"/>
  <c r="AE507" i="12" s="1"/>
  <c r="AG507" i="12" s="1"/>
  <c r="AI507" i="12" s="1"/>
  <c r="AK507" i="12" s="1"/>
  <c r="AM507" i="12" s="1"/>
  <c r="AO507" i="12" s="1"/>
  <c r="Q507" i="12"/>
  <c r="I507" i="12"/>
  <c r="F507" i="12"/>
  <c r="H507" i="12" s="1"/>
  <c r="AR506" i="12"/>
  <c r="AT506" i="12" s="1"/>
  <c r="AV506" i="12" s="1"/>
  <c r="Y506" i="12"/>
  <c r="AA506" i="12" s="1"/>
  <c r="I506" i="12"/>
  <c r="G506" i="12"/>
  <c r="F506" i="12"/>
  <c r="H506" i="12" s="1"/>
  <c r="AC505" i="12"/>
  <c r="H505" i="12"/>
  <c r="J505" i="12" s="1"/>
  <c r="AY504" i="12"/>
  <c r="AW504" i="12"/>
  <c r="AU504" i="12"/>
  <c r="AS504" i="12"/>
  <c r="AQ504" i="12"/>
  <c r="AP504" i="12"/>
  <c r="AJ504" i="12"/>
  <c r="AH504" i="12"/>
  <c r="AF504" i="12"/>
  <c r="AD504" i="12"/>
  <c r="AB504" i="12"/>
  <c r="Z504" i="12"/>
  <c r="X504" i="12"/>
  <c r="W504" i="12"/>
  <c r="Q504" i="12"/>
  <c r="O504" i="12"/>
  <c r="M504" i="12"/>
  <c r="K504" i="12"/>
  <c r="G504" i="12"/>
  <c r="E504" i="12"/>
  <c r="D504" i="12"/>
  <c r="O494" i="12"/>
  <c r="O492" i="12" s="1"/>
  <c r="O491" i="12" s="1"/>
  <c r="H494" i="12"/>
  <c r="Q492" i="12"/>
  <c r="Q491" i="12" s="1"/>
  <c r="M492" i="12"/>
  <c r="M491" i="12" s="1"/>
  <c r="K492" i="12"/>
  <c r="K491" i="12" s="1"/>
  <c r="I492" i="12"/>
  <c r="I491" i="12" s="1"/>
  <c r="G492" i="12"/>
  <c r="G491" i="12" s="1"/>
  <c r="R486" i="12"/>
  <c r="Q484" i="12"/>
  <c r="Q483" i="12" s="1"/>
  <c r="R482" i="12"/>
  <c r="T482" i="12" s="1"/>
  <c r="V482" i="12" s="1"/>
  <c r="AC481" i="12"/>
  <c r="AC479" i="12" s="1"/>
  <c r="AC478" i="12" s="1"/>
  <c r="H481" i="12"/>
  <c r="J481" i="12" s="1"/>
  <c r="L481" i="12" s="1"/>
  <c r="AB479" i="12"/>
  <c r="AB478" i="12" s="1"/>
  <c r="Q479" i="12"/>
  <c r="Q478" i="12" s="1"/>
  <c r="O479" i="12"/>
  <c r="O478" i="12" s="1"/>
  <c r="M479" i="12"/>
  <c r="M478" i="12" s="1"/>
  <c r="K479" i="12"/>
  <c r="K478" i="12" s="1"/>
  <c r="I479" i="12"/>
  <c r="I478" i="12" s="1"/>
  <c r="G479" i="12"/>
  <c r="G478" i="12" s="1"/>
  <c r="AC477" i="12"/>
  <c r="AC475" i="12" s="1"/>
  <c r="AC474" i="12" s="1"/>
  <c r="H477" i="12"/>
  <c r="AB475" i="12"/>
  <c r="AB474" i="12" s="1"/>
  <c r="Q475" i="12"/>
  <c r="Q474" i="12" s="1"/>
  <c r="O475" i="12"/>
  <c r="O474" i="12" s="1"/>
  <c r="M475" i="12"/>
  <c r="M474" i="12" s="1"/>
  <c r="K475" i="12"/>
  <c r="K474" i="12" s="1"/>
  <c r="I475" i="12"/>
  <c r="I474" i="12" s="1"/>
  <c r="G475" i="12"/>
  <c r="G474" i="12" s="1"/>
  <c r="AT473" i="12"/>
  <c r="AV473" i="12" s="1"/>
  <c r="AX473" i="12" s="1"/>
  <c r="AA473" i="12"/>
  <c r="F473" i="12"/>
  <c r="H473" i="12" s="1"/>
  <c r="J473" i="12" s="1"/>
  <c r="AY472" i="12"/>
  <c r="AY458" i="12" s="1"/>
  <c r="AW472" i="12"/>
  <c r="AW458" i="12" s="1"/>
  <c r="AU472" i="12"/>
  <c r="AU458" i="12" s="1"/>
  <c r="AS472" i="12"/>
  <c r="AS458" i="12" s="1"/>
  <c r="AQ472" i="12"/>
  <c r="AQ458" i="12" s="1"/>
  <c r="AP472" i="12"/>
  <c r="AP458" i="12" s="1"/>
  <c r="AJ472" i="12"/>
  <c r="AJ458" i="12" s="1"/>
  <c r="AH472" i="12"/>
  <c r="AH458" i="12" s="1"/>
  <c r="AF472" i="12"/>
  <c r="AF458" i="12" s="1"/>
  <c r="AD472" i="12"/>
  <c r="AD458" i="12" s="1"/>
  <c r="AB472" i="12"/>
  <c r="Z472" i="12"/>
  <c r="Z458" i="12" s="1"/>
  <c r="X472" i="12"/>
  <c r="X458" i="12" s="1"/>
  <c r="W472" i="12"/>
  <c r="W458" i="12" s="1"/>
  <c r="Q472" i="12"/>
  <c r="O472" i="12"/>
  <c r="M472" i="12"/>
  <c r="K472" i="12"/>
  <c r="I472" i="12"/>
  <c r="H472" i="12"/>
  <c r="G472" i="12"/>
  <c r="F472" i="12"/>
  <c r="E472" i="12"/>
  <c r="D472" i="12"/>
  <c r="AC471" i="12"/>
  <c r="H471" i="12"/>
  <c r="J471" i="12" s="1"/>
  <c r="L471" i="12" s="1"/>
  <c r="N471" i="12" s="1"/>
  <c r="J470" i="12"/>
  <c r="I468" i="12"/>
  <c r="I467" i="12" s="1"/>
  <c r="AB467" i="12"/>
  <c r="Q467" i="12"/>
  <c r="O467" i="12"/>
  <c r="M467" i="12"/>
  <c r="K467" i="12"/>
  <c r="G467" i="12"/>
  <c r="H466" i="12"/>
  <c r="J466" i="12" s="1"/>
  <c r="L466" i="12" s="1"/>
  <c r="N466" i="12" s="1"/>
  <c r="J465" i="12"/>
  <c r="I463" i="12"/>
  <c r="I462" i="12" s="1"/>
  <c r="AB462" i="12"/>
  <c r="Q462" i="12"/>
  <c r="O462" i="12"/>
  <c r="M462" i="12"/>
  <c r="K462" i="12"/>
  <c r="G462" i="12"/>
  <c r="H461" i="12"/>
  <c r="J461" i="12" s="1"/>
  <c r="L461" i="12" s="1"/>
  <c r="N461" i="12" s="1"/>
  <c r="P461" i="12" s="1"/>
  <c r="R461" i="12" s="1"/>
  <c r="T461" i="12" s="1"/>
  <c r="V461" i="12" s="1"/>
  <c r="AR460" i="12"/>
  <c r="AR459" i="12" s="1"/>
  <c r="AR458" i="12" s="1"/>
  <c r="Y460" i="12"/>
  <c r="Y459" i="12" s="1"/>
  <c r="Y458" i="12" s="1"/>
  <c r="F460" i="12"/>
  <c r="Q459" i="12"/>
  <c r="O459" i="12"/>
  <c r="M459" i="12"/>
  <c r="K459" i="12"/>
  <c r="I459" i="12"/>
  <c r="G459" i="12"/>
  <c r="E459" i="12"/>
  <c r="D459" i="12"/>
  <c r="AT455" i="12"/>
  <c r="AT454" i="12" s="1"/>
  <c r="AT453" i="12" s="1"/>
  <c r="Y455" i="12"/>
  <c r="Y454" i="12" s="1"/>
  <c r="Y453" i="12" s="1"/>
  <c r="F455" i="12"/>
  <c r="H455" i="12" s="1"/>
  <c r="AY454" i="12"/>
  <c r="AY453" i="12" s="1"/>
  <c r="AW454" i="12"/>
  <c r="AW453" i="12" s="1"/>
  <c r="AU454" i="12"/>
  <c r="AU453" i="12" s="1"/>
  <c r="AS454" i="12"/>
  <c r="AS453" i="12" s="1"/>
  <c r="AQ454" i="12"/>
  <c r="AQ453" i="12" s="1"/>
  <c r="AP454" i="12"/>
  <c r="AP453" i="12" s="1"/>
  <c r="AJ454" i="12"/>
  <c r="AJ453" i="12" s="1"/>
  <c r="AH454" i="12"/>
  <c r="AH453" i="12" s="1"/>
  <c r="AF454" i="12"/>
  <c r="AF453" i="12" s="1"/>
  <c r="AD454" i="12"/>
  <c r="AD453" i="12" s="1"/>
  <c r="AB454" i="12"/>
  <c r="AB453" i="12" s="1"/>
  <c r="Z454" i="12"/>
  <c r="Z453" i="12" s="1"/>
  <c r="X454" i="12"/>
  <c r="X453" i="12" s="1"/>
  <c r="W454" i="12"/>
  <c r="W453" i="12" s="1"/>
  <c r="Q454" i="12"/>
  <c r="Q453" i="12" s="1"/>
  <c r="O454" i="12"/>
  <c r="O453" i="12" s="1"/>
  <c r="M454" i="12"/>
  <c r="M453" i="12" s="1"/>
  <c r="K454" i="12"/>
  <c r="K453" i="12" s="1"/>
  <c r="I454" i="12"/>
  <c r="I453" i="12" s="1"/>
  <c r="G454" i="12"/>
  <c r="G453" i="12" s="1"/>
  <c r="E454" i="12"/>
  <c r="E453" i="12" s="1"/>
  <c r="D454" i="12"/>
  <c r="D453" i="12" s="1"/>
  <c r="AR452" i="12"/>
  <c r="AT452" i="12" s="1"/>
  <c r="AV452" i="12" s="1"/>
  <c r="AX452" i="12" s="1"/>
  <c r="AZ452" i="12" s="1"/>
  <c r="Y452" i="12"/>
  <c r="AA452" i="12" s="1"/>
  <c r="AC452" i="12" s="1"/>
  <c r="AE452" i="12" s="1"/>
  <c r="AG452" i="12" s="1"/>
  <c r="AI452" i="12" s="1"/>
  <c r="AK452" i="12" s="1"/>
  <c r="AM452" i="12" s="1"/>
  <c r="AO452" i="12" s="1"/>
  <c r="F452" i="12"/>
  <c r="H452" i="12" s="1"/>
  <c r="J452" i="12" s="1"/>
  <c r="L452" i="12" s="1"/>
  <c r="N452" i="12" s="1"/>
  <c r="P452" i="12" s="1"/>
  <c r="R452" i="12" s="1"/>
  <c r="T452" i="12" s="1"/>
  <c r="V452" i="12" s="1"/>
  <c r="AR451" i="12"/>
  <c r="AT451" i="12" s="1"/>
  <c r="Y451" i="12"/>
  <c r="F451" i="12"/>
  <c r="H451" i="12" s="1"/>
  <c r="AY450" i="12"/>
  <c r="AW450" i="12"/>
  <c r="AU450" i="12"/>
  <c r="AS450" i="12"/>
  <c r="AQ450" i="12"/>
  <c r="AP450" i="12"/>
  <c r="AJ450" i="12"/>
  <c r="AH450" i="12"/>
  <c r="AF450" i="12"/>
  <c r="AD450" i="12"/>
  <c r="AB450" i="12"/>
  <c r="Z450" i="12"/>
  <c r="X450" i="12"/>
  <c r="W450" i="12"/>
  <c r="Q450" i="12"/>
  <c r="O450" i="12"/>
  <c r="M450" i="12"/>
  <c r="K450" i="12"/>
  <c r="I450" i="12"/>
  <c r="G450" i="12"/>
  <c r="E450" i="12"/>
  <c r="D450" i="12"/>
  <c r="AR446" i="12"/>
  <c r="Y446" i="12"/>
  <c r="AA446" i="12" s="1"/>
  <c r="Q446" i="12"/>
  <c r="Q445" i="12" s="1"/>
  <c r="O446" i="12"/>
  <c r="O445" i="12" s="1"/>
  <c r="I446" i="12"/>
  <c r="I445" i="12" s="1"/>
  <c r="D446" i="12"/>
  <c r="F446" i="12" s="1"/>
  <c r="H446" i="12" s="1"/>
  <c r="AY445" i="12"/>
  <c r="AW445" i="12"/>
  <c r="AU445" i="12"/>
  <c r="AS445" i="12"/>
  <c r="AQ445" i="12"/>
  <c r="AP445" i="12"/>
  <c r="AJ445" i="12"/>
  <c r="AH445" i="12"/>
  <c r="AF445" i="12"/>
  <c r="AD445" i="12"/>
  <c r="AB445" i="12"/>
  <c r="Z445" i="12"/>
  <c r="X445" i="12"/>
  <c r="W445" i="12"/>
  <c r="M445" i="12"/>
  <c r="K445" i="12"/>
  <c r="G445" i="12"/>
  <c r="E445" i="12"/>
  <c r="AT444" i="12"/>
  <c r="AV444" i="12" s="1"/>
  <c r="AX444" i="12" s="1"/>
  <c r="AZ444" i="12" s="1"/>
  <c r="AA444" i="12"/>
  <c r="AC444" i="12" s="1"/>
  <c r="AE444" i="12" s="1"/>
  <c r="AG444" i="12" s="1"/>
  <c r="AI444" i="12" s="1"/>
  <c r="AK444" i="12" s="1"/>
  <c r="AM444" i="12" s="1"/>
  <c r="AO444" i="12" s="1"/>
  <c r="F444" i="12"/>
  <c r="H444" i="12" s="1"/>
  <c r="J444" i="12" s="1"/>
  <c r="L444" i="12" s="1"/>
  <c r="N444" i="12" s="1"/>
  <c r="P444" i="12" s="1"/>
  <c r="R444" i="12" s="1"/>
  <c r="T444" i="12" s="1"/>
  <c r="V444" i="12" s="1"/>
  <c r="L443" i="12"/>
  <c r="N443" i="12" s="1"/>
  <c r="P443" i="12" s="1"/>
  <c r="R443" i="12" s="1"/>
  <c r="T443" i="12" s="1"/>
  <c r="V443" i="12" s="1"/>
  <c r="AR442" i="12"/>
  <c r="AT442" i="12" s="1"/>
  <c r="AV442" i="12" s="1"/>
  <c r="AX442" i="12" s="1"/>
  <c r="AZ442" i="12" s="1"/>
  <c r="Y442" i="12"/>
  <c r="AA442" i="12" s="1"/>
  <c r="AC442" i="12" s="1"/>
  <c r="AE442" i="12" s="1"/>
  <c r="AG442" i="12" s="1"/>
  <c r="AI442" i="12" s="1"/>
  <c r="AK442" i="12" s="1"/>
  <c r="AM442" i="12" s="1"/>
  <c r="AO442" i="12" s="1"/>
  <c r="O442" i="12"/>
  <c r="F442" i="12"/>
  <c r="H442" i="12" s="1"/>
  <c r="J442" i="12" s="1"/>
  <c r="L442" i="12" s="1"/>
  <c r="N442" i="12" s="1"/>
  <c r="AR441" i="12"/>
  <c r="AT441" i="12" s="1"/>
  <c r="Y441" i="12"/>
  <c r="F441" i="12"/>
  <c r="H441" i="12" s="1"/>
  <c r="AY440" i="12"/>
  <c r="AW440" i="12"/>
  <c r="AU440" i="12"/>
  <c r="AU439" i="12" s="1"/>
  <c r="AS440" i="12"/>
  <c r="AQ440" i="12"/>
  <c r="AP440" i="12"/>
  <c r="AJ440" i="12"/>
  <c r="AJ439" i="12" s="1"/>
  <c r="AH440" i="12"/>
  <c r="AF440" i="12"/>
  <c r="AD440" i="12"/>
  <c r="AB440" i="12"/>
  <c r="AB439" i="12" s="1"/>
  <c r="Z440" i="12"/>
  <c r="X440" i="12"/>
  <c r="W440" i="12"/>
  <c r="Q440" i="12"/>
  <c r="O440" i="12"/>
  <c r="M440" i="12"/>
  <c r="K440" i="12"/>
  <c r="I440" i="12"/>
  <c r="G440" i="12"/>
  <c r="E440" i="12"/>
  <c r="D440" i="12"/>
  <c r="AR437" i="12"/>
  <c r="AT437" i="12" s="1"/>
  <c r="Y437" i="12"/>
  <c r="AA437" i="12" s="1"/>
  <c r="AA436" i="12" s="1"/>
  <c r="AA435" i="12" s="1"/>
  <c r="AA434" i="12" s="1"/>
  <c r="F437" i="12"/>
  <c r="H437" i="12" s="1"/>
  <c r="AY436" i="12"/>
  <c r="AY435" i="12" s="1"/>
  <c r="AY434" i="12" s="1"/>
  <c r="AW436" i="12"/>
  <c r="AW435" i="12" s="1"/>
  <c r="AW434" i="12" s="1"/>
  <c r="AU436" i="12"/>
  <c r="AU435" i="12" s="1"/>
  <c r="AU434" i="12" s="1"/>
  <c r="AS436" i="12"/>
  <c r="AS435" i="12" s="1"/>
  <c r="AS434" i="12" s="1"/>
  <c r="AQ436" i="12"/>
  <c r="AQ435" i="12" s="1"/>
  <c r="AQ434" i="12" s="1"/>
  <c r="AP436" i="12"/>
  <c r="AP435" i="12" s="1"/>
  <c r="AP434" i="12" s="1"/>
  <c r="AJ436" i="12"/>
  <c r="AJ435" i="12" s="1"/>
  <c r="AJ434" i="12" s="1"/>
  <c r="AH436" i="12"/>
  <c r="AH435" i="12" s="1"/>
  <c r="AH434" i="12" s="1"/>
  <c r="AF436" i="12"/>
  <c r="AF435" i="12" s="1"/>
  <c r="AF434" i="12" s="1"/>
  <c r="AD436" i="12"/>
  <c r="AD435" i="12" s="1"/>
  <c r="AD434" i="12" s="1"/>
  <c r="AB436" i="12"/>
  <c r="AB435" i="12" s="1"/>
  <c r="AB434" i="12" s="1"/>
  <c r="Z436" i="12"/>
  <c r="Z435" i="12" s="1"/>
  <c r="Z434" i="12" s="1"/>
  <c r="X436" i="12"/>
  <c r="X435" i="12" s="1"/>
  <c r="X434" i="12" s="1"/>
  <c r="W436" i="12"/>
  <c r="W435" i="12" s="1"/>
  <c r="W434" i="12" s="1"/>
  <c r="Q436" i="12"/>
  <c r="Q435" i="12" s="1"/>
  <c r="Q434" i="12" s="1"/>
  <c r="O436" i="12"/>
  <c r="O435" i="12" s="1"/>
  <c r="O434" i="12" s="1"/>
  <c r="M436" i="12"/>
  <c r="M435" i="12" s="1"/>
  <c r="M434" i="12" s="1"/>
  <c r="K436" i="12"/>
  <c r="K435" i="12" s="1"/>
  <c r="K434" i="12" s="1"/>
  <c r="I436" i="12"/>
  <c r="I435" i="12" s="1"/>
  <c r="I434" i="12" s="1"/>
  <c r="G436" i="12"/>
  <c r="G435" i="12" s="1"/>
  <c r="G434" i="12" s="1"/>
  <c r="E436" i="12"/>
  <c r="E435" i="12" s="1"/>
  <c r="E434" i="12" s="1"/>
  <c r="D436" i="12"/>
  <c r="D435" i="12" s="1"/>
  <c r="D434" i="12" s="1"/>
  <c r="AT433" i="12"/>
  <c r="AV433" i="12" s="1"/>
  <c r="Y433" i="12"/>
  <c r="AA433" i="12" s="1"/>
  <c r="F433" i="12"/>
  <c r="F431" i="12" s="1"/>
  <c r="P432" i="12"/>
  <c r="R432" i="12" s="1"/>
  <c r="T432" i="12" s="1"/>
  <c r="V432" i="12" s="1"/>
  <c r="AY431" i="12"/>
  <c r="AW431" i="12"/>
  <c r="AU431" i="12"/>
  <c r="AS431" i="12"/>
  <c r="AQ431" i="12"/>
  <c r="AP431" i="12"/>
  <c r="AJ431" i="12"/>
  <c r="AH431" i="12"/>
  <c r="AF431" i="12"/>
  <c r="AD431" i="12"/>
  <c r="AB431" i="12"/>
  <c r="Z431" i="12"/>
  <c r="X431" i="12"/>
  <c r="W431" i="12"/>
  <c r="Q431" i="12"/>
  <c r="O431" i="12"/>
  <c r="M431" i="12"/>
  <c r="K431" i="12"/>
  <c r="I431" i="12"/>
  <c r="G431" i="12"/>
  <c r="E431" i="12"/>
  <c r="D431" i="12"/>
  <c r="AX430" i="12"/>
  <c r="AZ430" i="12" s="1"/>
  <c r="AZ428" i="12" s="1"/>
  <c r="AT430" i="12"/>
  <c r="AT428" i="12" s="1"/>
  <c r="Y430" i="12"/>
  <c r="AA430" i="12" s="1"/>
  <c r="AA428" i="12" s="1"/>
  <c r="F430" i="12"/>
  <c r="H430" i="12" s="1"/>
  <c r="P429" i="12"/>
  <c r="R429" i="12" s="1"/>
  <c r="T429" i="12" s="1"/>
  <c r="V429" i="12" s="1"/>
  <c r="AY428" i="12"/>
  <c r="AW428" i="12"/>
  <c r="AU428" i="12"/>
  <c r="AS428" i="12"/>
  <c r="AQ428" i="12"/>
  <c r="AP428" i="12"/>
  <c r="AJ428" i="12"/>
  <c r="AH428" i="12"/>
  <c r="AF428" i="12"/>
  <c r="AD428" i="12"/>
  <c r="AB428" i="12"/>
  <c r="Z428" i="12"/>
  <c r="X428" i="12"/>
  <c r="W428" i="12"/>
  <c r="Q428" i="12"/>
  <c r="O428" i="12"/>
  <c r="M428" i="12"/>
  <c r="K428" i="12"/>
  <c r="I428" i="12"/>
  <c r="G428" i="12"/>
  <c r="E428" i="12"/>
  <c r="D428" i="12"/>
  <c r="AI424" i="12"/>
  <c r="AK424" i="12" s="1"/>
  <c r="O424" i="12"/>
  <c r="O423" i="12" s="1"/>
  <c r="N424" i="12"/>
  <c r="AJ423" i="12"/>
  <c r="AH423" i="12"/>
  <c r="Q423" i="12"/>
  <c r="M423" i="12"/>
  <c r="AT422" i="12"/>
  <c r="AT420" i="12" s="1"/>
  <c r="AA422" i="12"/>
  <c r="AC422" i="12" s="1"/>
  <c r="AC420" i="12" s="1"/>
  <c r="O422" i="12"/>
  <c r="F422" i="12"/>
  <c r="H422" i="12" s="1"/>
  <c r="P421" i="12"/>
  <c r="R421" i="12" s="1"/>
  <c r="T421" i="12" s="1"/>
  <c r="V421" i="12" s="1"/>
  <c r="AY420" i="12"/>
  <c r="AW420" i="12"/>
  <c r="AU420" i="12"/>
  <c r="AS420" i="12"/>
  <c r="AQ420" i="12"/>
  <c r="AP420" i="12"/>
  <c r="AJ420" i="12"/>
  <c r="AH420" i="12"/>
  <c r="AF420" i="12"/>
  <c r="AD420" i="12"/>
  <c r="AB420" i="12"/>
  <c r="AA420" i="12"/>
  <c r="Z420" i="12"/>
  <c r="X420" i="12"/>
  <c r="W420" i="12"/>
  <c r="Q420" i="12"/>
  <c r="O420" i="12"/>
  <c r="M420" i="12"/>
  <c r="K420" i="12"/>
  <c r="I420" i="12"/>
  <c r="G420" i="12"/>
  <c r="F420" i="12"/>
  <c r="E420" i="12"/>
  <c r="D420" i="12"/>
  <c r="AR419" i="12"/>
  <c r="Y419" i="12"/>
  <c r="AA419" i="12" s="1"/>
  <c r="O419" i="12"/>
  <c r="I419" i="12"/>
  <c r="I417" i="12" s="1"/>
  <c r="F419" i="12"/>
  <c r="H419" i="12" s="1"/>
  <c r="P418" i="12"/>
  <c r="R418" i="12" s="1"/>
  <c r="T418" i="12" s="1"/>
  <c r="V418" i="12" s="1"/>
  <c r="AY417" i="12"/>
  <c r="AW417" i="12"/>
  <c r="AU417" i="12"/>
  <c r="AS417" i="12"/>
  <c r="AQ417" i="12"/>
  <c r="AP417" i="12"/>
  <c r="AJ417" i="12"/>
  <c r="AH417" i="12"/>
  <c r="AF417" i="12"/>
  <c r="AD417" i="12"/>
  <c r="AB417" i="12"/>
  <c r="Z417" i="12"/>
  <c r="X417" i="12"/>
  <c r="W417" i="12"/>
  <c r="Q417" i="12"/>
  <c r="O417" i="12"/>
  <c r="M417" i="12"/>
  <c r="K417" i="12"/>
  <c r="G417" i="12"/>
  <c r="E417" i="12"/>
  <c r="D417" i="12"/>
  <c r="R412" i="12"/>
  <c r="T412" i="12" s="1"/>
  <c r="V412" i="12" s="1"/>
  <c r="AR411" i="12"/>
  <c r="AR410" i="12" s="1"/>
  <c r="Y411" i="12"/>
  <c r="AA411" i="12" s="1"/>
  <c r="Q411" i="12"/>
  <c r="Q410" i="12" s="1"/>
  <c r="O411" i="12"/>
  <c r="F411" i="12"/>
  <c r="H411" i="12" s="1"/>
  <c r="AY410" i="12"/>
  <c r="AW410" i="12"/>
  <c r="AU410" i="12"/>
  <c r="AS410" i="12"/>
  <c r="AQ410" i="12"/>
  <c r="AP410" i="12"/>
  <c r="AJ410" i="12"/>
  <c r="AH410" i="12"/>
  <c r="AF410" i="12"/>
  <c r="AD410" i="12"/>
  <c r="AB410" i="12"/>
  <c r="Z410" i="12"/>
  <c r="Y410" i="12"/>
  <c r="X410" i="12"/>
  <c r="W410" i="12"/>
  <c r="O410" i="12"/>
  <c r="M410" i="12"/>
  <c r="K410" i="12"/>
  <c r="I410" i="12"/>
  <c r="G410" i="12"/>
  <c r="E410" i="12"/>
  <c r="D410" i="12"/>
  <c r="AR409" i="12"/>
  <c r="AT409" i="12" s="1"/>
  <c r="AV409" i="12" s="1"/>
  <c r="AX409" i="12" s="1"/>
  <c r="AZ409" i="12" s="1"/>
  <c r="Y409" i="12"/>
  <c r="AA409" i="12" s="1"/>
  <c r="AC409" i="12" s="1"/>
  <c r="AE409" i="12" s="1"/>
  <c r="AG409" i="12" s="1"/>
  <c r="AI409" i="12" s="1"/>
  <c r="AK409" i="12" s="1"/>
  <c r="AM409" i="12" s="1"/>
  <c r="AO409" i="12" s="1"/>
  <c r="G409" i="12"/>
  <c r="G407" i="12" s="1"/>
  <c r="F409" i="12"/>
  <c r="AP408" i="12"/>
  <c r="AP407" i="12" s="1"/>
  <c r="Y408" i="12"/>
  <c r="AA408" i="12" s="1"/>
  <c r="W408" i="12"/>
  <c r="D408" i="12"/>
  <c r="F408" i="12" s="1"/>
  <c r="AY407" i="12"/>
  <c r="AW407" i="12"/>
  <c r="AU407" i="12"/>
  <c r="AU402" i="12" s="1"/>
  <c r="AS407" i="12"/>
  <c r="AQ407" i="12"/>
  <c r="AJ407" i="12"/>
  <c r="AH407" i="12"/>
  <c r="AF407" i="12"/>
  <c r="AD407" i="12"/>
  <c r="AB407" i="12"/>
  <c r="Z407" i="12"/>
  <c r="X407" i="12"/>
  <c r="W407" i="12"/>
  <c r="Q407" i="12"/>
  <c r="O407" i="12"/>
  <c r="M407" i="12"/>
  <c r="K407" i="12"/>
  <c r="I407" i="12"/>
  <c r="E407" i="12"/>
  <c r="D407" i="12"/>
  <c r="AR406" i="12"/>
  <c r="AR403" i="12" s="1"/>
  <c r="Y406" i="12"/>
  <c r="F406" i="12"/>
  <c r="H406" i="12" s="1"/>
  <c r="AC405" i="12"/>
  <c r="G405" i="12"/>
  <c r="H405" i="12" s="1"/>
  <c r="J405" i="12" s="1"/>
  <c r="L405" i="12" s="1"/>
  <c r="N405" i="12" s="1"/>
  <c r="P405" i="12" s="1"/>
  <c r="R405" i="12" s="1"/>
  <c r="T405" i="12" s="1"/>
  <c r="V405" i="12" s="1"/>
  <c r="Q403" i="12"/>
  <c r="O403" i="12"/>
  <c r="M403" i="12"/>
  <c r="K403" i="12"/>
  <c r="I403" i="12"/>
  <c r="G403" i="12"/>
  <c r="E403" i="12"/>
  <c r="D403" i="12"/>
  <c r="AR400" i="12"/>
  <c r="AT400" i="12" s="1"/>
  <c r="Y400" i="12"/>
  <c r="AA400" i="12" s="1"/>
  <c r="AA399" i="12" s="1"/>
  <c r="F400" i="12"/>
  <c r="H400" i="12" s="1"/>
  <c r="AY399" i="12"/>
  <c r="AW399" i="12"/>
  <c r="AU399" i="12"/>
  <c r="AS399" i="12"/>
  <c r="AQ399" i="12"/>
  <c r="AP399" i="12"/>
  <c r="AJ399" i="12"/>
  <c r="AH399" i="12"/>
  <c r="AF399" i="12"/>
  <c r="AD399" i="12"/>
  <c r="AB399" i="12"/>
  <c r="Z399" i="12"/>
  <c r="X399" i="12"/>
  <c r="W399" i="12"/>
  <c r="Q399" i="12"/>
  <c r="O399" i="12"/>
  <c r="M399" i="12"/>
  <c r="K399" i="12"/>
  <c r="I399" i="12"/>
  <c r="G399" i="12"/>
  <c r="E399" i="12"/>
  <c r="D399" i="12"/>
  <c r="AR398" i="12"/>
  <c r="AR396" i="12" s="1"/>
  <c r="Y398" i="12"/>
  <c r="F398" i="12"/>
  <c r="H398" i="12" s="1"/>
  <c r="AC397" i="12"/>
  <c r="G397" i="12"/>
  <c r="H397" i="12" s="1"/>
  <c r="J397" i="12" s="1"/>
  <c r="L397" i="12" s="1"/>
  <c r="N397" i="12" s="1"/>
  <c r="P397" i="12" s="1"/>
  <c r="R397" i="12" s="1"/>
  <c r="T397" i="12" s="1"/>
  <c r="V397" i="12" s="1"/>
  <c r="AY396" i="12"/>
  <c r="AW396" i="12"/>
  <c r="AU396" i="12"/>
  <c r="AS396" i="12"/>
  <c r="AQ396" i="12"/>
  <c r="AP396" i="12"/>
  <c r="AJ396" i="12"/>
  <c r="AH396" i="12"/>
  <c r="AF396" i="12"/>
  <c r="AD396" i="12"/>
  <c r="AB396" i="12"/>
  <c r="Z396" i="12"/>
  <c r="X396" i="12"/>
  <c r="W396" i="12"/>
  <c r="Q396" i="12"/>
  <c r="O396" i="12"/>
  <c r="M396" i="12"/>
  <c r="K396" i="12"/>
  <c r="I396" i="12"/>
  <c r="G396" i="12"/>
  <c r="E396" i="12"/>
  <c r="D396" i="12"/>
  <c r="AC395" i="12"/>
  <c r="G395" i="12"/>
  <c r="AC394" i="12"/>
  <c r="H394" i="12"/>
  <c r="J394" i="12" s="1"/>
  <c r="L394" i="12" s="1"/>
  <c r="N394" i="12" s="1"/>
  <c r="P394" i="12" s="1"/>
  <c r="R394" i="12" s="1"/>
  <c r="T394" i="12" s="1"/>
  <c r="V394" i="12" s="1"/>
  <c r="AB393" i="12"/>
  <c r="Q393" i="12"/>
  <c r="O393" i="12"/>
  <c r="M393" i="12"/>
  <c r="K393" i="12"/>
  <c r="I393" i="12"/>
  <c r="AR387" i="12"/>
  <c r="Y387" i="12"/>
  <c r="F387" i="12"/>
  <c r="H387" i="12" s="1"/>
  <c r="J387" i="12" s="1"/>
  <c r="L387" i="12" s="1"/>
  <c r="AY386" i="12"/>
  <c r="AW386" i="12"/>
  <c r="AU386" i="12"/>
  <c r="AS386" i="12"/>
  <c r="AQ386" i="12"/>
  <c r="AP386" i="12"/>
  <c r="AJ386" i="12"/>
  <c r="AH386" i="12"/>
  <c r="AF386" i="12"/>
  <c r="AD386" i="12"/>
  <c r="AB386" i="12"/>
  <c r="Z386" i="12"/>
  <c r="X386" i="12"/>
  <c r="W386" i="12"/>
  <c r="Q386" i="12"/>
  <c r="O386" i="12"/>
  <c r="M386" i="12"/>
  <c r="K386" i="12"/>
  <c r="I386" i="12"/>
  <c r="G386" i="12"/>
  <c r="E386" i="12"/>
  <c r="D386" i="12"/>
  <c r="AR385" i="12"/>
  <c r="AT385" i="12" s="1"/>
  <c r="AV385" i="12" s="1"/>
  <c r="AV384" i="12" s="1"/>
  <c r="Y385" i="12"/>
  <c r="F385" i="12"/>
  <c r="H385" i="12" s="1"/>
  <c r="J385" i="12" s="1"/>
  <c r="J384" i="12" s="1"/>
  <c r="AY384" i="12"/>
  <c r="AW384" i="12"/>
  <c r="AU384" i="12"/>
  <c r="AS384" i="12"/>
  <c r="AS383" i="12" s="1"/>
  <c r="AQ384" i="12"/>
  <c r="AP384" i="12"/>
  <c r="AJ384" i="12"/>
  <c r="AH384" i="12"/>
  <c r="AF384" i="12"/>
  <c r="AD384" i="12"/>
  <c r="AB384" i="12"/>
  <c r="Z384" i="12"/>
  <c r="X384" i="12"/>
  <c r="W384" i="12"/>
  <c r="Q384" i="12"/>
  <c r="O384" i="12"/>
  <c r="M384" i="12"/>
  <c r="K384" i="12"/>
  <c r="I384" i="12"/>
  <c r="H384" i="12"/>
  <c r="G384" i="12"/>
  <c r="E384" i="12"/>
  <c r="D384" i="12"/>
  <c r="AC381" i="12"/>
  <c r="AC380" i="12" s="1"/>
  <c r="AC379" i="12" s="1"/>
  <c r="G381" i="12"/>
  <c r="H381" i="12" s="1"/>
  <c r="H380" i="12" s="1"/>
  <c r="H379" i="12" s="1"/>
  <c r="AB380" i="12"/>
  <c r="AB379" i="12" s="1"/>
  <c r="Q380" i="12"/>
  <c r="Q379" i="12" s="1"/>
  <c r="O380" i="12"/>
  <c r="O379" i="12" s="1"/>
  <c r="M380" i="12"/>
  <c r="M379" i="12" s="1"/>
  <c r="K380" i="12"/>
  <c r="K379" i="12" s="1"/>
  <c r="I380" i="12"/>
  <c r="I379" i="12" s="1"/>
  <c r="AC378" i="12"/>
  <c r="AC377" i="12" s="1"/>
  <c r="H378" i="12"/>
  <c r="J378" i="12" s="1"/>
  <c r="AB377" i="12"/>
  <c r="Q377" i="12"/>
  <c r="O377" i="12"/>
  <c r="M377" i="12"/>
  <c r="K377" i="12"/>
  <c r="I377" i="12"/>
  <c r="G377" i="12"/>
  <c r="AC376" i="12"/>
  <c r="H376" i="12"/>
  <c r="J376" i="12" s="1"/>
  <c r="L376" i="12" s="1"/>
  <c r="N376" i="12" s="1"/>
  <c r="P376" i="12" s="1"/>
  <c r="R376" i="12" s="1"/>
  <c r="T376" i="12" s="1"/>
  <c r="V376" i="12" s="1"/>
  <c r="J375" i="12"/>
  <c r="L375" i="12" s="1"/>
  <c r="N375" i="12" s="1"/>
  <c r="P375" i="12" s="1"/>
  <c r="R375" i="12" s="1"/>
  <c r="T375" i="12" s="1"/>
  <c r="V375" i="12" s="1"/>
  <c r="AC374" i="12"/>
  <c r="Q374" i="12"/>
  <c r="Q373" i="12" s="1"/>
  <c r="G374" i="12"/>
  <c r="F374" i="12"/>
  <c r="F373" i="12" s="1"/>
  <c r="F372" i="12" s="1"/>
  <c r="AY373" i="12"/>
  <c r="AY372" i="12" s="1"/>
  <c r="AW373" i="12"/>
  <c r="AW372" i="12" s="1"/>
  <c r="AU373" i="12"/>
  <c r="AU372" i="12" s="1"/>
  <c r="AS373" i="12"/>
  <c r="AS372" i="12" s="1"/>
  <c r="AR373" i="12"/>
  <c r="AR372" i="12" s="1"/>
  <c r="AQ373" i="12"/>
  <c r="AQ372" i="12" s="1"/>
  <c r="AP373" i="12"/>
  <c r="AP372" i="12" s="1"/>
  <c r="AJ373" i="12"/>
  <c r="AJ372" i="12" s="1"/>
  <c r="AH373" i="12"/>
  <c r="AH372" i="12" s="1"/>
  <c r="AF373" i="12"/>
  <c r="AF372" i="12" s="1"/>
  <c r="AD373" i="12"/>
  <c r="AD372" i="12" s="1"/>
  <c r="AB373" i="12"/>
  <c r="Z373" i="12"/>
  <c r="Z372" i="12" s="1"/>
  <c r="Y373" i="12"/>
  <c r="Y372" i="12" s="1"/>
  <c r="X373" i="12"/>
  <c r="X372" i="12" s="1"/>
  <c r="W373" i="12"/>
  <c r="W372" i="12" s="1"/>
  <c r="O373" i="12"/>
  <c r="M373" i="12"/>
  <c r="M372" i="12" s="1"/>
  <c r="K373" i="12"/>
  <c r="I373" i="12"/>
  <c r="E373" i="12"/>
  <c r="E372" i="12" s="1"/>
  <c r="D373" i="12"/>
  <c r="D372" i="12" s="1"/>
  <c r="AC371" i="12"/>
  <c r="AC370" i="12" s="1"/>
  <c r="H371" i="12"/>
  <c r="J371" i="12" s="1"/>
  <c r="AY370" i="12"/>
  <c r="AW370" i="12"/>
  <c r="AU370" i="12"/>
  <c r="AS370" i="12"/>
  <c r="AR370" i="12"/>
  <c r="AQ370" i="12"/>
  <c r="AP370" i="12"/>
  <c r="AJ370" i="12"/>
  <c r="AH370" i="12"/>
  <c r="AF370" i="12"/>
  <c r="AD370" i="12"/>
  <c r="AB370" i="12"/>
  <c r="Z370" i="12"/>
  <c r="Y370" i="12"/>
  <c r="X370" i="12"/>
  <c r="W370" i="12"/>
  <c r="Q370" i="12"/>
  <c r="O370" i="12"/>
  <c r="M370" i="12"/>
  <c r="K370" i="12"/>
  <c r="I370" i="12"/>
  <c r="G370" i="12"/>
  <c r="AR369" i="12"/>
  <c r="AT369" i="12" s="1"/>
  <c r="AV369" i="12" s="1"/>
  <c r="Y369" i="12"/>
  <c r="F369" i="12"/>
  <c r="H369" i="12" s="1"/>
  <c r="J369" i="12" s="1"/>
  <c r="AC368" i="12"/>
  <c r="H368" i="12"/>
  <c r="J368" i="12" s="1"/>
  <c r="L368" i="12" s="1"/>
  <c r="N368" i="12" s="1"/>
  <c r="P368" i="12" s="1"/>
  <c r="R368" i="12" s="1"/>
  <c r="T368" i="12" s="1"/>
  <c r="V368" i="12" s="1"/>
  <c r="AY367" i="12"/>
  <c r="AW367" i="12"/>
  <c r="AU367" i="12"/>
  <c r="AS367" i="12"/>
  <c r="AQ367" i="12"/>
  <c r="AP367" i="12"/>
  <c r="AJ367" i="12"/>
  <c r="AH367" i="12"/>
  <c r="AF367" i="12"/>
  <c r="AD367" i="12"/>
  <c r="AB367" i="12"/>
  <c r="Z367" i="12"/>
  <c r="X367" i="12"/>
  <c r="W367" i="12"/>
  <c r="Q367" i="12"/>
  <c r="O367" i="12"/>
  <c r="M367" i="12"/>
  <c r="K367" i="12"/>
  <c r="I367" i="12"/>
  <c r="G367" i="12"/>
  <c r="E367" i="12"/>
  <c r="D367" i="12"/>
  <c r="AR366" i="12"/>
  <c r="AR364" i="12" s="1"/>
  <c r="Y366" i="12"/>
  <c r="G366" i="12"/>
  <c r="G364" i="12" s="1"/>
  <c r="F366" i="12"/>
  <c r="AC365" i="12"/>
  <c r="G365" i="12"/>
  <c r="H365" i="12" s="1"/>
  <c r="J365" i="12" s="1"/>
  <c r="L365" i="12" s="1"/>
  <c r="N365" i="12" s="1"/>
  <c r="P365" i="12" s="1"/>
  <c r="R365" i="12" s="1"/>
  <c r="T365" i="12" s="1"/>
  <c r="V365" i="12" s="1"/>
  <c r="AY364" i="12"/>
  <c r="AW364" i="12"/>
  <c r="AU364" i="12"/>
  <c r="AS364" i="12"/>
  <c r="AQ364" i="12"/>
  <c r="AP364" i="12"/>
  <c r="AJ364" i="12"/>
  <c r="AH364" i="12"/>
  <c r="AF364" i="12"/>
  <c r="AD364" i="12"/>
  <c r="AB364" i="12"/>
  <c r="Z364" i="12"/>
  <c r="X364" i="12"/>
  <c r="W364" i="12"/>
  <c r="Q364" i="12"/>
  <c r="O364" i="12"/>
  <c r="M364" i="12"/>
  <c r="K364" i="12"/>
  <c r="I364" i="12"/>
  <c r="E364" i="12"/>
  <c r="D364" i="12"/>
  <c r="AR360" i="12"/>
  <c r="Y360" i="12"/>
  <c r="F360" i="12"/>
  <c r="H360" i="12" s="1"/>
  <c r="Q359" i="12"/>
  <c r="O359" i="12"/>
  <c r="M359" i="12"/>
  <c r="K359" i="12"/>
  <c r="I359" i="12"/>
  <c r="G359" i="12"/>
  <c r="E359" i="12"/>
  <c r="D359" i="12"/>
  <c r="AR357" i="12"/>
  <c r="Y357" i="12"/>
  <c r="F357" i="12"/>
  <c r="H357" i="12" s="1"/>
  <c r="Q356" i="12"/>
  <c r="O356" i="12"/>
  <c r="M356" i="12"/>
  <c r="K356" i="12"/>
  <c r="I356" i="12"/>
  <c r="G356" i="12"/>
  <c r="E356" i="12"/>
  <c r="D356" i="12"/>
  <c r="R355" i="12"/>
  <c r="T355" i="12" s="1"/>
  <c r="V355" i="12" s="1"/>
  <c r="Q355" i="12"/>
  <c r="AR354" i="12"/>
  <c r="AT354" i="12" s="1"/>
  <c r="Y354" i="12"/>
  <c r="AA354" i="12" s="1"/>
  <c r="AC354" i="12" s="1"/>
  <c r="Q354" i="12"/>
  <c r="Q353" i="12" s="1"/>
  <c r="F354" i="12"/>
  <c r="AY353" i="12"/>
  <c r="AW353" i="12"/>
  <c r="AU353" i="12"/>
  <c r="AS353" i="12"/>
  <c r="AQ353" i="12"/>
  <c r="AP353" i="12"/>
  <c r="AJ353" i="12"/>
  <c r="AH353" i="12"/>
  <c r="AF353" i="12"/>
  <c r="AD353" i="12"/>
  <c r="AB353" i="12"/>
  <c r="Z353" i="12"/>
  <c r="X353" i="12"/>
  <c r="W353" i="12"/>
  <c r="O353" i="12"/>
  <c r="M353" i="12"/>
  <c r="K353" i="12"/>
  <c r="I353" i="12"/>
  <c r="G353" i="12"/>
  <c r="E353" i="12"/>
  <c r="D353" i="12"/>
  <c r="L351" i="12"/>
  <c r="L350" i="12" s="1"/>
  <c r="Q350" i="12"/>
  <c r="O350" i="12"/>
  <c r="M350" i="12"/>
  <c r="K350" i="12"/>
  <c r="AC349" i="12"/>
  <c r="AC348" i="12" s="1"/>
  <c r="AC347" i="12" s="1"/>
  <c r="H349" i="12"/>
  <c r="J349" i="12" s="1"/>
  <c r="AB348" i="12"/>
  <c r="AB347" i="12" s="1"/>
  <c r="Q348" i="12"/>
  <c r="O348" i="12"/>
  <c r="M348" i="12"/>
  <c r="K348" i="12"/>
  <c r="I348" i="12"/>
  <c r="I347" i="12" s="1"/>
  <c r="G348" i="12"/>
  <c r="G347" i="12" s="1"/>
  <c r="AY347" i="12"/>
  <c r="AW347" i="12"/>
  <c r="AU347" i="12"/>
  <c r="AT347" i="12"/>
  <c r="AS347" i="12"/>
  <c r="AR347" i="12"/>
  <c r="AQ347" i="12"/>
  <c r="AP347" i="12"/>
  <c r="AJ347" i="12"/>
  <c r="AH347" i="12"/>
  <c r="AF347" i="12"/>
  <c r="AD347" i="12"/>
  <c r="AA347" i="12"/>
  <c r="Z347" i="12"/>
  <c r="Y347" i="12"/>
  <c r="X347" i="12"/>
  <c r="W347" i="12"/>
  <c r="AR346" i="12"/>
  <c r="AT346" i="12" s="1"/>
  <c r="Y346" i="12"/>
  <c r="AA346" i="12" s="1"/>
  <c r="F346" i="12"/>
  <c r="H346" i="12" s="1"/>
  <c r="AY345" i="12"/>
  <c r="AW345" i="12"/>
  <c r="AU345" i="12"/>
  <c r="AS345" i="12"/>
  <c r="AQ345" i="12"/>
  <c r="AP345" i="12"/>
  <c r="AJ345" i="12"/>
  <c r="AH345" i="12"/>
  <c r="AF345" i="12"/>
  <c r="AD345" i="12"/>
  <c r="AB345" i="12"/>
  <c r="Z345" i="12"/>
  <c r="X345" i="12"/>
  <c r="W345" i="12"/>
  <c r="Q345" i="12"/>
  <c r="O345" i="12"/>
  <c r="M345" i="12"/>
  <c r="K345" i="12"/>
  <c r="I345" i="12"/>
  <c r="G345" i="12"/>
  <c r="E345" i="12"/>
  <c r="D345" i="12"/>
  <c r="AR344" i="12"/>
  <c r="AT344" i="12" s="1"/>
  <c r="Y344" i="12"/>
  <c r="Y343" i="12" s="1"/>
  <c r="F344" i="12"/>
  <c r="H344" i="12" s="1"/>
  <c r="AY343" i="12"/>
  <c r="AW343" i="12"/>
  <c r="AU343" i="12"/>
  <c r="AS343" i="12"/>
  <c r="AQ343" i="12"/>
  <c r="AP343" i="12"/>
  <c r="AJ343" i="12"/>
  <c r="AH343" i="12"/>
  <c r="AF343" i="12"/>
  <c r="AD343" i="12"/>
  <c r="AB343" i="12"/>
  <c r="Z343" i="12"/>
  <c r="X343" i="12"/>
  <c r="W343" i="12"/>
  <c r="Q343" i="12"/>
  <c r="O343" i="12"/>
  <c r="M343" i="12"/>
  <c r="K343" i="12"/>
  <c r="I343" i="12"/>
  <c r="G343" i="12"/>
  <c r="E343" i="12"/>
  <c r="D343" i="12"/>
  <c r="P341" i="12"/>
  <c r="R341" i="12" s="1"/>
  <c r="Q340" i="12"/>
  <c r="O340" i="12"/>
  <c r="N339" i="12"/>
  <c r="P339" i="12" s="1"/>
  <c r="Q338" i="12"/>
  <c r="O338" i="12"/>
  <c r="M338" i="12"/>
  <c r="M335" i="12" s="1"/>
  <c r="O337" i="12"/>
  <c r="P337" i="12" s="1"/>
  <c r="Q336" i="12"/>
  <c r="P334" i="12"/>
  <c r="R334" i="12" s="1"/>
  <c r="Q333" i="12"/>
  <c r="O333" i="12"/>
  <c r="N332" i="12"/>
  <c r="P332" i="12" s="1"/>
  <c r="Q331" i="12"/>
  <c r="O331" i="12"/>
  <c r="M331" i="12"/>
  <c r="AR330" i="12"/>
  <c r="AT330" i="12" s="1"/>
  <c r="Y330" i="12"/>
  <c r="AA330" i="12" s="1"/>
  <c r="F330" i="12"/>
  <c r="H330" i="12" s="1"/>
  <c r="AY329" i="12"/>
  <c r="AW329" i="12"/>
  <c r="AU329" i="12"/>
  <c r="AS329" i="12"/>
  <c r="AQ329" i="12"/>
  <c r="AP329" i="12"/>
  <c r="AJ329" i="12"/>
  <c r="AH329" i="12"/>
  <c r="AF329" i="12"/>
  <c r="AD329" i="12"/>
  <c r="AB329" i="12"/>
  <c r="Z329" i="12"/>
  <c r="X329" i="12"/>
  <c r="W329" i="12"/>
  <c r="Q329" i="12"/>
  <c r="O329" i="12"/>
  <c r="M329" i="12"/>
  <c r="K329" i="12"/>
  <c r="I329" i="12"/>
  <c r="G329" i="12"/>
  <c r="E329" i="12"/>
  <c r="D329" i="12"/>
  <c r="AR328" i="12"/>
  <c r="AT328" i="12" s="1"/>
  <c r="Y328" i="12"/>
  <c r="AA328" i="12" s="1"/>
  <c r="F328" i="12"/>
  <c r="H328" i="12" s="1"/>
  <c r="AY327" i="12"/>
  <c r="AW327" i="12"/>
  <c r="AU327" i="12"/>
  <c r="AS327" i="12"/>
  <c r="AQ327" i="12"/>
  <c r="AP327" i="12"/>
  <c r="AJ327" i="12"/>
  <c r="AH327" i="12"/>
  <c r="AF327" i="12"/>
  <c r="AD327" i="12"/>
  <c r="AB327" i="12"/>
  <c r="Z327" i="12"/>
  <c r="X327" i="12"/>
  <c r="W327" i="12"/>
  <c r="Q327" i="12"/>
  <c r="O327" i="12"/>
  <c r="M327" i="12"/>
  <c r="K327" i="12"/>
  <c r="I327" i="12"/>
  <c r="G327" i="12"/>
  <c r="E327" i="12"/>
  <c r="D327" i="12"/>
  <c r="P326" i="12"/>
  <c r="R326" i="12" s="1"/>
  <c r="T326" i="12" s="1"/>
  <c r="V326" i="12" s="1"/>
  <c r="AT325" i="12"/>
  <c r="AV325" i="12" s="1"/>
  <c r="AX325" i="12" s="1"/>
  <c r="AE325" i="12"/>
  <c r="AG325" i="12" s="1"/>
  <c r="AI325" i="12" s="1"/>
  <c r="AA325" i="12"/>
  <c r="O325" i="12"/>
  <c r="F325" i="12"/>
  <c r="H325" i="12" s="1"/>
  <c r="J325" i="12" s="1"/>
  <c r="L325" i="12" s="1"/>
  <c r="N325" i="12" s="1"/>
  <c r="AT324" i="12"/>
  <c r="AV324" i="12" s="1"/>
  <c r="AA324" i="12"/>
  <c r="AC324" i="12" s="1"/>
  <c r="AE324" i="12" s="1"/>
  <c r="F324" i="12"/>
  <c r="AY323" i="12"/>
  <c r="AW323" i="12"/>
  <c r="AU323" i="12"/>
  <c r="AS323" i="12"/>
  <c r="AQ323" i="12"/>
  <c r="AP323" i="12"/>
  <c r="AJ323" i="12"/>
  <c r="AH323" i="12"/>
  <c r="AF323" i="12"/>
  <c r="AD323" i="12"/>
  <c r="AB323" i="12"/>
  <c r="Z323" i="12"/>
  <c r="X323" i="12"/>
  <c r="W323" i="12"/>
  <c r="Q323" i="12"/>
  <c r="O323" i="12"/>
  <c r="M323" i="12"/>
  <c r="K323" i="12"/>
  <c r="I323" i="12"/>
  <c r="G323" i="12"/>
  <c r="E323" i="12"/>
  <c r="D323" i="12"/>
  <c r="AT321" i="12"/>
  <c r="AV321" i="12" s="1"/>
  <c r="AX321" i="12" s="1"/>
  <c r="AA321" i="12"/>
  <c r="F321" i="12"/>
  <c r="H321" i="12" s="1"/>
  <c r="AY320" i="12"/>
  <c r="AW320" i="12"/>
  <c r="AU320" i="12"/>
  <c r="AS320" i="12"/>
  <c r="AQ320" i="12"/>
  <c r="AP320" i="12"/>
  <c r="AJ320" i="12"/>
  <c r="AH320" i="12"/>
  <c r="AF320" i="12"/>
  <c r="AD320" i="12"/>
  <c r="AB320" i="12"/>
  <c r="Z320" i="12"/>
  <c r="X320" i="12"/>
  <c r="W320" i="12"/>
  <c r="Q320" i="12"/>
  <c r="O320" i="12"/>
  <c r="M320" i="12"/>
  <c r="K320" i="12"/>
  <c r="I320" i="12"/>
  <c r="G320" i="12"/>
  <c r="E320" i="12"/>
  <c r="D320" i="12"/>
  <c r="AC319" i="12"/>
  <c r="F319" i="12"/>
  <c r="H319" i="12" s="1"/>
  <c r="AY318" i="12"/>
  <c r="AW318" i="12"/>
  <c r="AU318" i="12"/>
  <c r="AS318" i="12"/>
  <c r="AQ318" i="12"/>
  <c r="AP318" i="12"/>
  <c r="AJ318" i="12"/>
  <c r="AH318" i="12"/>
  <c r="AF318" i="12"/>
  <c r="AD318" i="12"/>
  <c r="AC318" i="12"/>
  <c r="AB318" i="12"/>
  <c r="Z318" i="12"/>
  <c r="X318" i="12"/>
  <c r="W318" i="12"/>
  <c r="Q318" i="12"/>
  <c r="O318" i="12"/>
  <c r="M318" i="12"/>
  <c r="K318" i="12"/>
  <c r="I318" i="12"/>
  <c r="G318" i="12"/>
  <c r="E318" i="12"/>
  <c r="D318" i="12"/>
  <c r="AR317" i="12"/>
  <c r="AT317" i="12" s="1"/>
  <c r="AV317" i="12" s="1"/>
  <c r="Y317" i="12"/>
  <c r="F317" i="12"/>
  <c r="F316" i="12" s="1"/>
  <c r="AY316" i="12"/>
  <c r="AW316" i="12"/>
  <c r="AU316" i="12"/>
  <c r="AS316" i="12"/>
  <c r="AQ316" i="12"/>
  <c r="AP316" i="12"/>
  <c r="AJ316" i="12"/>
  <c r="AH316" i="12"/>
  <c r="AF316" i="12"/>
  <c r="AD316" i="12"/>
  <c r="AB316" i="12"/>
  <c r="Z316" i="12"/>
  <c r="X316" i="12"/>
  <c r="W316" i="12"/>
  <c r="Q316" i="12"/>
  <c r="O316" i="12"/>
  <c r="M316" i="12"/>
  <c r="K316" i="12"/>
  <c r="I316" i="12"/>
  <c r="G316" i="12"/>
  <c r="E316" i="12"/>
  <c r="D316" i="12"/>
  <c r="AR315" i="12"/>
  <c r="AR314" i="12" s="1"/>
  <c r="Y315" i="12"/>
  <c r="F315" i="12"/>
  <c r="H315" i="12" s="1"/>
  <c r="J315" i="12" s="1"/>
  <c r="AY314" i="12"/>
  <c r="AW314" i="12"/>
  <c r="AU314" i="12"/>
  <c r="AS314" i="12"/>
  <c r="AQ314" i="12"/>
  <c r="AP314" i="12"/>
  <c r="AJ314" i="12"/>
  <c r="AH314" i="12"/>
  <c r="AF314" i="12"/>
  <c r="AD314" i="12"/>
  <c r="AB314" i="12"/>
  <c r="Z314" i="12"/>
  <c r="X314" i="12"/>
  <c r="W314" i="12"/>
  <c r="Q314" i="12"/>
  <c r="O314" i="12"/>
  <c r="M314" i="12"/>
  <c r="K314" i="12"/>
  <c r="I314" i="12"/>
  <c r="G314" i="12"/>
  <c r="E314" i="12"/>
  <c r="D314" i="12"/>
  <c r="L310" i="12"/>
  <c r="Q309" i="12"/>
  <c r="O309" i="12"/>
  <c r="M309" i="12"/>
  <c r="K309" i="12"/>
  <c r="AT308" i="12"/>
  <c r="AV308" i="12" s="1"/>
  <c r="AX308" i="12" s="1"/>
  <c r="AZ308" i="12" s="1"/>
  <c r="AZ307" i="12" s="1"/>
  <c r="Y308" i="12"/>
  <c r="AA308" i="12" s="1"/>
  <c r="AA307" i="12" s="1"/>
  <c r="F308" i="12"/>
  <c r="AY307" i="12"/>
  <c r="AW307" i="12"/>
  <c r="AU307" i="12"/>
  <c r="AS307" i="12"/>
  <c r="AQ307" i="12"/>
  <c r="AP307" i="12"/>
  <c r="AJ307" i="12"/>
  <c r="AH307" i="12"/>
  <c r="AF307" i="12"/>
  <c r="AD307" i="12"/>
  <c r="AB307" i="12"/>
  <c r="Z307" i="12"/>
  <c r="X307" i="12"/>
  <c r="W307" i="12"/>
  <c r="Q307" i="12"/>
  <c r="O307" i="12"/>
  <c r="M307" i="12"/>
  <c r="K307" i="12"/>
  <c r="I307" i="12"/>
  <c r="G307" i="12"/>
  <c r="E307" i="12"/>
  <c r="D307" i="12"/>
  <c r="AT306" i="12"/>
  <c r="AV306" i="12" s="1"/>
  <c r="Y306" i="12"/>
  <c r="AA306" i="12" s="1"/>
  <c r="AC306" i="12" s="1"/>
  <c r="F306" i="12"/>
  <c r="H306" i="12" s="1"/>
  <c r="AY305" i="12"/>
  <c r="AW305" i="12"/>
  <c r="AU305" i="12"/>
  <c r="AS305" i="12"/>
  <c r="AQ305" i="12"/>
  <c r="AP305" i="12"/>
  <c r="AJ305" i="12"/>
  <c r="AH305" i="12"/>
  <c r="AF305" i="12"/>
  <c r="AD305" i="12"/>
  <c r="AB305" i="12"/>
  <c r="Z305" i="12"/>
  <c r="X305" i="12"/>
  <c r="W305" i="12"/>
  <c r="Q305" i="12"/>
  <c r="O305" i="12"/>
  <c r="M305" i="12"/>
  <c r="K305" i="12"/>
  <c r="I305" i="12"/>
  <c r="G305" i="12"/>
  <c r="E305" i="12"/>
  <c r="D305" i="12"/>
  <c r="AR304" i="12"/>
  <c r="Y304" i="12"/>
  <c r="Y303" i="12" s="1"/>
  <c r="Q304" i="12"/>
  <c r="Q303" i="12" s="1"/>
  <c r="M304" i="12"/>
  <c r="M303" i="12" s="1"/>
  <c r="F304" i="12"/>
  <c r="AY303" i="12"/>
  <c r="AW303" i="12"/>
  <c r="AU303" i="12"/>
  <c r="AS303" i="12"/>
  <c r="AQ303" i="12"/>
  <c r="AP303" i="12"/>
  <c r="AJ303" i="12"/>
  <c r="AH303" i="12"/>
  <c r="AF303" i="12"/>
  <c r="AD303" i="12"/>
  <c r="AB303" i="12"/>
  <c r="Z303" i="12"/>
  <c r="X303" i="12"/>
  <c r="W303" i="12"/>
  <c r="O303" i="12"/>
  <c r="K303" i="12"/>
  <c r="I303" i="12"/>
  <c r="G303" i="12"/>
  <c r="E303" i="12"/>
  <c r="D303" i="12"/>
  <c r="AR302" i="12"/>
  <c r="AT302" i="12" s="1"/>
  <c r="AV302" i="12" s="1"/>
  <c r="Y302" i="12"/>
  <c r="AA302" i="12" s="1"/>
  <c r="M302" i="12"/>
  <c r="M301" i="12" s="1"/>
  <c r="F302" i="12"/>
  <c r="AY301" i="12"/>
  <c r="AW301" i="12"/>
  <c r="AU301" i="12"/>
  <c r="AS301" i="12"/>
  <c r="AQ301" i="12"/>
  <c r="AP301" i="12"/>
  <c r="AJ301" i="12"/>
  <c r="AH301" i="12"/>
  <c r="AF301" i="12"/>
  <c r="AD301" i="12"/>
  <c r="AB301" i="12"/>
  <c r="Z301" i="12"/>
  <c r="X301" i="12"/>
  <c r="W301" i="12"/>
  <c r="Q301" i="12"/>
  <c r="O301" i="12"/>
  <c r="K301" i="12"/>
  <c r="I301" i="12"/>
  <c r="G301" i="12"/>
  <c r="E301" i="12"/>
  <c r="D301" i="12"/>
  <c r="AR297" i="12"/>
  <c r="AT297" i="12" s="1"/>
  <c r="AV297" i="12" s="1"/>
  <c r="Y297" i="12"/>
  <c r="Y296" i="12" s="1"/>
  <c r="O297" i="12"/>
  <c r="O296" i="12" s="1"/>
  <c r="F297" i="12"/>
  <c r="AY296" i="12"/>
  <c r="AW296" i="12"/>
  <c r="AU296" i="12"/>
  <c r="AS296" i="12"/>
  <c r="AQ296" i="12"/>
  <c r="AP296" i="12"/>
  <c r="AJ296" i="12"/>
  <c r="AH296" i="12"/>
  <c r="AF296" i="12"/>
  <c r="AD296" i="12"/>
  <c r="AB296" i="12"/>
  <c r="Z296" i="12"/>
  <c r="X296" i="12"/>
  <c r="W296" i="12"/>
  <c r="Q296" i="12"/>
  <c r="M296" i="12"/>
  <c r="K296" i="12"/>
  <c r="I296" i="12"/>
  <c r="G296" i="12"/>
  <c r="E296" i="12"/>
  <c r="D296" i="12"/>
  <c r="AR295" i="12"/>
  <c r="AT295" i="12" s="1"/>
  <c r="AV295" i="12" s="1"/>
  <c r="AX295" i="12" s="1"/>
  <c r="AZ295" i="12" s="1"/>
  <c r="Y295" i="12"/>
  <c r="AA295" i="12" s="1"/>
  <c r="AC295" i="12" s="1"/>
  <c r="AE295" i="12" s="1"/>
  <c r="AG295" i="12" s="1"/>
  <c r="AI295" i="12" s="1"/>
  <c r="AK295" i="12" s="1"/>
  <c r="AM295" i="12" s="1"/>
  <c r="AO295" i="12" s="1"/>
  <c r="F295" i="12"/>
  <c r="H295" i="12" s="1"/>
  <c r="J295" i="12" s="1"/>
  <c r="L295" i="12" s="1"/>
  <c r="N295" i="12" s="1"/>
  <c r="P295" i="12" s="1"/>
  <c r="R295" i="12" s="1"/>
  <c r="T295" i="12" s="1"/>
  <c r="V295" i="12" s="1"/>
  <c r="L294" i="12"/>
  <c r="N294" i="12" s="1"/>
  <c r="P294" i="12" s="1"/>
  <c r="R294" i="12" s="1"/>
  <c r="T294" i="12" s="1"/>
  <c r="V294" i="12" s="1"/>
  <c r="AP293" i="12"/>
  <c r="AR293" i="12" s="1"/>
  <c r="AT293" i="12" s="1"/>
  <c r="AV293" i="12" s="1"/>
  <c r="AX293" i="12" s="1"/>
  <c r="AZ293" i="12" s="1"/>
  <c r="Y293" i="12"/>
  <c r="AA293" i="12" s="1"/>
  <c r="AC293" i="12" s="1"/>
  <c r="AE293" i="12" s="1"/>
  <c r="AG293" i="12" s="1"/>
  <c r="AI293" i="12" s="1"/>
  <c r="AK293" i="12" s="1"/>
  <c r="AM293" i="12" s="1"/>
  <c r="AO293" i="12" s="1"/>
  <c r="W293" i="12"/>
  <c r="O293" i="12"/>
  <c r="F293" i="12"/>
  <c r="H293" i="12" s="1"/>
  <c r="J293" i="12" s="1"/>
  <c r="L293" i="12" s="1"/>
  <c r="N293" i="12" s="1"/>
  <c r="AR292" i="12"/>
  <c r="Y292" i="12"/>
  <c r="AA292" i="12" s="1"/>
  <c r="F292" i="12"/>
  <c r="AY291" i="12"/>
  <c r="AW291" i="12"/>
  <c r="AU291" i="12"/>
  <c r="AS291" i="12"/>
  <c r="AQ291" i="12"/>
  <c r="AP291" i="12"/>
  <c r="AJ291" i="12"/>
  <c r="AH291" i="12"/>
  <c r="AF291" i="12"/>
  <c r="AD291" i="12"/>
  <c r="AB291" i="12"/>
  <c r="Z291" i="12"/>
  <c r="X291" i="12"/>
  <c r="W291" i="12"/>
  <c r="Q291" i="12"/>
  <c r="O291" i="12"/>
  <c r="M291" i="12"/>
  <c r="K291" i="12"/>
  <c r="I291" i="12"/>
  <c r="G291" i="12"/>
  <c r="E291" i="12"/>
  <c r="D291" i="12"/>
  <c r="AR288" i="12"/>
  <c r="Y288" i="12"/>
  <c r="AA288" i="12" s="1"/>
  <c r="AC288" i="12" s="1"/>
  <c r="AE288" i="12" s="1"/>
  <c r="F288" i="12"/>
  <c r="H288" i="12" s="1"/>
  <c r="H287" i="12" s="1"/>
  <c r="H286" i="12" s="1"/>
  <c r="AY287" i="12"/>
  <c r="AY286" i="12" s="1"/>
  <c r="AW287" i="12"/>
  <c r="AW286" i="12" s="1"/>
  <c r="AU287" i="12"/>
  <c r="AU286" i="12" s="1"/>
  <c r="AS287" i="12"/>
  <c r="AS286" i="12" s="1"/>
  <c r="AQ287" i="12"/>
  <c r="AQ286" i="12" s="1"/>
  <c r="AP287" i="12"/>
  <c r="AP286" i="12" s="1"/>
  <c r="AJ287" i="12"/>
  <c r="AJ286" i="12" s="1"/>
  <c r="AH287" i="12"/>
  <c r="AH286" i="12" s="1"/>
  <c r="AF287" i="12"/>
  <c r="AF286" i="12" s="1"/>
  <c r="AD287" i="12"/>
  <c r="AD286" i="12" s="1"/>
  <c r="AC287" i="12"/>
  <c r="AC286" i="12" s="1"/>
  <c r="AB287" i="12"/>
  <c r="AB286" i="12" s="1"/>
  <c r="Z287" i="12"/>
  <c r="Z286" i="12" s="1"/>
  <c r="Y287" i="12"/>
  <c r="Y286" i="12" s="1"/>
  <c r="X287" i="12"/>
  <c r="X286" i="12" s="1"/>
  <c r="W287" i="12"/>
  <c r="W286" i="12" s="1"/>
  <c r="Q287" i="12"/>
  <c r="Q286" i="12" s="1"/>
  <c r="O287" i="12"/>
  <c r="O286" i="12" s="1"/>
  <c r="M287" i="12"/>
  <c r="M286" i="12" s="1"/>
  <c r="K287" i="12"/>
  <c r="K286" i="12" s="1"/>
  <c r="I287" i="12"/>
  <c r="I286" i="12" s="1"/>
  <c r="G287" i="12"/>
  <c r="G286" i="12" s="1"/>
  <c r="E287" i="12"/>
  <c r="E286" i="12" s="1"/>
  <c r="D287" i="12"/>
  <c r="D286" i="12" s="1"/>
  <c r="AR285" i="12"/>
  <c r="Y285" i="12"/>
  <c r="AA285" i="12" s="1"/>
  <c r="AC285" i="12" s="1"/>
  <c r="AC284" i="12" s="1"/>
  <c r="AC283" i="12" s="1"/>
  <c r="F285" i="12"/>
  <c r="H285" i="12" s="1"/>
  <c r="H284" i="12" s="1"/>
  <c r="H283" i="12" s="1"/>
  <c r="AY284" i="12"/>
  <c r="AY283" i="12" s="1"/>
  <c r="AW284" i="12"/>
  <c r="AW283" i="12" s="1"/>
  <c r="AU284" i="12"/>
  <c r="AU283" i="12" s="1"/>
  <c r="AS284" i="12"/>
  <c r="AS283" i="12" s="1"/>
  <c r="AQ284" i="12"/>
  <c r="AQ283" i="12" s="1"/>
  <c r="AP284" i="12"/>
  <c r="AP283" i="12" s="1"/>
  <c r="AJ284" i="12"/>
  <c r="AJ283" i="12" s="1"/>
  <c r="AH284" i="12"/>
  <c r="AH283" i="12" s="1"/>
  <c r="AF284" i="12"/>
  <c r="AF283" i="12" s="1"/>
  <c r="AD284" i="12"/>
  <c r="AD283" i="12" s="1"/>
  <c r="AB284" i="12"/>
  <c r="AB283" i="12" s="1"/>
  <c r="Z284" i="12"/>
  <c r="Z283" i="12" s="1"/>
  <c r="X284" i="12"/>
  <c r="X283" i="12" s="1"/>
  <c r="W284" i="12"/>
  <c r="W283" i="12" s="1"/>
  <c r="Q284" i="12"/>
  <c r="Q283" i="12" s="1"/>
  <c r="O284" i="12"/>
  <c r="O283" i="12" s="1"/>
  <c r="M284" i="12"/>
  <c r="M283" i="12" s="1"/>
  <c r="K284" i="12"/>
  <c r="K283" i="12" s="1"/>
  <c r="I284" i="12"/>
  <c r="I283" i="12" s="1"/>
  <c r="G284" i="12"/>
  <c r="G283" i="12" s="1"/>
  <c r="E284" i="12"/>
  <c r="E283" i="12" s="1"/>
  <c r="D284" i="12"/>
  <c r="D283" i="12" s="1"/>
  <c r="AT281" i="12"/>
  <c r="AV281" i="12" s="1"/>
  <c r="AA281" i="12"/>
  <c r="AC281" i="12" s="1"/>
  <c r="F281" i="12"/>
  <c r="H281" i="12" s="1"/>
  <c r="AY280" i="12"/>
  <c r="AW280" i="12"/>
  <c r="AU280" i="12"/>
  <c r="AS280" i="12"/>
  <c r="AQ280" i="12"/>
  <c r="AP280" i="12"/>
  <c r="AJ280" i="12"/>
  <c r="AH280" i="12"/>
  <c r="AF280" i="12"/>
  <c r="AD280" i="12"/>
  <c r="AB280" i="12"/>
  <c r="Z280" i="12"/>
  <c r="X280" i="12"/>
  <c r="W280" i="12"/>
  <c r="Q280" i="12"/>
  <c r="O280" i="12"/>
  <c r="M280" i="12"/>
  <c r="K280" i="12"/>
  <c r="I280" i="12"/>
  <c r="G280" i="12"/>
  <c r="E280" i="12"/>
  <c r="D280" i="12"/>
  <c r="AT279" i="12"/>
  <c r="AV279" i="12" s="1"/>
  <c r="AA279" i="12"/>
  <c r="AC279" i="12" s="1"/>
  <c r="F279" i="12"/>
  <c r="H279" i="12" s="1"/>
  <c r="AY278" i="12"/>
  <c r="AW278" i="12"/>
  <c r="AU278" i="12"/>
  <c r="AS278" i="12"/>
  <c r="AQ278" i="12"/>
  <c r="AP278" i="12"/>
  <c r="AJ278" i="12"/>
  <c r="AH278" i="12"/>
  <c r="AF278" i="12"/>
  <c r="AD278" i="12"/>
  <c r="AB278" i="12"/>
  <c r="Z278" i="12"/>
  <c r="X278" i="12"/>
  <c r="W278" i="12"/>
  <c r="Q278" i="12"/>
  <c r="O278" i="12"/>
  <c r="M278" i="12"/>
  <c r="K278" i="12"/>
  <c r="I278" i="12"/>
  <c r="G278" i="12"/>
  <c r="E278" i="12"/>
  <c r="D278" i="12"/>
  <c r="AR277" i="12"/>
  <c r="AT277" i="12" s="1"/>
  <c r="Y277" i="12"/>
  <c r="AA277" i="12" s="1"/>
  <c r="F277" i="12"/>
  <c r="AY276" i="12"/>
  <c r="AW276" i="12"/>
  <c r="AU276" i="12"/>
  <c r="AS276" i="12"/>
  <c r="AQ276" i="12"/>
  <c r="AP276" i="12"/>
  <c r="AJ276" i="12"/>
  <c r="AH276" i="12"/>
  <c r="AF276" i="12"/>
  <c r="AD276" i="12"/>
  <c r="AB276" i="12"/>
  <c r="Z276" i="12"/>
  <c r="X276" i="12"/>
  <c r="W276" i="12"/>
  <c r="Q276" i="12"/>
  <c r="O276" i="12"/>
  <c r="M276" i="12"/>
  <c r="K276" i="12"/>
  <c r="I276" i="12"/>
  <c r="G276" i="12"/>
  <c r="E276" i="12"/>
  <c r="D276" i="12"/>
  <c r="AR274" i="12"/>
  <c r="AT274" i="12" s="1"/>
  <c r="AV274" i="12" s="1"/>
  <c r="AV273" i="12" s="1"/>
  <c r="AV272" i="12" s="1"/>
  <c r="Y274" i="12"/>
  <c r="AA274" i="12" s="1"/>
  <c r="F274" i="12"/>
  <c r="H274" i="12" s="1"/>
  <c r="AY273" i="12"/>
  <c r="AY272" i="12" s="1"/>
  <c r="AW273" i="12"/>
  <c r="AW272" i="12" s="1"/>
  <c r="AU273" i="12"/>
  <c r="AU272" i="12" s="1"/>
  <c r="AS273" i="12"/>
  <c r="AS272" i="12" s="1"/>
  <c r="AQ273" i="12"/>
  <c r="AQ272" i="12" s="1"/>
  <c r="AP273" i="12"/>
  <c r="AP272" i="12" s="1"/>
  <c r="AJ273" i="12"/>
  <c r="AH273" i="12"/>
  <c r="AH272" i="12" s="1"/>
  <c r="AF273" i="12"/>
  <c r="AF272" i="12" s="1"/>
  <c r="AD273" i="12"/>
  <c r="AD272" i="12" s="1"/>
  <c r="AB273" i="12"/>
  <c r="AB272" i="12" s="1"/>
  <c r="Z273" i="12"/>
  <c r="Z272" i="12" s="1"/>
  <c r="X273" i="12"/>
  <c r="X272" i="12" s="1"/>
  <c r="W273" i="12"/>
  <c r="W272" i="12" s="1"/>
  <c r="Q273" i="12"/>
  <c r="Q272" i="12" s="1"/>
  <c r="O273" i="12"/>
  <c r="O272" i="12" s="1"/>
  <c r="M273" i="12"/>
  <c r="M272" i="12" s="1"/>
  <c r="K273" i="12"/>
  <c r="K272" i="12" s="1"/>
  <c r="I273" i="12"/>
  <c r="I272" i="12" s="1"/>
  <c r="G273" i="12"/>
  <c r="G272" i="12" s="1"/>
  <c r="E273" i="12"/>
  <c r="E272" i="12" s="1"/>
  <c r="D273" i="12"/>
  <c r="D272" i="12" s="1"/>
  <c r="AJ272" i="12"/>
  <c r="AR270" i="12"/>
  <c r="AT270" i="12" s="1"/>
  <c r="Y270" i="12"/>
  <c r="F270" i="12"/>
  <c r="H270" i="12" s="1"/>
  <c r="J270" i="12" s="1"/>
  <c r="J269" i="12" s="1"/>
  <c r="J268" i="12" s="1"/>
  <c r="AY269" i="12"/>
  <c r="AY268" i="12" s="1"/>
  <c r="AW269" i="12"/>
  <c r="AW268" i="12" s="1"/>
  <c r="AU269" i="12"/>
  <c r="AU268" i="12" s="1"/>
  <c r="AS269" i="12"/>
  <c r="AS268" i="12" s="1"/>
  <c r="AQ269" i="12"/>
  <c r="AQ268" i="12" s="1"/>
  <c r="AP269" i="12"/>
  <c r="AP268" i="12" s="1"/>
  <c r="AJ269" i="12"/>
  <c r="AJ268" i="12" s="1"/>
  <c r="AH269" i="12"/>
  <c r="AH268" i="12" s="1"/>
  <c r="AF269" i="12"/>
  <c r="AF268" i="12" s="1"/>
  <c r="AD269" i="12"/>
  <c r="AD268" i="12" s="1"/>
  <c r="AB269" i="12"/>
  <c r="AB268" i="12" s="1"/>
  <c r="Z269" i="12"/>
  <c r="Z268" i="12" s="1"/>
  <c r="X269" i="12"/>
  <c r="X268" i="12" s="1"/>
  <c r="W269" i="12"/>
  <c r="W268" i="12" s="1"/>
  <c r="Q269" i="12"/>
  <c r="Q268" i="12" s="1"/>
  <c r="O269" i="12"/>
  <c r="O268" i="12" s="1"/>
  <c r="M269" i="12"/>
  <c r="M268" i="12" s="1"/>
  <c r="K269" i="12"/>
  <c r="K268" i="12" s="1"/>
  <c r="I269" i="12"/>
  <c r="I268" i="12" s="1"/>
  <c r="G269" i="12"/>
  <c r="G268" i="12" s="1"/>
  <c r="E269" i="12"/>
  <c r="E268" i="12" s="1"/>
  <c r="D269" i="12"/>
  <c r="D268" i="12" s="1"/>
  <c r="AR267" i="12"/>
  <c r="AT267" i="12" s="1"/>
  <c r="Y267" i="12"/>
  <c r="AA267" i="12" s="1"/>
  <c r="F267" i="12"/>
  <c r="AY266" i="12"/>
  <c r="AW266" i="12"/>
  <c r="AU266" i="12"/>
  <c r="AS266" i="12"/>
  <c r="AQ266" i="12"/>
  <c r="AP266" i="12"/>
  <c r="AJ266" i="12"/>
  <c r="AH266" i="12"/>
  <c r="AF266" i="12"/>
  <c r="AD266" i="12"/>
  <c r="AB266" i="12"/>
  <c r="Z266" i="12"/>
  <c r="X266" i="12"/>
  <c r="W266" i="12"/>
  <c r="Q266" i="12"/>
  <c r="O266" i="12"/>
  <c r="M266" i="12"/>
  <c r="K266" i="12"/>
  <c r="I266" i="12"/>
  <c r="G266" i="12"/>
  <c r="E266" i="12"/>
  <c r="D266" i="12"/>
  <c r="AR265" i="12"/>
  <c r="AT265" i="12" s="1"/>
  <c r="AT264" i="12" s="1"/>
  <c r="Y265" i="12"/>
  <c r="AA265" i="12" s="1"/>
  <c r="F265" i="12"/>
  <c r="AY264" i="12"/>
  <c r="AW264" i="12"/>
  <c r="AU264" i="12"/>
  <c r="AS264" i="12"/>
  <c r="AQ264" i="12"/>
  <c r="AP264" i="12"/>
  <c r="AJ264" i="12"/>
  <c r="AH264" i="12"/>
  <c r="AF264" i="12"/>
  <c r="AD264" i="12"/>
  <c r="AB264" i="12"/>
  <c r="Z264" i="12"/>
  <c r="X264" i="12"/>
  <c r="W264" i="12"/>
  <c r="Q264" i="12"/>
  <c r="O264" i="12"/>
  <c r="M264" i="12"/>
  <c r="K264" i="12"/>
  <c r="I264" i="12"/>
  <c r="G264" i="12"/>
  <c r="E264" i="12"/>
  <c r="D264" i="12"/>
  <c r="D263" i="12" s="1"/>
  <c r="AR260" i="12"/>
  <c r="AT260" i="12" s="1"/>
  <c r="AV260" i="12" s="1"/>
  <c r="AX260" i="12" s="1"/>
  <c r="AZ260" i="12" s="1"/>
  <c r="Y260" i="12"/>
  <c r="AA260" i="12" s="1"/>
  <c r="AC260" i="12" s="1"/>
  <c r="AE260" i="12" s="1"/>
  <c r="AG260" i="12" s="1"/>
  <c r="AI260" i="12" s="1"/>
  <c r="AK260" i="12" s="1"/>
  <c r="AM260" i="12" s="1"/>
  <c r="AO260" i="12" s="1"/>
  <c r="F260" i="12"/>
  <c r="H260" i="12" s="1"/>
  <c r="J260" i="12" s="1"/>
  <c r="L260" i="12" s="1"/>
  <c r="N260" i="12" s="1"/>
  <c r="P260" i="12" s="1"/>
  <c r="R260" i="12" s="1"/>
  <c r="T260" i="12" s="1"/>
  <c r="V260" i="12" s="1"/>
  <c r="AR259" i="12"/>
  <c r="Y259" i="12"/>
  <c r="AA259" i="12" s="1"/>
  <c r="AC259" i="12" s="1"/>
  <c r="AE259" i="12" s="1"/>
  <c r="AG259" i="12" s="1"/>
  <c r="AI259" i="12" s="1"/>
  <c r="AK259" i="12" s="1"/>
  <c r="AM259" i="12" s="1"/>
  <c r="AO259" i="12" s="1"/>
  <c r="O259" i="12"/>
  <c r="M259" i="12"/>
  <c r="K259" i="12"/>
  <c r="K257" i="12" s="1"/>
  <c r="K256" i="12" s="1"/>
  <c r="K255" i="12" s="1"/>
  <c r="F259" i="12"/>
  <c r="H259" i="12" s="1"/>
  <c r="J259" i="12" s="1"/>
  <c r="AR258" i="12"/>
  <c r="AT258" i="12" s="1"/>
  <c r="AV258" i="12" s="1"/>
  <c r="Y258" i="12"/>
  <c r="AA258" i="12" s="1"/>
  <c r="F258" i="12"/>
  <c r="AY257" i="12"/>
  <c r="AY256" i="12" s="1"/>
  <c r="AY255" i="12" s="1"/>
  <c r="AW257" i="12"/>
  <c r="AW256" i="12" s="1"/>
  <c r="AW255" i="12" s="1"/>
  <c r="AU257" i="12"/>
  <c r="AU256" i="12" s="1"/>
  <c r="AU255" i="12" s="1"/>
  <c r="AS257" i="12"/>
  <c r="AS256" i="12" s="1"/>
  <c r="AS255" i="12" s="1"/>
  <c r="AQ257" i="12"/>
  <c r="AQ256" i="12" s="1"/>
  <c r="AQ255" i="12" s="1"/>
  <c r="AP257" i="12"/>
  <c r="AP256" i="12" s="1"/>
  <c r="AP255" i="12" s="1"/>
  <c r="AJ257" i="12"/>
  <c r="AJ256" i="12" s="1"/>
  <c r="AJ255" i="12" s="1"/>
  <c r="AH257" i="12"/>
  <c r="AH256" i="12" s="1"/>
  <c r="AH255" i="12" s="1"/>
  <c r="AF257" i="12"/>
  <c r="AF256" i="12" s="1"/>
  <c r="AF255" i="12" s="1"/>
  <c r="AD257" i="12"/>
  <c r="AD256" i="12" s="1"/>
  <c r="AD255" i="12" s="1"/>
  <c r="AB257" i="12"/>
  <c r="AB256" i="12" s="1"/>
  <c r="AB255" i="12" s="1"/>
  <c r="Z257" i="12"/>
  <c r="Z256" i="12" s="1"/>
  <c r="Z255" i="12" s="1"/>
  <c r="X257" i="12"/>
  <c r="X256" i="12" s="1"/>
  <c r="X255" i="12" s="1"/>
  <c r="W257" i="12"/>
  <c r="W256" i="12" s="1"/>
  <c r="W255" i="12" s="1"/>
  <c r="Q257" i="12"/>
  <c r="Q256" i="12" s="1"/>
  <c r="Q255" i="12" s="1"/>
  <c r="O257" i="12"/>
  <c r="O256" i="12" s="1"/>
  <c r="O255" i="12" s="1"/>
  <c r="M257" i="12"/>
  <c r="M256" i="12" s="1"/>
  <c r="M255" i="12" s="1"/>
  <c r="I257" i="12"/>
  <c r="I256" i="12" s="1"/>
  <c r="I255" i="12" s="1"/>
  <c r="G257" i="12"/>
  <c r="G256" i="12" s="1"/>
  <c r="G255" i="12" s="1"/>
  <c r="E257" i="12"/>
  <c r="E256" i="12" s="1"/>
  <c r="E255" i="12" s="1"/>
  <c r="D257" i="12"/>
  <c r="D256" i="12" s="1"/>
  <c r="D255" i="12" s="1"/>
  <c r="AR254" i="12"/>
  <c r="Y254" i="12"/>
  <c r="AA254" i="12" s="1"/>
  <c r="AC254" i="12" s="1"/>
  <c r="AC253" i="12" s="1"/>
  <c r="AC252" i="12" s="1"/>
  <c r="F254" i="12"/>
  <c r="H254" i="12" s="1"/>
  <c r="AY253" i="12"/>
  <c r="AY252" i="12" s="1"/>
  <c r="AW253" i="12"/>
  <c r="AW252" i="12" s="1"/>
  <c r="AU253" i="12"/>
  <c r="AU252" i="12" s="1"/>
  <c r="AS253" i="12"/>
  <c r="AS252" i="12" s="1"/>
  <c r="AQ253" i="12"/>
  <c r="AQ252" i="12" s="1"/>
  <c r="AP253" i="12"/>
  <c r="AP252" i="12" s="1"/>
  <c r="AJ253" i="12"/>
  <c r="AJ252" i="12" s="1"/>
  <c r="AH253" i="12"/>
  <c r="AH252" i="12" s="1"/>
  <c r="AF253" i="12"/>
  <c r="AF252" i="12" s="1"/>
  <c r="AD253" i="12"/>
  <c r="AD252" i="12" s="1"/>
  <c r="AB253" i="12"/>
  <c r="AB252" i="12" s="1"/>
  <c r="Z253" i="12"/>
  <c r="Z252" i="12" s="1"/>
  <c r="X253" i="12"/>
  <c r="X252" i="12" s="1"/>
  <c r="W253" i="12"/>
  <c r="W252" i="12" s="1"/>
  <c r="Q253" i="12"/>
  <c r="O253" i="12"/>
  <c r="O252" i="12" s="1"/>
  <c r="M253" i="12"/>
  <c r="M252" i="12" s="1"/>
  <c r="K253" i="12"/>
  <c r="K252" i="12" s="1"/>
  <c r="I253" i="12"/>
  <c r="I252" i="12" s="1"/>
  <c r="G253" i="12"/>
  <c r="G252" i="12" s="1"/>
  <c r="E253" i="12"/>
  <c r="E252" i="12" s="1"/>
  <c r="D253" i="12"/>
  <c r="D252" i="12" s="1"/>
  <c r="Q252" i="12"/>
  <c r="AT251" i="12"/>
  <c r="AA251" i="12"/>
  <c r="AC251" i="12" s="1"/>
  <c r="F251" i="12"/>
  <c r="H251" i="12" s="1"/>
  <c r="AY250" i="12"/>
  <c r="AW250" i="12"/>
  <c r="AU250" i="12"/>
  <c r="AS250" i="12"/>
  <c r="AQ250" i="12"/>
  <c r="AP250" i="12"/>
  <c r="AK250" i="12"/>
  <c r="AJ250" i="12"/>
  <c r="AH250" i="12"/>
  <c r="AF250" i="12"/>
  <c r="AD250" i="12"/>
  <c r="AB250" i="12"/>
  <c r="Z250" i="12"/>
  <c r="X250" i="12"/>
  <c r="W250" i="12"/>
  <c r="Q250" i="12"/>
  <c r="O250" i="12"/>
  <c r="M250" i="12"/>
  <c r="K250" i="12"/>
  <c r="I250" i="12"/>
  <c r="G250" i="12"/>
  <c r="E250" i="12"/>
  <c r="D250" i="12"/>
  <c r="AR249" i="12"/>
  <c r="AT249" i="12" s="1"/>
  <c r="Y249" i="12"/>
  <c r="AA249" i="12" s="1"/>
  <c r="AA248" i="12" s="1"/>
  <c r="Q249" i="12"/>
  <c r="Q248" i="12" s="1"/>
  <c r="F249" i="12"/>
  <c r="H249" i="12" s="1"/>
  <c r="J249" i="12" s="1"/>
  <c r="AY248" i="12"/>
  <c r="AW248" i="12"/>
  <c r="AU248" i="12"/>
  <c r="AS248" i="12"/>
  <c r="AR248" i="12"/>
  <c r="AQ248" i="12"/>
  <c r="AP248" i="12"/>
  <c r="AJ248" i="12"/>
  <c r="AH248" i="12"/>
  <c r="AF248" i="12"/>
  <c r="AD248" i="12"/>
  <c r="AB248" i="12"/>
  <c r="Z248" i="12"/>
  <c r="X248" i="12"/>
  <c r="W248" i="12"/>
  <c r="O248" i="12"/>
  <c r="M248" i="12"/>
  <c r="K248" i="12"/>
  <c r="I248" i="12"/>
  <c r="G248" i="12"/>
  <c r="E248" i="12"/>
  <c r="D248" i="12"/>
  <c r="AR247" i="12"/>
  <c r="AT247" i="12" s="1"/>
  <c r="Y247" i="12"/>
  <c r="Q247" i="12"/>
  <c r="F247" i="12"/>
  <c r="AY246" i="12"/>
  <c r="AW246" i="12"/>
  <c r="AU246" i="12"/>
  <c r="AS246" i="12"/>
  <c r="AQ246" i="12"/>
  <c r="AP246" i="12"/>
  <c r="AJ246" i="12"/>
  <c r="AH246" i="12"/>
  <c r="AF246" i="12"/>
  <c r="AD246" i="12"/>
  <c r="AB246" i="12"/>
  <c r="Z246" i="12"/>
  <c r="X246" i="12"/>
  <c r="W246" i="12"/>
  <c r="Q246" i="12"/>
  <c r="O246" i="12"/>
  <c r="M246" i="12"/>
  <c r="K246" i="12"/>
  <c r="I246" i="12"/>
  <c r="G246" i="12"/>
  <c r="E246" i="12"/>
  <c r="D246" i="12"/>
  <c r="AR243" i="12"/>
  <c r="Y243" i="12"/>
  <c r="AA243" i="12" s="1"/>
  <c r="AC243" i="12" s="1"/>
  <c r="AC242" i="12" s="1"/>
  <c r="F243" i="12"/>
  <c r="H243" i="12" s="1"/>
  <c r="H242" i="12" s="1"/>
  <c r="AY242" i="12"/>
  <c r="AW242" i="12"/>
  <c r="AU242" i="12"/>
  <c r="AS242" i="12"/>
  <c r="AQ242" i="12"/>
  <c r="AP242" i="12"/>
  <c r="AJ242" i="12"/>
  <c r="AH242" i="12"/>
  <c r="AF242" i="12"/>
  <c r="AD242" i="12"/>
  <c r="AB242" i="12"/>
  <c r="AA242" i="12"/>
  <c r="Z242" i="12"/>
  <c r="X242" i="12"/>
  <c r="W242" i="12"/>
  <c r="Q242" i="12"/>
  <c r="O242" i="12"/>
  <c r="M242" i="12"/>
  <c r="K242" i="12"/>
  <c r="I242" i="12"/>
  <c r="G242" i="12"/>
  <c r="E242" i="12"/>
  <c r="D242" i="12"/>
  <c r="AR241" i="12"/>
  <c r="AT241" i="12" s="1"/>
  <c r="AV241" i="12" s="1"/>
  <c r="AX241" i="12" s="1"/>
  <c r="AZ241" i="12" s="1"/>
  <c r="Y241" i="12"/>
  <c r="AA241" i="12" s="1"/>
  <c r="AC241" i="12" s="1"/>
  <c r="AE241" i="12" s="1"/>
  <c r="AG241" i="12" s="1"/>
  <c r="AI241" i="12" s="1"/>
  <c r="AK241" i="12" s="1"/>
  <c r="AM241" i="12" s="1"/>
  <c r="AO241" i="12" s="1"/>
  <c r="F241" i="12"/>
  <c r="H241" i="12" s="1"/>
  <c r="J241" i="12" s="1"/>
  <c r="AR240" i="12"/>
  <c r="Y240" i="12"/>
  <c r="AA240" i="12" s="1"/>
  <c r="F240" i="12"/>
  <c r="H240" i="12" s="1"/>
  <c r="AY239" i="12"/>
  <c r="AW239" i="12"/>
  <c r="AU239" i="12"/>
  <c r="AS239" i="12"/>
  <c r="AQ239" i="12"/>
  <c r="AP239" i="12"/>
  <c r="AJ239" i="12"/>
  <c r="AH239" i="12"/>
  <c r="AF239" i="12"/>
  <c r="AD239" i="12"/>
  <c r="AB239" i="12"/>
  <c r="Z239" i="12"/>
  <c r="X239" i="12"/>
  <c r="W239" i="12"/>
  <c r="Q239" i="12"/>
  <c r="O239" i="12"/>
  <c r="M239" i="12"/>
  <c r="K239" i="12"/>
  <c r="I239" i="12"/>
  <c r="G239" i="12"/>
  <c r="E239" i="12"/>
  <c r="D239" i="12"/>
  <c r="AR238" i="12"/>
  <c r="AT238" i="12" s="1"/>
  <c r="AV238" i="12" s="1"/>
  <c r="AX238" i="12" s="1"/>
  <c r="AZ238" i="12" s="1"/>
  <c r="Y238" i="12"/>
  <c r="AA238" i="12" s="1"/>
  <c r="AC238" i="12" s="1"/>
  <c r="AE238" i="12" s="1"/>
  <c r="AG238" i="12" s="1"/>
  <c r="AI238" i="12" s="1"/>
  <c r="AK238" i="12" s="1"/>
  <c r="AM238" i="12" s="1"/>
  <c r="AO238" i="12" s="1"/>
  <c r="F238" i="12"/>
  <c r="H238" i="12" s="1"/>
  <c r="J238" i="12" s="1"/>
  <c r="L238" i="12" s="1"/>
  <c r="N238" i="12" s="1"/>
  <c r="P238" i="12" s="1"/>
  <c r="R238" i="12" s="1"/>
  <c r="T238" i="12" s="1"/>
  <c r="V238" i="12" s="1"/>
  <c r="AR237" i="12"/>
  <c r="AT237" i="12" s="1"/>
  <c r="AV237" i="12" s="1"/>
  <c r="Y237" i="12"/>
  <c r="F237" i="12"/>
  <c r="H237" i="12" s="1"/>
  <c r="AY236" i="12"/>
  <c r="AW236" i="12"/>
  <c r="AU236" i="12"/>
  <c r="AS236" i="12"/>
  <c r="AQ236" i="12"/>
  <c r="AP236" i="12"/>
  <c r="AJ236" i="12"/>
  <c r="AH236" i="12"/>
  <c r="AF236" i="12"/>
  <c r="AD236" i="12"/>
  <c r="AB236" i="12"/>
  <c r="Z236" i="12"/>
  <c r="X236" i="12"/>
  <c r="W236" i="12"/>
  <c r="W235" i="12" s="1"/>
  <c r="Q236" i="12"/>
  <c r="O236" i="12"/>
  <c r="M236" i="12"/>
  <c r="K236" i="12"/>
  <c r="I236" i="12"/>
  <c r="G236" i="12"/>
  <c r="E236" i="12"/>
  <c r="D236" i="12"/>
  <c r="P234" i="12"/>
  <c r="R234" i="12" s="1"/>
  <c r="T234" i="12" s="1"/>
  <c r="V234" i="12" s="1"/>
  <c r="AR233" i="12"/>
  <c r="AR232" i="12" s="1"/>
  <c r="AR231" i="12" s="1"/>
  <c r="Y233" i="12"/>
  <c r="AA233" i="12" s="1"/>
  <c r="AC233" i="12" s="1"/>
  <c r="Q233" i="12"/>
  <c r="M233" i="12"/>
  <c r="M232" i="12" s="1"/>
  <c r="M231" i="12" s="1"/>
  <c r="F233" i="12"/>
  <c r="H233" i="12" s="1"/>
  <c r="H232" i="12" s="1"/>
  <c r="H231" i="12" s="1"/>
  <c r="AY232" i="12"/>
  <c r="AY231" i="12" s="1"/>
  <c r="AW232" i="12"/>
  <c r="AW231" i="12" s="1"/>
  <c r="AU232" i="12"/>
  <c r="AU231" i="12" s="1"/>
  <c r="AS232" i="12"/>
  <c r="AS231" i="12" s="1"/>
  <c r="AQ232" i="12"/>
  <c r="AQ231" i="12" s="1"/>
  <c r="AP232" i="12"/>
  <c r="AP231" i="12" s="1"/>
  <c r="AJ232" i="12"/>
  <c r="AJ231" i="12" s="1"/>
  <c r="AH232" i="12"/>
  <c r="AH231" i="12" s="1"/>
  <c r="AF232" i="12"/>
  <c r="AF231" i="12" s="1"/>
  <c r="AD232" i="12"/>
  <c r="AD231" i="12" s="1"/>
  <c r="AB232" i="12"/>
  <c r="AB231" i="12" s="1"/>
  <c r="Z232" i="12"/>
  <c r="Y232" i="12"/>
  <c r="Y231" i="12" s="1"/>
  <c r="X232" i="12"/>
  <c r="X231" i="12" s="1"/>
  <c r="W232" i="12"/>
  <c r="W231" i="12" s="1"/>
  <c r="Q232" i="12"/>
  <c r="Q231" i="12" s="1"/>
  <c r="O232" i="12"/>
  <c r="O231" i="12" s="1"/>
  <c r="K232" i="12"/>
  <c r="K231" i="12" s="1"/>
  <c r="I232" i="12"/>
  <c r="I231" i="12" s="1"/>
  <c r="G232" i="12"/>
  <c r="G231" i="12" s="1"/>
  <c r="F232" i="12"/>
  <c r="F231" i="12" s="1"/>
  <c r="E232" i="12"/>
  <c r="E231" i="12" s="1"/>
  <c r="D232" i="12"/>
  <c r="D231" i="12" s="1"/>
  <c r="Z231" i="12"/>
  <c r="AR229" i="12"/>
  <c r="AR228" i="12" s="1"/>
  <c r="AR227" i="12" s="1"/>
  <c r="Y229" i="12"/>
  <c r="AA229" i="12" s="1"/>
  <c r="AC229" i="12" s="1"/>
  <c r="AE229" i="12" s="1"/>
  <c r="F229" i="12"/>
  <c r="AY228" i="12"/>
  <c r="AY227" i="12" s="1"/>
  <c r="AW228" i="12"/>
  <c r="AW227" i="12" s="1"/>
  <c r="AU228" i="12"/>
  <c r="AU227" i="12" s="1"/>
  <c r="AS228" i="12"/>
  <c r="AS227" i="12" s="1"/>
  <c r="AQ228" i="12"/>
  <c r="AQ227" i="12" s="1"/>
  <c r="AP228" i="12"/>
  <c r="AP227" i="12" s="1"/>
  <c r="AJ228" i="12"/>
  <c r="AJ227" i="12" s="1"/>
  <c r="AH228" i="12"/>
  <c r="AH227" i="12" s="1"/>
  <c r="AF228" i="12"/>
  <c r="AF227" i="12" s="1"/>
  <c r="AD228" i="12"/>
  <c r="AD227" i="12" s="1"/>
  <c r="AB228" i="12"/>
  <c r="AB227" i="12" s="1"/>
  <c r="Z228" i="12"/>
  <c r="Z227" i="12" s="1"/>
  <c r="X228" i="12"/>
  <c r="X227" i="12" s="1"/>
  <c r="W228" i="12"/>
  <c r="W227" i="12" s="1"/>
  <c r="Q228" i="12"/>
  <c r="Q227" i="12" s="1"/>
  <c r="O228" i="12"/>
  <c r="O227" i="12" s="1"/>
  <c r="M228" i="12"/>
  <c r="M227" i="12" s="1"/>
  <c r="K228" i="12"/>
  <c r="K227" i="12" s="1"/>
  <c r="I228" i="12"/>
  <c r="I227" i="12" s="1"/>
  <c r="G228" i="12"/>
  <c r="G227" i="12" s="1"/>
  <c r="E228" i="12"/>
  <c r="E227" i="12" s="1"/>
  <c r="D228" i="12"/>
  <c r="D227" i="12" s="1"/>
  <c r="AT226" i="12"/>
  <c r="AV226" i="12" s="1"/>
  <c r="AV225" i="12" s="1"/>
  <c r="AV224" i="12" s="1"/>
  <c r="AA226" i="12"/>
  <c r="AC226" i="12" s="1"/>
  <c r="AE226" i="12" s="1"/>
  <c r="F226" i="12"/>
  <c r="H226" i="12" s="1"/>
  <c r="H225" i="12" s="1"/>
  <c r="H224" i="12" s="1"/>
  <c r="AY225" i="12"/>
  <c r="AY224" i="12" s="1"/>
  <c r="AW225" i="12"/>
  <c r="AW224" i="12" s="1"/>
  <c r="AU225" i="12"/>
  <c r="AS225" i="12"/>
  <c r="AS224" i="12" s="1"/>
  <c r="AQ225" i="12"/>
  <c r="AQ224" i="12" s="1"/>
  <c r="AP225" i="12"/>
  <c r="AP224" i="12" s="1"/>
  <c r="AJ225" i="12"/>
  <c r="AJ224" i="12" s="1"/>
  <c r="AH225" i="12"/>
  <c r="AH224" i="12" s="1"/>
  <c r="AF225" i="12"/>
  <c r="AF224" i="12" s="1"/>
  <c r="AD225" i="12"/>
  <c r="AD224" i="12" s="1"/>
  <c r="AB225" i="12"/>
  <c r="AB224" i="12" s="1"/>
  <c r="Z225" i="12"/>
  <c r="Z224" i="12" s="1"/>
  <c r="X225" i="12"/>
  <c r="X224" i="12" s="1"/>
  <c r="W225" i="12"/>
  <c r="W224" i="12" s="1"/>
  <c r="Q225" i="12"/>
  <c r="Q224" i="12" s="1"/>
  <c r="O225" i="12"/>
  <c r="O224" i="12" s="1"/>
  <c r="M225" i="12"/>
  <c r="M224" i="12" s="1"/>
  <c r="K225" i="12"/>
  <c r="K224" i="12" s="1"/>
  <c r="I225" i="12"/>
  <c r="I224" i="12" s="1"/>
  <c r="G225" i="12"/>
  <c r="G224" i="12" s="1"/>
  <c r="E225" i="12"/>
  <c r="E224" i="12" s="1"/>
  <c r="D225" i="12"/>
  <c r="D224" i="12" s="1"/>
  <c r="AU224" i="12"/>
  <c r="P223" i="12"/>
  <c r="R223" i="12" s="1"/>
  <c r="T223" i="12" s="1"/>
  <c r="V223" i="12" s="1"/>
  <c r="AT222" i="12"/>
  <c r="AT221" i="12" s="1"/>
  <c r="AT220" i="12" s="1"/>
  <c r="AA222" i="12"/>
  <c r="AC222" i="12" s="1"/>
  <c r="Q222" i="12"/>
  <c r="M222" i="12"/>
  <c r="M221" i="12" s="1"/>
  <c r="F222" i="12"/>
  <c r="F221" i="12" s="1"/>
  <c r="F220" i="12" s="1"/>
  <c r="AY221" i="12"/>
  <c r="AY220" i="12" s="1"/>
  <c r="AW221" i="12"/>
  <c r="AW220" i="12" s="1"/>
  <c r="AU221" i="12"/>
  <c r="AU220" i="12" s="1"/>
  <c r="AS221" i="12"/>
  <c r="AS220" i="12" s="1"/>
  <c r="AQ221" i="12"/>
  <c r="AQ220" i="12" s="1"/>
  <c r="AP221" i="12"/>
  <c r="AP220" i="12" s="1"/>
  <c r="AJ221" i="12"/>
  <c r="AJ220" i="12" s="1"/>
  <c r="AH221" i="12"/>
  <c r="AH220" i="12" s="1"/>
  <c r="AF221" i="12"/>
  <c r="AF220" i="12" s="1"/>
  <c r="AD221" i="12"/>
  <c r="AD220" i="12" s="1"/>
  <c r="AB221" i="12"/>
  <c r="AB220" i="12" s="1"/>
  <c r="Z221" i="12"/>
  <c r="Z220" i="12" s="1"/>
  <c r="X221" i="12"/>
  <c r="X220" i="12" s="1"/>
  <c r="W221" i="12"/>
  <c r="W220" i="12" s="1"/>
  <c r="Q221" i="12"/>
  <c r="Q220" i="12" s="1"/>
  <c r="O221" i="12"/>
  <c r="O220" i="12" s="1"/>
  <c r="K221" i="12"/>
  <c r="K220" i="12" s="1"/>
  <c r="I221" i="12"/>
  <c r="I220" i="12" s="1"/>
  <c r="G221" i="12"/>
  <c r="G220" i="12" s="1"/>
  <c r="E221" i="12"/>
  <c r="E220" i="12" s="1"/>
  <c r="D221" i="12"/>
  <c r="D220" i="12" s="1"/>
  <c r="M220" i="12"/>
  <c r="AC219" i="12"/>
  <c r="AC218" i="12" s="1"/>
  <c r="H219" i="12"/>
  <c r="J219" i="12" s="1"/>
  <c r="L219" i="12" s="1"/>
  <c r="N219" i="12" s="1"/>
  <c r="AB218" i="12"/>
  <c r="Q218" i="12"/>
  <c r="O218" i="12"/>
  <c r="M218" i="12"/>
  <c r="K218" i="12"/>
  <c r="I218" i="12"/>
  <c r="G218" i="12"/>
  <c r="AR217" i="12"/>
  <c r="Y217" i="12"/>
  <c r="AA217" i="12" s="1"/>
  <c r="F217" i="12"/>
  <c r="F216" i="12" s="1"/>
  <c r="AY216" i="12"/>
  <c r="AW216" i="12"/>
  <c r="AU216" i="12"/>
  <c r="AS216" i="12"/>
  <c r="AQ216" i="12"/>
  <c r="AP216" i="12"/>
  <c r="AJ216" i="12"/>
  <c r="AH216" i="12"/>
  <c r="AF216" i="12"/>
  <c r="AD216" i="12"/>
  <c r="AB216" i="12"/>
  <c r="Z216" i="12"/>
  <c r="X216" i="12"/>
  <c r="W216" i="12"/>
  <c r="Q216" i="12"/>
  <c r="O216" i="12"/>
  <c r="M216" i="12"/>
  <c r="K216" i="12"/>
  <c r="I216" i="12"/>
  <c r="G216" i="12"/>
  <c r="E216" i="12"/>
  <c r="D216" i="12"/>
  <c r="AR215" i="12"/>
  <c r="Y215" i="12"/>
  <c r="F215" i="12"/>
  <c r="F214" i="12" s="1"/>
  <c r="AY214" i="12"/>
  <c r="AW214" i="12"/>
  <c r="AU214" i="12"/>
  <c r="AS214" i="12"/>
  <c r="AQ214" i="12"/>
  <c r="AP214" i="12"/>
  <c r="AJ214" i="12"/>
  <c r="AH214" i="12"/>
  <c r="AF214" i="12"/>
  <c r="AD214" i="12"/>
  <c r="AB214" i="12"/>
  <c r="Z214" i="12"/>
  <c r="X214" i="12"/>
  <c r="W214" i="12"/>
  <c r="Q214" i="12"/>
  <c r="O214" i="12"/>
  <c r="M214" i="12"/>
  <c r="K214" i="12"/>
  <c r="I214" i="12"/>
  <c r="G214" i="12"/>
  <c r="E214" i="12"/>
  <c r="D214" i="12"/>
  <c r="AR213" i="12"/>
  <c r="Y213" i="12"/>
  <c r="AA213" i="12" s="1"/>
  <c r="F213" i="12"/>
  <c r="H213" i="12" s="1"/>
  <c r="H212" i="12" s="1"/>
  <c r="AY212" i="12"/>
  <c r="AW212" i="12"/>
  <c r="AU212" i="12"/>
  <c r="AS212" i="12"/>
  <c r="AQ212" i="12"/>
  <c r="AP212" i="12"/>
  <c r="AJ212" i="12"/>
  <c r="AH212" i="12"/>
  <c r="AF212" i="12"/>
  <c r="AD212" i="12"/>
  <c r="AB212" i="12"/>
  <c r="Z212" i="12"/>
  <c r="X212" i="12"/>
  <c r="W212" i="12"/>
  <c r="Q212" i="12"/>
  <c r="O212" i="12"/>
  <c r="M212" i="12"/>
  <c r="K212" i="12"/>
  <c r="I212" i="12"/>
  <c r="G212" i="12"/>
  <c r="E212" i="12"/>
  <c r="D212" i="12"/>
  <c r="AR211" i="12"/>
  <c r="Y211" i="12"/>
  <c r="AA211" i="12" s="1"/>
  <c r="AA210" i="12" s="1"/>
  <c r="F211" i="12"/>
  <c r="H211" i="12" s="1"/>
  <c r="AY210" i="12"/>
  <c r="AW210" i="12"/>
  <c r="AU210" i="12"/>
  <c r="AS210" i="12"/>
  <c r="AQ210" i="12"/>
  <c r="AP210" i="12"/>
  <c r="AJ210" i="12"/>
  <c r="AH210" i="12"/>
  <c r="AF210" i="12"/>
  <c r="AD210" i="12"/>
  <c r="AB210" i="12"/>
  <c r="Z210" i="12"/>
  <c r="X210" i="12"/>
  <c r="W210" i="12"/>
  <c r="Q210" i="12"/>
  <c r="O210" i="12"/>
  <c r="M210" i="12"/>
  <c r="K210" i="12"/>
  <c r="I210" i="12"/>
  <c r="G210" i="12"/>
  <c r="E210" i="12"/>
  <c r="D210" i="12"/>
  <c r="AR209" i="12"/>
  <c r="Y209" i="12"/>
  <c r="AA209" i="12" s="1"/>
  <c r="AC209" i="12" s="1"/>
  <c r="F209" i="12"/>
  <c r="AY208" i="12"/>
  <c r="AW208" i="12"/>
  <c r="AU208" i="12"/>
  <c r="AS208" i="12"/>
  <c r="AQ208" i="12"/>
  <c r="AP208" i="12"/>
  <c r="AJ208" i="12"/>
  <c r="AH208" i="12"/>
  <c r="AF208" i="12"/>
  <c r="AD208" i="12"/>
  <c r="AB208" i="12"/>
  <c r="Z208" i="12"/>
  <c r="X208" i="12"/>
  <c r="W208" i="12"/>
  <c r="Q208" i="12"/>
  <c r="O208" i="12"/>
  <c r="M208" i="12"/>
  <c r="K208" i="12"/>
  <c r="I208" i="12"/>
  <c r="G208" i="12"/>
  <c r="E208" i="12"/>
  <c r="D208" i="12"/>
  <c r="P207" i="12"/>
  <c r="R207" i="12" s="1"/>
  <c r="T207" i="12" s="1"/>
  <c r="V207" i="12" s="1"/>
  <c r="AT206" i="12"/>
  <c r="AV206" i="12" s="1"/>
  <c r="AA206" i="12"/>
  <c r="AC206" i="12" s="1"/>
  <c r="AE206" i="12" s="1"/>
  <c r="AE205" i="12" s="1"/>
  <c r="F206" i="12"/>
  <c r="F205" i="12" s="1"/>
  <c r="AY205" i="12"/>
  <c r="AW205" i="12"/>
  <c r="AU205" i="12"/>
  <c r="AS205" i="12"/>
  <c r="AQ205" i="12"/>
  <c r="AP205" i="12"/>
  <c r="AJ205" i="12"/>
  <c r="AH205" i="12"/>
  <c r="AF205" i="12"/>
  <c r="AD205" i="12"/>
  <c r="AB205" i="12"/>
  <c r="Z205" i="12"/>
  <c r="X205" i="12"/>
  <c r="W205" i="12"/>
  <c r="Q205" i="12"/>
  <c r="O205" i="12"/>
  <c r="M205" i="12"/>
  <c r="K205" i="12"/>
  <c r="I205" i="12"/>
  <c r="G205" i="12"/>
  <c r="E205" i="12"/>
  <c r="D205" i="12"/>
  <c r="AC204" i="12"/>
  <c r="H204" i="12"/>
  <c r="J204" i="12" s="1"/>
  <c r="L204" i="12" s="1"/>
  <c r="N204" i="12" s="1"/>
  <c r="P204" i="12" s="1"/>
  <c r="R204" i="12" s="1"/>
  <c r="T204" i="12" s="1"/>
  <c r="V204" i="12" s="1"/>
  <c r="AR203" i="12"/>
  <c r="AR202" i="12" s="1"/>
  <c r="Y203" i="12"/>
  <c r="AA203" i="12" s="1"/>
  <c r="AA202" i="12" s="1"/>
  <c r="Q203" i="12"/>
  <c r="Q202" i="12" s="1"/>
  <c r="M203" i="12"/>
  <c r="F203" i="12"/>
  <c r="H203" i="12" s="1"/>
  <c r="AY202" i="12"/>
  <c r="AW202" i="12"/>
  <c r="AU202" i="12"/>
  <c r="AS202" i="12"/>
  <c r="AQ202" i="12"/>
  <c r="AP202" i="12"/>
  <c r="AJ202" i="12"/>
  <c r="AH202" i="12"/>
  <c r="AF202" i="12"/>
  <c r="AD202" i="12"/>
  <c r="AB202" i="12"/>
  <c r="Z202" i="12"/>
  <c r="X202" i="12"/>
  <c r="W202" i="12"/>
  <c r="O202" i="12"/>
  <c r="M202" i="12"/>
  <c r="K202" i="12"/>
  <c r="I202" i="12"/>
  <c r="G202" i="12"/>
  <c r="F202" i="12"/>
  <c r="E202" i="12"/>
  <c r="D202" i="12"/>
  <c r="AR196" i="12"/>
  <c r="Y196" i="12"/>
  <c r="AA196" i="12" s="1"/>
  <c r="F196" i="12"/>
  <c r="H196" i="12" s="1"/>
  <c r="AY195" i="12"/>
  <c r="AW195" i="12"/>
  <c r="AU195" i="12"/>
  <c r="AS195" i="12"/>
  <c r="AQ195" i="12"/>
  <c r="AP195" i="12"/>
  <c r="AJ195" i="12"/>
  <c r="AH195" i="12"/>
  <c r="AF195" i="12"/>
  <c r="AD195" i="12"/>
  <c r="AB195" i="12"/>
  <c r="Z195" i="12"/>
  <c r="X195" i="12"/>
  <c r="W195" i="12"/>
  <c r="Q195" i="12"/>
  <c r="O195" i="12"/>
  <c r="M195" i="12"/>
  <c r="K195" i="12"/>
  <c r="I195" i="12"/>
  <c r="G195" i="12"/>
  <c r="E195" i="12"/>
  <c r="D195" i="12"/>
  <c r="AR194" i="12"/>
  <c r="AT194" i="12" s="1"/>
  <c r="Y194" i="12"/>
  <c r="AA194" i="12" s="1"/>
  <c r="F194" i="12"/>
  <c r="H194" i="12" s="1"/>
  <c r="J194" i="12" s="1"/>
  <c r="AY193" i="12"/>
  <c r="AW193" i="12"/>
  <c r="AU193" i="12"/>
  <c r="AS193" i="12"/>
  <c r="AQ193" i="12"/>
  <c r="AP193" i="12"/>
  <c r="AJ193" i="12"/>
  <c r="AH193" i="12"/>
  <c r="AF193" i="12"/>
  <c r="AD193" i="12"/>
  <c r="AB193" i="12"/>
  <c r="Z193" i="12"/>
  <c r="X193" i="12"/>
  <c r="W193" i="12"/>
  <c r="Q193" i="12"/>
  <c r="O193" i="12"/>
  <c r="M193" i="12"/>
  <c r="K193" i="12"/>
  <c r="I193" i="12"/>
  <c r="G193" i="12"/>
  <c r="E193" i="12"/>
  <c r="D193" i="12"/>
  <c r="AR192" i="12"/>
  <c r="Y192" i="12"/>
  <c r="AA192" i="12" s="1"/>
  <c r="F192" i="12"/>
  <c r="H192" i="12" s="1"/>
  <c r="AY191" i="12"/>
  <c r="AW191" i="12"/>
  <c r="AU191" i="12"/>
  <c r="AS191" i="12"/>
  <c r="AQ191" i="12"/>
  <c r="AP191" i="12"/>
  <c r="AJ191" i="12"/>
  <c r="AH191" i="12"/>
  <c r="AF191" i="12"/>
  <c r="AD191" i="12"/>
  <c r="AB191" i="12"/>
  <c r="Z191" i="12"/>
  <c r="X191" i="12"/>
  <c r="W191" i="12"/>
  <c r="Q191" i="12"/>
  <c r="O191" i="12"/>
  <c r="M191" i="12"/>
  <c r="K191" i="12"/>
  <c r="I191" i="12"/>
  <c r="G191" i="12"/>
  <c r="E191" i="12"/>
  <c r="D191" i="12"/>
  <c r="AR190" i="12"/>
  <c r="AT190" i="12" s="1"/>
  <c r="AV190" i="12" s="1"/>
  <c r="Y190" i="12"/>
  <c r="AA190" i="12" s="1"/>
  <c r="F190" i="12"/>
  <c r="H190" i="12" s="1"/>
  <c r="J190" i="12" s="1"/>
  <c r="AY189" i="12"/>
  <c r="AW189" i="12"/>
  <c r="AU189" i="12"/>
  <c r="AS189" i="12"/>
  <c r="AQ189" i="12"/>
  <c r="AP189" i="12"/>
  <c r="AJ189" i="12"/>
  <c r="AH189" i="12"/>
  <c r="AF189" i="12"/>
  <c r="AD189" i="12"/>
  <c r="AB189" i="12"/>
  <c r="Z189" i="12"/>
  <c r="X189" i="12"/>
  <c r="W189" i="12"/>
  <c r="Q189" i="12"/>
  <c r="O189" i="12"/>
  <c r="M189" i="12"/>
  <c r="K189" i="12"/>
  <c r="I189" i="12"/>
  <c r="G189" i="12"/>
  <c r="E189" i="12"/>
  <c r="D189" i="12"/>
  <c r="AR188" i="12"/>
  <c r="Y188" i="12"/>
  <c r="AA188" i="12" s="1"/>
  <c r="F188" i="12"/>
  <c r="H188" i="12" s="1"/>
  <c r="AY187" i="12"/>
  <c r="AW187" i="12"/>
  <c r="AU187" i="12"/>
  <c r="AS187" i="12"/>
  <c r="AQ187" i="12"/>
  <c r="AP187" i="12"/>
  <c r="AJ187" i="12"/>
  <c r="AH187" i="12"/>
  <c r="AF187" i="12"/>
  <c r="AD187" i="12"/>
  <c r="AB187" i="12"/>
  <c r="Z187" i="12"/>
  <c r="X187" i="12"/>
  <c r="W187" i="12"/>
  <c r="Q187" i="12"/>
  <c r="O187" i="12"/>
  <c r="M187" i="12"/>
  <c r="K187" i="12"/>
  <c r="I187" i="12"/>
  <c r="G187" i="12"/>
  <c r="E187" i="12"/>
  <c r="D187" i="12"/>
  <c r="AR186" i="12"/>
  <c r="AT186" i="12" s="1"/>
  <c r="Y186" i="12"/>
  <c r="AA186" i="12" s="1"/>
  <c r="F186" i="12"/>
  <c r="H186" i="12" s="1"/>
  <c r="J186" i="12" s="1"/>
  <c r="AY185" i="12"/>
  <c r="AW185" i="12"/>
  <c r="AU185" i="12"/>
  <c r="AS185" i="12"/>
  <c r="AQ185" i="12"/>
  <c r="AP185" i="12"/>
  <c r="AJ185" i="12"/>
  <c r="AH185" i="12"/>
  <c r="AF185" i="12"/>
  <c r="AD185" i="12"/>
  <c r="AB185" i="12"/>
  <c r="Z185" i="12"/>
  <c r="X185" i="12"/>
  <c r="W185" i="12"/>
  <c r="Q185" i="12"/>
  <c r="O185" i="12"/>
  <c r="M185" i="12"/>
  <c r="K185" i="12"/>
  <c r="I185" i="12"/>
  <c r="G185" i="12"/>
  <c r="E185" i="12"/>
  <c r="D185" i="12"/>
  <c r="AR184" i="12"/>
  <c r="Y184" i="12"/>
  <c r="AA184" i="12" s="1"/>
  <c r="F184" i="12"/>
  <c r="H184" i="12" s="1"/>
  <c r="AY183" i="12"/>
  <c r="AW183" i="12"/>
  <c r="AU183" i="12"/>
  <c r="AS183" i="12"/>
  <c r="AQ183" i="12"/>
  <c r="AP183" i="12"/>
  <c r="AJ183" i="12"/>
  <c r="AH183" i="12"/>
  <c r="AF183" i="12"/>
  <c r="AD183" i="12"/>
  <c r="AB183" i="12"/>
  <c r="Z183" i="12"/>
  <c r="X183" i="12"/>
  <c r="W183" i="12"/>
  <c r="Q183" i="12"/>
  <c r="O183" i="12"/>
  <c r="M183" i="12"/>
  <c r="K183" i="12"/>
  <c r="I183" i="12"/>
  <c r="G183" i="12"/>
  <c r="E183" i="12"/>
  <c r="D183" i="12"/>
  <c r="AR182" i="12"/>
  <c r="AT182" i="12" s="1"/>
  <c r="AV182" i="12" s="1"/>
  <c r="Y182" i="12"/>
  <c r="AA182" i="12" s="1"/>
  <c r="F182" i="12"/>
  <c r="H182" i="12" s="1"/>
  <c r="J182" i="12" s="1"/>
  <c r="AY181" i="12"/>
  <c r="AW181" i="12"/>
  <c r="AU181" i="12"/>
  <c r="AS181" i="12"/>
  <c r="AQ181" i="12"/>
  <c r="AP181" i="12"/>
  <c r="AJ181" i="12"/>
  <c r="AH181" i="12"/>
  <c r="AF181" i="12"/>
  <c r="AD181" i="12"/>
  <c r="AB181" i="12"/>
  <c r="Z181" i="12"/>
  <c r="X181" i="12"/>
  <c r="W181" i="12"/>
  <c r="Q181" i="12"/>
  <c r="O181" i="12"/>
  <c r="M181" i="12"/>
  <c r="K181" i="12"/>
  <c r="I181" i="12"/>
  <c r="G181" i="12"/>
  <c r="E181" i="12"/>
  <c r="D181" i="12"/>
  <c r="AR180" i="12"/>
  <c r="AT180" i="12" s="1"/>
  <c r="AV180" i="12" s="1"/>
  <c r="AX180" i="12" s="1"/>
  <c r="AZ180" i="12" s="1"/>
  <c r="Y180" i="12"/>
  <c r="AA180" i="12" s="1"/>
  <c r="AC180" i="12" s="1"/>
  <c r="AE180" i="12" s="1"/>
  <c r="AG180" i="12" s="1"/>
  <c r="AI180" i="12" s="1"/>
  <c r="AK180" i="12" s="1"/>
  <c r="AM180" i="12" s="1"/>
  <c r="AO180" i="12" s="1"/>
  <c r="F180" i="12"/>
  <c r="H180" i="12" s="1"/>
  <c r="J180" i="12" s="1"/>
  <c r="L180" i="12" s="1"/>
  <c r="N180" i="12" s="1"/>
  <c r="P180" i="12" s="1"/>
  <c r="R180" i="12" s="1"/>
  <c r="T180" i="12" s="1"/>
  <c r="V180" i="12" s="1"/>
  <c r="AR179" i="12"/>
  <c r="Y179" i="12"/>
  <c r="AA179" i="12" s="1"/>
  <c r="AC179" i="12" s="1"/>
  <c r="AE179" i="12" s="1"/>
  <c r="AG179" i="12" s="1"/>
  <c r="AI179" i="12" s="1"/>
  <c r="AK179" i="12" s="1"/>
  <c r="AM179" i="12" s="1"/>
  <c r="AO179" i="12" s="1"/>
  <c r="F179" i="12"/>
  <c r="H179" i="12" s="1"/>
  <c r="AR178" i="12"/>
  <c r="AT178" i="12" s="1"/>
  <c r="AV178" i="12" s="1"/>
  <c r="Y178" i="12"/>
  <c r="AA178" i="12" s="1"/>
  <c r="F178" i="12"/>
  <c r="H178" i="12" s="1"/>
  <c r="J178" i="12" s="1"/>
  <c r="AY177" i="12"/>
  <c r="AW177" i="12"/>
  <c r="AU177" i="12"/>
  <c r="AS177" i="12"/>
  <c r="AQ177" i="12"/>
  <c r="AP177" i="12"/>
  <c r="AJ177" i="12"/>
  <c r="AH177" i="12"/>
  <c r="AF177" i="12"/>
  <c r="AD177" i="12"/>
  <c r="AB177" i="12"/>
  <c r="Z177" i="12"/>
  <c r="X177" i="12"/>
  <c r="W177" i="12"/>
  <c r="Q177" i="12"/>
  <c r="O177" i="12"/>
  <c r="M177" i="12"/>
  <c r="K177" i="12"/>
  <c r="I177" i="12"/>
  <c r="G177" i="12"/>
  <c r="E177" i="12"/>
  <c r="D177" i="12"/>
  <c r="P174" i="12"/>
  <c r="R174" i="12" s="1"/>
  <c r="Q173" i="12"/>
  <c r="O173" i="12"/>
  <c r="P172" i="12"/>
  <c r="R172" i="12" s="1"/>
  <c r="Q171" i="12"/>
  <c r="O171" i="12"/>
  <c r="N170" i="12"/>
  <c r="P170" i="12" s="1"/>
  <c r="R170" i="12" s="1"/>
  <c r="T170" i="12" s="1"/>
  <c r="V170" i="12" s="1"/>
  <c r="AR169" i="12"/>
  <c r="AT169" i="12" s="1"/>
  <c r="Y169" i="12"/>
  <c r="AA169" i="12" s="1"/>
  <c r="F169" i="12"/>
  <c r="H169" i="12" s="1"/>
  <c r="AY168" i="12"/>
  <c r="AY167" i="12" s="1"/>
  <c r="AY166" i="12" s="1"/>
  <c r="AW168" i="12"/>
  <c r="AW167" i="12" s="1"/>
  <c r="AW166" i="12" s="1"/>
  <c r="AU168" i="12"/>
  <c r="AU167" i="12" s="1"/>
  <c r="AU166" i="12" s="1"/>
  <c r="AS168" i="12"/>
  <c r="AS167" i="12" s="1"/>
  <c r="AS166" i="12" s="1"/>
  <c r="AQ168" i="12"/>
  <c r="AQ167" i="12" s="1"/>
  <c r="AQ166" i="12" s="1"/>
  <c r="AP168" i="12"/>
  <c r="AP167" i="12" s="1"/>
  <c r="AP166" i="12" s="1"/>
  <c r="AJ168" i="12"/>
  <c r="AJ167" i="12" s="1"/>
  <c r="AJ166" i="12" s="1"/>
  <c r="AH168" i="12"/>
  <c r="AH167" i="12" s="1"/>
  <c r="AH166" i="12" s="1"/>
  <c r="AF168" i="12"/>
  <c r="AF167" i="12" s="1"/>
  <c r="AF166" i="12" s="1"/>
  <c r="AD168" i="12"/>
  <c r="AD167" i="12" s="1"/>
  <c r="AD166" i="12" s="1"/>
  <c r="AB168" i="12"/>
  <c r="AB167" i="12" s="1"/>
  <c r="AB166" i="12" s="1"/>
  <c r="Z168" i="12"/>
  <c r="Z167" i="12" s="1"/>
  <c r="Z166" i="12" s="1"/>
  <c r="X168" i="12"/>
  <c r="X167" i="12" s="1"/>
  <c r="X166" i="12" s="1"/>
  <c r="W168" i="12"/>
  <c r="W167" i="12" s="1"/>
  <c r="W166" i="12" s="1"/>
  <c r="Q168" i="12"/>
  <c r="O168" i="12"/>
  <c r="M168" i="12"/>
  <c r="M167" i="12" s="1"/>
  <c r="M166" i="12" s="1"/>
  <c r="K168" i="12"/>
  <c r="K167" i="12" s="1"/>
  <c r="K166" i="12" s="1"/>
  <c r="I168" i="12"/>
  <c r="I167" i="12" s="1"/>
  <c r="I166" i="12" s="1"/>
  <c r="G168" i="12"/>
  <c r="G167" i="12" s="1"/>
  <c r="G166" i="12" s="1"/>
  <c r="E168" i="12"/>
  <c r="E167" i="12" s="1"/>
  <c r="E166" i="12" s="1"/>
  <c r="D168" i="12"/>
  <c r="D167" i="12" s="1"/>
  <c r="D166" i="12" s="1"/>
  <c r="AR165" i="12"/>
  <c r="AT165" i="12" s="1"/>
  <c r="Y165" i="12"/>
  <c r="F165" i="12"/>
  <c r="H165" i="12" s="1"/>
  <c r="AY164" i="12"/>
  <c r="AW164" i="12"/>
  <c r="AU164" i="12"/>
  <c r="AS164" i="12"/>
  <c r="AQ164" i="12"/>
  <c r="AP164" i="12"/>
  <c r="AJ164" i="12"/>
  <c r="AH164" i="12"/>
  <c r="AF164" i="12"/>
  <c r="AD164" i="12"/>
  <c r="AB164" i="12"/>
  <c r="Z164" i="12"/>
  <c r="X164" i="12"/>
  <c r="W164" i="12"/>
  <c r="Q164" i="12"/>
  <c r="O164" i="12"/>
  <c r="M164" i="12"/>
  <c r="K164" i="12"/>
  <c r="I164" i="12"/>
  <c r="G164" i="12"/>
  <c r="E164" i="12"/>
  <c r="D164" i="12"/>
  <c r="AR163" i="12"/>
  <c r="Y163" i="12"/>
  <c r="AA163" i="12" s="1"/>
  <c r="AC163" i="12" s="1"/>
  <c r="G163" i="12"/>
  <c r="F163" i="12"/>
  <c r="AY162" i="12"/>
  <c r="AW162" i="12"/>
  <c r="AW157" i="12" s="1"/>
  <c r="AW156" i="12" s="1"/>
  <c r="AU162" i="12"/>
  <c r="AS162" i="12"/>
  <c r="AQ162" i="12"/>
  <c r="AP162" i="12"/>
  <c r="AP157" i="12" s="1"/>
  <c r="AP156" i="12" s="1"/>
  <c r="AJ162" i="12"/>
  <c r="AH162" i="12"/>
  <c r="AF162" i="12"/>
  <c r="AD162" i="12"/>
  <c r="AD157" i="12" s="1"/>
  <c r="AD156" i="12" s="1"/>
  <c r="AB162" i="12"/>
  <c r="Z162" i="12"/>
  <c r="X162" i="12"/>
  <c r="W162" i="12"/>
  <c r="W157" i="12" s="1"/>
  <c r="W156" i="12" s="1"/>
  <c r="Q162" i="12"/>
  <c r="O162" i="12"/>
  <c r="M162" i="12"/>
  <c r="K162" i="12"/>
  <c r="I162" i="12"/>
  <c r="F162" i="12"/>
  <c r="E162" i="12"/>
  <c r="D162" i="12"/>
  <c r="D157" i="12" s="1"/>
  <c r="D156" i="12" s="1"/>
  <c r="AR155" i="12"/>
  <c r="Y155" i="12"/>
  <c r="AA155" i="12" s="1"/>
  <c r="F155" i="12"/>
  <c r="H155" i="12" s="1"/>
  <c r="AY154" i="12"/>
  <c r="AW154" i="12"/>
  <c r="AU154" i="12"/>
  <c r="AS154" i="12"/>
  <c r="AQ154" i="12"/>
  <c r="AP154" i="12"/>
  <c r="AJ154" i="12"/>
  <c r="AH154" i="12"/>
  <c r="AF154" i="12"/>
  <c r="AD154" i="12"/>
  <c r="AB154" i="12"/>
  <c r="Z154" i="12"/>
  <c r="X154" i="12"/>
  <c r="W154" i="12"/>
  <c r="Q154" i="12"/>
  <c r="O154" i="12"/>
  <c r="M154" i="12"/>
  <c r="K154" i="12"/>
  <c r="I154" i="12"/>
  <c r="G154" i="12"/>
  <c r="E154" i="12"/>
  <c r="D154" i="12"/>
  <c r="AR153" i="12"/>
  <c r="AT153" i="12" s="1"/>
  <c r="AV153" i="12" s="1"/>
  <c r="AX153" i="12" s="1"/>
  <c r="AZ153" i="12" s="1"/>
  <c r="Y153" i="12"/>
  <c r="AA153" i="12" s="1"/>
  <c r="AC153" i="12" s="1"/>
  <c r="AE153" i="12" s="1"/>
  <c r="AG153" i="12" s="1"/>
  <c r="AI153" i="12" s="1"/>
  <c r="AK153" i="12" s="1"/>
  <c r="AM153" i="12" s="1"/>
  <c r="AO153" i="12" s="1"/>
  <c r="F153" i="12"/>
  <c r="H153" i="12" s="1"/>
  <c r="J153" i="12" s="1"/>
  <c r="L153" i="12" s="1"/>
  <c r="N153" i="12" s="1"/>
  <c r="P153" i="12" s="1"/>
  <c r="R153" i="12" s="1"/>
  <c r="T153" i="12" s="1"/>
  <c r="V153" i="12" s="1"/>
  <c r="AR152" i="12"/>
  <c r="AT152" i="12" s="1"/>
  <c r="Y152" i="12"/>
  <c r="AA152" i="12" s="1"/>
  <c r="AC152" i="12" s="1"/>
  <c r="AE152" i="12" s="1"/>
  <c r="AG152" i="12" s="1"/>
  <c r="AI152" i="12" s="1"/>
  <c r="AK152" i="12" s="1"/>
  <c r="AM152" i="12" s="1"/>
  <c r="AO152" i="12" s="1"/>
  <c r="F152" i="12"/>
  <c r="AR151" i="12"/>
  <c r="AT151" i="12" s="1"/>
  <c r="AV151" i="12" s="1"/>
  <c r="Y151" i="12"/>
  <c r="AA151" i="12" s="1"/>
  <c r="F151" i="12"/>
  <c r="H151" i="12" s="1"/>
  <c r="J151" i="12" s="1"/>
  <c r="AY150" i="12"/>
  <c r="AW150" i="12"/>
  <c r="AU150" i="12"/>
  <c r="AU149" i="12" s="1"/>
  <c r="AU148" i="12" s="1"/>
  <c r="AS150" i="12"/>
  <c r="AQ150" i="12"/>
  <c r="AP150" i="12"/>
  <c r="AJ150" i="12"/>
  <c r="AH150" i="12"/>
  <c r="AF150" i="12"/>
  <c r="AD150" i="12"/>
  <c r="AB150" i="12"/>
  <c r="Z150" i="12"/>
  <c r="X150" i="12"/>
  <c r="W150" i="12"/>
  <c r="Q150" i="12"/>
  <c r="O150" i="12"/>
  <c r="M150" i="12"/>
  <c r="K150" i="12"/>
  <c r="I150" i="12"/>
  <c r="G150" i="12"/>
  <c r="E150" i="12"/>
  <c r="D150" i="12"/>
  <c r="AC147" i="12"/>
  <c r="AC146" i="12" s="1"/>
  <c r="AC145" i="12" s="1"/>
  <c r="G147" i="12"/>
  <c r="H147" i="12" s="1"/>
  <c r="AB146" i="12"/>
  <c r="AB145" i="12" s="1"/>
  <c r="I146" i="12"/>
  <c r="I145" i="12" s="1"/>
  <c r="P144" i="12"/>
  <c r="R144" i="12" s="1"/>
  <c r="Q143" i="12"/>
  <c r="O143" i="12"/>
  <c r="L142" i="12"/>
  <c r="N142" i="12" s="1"/>
  <c r="Q141" i="12"/>
  <c r="O141" i="12"/>
  <c r="M141" i="12"/>
  <c r="K141" i="12"/>
  <c r="AC140" i="12"/>
  <c r="AC139" i="12" s="1"/>
  <c r="H140" i="12"/>
  <c r="H139" i="12" s="1"/>
  <c r="AB139" i="12"/>
  <c r="Q139" i="12"/>
  <c r="O139" i="12"/>
  <c r="M139" i="12"/>
  <c r="K139" i="12"/>
  <c r="I139" i="12"/>
  <c r="G139" i="12"/>
  <c r="P138" i="12"/>
  <c r="P137" i="12" s="1"/>
  <c r="Q137" i="12"/>
  <c r="O137" i="12"/>
  <c r="J136" i="12"/>
  <c r="L136" i="12" s="1"/>
  <c r="Q135" i="12"/>
  <c r="O135" i="12"/>
  <c r="I135" i="12"/>
  <c r="AC134" i="12"/>
  <c r="AC133" i="12" s="1"/>
  <c r="H134" i="12"/>
  <c r="H133" i="12" s="1"/>
  <c r="AB133" i="12"/>
  <c r="Q133" i="12"/>
  <c r="O133" i="12"/>
  <c r="I133" i="12"/>
  <c r="G133" i="12"/>
  <c r="AT132" i="12"/>
  <c r="AV132" i="12" s="1"/>
  <c r="AE132" i="12"/>
  <c r="AE131" i="12" s="1"/>
  <c r="AA132" i="12"/>
  <c r="AA131" i="12" s="1"/>
  <c r="F132" i="12"/>
  <c r="F131" i="12" s="1"/>
  <c r="AY131" i="12"/>
  <c r="AW131" i="12"/>
  <c r="AU131" i="12"/>
  <c r="AS131" i="12"/>
  <c r="AJ131" i="12"/>
  <c r="AH131" i="12"/>
  <c r="AF131" i="12"/>
  <c r="AD131" i="12"/>
  <c r="AB131" i="12"/>
  <c r="Z131" i="12"/>
  <c r="Q131" i="12"/>
  <c r="O131" i="12"/>
  <c r="M131" i="12"/>
  <c r="K131" i="12"/>
  <c r="I131" i="12"/>
  <c r="G131" i="12"/>
  <c r="E131" i="12"/>
  <c r="AR129" i="12"/>
  <c r="Y129" i="12"/>
  <c r="F129" i="12"/>
  <c r="H129" i="12" s="1"/>
  <c r="P128" i="12"/>
  <c r="R128" i="12" s="1"/>
  <c r="T128" i="12" s="1"/>
  <c r="V128" i="12" s="1"/>
  <c r="Q127" i="12"/>
  <c r="O127" i="12"/>
  <c r="M127" i="12"/>
  <c r="K127" i="12"/>
  <c r="I127" i="12"/>
  <c r="G127" i="12"/>
  <c r="E127" i="12"/>
  <c r="D127" i="12"/>
  <c r="P126" i="12"/>
  <c r="R126" i="12" s="1"/>
  <c r="T126" i="12" s="1"/>
  <c r="V126" i="12" s="1"/>
  <c r="AR125" i="12"/>
  <c r="AT125" i="12" s="1"/>
  <c r="AV125" i="12" s="1"/>
  <c r="Y125" i="12"/>
  <c r="AA125" i="12" s="1"/>
  <c r="F125" i="12"/>
  <c r="H125" i="12" s="1"/>
  <c r="AY124" i="12"/>
  <c r="AW124" i="12"/>
  <c r="AU124" i="12"/>
  <c r="AS124" i="12"/>
  <c r="AQ124" i="12"/>
  <c r="AP124" i="12"/>
  <c r="AJ124" i="12"/>
  <c r="AH124" i="12"/>
  <c r="AF124" i="12"/>
  <c r="AD124" i="12"/>
  <c r="AB124" i="12"/>
  <c r="Z124" i="12"/>
  <c r="X124" i="12"/>
  <c r="W124" i="12"/>
  <c r="Q124" i="12"/>
  <c r="O124" i="12"/>
  <c r="M124" i="12"/>
  <c r="K124" i="12"/>
  <c r="I124" i="12"/>
  <c r="G124" i="12"/>
  <c r="E124" i="12"/>
  <c r="D124" i="12"/>
  <c r="AC123" i="12"/>
  <c r="AC122" i="12" s="1"/>
  <c r="H123" i="12"/>
  <c r="J123" i="12" s="1"/>
  <c r="AB122" i="12"/>
  <c r="Q122" i="12"/>
  <c r="O122" i="12"/>
  <c r="M122" i="12"/>
  <c r="K122" i="12"/>
  <c r="I122" i="12"/>
  <c r="G122" i="12"/>
  <c r="AR121" i="12"/>
  <c r="AT121" i="12" s="1"/>
  <c r="Y121" i="12"/>
  <c r="AA121" i="12" s="1"/>
  <c r="F121" i="12"/>
  <c r="H121" i="12" s="1"/>
  <c r="AY120" i="12"/>
  <c r="AW120" i="12"/>
  <c r="AU120" i="12"/>
  <c r="AS120" i="12"/>
  <c r="AQ120" i="12"/>
  <c r="AP120" i="12"/>
  <c r="AJ120" i="12"/>
  <c r="AH120" i="12"/>
  <c r="AF120" i="12"/>
  <c r="AD120" i="12"/>
  <c r="AB120" i="12"/>
  <c r="Z120" i="12"/>
  <c r="X120" i="12"/>
  <c r="W120" i="12"/>
  <c r="Q120" i="12"/>
  <c r="O120" i="12"/>
  <c r="M120" i="12"/>
  <c r="K120" i="12"/>
  <c r="I120" i="12"/>
  <c r="G120" i="12"/>
  <c r="E120" i="12"/>
  <c r="D120" i="12"/>
  <c r="AR116" i="12"/>
  <c r="AT116" i="12" s="1"/>
  <c r="Y116" i="12"/>
  <c r="AA116" i="12" s="1"/>
  <c r="F116" i="12"/>
  <c r="H116" i="12" s="1"/>
  <c r="J116" i="12" s="1"/>
  <c r="AY115" i="12"/>
  <c r="AW115" i="12"/>
  <c r="AU115" i="12"/>
  <c r="AS115" i="12"/>
  <c r="AQ115" i="12"/>
  <c r="AP115" i="12"/>
  <c r="AJ115" i="12"/>
  <c r="AH115" i="12"/>
  <c r="AF115" i="12"/>
  <c r="AD115" i="12"/>
  <c r="AB115" i="12"/>
  <c r="Z115" i="12"/>
  <c r="X115" i="12"/>
  <c r="W115" i="12"/>
  <c r="Q115" i="12"/>
  <c r="O115" i="12"/>
  <c r="M115" i="12"/>
  <c r="K115" i="12"/>
  <c r="I115" i="12"/>
  <c r="G115" i="12"/>
  <c r="E115" i="12"/>
  <c r="D115" i="12"/>
  <c r="AR114" i="12"/>
  <c r="AT114" i="12" s="1"/>
  <c r="AV114" i="12" s="1"/>
  <c r="Y114" i="12"/>
  <c r="AA114" i="12" s="1"/>
  <c r="F114" i="12"/>
  <c r="H114" i="12" s="1"/>
  <c r="AY113" i="12"/>
  <c r="AW113" i="12"/>
  <c r="AU113" i="12"/>
  <c r="AS113" i="12"/>
  <c r="AQ113" i="12"/>
  <c r="AP113" i="12"/>
  <c r="AJ113" i="12"/>
  <c r="AH113" i="12"/>
  <c r="AF113" i="12"/>
  <c r="AD113" i="12"/>
  <c r="AB113" i="12"/>
  <c r="Z113" i="12"/>
  <c r="X113" i="12"/>
  <c r="W113" i="12"/>
  <c r="Q113" i="12"/>
  <c r="O113" i="12"/>
  <c r="M113" i="12"/>
  <c r="K113" i="12"/>
  <c r="I113" i="12"/>
  <c r="G113" i="12"/>
  <c r="E113" i="12"/>
  <c r="D113" i="12"/>
  <c r="AR112" i="12"/>
  <c r="AR111" i="12" s="1"/>
  <c r="Y112" i="12"/>
  <c r="AA112" i="12" s="1"/>
  <c r="F112" i="12"/>
  <c r="H112" i="12" s="1"/>
  <c r="AY111" i="12"/>
  <c r="AW111" i="12"/>
  <c r="AU111" i="12"/>
  <c r="AS111" i="12"/>
  <c r="AQ111" i="12"/>
  <c r="AP111" i="12"/>
  <c r="AJ111" i="12"/>
  <c r="AH111" i="12"/>
  <c r="AF111" i="12"/>
  <c r="AD111" i="12"/>
  <c r="AB111" i="12"/>
  <c r="Z111" i="12"/>
  <c r="X111" i="12"/>
  <c r="W111" i="12"/>
  <c r="Q111" i="12"/>
  <c r="O111" i="12"/>
  <c r="M111" i="12"/>
  <c r="K111" i="12"/>
  <c r="I111" i="12"/>
  <c r="G111" i="12"/>
  <c r="E111" i="12"/>
  <c r="D111" i="12"/>
  <c r="AR110" i="12"/>
  <c r="AT110" i="12" s="1"/>
  <c r="Y110" i="12"/>
  <c r="AA110" i="12" s="1"/>
  <c r="F110" i="12"/>
  <c r="H110" i="12" s="1"/>
  <c r="AY109" i="12"/>
  <c r="AW109" i="12"/>
  <c r="AU109" i="12"/>
  <c r="AS109" i="12"/>
  <c r="AQ109" i="12"/>
  <c r="AP109" i="12"/>
  <c r="AJ109" i="12"/>
  <c r="AH109" i="12"/>
  <c r="AF109" i="12"/>
  <c r="AD109" i="12"/>
  <c r="AB109" i="12"/>
  <c r="Z109" i="12"/>
  <c r="X109" i="12"/>
  <c r="W109" i="12"/>
  <c r="Q109" i="12"/>
  <c r="O109" i="12"/>
  <c r="M109" i="12"/>
  <c r="K109" i="12"/>
  <c r="I109" i="12"/>
  <c r="G109" i="12"/>
  <c r="E109" i="12"/>
  <c r="D109" i="12"/>
  <c r="AR108" i="12"/>
  <c r="AT108" i="12" s="1"/>
  <c r="AV108" i="12" s="1"/>
  <c r="AX108" i="12" s="1"/>
  <c r="AZ108" i="12" s="1"/>
  <c r="Y108" i="12"/>
  <c r="AA108" i="12" s="1"/>
  <c r="AC108" i="12" s="1"/>
  <c r="AE108" i="12" s="1"/>
  <c r="AG108" i="12" s="1"/>
  <c r="AI108" i="12" s="1"/>
  <c r="AK108" i="12" s="1"/>
  <c r="AM108" i="12" s="1"/>
  <c r="AO108" i="12" s="1"/>
  <c r="F108" i="12"/>
  <c r="H108" i="12" s="1"/>
  <c r="J108" i="12" s="1"/>
  <c r="L108" i="12" s="1"/>
  <c r="N108" i="12" s="1"/>
  <c r="P108" i="12" s="1"/>
  <c r="R108" i="12" s="1"/>
  <c r="T108" i="12" s="1"/>
  <c r="V108" i="12" s="1"/>
  <c r="AU107" i="12"/>
  <c r="AU103" i="12" s="1"/>
  <c r="AR107" i="12"/>
  <c r="AT107" i="12" s="1"/>
  <c r="AD107" i="12"/>
  <c r="AB107" i="12"/>
  <c r="AB103" i="12" s="1"/>
  <c r="Y107" i="12"/>
  <c r="AA107" i="12" s="1"/>
  <c r="O107" i="12"/>
  <c r="O103" i="12" s="1"/>
  <c r="K107" i="12"/>
  <c r="K103" i="12" s="1"/>
  <c r="I107" i="12"/>
  <c r="I103" i="12" s="1"/>
  <c r="G107" i="12"/>
  <c r="G103" i="12" s="1"/>
  <c r="E107" i="12"/>
  <c r="E103" i="12" s="1"/>
  <c r="AR106" i="12"/>
  <c r="AT106" i="12" s="1"/>
  <c r="AV106" i="12" s="1"/>
  <c r="AX106" i="12" s="1"/>
  <c r="AZ106" i="12" s="1"/>
  <c r="Y106" i="12"/>
  <c r="AA106" i="12" s="1"/>
  <c r="AC106" i="12" s="1"/>
  <c r="AE106" i="12" s="1"/>
  <c r="AG106" i="12" s="1"/>
  <c r="AI106" i="12" s="1"/>
  <c r="AK106" i="12" s="1"/>
  <c r="AM106" i="12" s="1"/>
  <c r="AO106" i="12" s="1"/>
  <c r="F106" i="12"/>
  <c r="H106" i="12" s="1"/>
  <c r="J106" i="12" s="1"/>
  <c r="L106" i="12" s="1"/>
  <c r="N106" i="12" s="1"/>
  <c r="P106" i="12" s="1"/>
  <c r="R106" i="12" s="1"/>
  <c r="T106" i="12" s="1"/>
  <c r="V106" i="12" s="1"/>
  <c r="AR105" i="12"/>
  <c r="AT105" i="12" s="1"/>
  <c r="Y105" i="12"/>
  <c r="AA105" i="12" s="1"/>
  <c r="AC105" i="12" s="1"/>
  <c r="AE105" i="12" s="1"/>
  <c r="AG105" i="12" s="1"/>
  <c r="AI105" i="12" s="1"/>
  <c r="AK105" i="12" s="1"/>
  <c r="AM105" i="12" s="1"/>
  <c r="AO105" i="12" s="1"/>
  <c r="F105" i="12"/>
  <c r="H105" i="12" s="1"/>
  <c r="AR104" i="12"/>
  <c r="AT104" i="12" s="1"/>
  <c r="AV104" i="12" s="1"/>
  <c r="Y104" i="12"/>
  <c r="AA104" i="12" s="1"/>
  <c r="F104" i="12"/>
  <c r="H104" i="12" s="1"/>
  <c r="J104" i="12" s="1"/>
  <c r="AY103" i="12"/>
  <c r="AW103" i="12"/>
  <c r="AS103" i="12"/>
  <c r="AQ103" i="12"/>
  <c r="AP103" i="12"/>
  <c r="AJ103" i="12"/>
  <c r="AH103" i="12"/>
  <c r="AF103" i="12"/>
  <c r="AD103" i="12"/>
  <c r="Z103" i="12"/>
  <c r="X103" i="12"/>
  <c r="W103" i="12"/>
  <c r="Q103" i="12"/>
  <c r="M103" i="12"/>
  <c r="D103" i="12"/>
  <c r="AR102" i="12"/>
  <c r="AT102" i="12" s="1"/>
  <c r="AV102" i="12" s="1"/>
  <c r="AX102" i="12" s="1"/>
  <c r="AZ102" i="12" s="1"/>
  <c r="Y102" i="12"/>
  <c r="AA102" i="12" s="1"/>
  <c r="AC102" i="12" s="1"/>
  <c r="AE102" i="12" s="1"/>
  <c r="AG102" i="12" s="1"/>
  <c r="AI102" i="12" s="1"/>
  <c r="AK102" i="12" s="1"/>
  <c r="AM102" i="12" s="1"/>
  <c r="AO102" i="12" s="1"/>
  <c r="F102" i="12"/>
  <c r="H102" i="12" s="1"/>
  <c r="J102" i="12" s="1"/>
  <c r="L102" i="12" s="1"/>
  <c r="N102" i="12" s="1"/>
  <c r="P102" i="12" s="1"/>
  <c r="R102" i="12" s="1"/>
  <c r="T102" i="12" s="1"/>
  <c r="V102" i="12" s="1"/>
  <c r="AR101" i="12"/>
  <c r="AT101" i="12" s="1"/>
  <c r="AV101" i="12" s="1"/>
  <c r="AX101" i="12" s="1"/>
  <c r="AZ101" i="12" s="1"/>
  <c r="Y101" i="12"/>
  <c r="AA101" i="12" s="1"/>
  <c r="AC101" i="12" s="1"/>
  <c r="AE101" i="12" s="1"/>
  <c r="AG101" i="12" s="1"/>
  <c r="AI101" i="12" s="1"/>
  <c r="AK101" i="12" s="1"/>
  <c r="AM101" i="12" s="1"/>
  <c r="AO101" i="12" s="1"/>
  <c r="F101" i="12"/>
  <c r="H101" i="12" s="1"/>
  <c r="J101" i="12" s="1"/>
  <c r="L101" i="12" s="1"/>
  <c r="N101" i="12" s="1"/>
  <c r="P101" i="12" s="1"/>
  <c r="R101" i="12" s="1"/>
  <c r="T101" i="12" s="1"/>
  <c r="V101" i="12" s="1"/>
  <c r="AR100" i="12"/>
  <c r="AT100" i="12" s="1"/>
  <c r="AV100" i="12" s="1"/>
  <c r="AX100" i="12" s="1"/>
  <c r="AZ100" i="12" s="1"/>
  <c r="Y100" i="12"/>
  <c r="AA100" i="12" s="1"/>
  <c r="F100" i="12"/>
  <c r="H100" i="12" s="1"/>
  <c r="J100" i="12" s="1"/>
  <c r="L100" i="12" s="1"/>
  <c r="AR99" i="12"/>
  <c r="Y99" i="12"/>
  <c r="AA99" i="12" s="1"/>
  <c r="AC99" i="12" s="1"/>
  <c r="P99" i="12"/>
  <c r="R99" i="12" s="1"/>
  <c r="T99" i="12" s="1"/>
  <c r="V99" i="12" s="1"/>
  <c r="F99" i="12"/>
  <c r="H99" i="12" s="1"/>
  <c r="AY98" i="12"/>
  <c r="AW98" i="12"/>
  <c r="AU98" i="12"/>
  <c r="AS98" i="12"/>
  <c r="AQ98" i="12"/>
  <c r="AP98" i="12"/>
  <c r="AJ98" i="12"/>
  <c r="AH98" i="12"/>
  <c r="AF98" i="12"/>
  <c r="AD98" i="12"/>
  <c r="AB98" i="12"/>
  <c r="Z98" i="12"/>
  <c r="X98" i="12"/>
  <c r="W98" i="12"/>
  <c r="Q98" i="12"/>
  <c r="O98" i="12"/>
  <c r="M98" i="12"/>
  <c r="K98" i="12"/>
  <c r="I98" i="12"/>
  <c r="G98" i="12"/>
  <c r="E98" i="12"/>
  <c r="D98" i="12"/>
  <c r="AR97" i="12"/>
  <c r="AT97" i="12" s="1"/>
  <c r="Y97" i="12"/>
  <c r="AA97" i="12" s="1"/>
  <c r="F97" i="12"/>
  <c r="H97" i="12" s="1"/>
  <c r="AY96" i="12"/>
  <c r="AW96" i="12"/>
  <c r="AU96" i="12"/>
  <c r="AS96" i="12"/>
  <c r="AQ96" i="12"/>
  <c r="AP96" i="12"/>
  <c r="AJ96" i="12"/>
  <c r="AH96" i="12"/>
  <c r="AF96" i="12"/>
  <c r="AD96" i="12"/>
  <c r="AB96" i="12"/>
  <c r="Z96" i="12"/>
  <c r="X96" i="12"/>
  <c r="W96" i="12"/>
  <c r="Q96" i="12"/>
  <c r="O96" i="12"/>
  <c r="M96" i="12"/>
  <c r="K96" i="12"/>
  <c r="I96" i="12"/>
  <c r="G96" i="12"/>
  <c r="E96" i="12"/>
  <c r="D96" i="12"/>
  <c r="AR93" i="12"/>
  <c r="AT93" i="12" s="1"/>
  <c r="Y93" i="12"/>
  <c r="AA93" i="12" s="1"/>
  <c r="F93" i="12"/>
  <c r="H93" i="12" s="1"/>
  <c r="AY92" i="12"/>
  <c r="AW92" i="12"/>
  <c r="AU92" i="12"/>
  <c r="AS92" i="12"/>
  <c r="AQ92" i="12"/>
  <c r="AP92" i="12"/>
  <c r="AJ92" i="12"/>
  <c r="AH92" i="12"/>
  <c r="AF92" i="12"/>
  <c r="AD92" i="12"/>
  <c r="AB92" i="12"/>
  <c r="Z92" i="12"/>
  <c r="X92" i="12"/>
  <c r="W92" i="12"/>
  <c r="Q92" i="12"/>
  <c r="O92" i="12"/>
  <c r="M92" i="12"/>
  <c r="K92" i="12"/>
  <c r="I92" i="12"/>
  <c r="G92" i="12"/>
  <c r="E92" i="12"/>
  <c r="D92" i="12"/>
  <c r="AR91" i="12"/>
  <c r="AT91" i="12" s="1"/>
  <c r="Y91" i="12"/>
  <c r="AA91" i="12" s="1"/>
  <c r="AC91" i="12" s="1"/>
  <c r="Q91" i="12"/>
  <c r="Q90" i="12" s="1"/>
  <c r="F91" i="12"/>
  <c r="H91" i="12" s="1"/>
  <c r="AY90" i="12"/>
  <c r="AW90" i="12"/>
  <c r="AU90" i="12"/>
  <c r="AS90" i="12"/>
  <c r="AR90" i="12"/>
  <c r="AQ90" i="12"/>
  <c r="AP90" i="12"/>
  <c r="AJ90" i="12"/>
  <c r="AH90" i="12"/>
  <c r="AF90" i="12"/>
  <c r="AD90" i="12"/>
  <c r="AB90" i="12"/>
  <c r="Z90" i="12"/>
  <c r="Y90" i="12"/>
  <c r="X90" i="12"/>
  <c r="W90" i="12"/>
  <c r="O90" i="12"/>
  <c r="M90" i="12"/>
  <c r="K90" i="12"/>
  <c r="I90" i="12"/>
  <c r="G90" i="12"/>
  <c r="E90" i="12"/>
  <c r="D90" i="12"/>
  <c r="AC88" i="12"/>
  <c r="AC87" i="12" s="1"/>
  <c r="H88" i="12"/>
  <c r="AB87" i="12"/>
  <c r="I87" i="12"/>
  <c r="G87" i="12"/>
  <c r="L86" i="12"/>
  <c r="Q85" i="12"/>
  <c r="O85" i="12"/>
  <c r="M85" i="12"/>
  <c r="K85" i="12"/>
  <c r="P84" i="12"/>
  <c r="Q83" i="12"/>
  <c r="O83" i="12"/>
  <c r="AR82" i="12"/>
  <c r="AR81" i="12" s="1"/>
  <c r="Y82" i="12"/>
  <c r="AA82" i="12" s="1"/>
  <c r="AC82" i="12" s="1"/>
  <c r="O82" i="12"/>
  <c r="O81" i="12" s="1"/>
  <c r="F82" i="12"/>
  <c r="AY81" i="12"/>
  <c r="AW81" i="12"/>
  <c r="AU81" i="12"/>
  <c r="AS81" i="12"/>
  <c r="AQ81" i="12"/>
  <c r="AP81" i="12"/>
  <c r="AJ81" i="12"/>
  <c r="AH81" i="12"/>
  <c r="AF81" i="12"/>
  <c r="AD81" i="12"/>
  <c r="AB81" i="12"/>
  <c r="Z81" i="12"/>
  <c r="X81" i="12"/>
  <c r="W81" i="12"/>
  <c r="Q81" i="12"/>
  <c r="M81" i="12"/>
  <c r="K81" i="12"/>
  <c r="I81" i="12"/>
  <c r="G81" i="12"/>
  <c r="E81" i="12"/>
  <c r="D81" i="12"/>
  <c r="AR80" i="12"/>
  <c r="Y80" i="12"/>
  <c r="AA80" i="12" s="1"/>
  <c r="F80" i="12"/>
  <c r="AY79" i="12"/>
  <c r="AW79" i="12"/>
  <c r="AU79" i="12"/>
  <c r="AS79" i="12"/>
  <c r="AQ79" i="12"/>
  <c r="AP79" i="12"/>
  <c r="AJ79" i="12"/>
  <c r="AH79" i="12"/>
  <c r="AF79" i="12"/>
  <c r="AD79" i="12"/>
  <c r="AB79" i="12"/>
  <c r="Z79" i="12"/>
  <c r="X79" i="12"/>
  <c r="W79" i="12"/>
  <c r="Q79" i="12"/>
  <c r="O79" i="12"/>
  <c r="M79" i="12"/>
  <c r="K79" i="12"/>
  <c r="I79" i="12"/>
  <c r="G79" i="12"/>
  <c r="E79" i="12"/>
  <c r="D79" i="12"/>
  <c r="AR78" i="12"/>
  <c r="AT78" i="12" s="1"/>
  <c r="AV78" i="12" s="1"/>
  <c r="AP78" i="12"/>
  <c r="AB78" i="12"/>
  <c r="W78" i="12"/>
  <c r="O78" i="12"/>
  <c r="O77" i="12" s="1"/>
  <c r="I78" i="12"/>
  <c r="G78" i="12"/>
  <c r="D78" i="12"/>
  <c r="F78" i="12" s="1"/>
  <c r="H78" i="12" s="1"/>
  <c r="AY77" i="12"/>
  <c r="AW77" i="12"/>
  <c r="AU77" i="12"/>
  <c r="AS77" i="12"/>
  <c r="AQ77" i="12"/>
  <c r="AP77" i="12"/>
  <c r="AJ77" i="12"/>
  <c r="AH77" i="12"/>
  <c r="AF77" i="12"/>
  <c r="AD77" i="12"/>
  <c r="AB77" i="12"/>
  <c r="Z77" i="12"/>
  <c r="X77" i="12"/>
  <c r="Q77" i="12"/>
  <c r="M77" i="12"/>
  <c r="K77" i="12"/>
  <c r="I77" i="12"/>
  <c r="G77" i="12"/>
  <c r="E77" i="12"/>
  <c r="AR76" i="12"/>
  <c r="AT76" i="12" s="1"/>
  <c r="Y76" i="12"/>
  <c r="AA76" i="12" s="1"/>
  <c r="AA75" i="12" s="1"/>
  <c r="F76" i="12"/>
  <c r="H76" i="12" s="1"/>
  <c r="AY75" i="12"/>
  <c r="AW75" i="12"/>
  <c r="AU75" i="12"/>
  <c r="AS75" i="12"/>
  <c r="AQ75" i="12"/>
  <c r="AP75" i="12"/>
  <c r="AJ75" i="12"/>
  <c r="AH75" i="12"/>
  <c r="AF75" i="12"/>
  <c r="AD75" i="12"/>
  <c r="AB75" i="12"/>
  <c r="Z75" i="12"/>
  <c r="X75" i="12"/>
  <c r="W75" i="12"/>
  <c r="Q75" i="12"/>
  <c r="O75" i="12"/>
  <c r="M75" i="12"/>
  <c r="K75" i="12"/>
  <c r="I75" i="12"/>
  <c r="G75" i="12"/>
  <c r="E75" i="12"/>
  <c r="D75" i="12"/>
  <c r="P74" i="12"/>
  <c r="R74" i="12" s="1"/>
  <c r="T74" i="12" s="1"/>
  <c r="V74" i="12" s="1"/>
  <c r="AR73" i="12"/>
  <c r="AT73" i="12" s="1"/>
  <c r="AV73" i="12" s="1"/>
  <c r="AX73" i="12" s="1"/>
  <c r="AZ73" i="12" s="1"/>
  <c r="Y73" i="12"/>
  <c r="AA73" i="12" s="1"/>
  <c r="AC73" i="12" s="1"/>
  <c r="AE73" i="12" s="1"/>
  <c r="AG73" i="12" s="1"/>
  <c r="AI73" i="12" s="1"/>
  <c r="AK73" i="12" s="1"/>
  <c r="AM73" i="12" s="1"/>
  <c r="AO73" i="12" s="1"/>
  <c r="F73" i="12"/>
  <c r="H73" i="12" s="1"/>
  <c r="J73" i="12" s="1"/>
  <c r="L73" i="12" s="1"/>
  <c r="N73" i="12" s="1"/>
  <c r="P73" i="12" s="1"/>
  <c r="R73" i="12" s="1"/>
  <c r="T73" i="12" s="1"/>
  <c r="V73" i="12" s="1"/>
  <c r="AR72" i="12"/>
  <c r="AT72" i="12" s="1"/>
  <c r="Y72" i="12"/>
  <c r="AA72" i="12" s="1"/>
  <c r="F72" i="12"/>
  <c r="H72" i="12" s="1"/>
  <c r="AY71" i="12"/>
  <c r="AW71" i="12"/>
  <c r="AU71" i="12"/>
  <c r="AS71" i="12"/>
  <c r="AQ71" i="12"/>
  <c r="AP71" i="12"/>
  <c r="AJ71" i="12"/>
  <c r="AH71" i="12"/>
  <c r="AF71" i="12"/>
  <c r="AD71" i="12"/>
  <c r="AB71" i="12"/>
  <c r="Z71" i="12"/>
  <c r="X71" i="12"/>
  <c r="W71" i="12"/>
  <c r="Q71" i="12"/>
  <c r="O71" i="12"/>
  <c r="M71" i="12"/>
  <c r="K71" i="12"/>
  <c r="I71" i="12"/>
  <c r="G71" i="12"/>
  <c r="E71" i="12"/>
  <c r="D71" i="12"/>
  <c r="AC68" i="12"/>
  <c r="AC67" i="12" s="1"/>
  <c r="H68" i="12"/>
  <c r="H67" i="12" s="1"/>
  <c r="AB67" i="12"/>
  <c r="I67" i="12"/>
  <c r="G67" i="12"/>
  <c r="AC66" i="12"/>
  <c r="AC65" i="12" s="1"/>
  <c r="F66" i="12"/>
  <c r="H66" i="12" s="1"/>
  <c r="AY65" i="12"/>
  <c r="AY64" i="12" s="1"/>
  <c r="AW65" i="12"/>
  <c r="AW64" i="12" s="1"/>
  <c r="AU65" i="12"/>
  <c r="AU64" i="12" s="1"/>
  <c r="AS65" i="12"/>
  <c r="AS64" i="12" s="1"/>
  <c r="AQ65" i="12"/>
  <c r="AQ64" i="12" s="1"/>
  <c r="AP65" i="12"/>
  <c r="AP64" i="12" s="1"/>
  <c r="AJ65" i="12"/>
  <c r="AJ64" i="12" s="1"/>
  <c r="AH65" i="12"/>
  <c r="AH64" i="12" s="1"/>
  <c r="AF65" i="12"/>
  <c r="AF64" i="12" s="1"/>
  <c r="AD65" i="12"/>
  <c r="AD64" i="12" s="1"/>
  <c r="AB65" i="12"/>
  <c r="Z65" i="12"/>
  <c r="Z64" i="12" s="1"/>
  <c r="X65" i="12"/>
  <c r="X64" i="12" s="1"/>
  <c r="W65" i="12"/>
  <c r="W64" i="12" s="1"/>
  <c r="Q65" i="12"/>
  <c r="Q64" i="12" s="1"/>
  <c r="O65" i="12"/>
  <c r="O64" i="12" s="1"/>
  <c r="M65" i="12"/>
  <c r="M64" i="12" s="1"/>
  <c r="K65" i="12"/>
  <c r="K64" i="12" s="1"/>
  <c r="I65" i="12"/>
  <c r="G65" i="12"/>
  <c r="E65" i="12"/>
  <c r="E64" i="12" s="1"/>
  <c r="D65" i="12"/>
  <c r="D64" i="12" s="1"/>
  <c r="AR64" i="12"/>
  <c r="Y64" i="12"/>
  <c r="P63" i="12"/>
  <c r="R63" i="12" s="1"/>
  <c r="T63" i="12" s="1"/>
  <c r="V63" i="12" s="1"/>
  <c r="AR62" i="12"/>
  <c r="AT62" i="12" s="1"/>
  <c r="AV62" i="12" s="1"/>
  <c r="AX62" i="12" s="1"/>
  <c r="AZ62" i="12" s="1"/>
  <c r="Y62" i="12"/>
  <c r="AA62" i="12" s="1"/>
  <c r="F62" i="12"/>
  <c r="H62" i="12" s="1"/>
  <c r="J62" i="12" s="1"/>
  <c r="L62" i="12" s="1"/>
  <c r="N62" i="12" s="1"/>
  <c r="P62" i="12" s="1"/>
  <c r="R62" i="12" s="1"/>
  <c r="T62" i="12" s="1"/>
  <c r="V62" i="12" s="1"/>
  <c r="AR61" i="12"/>
  <c r="AT61" i="12" s="1"/>
  <c r="Y61" i="12"/>
  <c r="AA61" i="12" s="1"/>
  <c r="AC61" i="12" s="1"/>
  <c r="F61" i="12"/>
  <c r="AY60" i="12"/>
  <c r="AW60" i="12"/>
  <c r="AU60" i="12"/>
  <c r="AS60" i="12"/>
  <c r="AQ60" i="12"/>
  <c r="AP60" i="12"/>
  <c r="AJ60" i="12"/>
  <c r="AH60" i="12"/>
  <c r="AF60" i="12"/>
  <c r="AD60" i="12"/>
  <c r="AB60" i="12"/>
  <c r="Z60" i="12"/>
  <c r="X60" i="12"/>
  <c r="W60" i="12"/>
  <c r="Q60" i="12"/>
  <c r="O60" i="12"/>
  <c r="M60" i="12"/>
  <c r="K60" i="12"/>
  <c r="I60" i="12"/>
  <c r="G60" i="12"/>
  <c r="E60" i="12"/>
  <c r="D60" i="12"/>
  <c r="AR59" i="12"/>
  <c r="AT59" i="12" s="1"/>
  <c r="Y59" i="12"/>
  <c r="F59" i="12"/>
  <c r="H59" i="12" s="1"/>
  <c r="AR58" i="12"/>
  <c r="AT58" i="12" s="1"/>
  <c r="AV58" i="12" s="1"/>
  <c r="AX58" i="12" s="1"/>
  <c r="AZ58" i="12" s="1"/>
  <c r="Y58" i="12"/>
  <c r="AA58" i="12" s="1"/>
  <c r="AC58" i="12" s="1"/>
  <c r="F58" i="12"/>
  <c r="H58" i="12" s="1"/>
  <c r="J58" i="12" s="1"/>
  <c r="L58" i="12" s="1"/>
  <c r="N58" i="12" s="1"/>
  <c r="P58" i="12" s="1"/>
  <c r="R58" i="12" s="1"/>
  <c r="T58" i="12" s="1"/>
  <c r="V58" i="12" s="1"/>
  <c r="AY57" i="12"/>
  <c r="AW57" i="12"/>
  <c r="AU57" i="12"/>
  <c r="AS57" i="12"/>
  <c r="AQ57" i="12"/>
  <c r="AP57" i="12"/>
  <c r="AJ57" i="12"/>
  <c r="AH57" i="12"/>
  <c r="AF57" i="12"/>
  <c r="AD57" i="12"/>
  <c r="AB57" i="12"/>
  <c r="Z57" i="12"/>
  <c r="X57" i="12"/>
  <c r="W57" i="12"/>
  <c r="Q57" i="12"/>
  <c r="O57" i="12"/>
  <c r="M57" i="12"/>
  <c r="K57" i="12"/>
  <c r="I57" i="12"/>
  <c r="G57" i="12"/>
  <c r="E57" i="12"/>
  <c r="D57" i="12"/>
  <c r="AR56" i="12"/>
  <c r="AT56" i="12" s="1"/>
  <c r="AV56" i="12" s="1"/>
  <c r="AX56" i="12" s="1"/>
  <c r="AZ56" i="12" s="1"/>
  <c r="Y56" i="12"/>
  <c r="AA56" i="12" s="1"/>
  <c r="AC56" i="12" s="1"/>
  <c r="AE56" i="12" s="1"/>
  <c r="AG56" i="12" s="1"/>
  <c r="AI56" i="12" s="1"/>
  <c r="AK56" i="12" s="1"/>
  <c r="AM56" i="12" s="1"/>
  <c r="AO56" i="12" s="1"/>
  <c r="F56" i="12"/>
  <c r="AR55" i="12"/>
  <c r="AT55" i="12" s="1"/>
  <c r="AV55" i="12" s="1"/>
  <c r="AX55" i="12" s="1"/>
  <c r="AZ55" i="12" s="1"/>
  <c r="Y55" i="12"/>
  <c r="AA55" i="12" s="1"/>
  <c r="AC55" i="12" s="1"/>
  <c r="AE55" i="12" s="1"/>
  <c r="AG55" i="12" s="1"/>
  <c r="AI55" i="12" s="1"/>
  <c r="AK55" i="12" s="1"/>
  <c r="AM55" i="12" s="1"/>
  <c r="AO55" i="12" s="1"/>
  <c r="F55" i="12"/>
  <c r="H55" i="12" s="1"/>
  <c r="AR54" i="12"/>
  <c r="AT54" i="12" s="1"/>
  <c r="Y54" i="12"/>
  <c r="AA54" i="12" s="1"/>
  <c r="F54" i="12"/>
  <c r="H54" i="12" s="1"/>
  <c r="J54" i="12" s="1"/>
  <c r="AY53" i="12"/>
  <c r="AW53" i="12"/>
  <c r="AU53" i="12"/>
  <c r="AU52" i="12" s="1"/>
  <c r="AS53" i="12"/>
  <c r="AQ53" i="12"/>
  <c r="AP53" i="12"/>
  <c r="AJ53" i="12"/>
  <c r="AH53" i="12"/>
  <c r="AF53" i="12"/>
  <c r="AD53" i="12"/>
  <c r="AB53" i="12"/>
  <c r="Z53" i="12"/>
  <c r="X53" i="12"/>
  <c r="W53" i="12"/>
  <c r="Q53" i="12"/>
  <c r="O53" i="12"/>
  <c r="M53" i="12"/>
  <c r="K53" i="12"/>
  <c r="I53" i="12"/>
  <c r="G53" i="12"/>
  <c r="E53" i="12"/>
  <c r="D53" i="12"/>
  <c r="AB52" i="12"/>
  <c r="AR51" i="12"/>
  <c r="AT51" i="12" s="1"/>
  <c r="AT50" i="12" s="1"/>
  <c r="Y51" i="12"/>
  <c r="AA51" i="12" s="1"/>
  <c r="F51" i="12"/>
  <c r="H51" i="12" s="1"/>
  <c r="AY50" i="12"/>
  <c r="AW50" i="12"/>
  <c r="AU50" i="12"/>
  <c r="AS50" i="12"/>
  <c r="AQ50" i="12"/>
  <c r="AP50" i="12"/>
  <c r="AJ50" i="12"/>
  <c r="AH50" i="12"/>
  <c r="AF50" i="12"/>
  <c r="AD50" i="12"/>
  <c r="AB50" i="12"/>
  <c r="Z50" i="12"/>
  <c r="X50" i="12"/>
  <c r="W50" i="12"/>
  <c r="Q50" i="12"/>
  <c r="O50" i="12"/>
  <c r="M50" i="12"/>
  <c r="K50" i="12"/>
  <c r="I50" i="12"/>
  <c r="G50" i="12"/>
  <c r="E50" i="12"/>
  <c r="D50" i="12"/>
  <c r="AT49" i="12"/>
  <c r="AV49" i="12" s="1"/>
  <c r="AA49" i="12"/>
  <c r="AC49" i="12" s="1"/>
  <c r="F49" i="12"/>
  <c r="F48" i="12" s="1"/>
  <c r="AY48" i="12"/>
  <c r="AW48" i="12"/>
  <c r="AU48" i="12"/>
  <c r="AS48" i="12"/>
  <c r="AQ48" i="12"/>
  <c r="AP48" i="12"/>
  <c r="AJ48" i="12"/>
  <c r="AH48" i="12"/>
  <c r="AF48" i="12"/>
  <c r="AD48" i="12"/>
  <c r="AB48" i="12"/>
  <c r="Z48" i="12"/>
  <c r="X48" i="12"/>
  <c r="W48" i="12"/>
  <c r="Q48" i="12"/>
  <c r="O48" i="12"/>
  <c r="M48" i="12"/>
  <c r="K48" i="12"/>
  <c r="I48" i="12"/>
  <c r="G48" i="12"/>
  <c r="E48" i="12"/>
  <c r="D48" i="12"/>
  <c r="AC47" i="12"/>
  <c r="AC46" i="12" s="1"/>
  <c r="H47" i="12"/>
  <c r="J47" i="12" s="1"/>
  <c r="AB46" i="12"/>
  <c r="Q46" i="12"/>
  <c r="O46" i="12"/>
  <c r="M46" i="12"/>
  <c r="K46" i="12"/>
  <c r="I46" i="12"/>
  <c r="G46" i="12"/>
  <c r="AC41" i="12"/>
  <c r="AC40" i="12" s="1"/>
  <c r="H41" i="12"/>
  <c r="H40" i="12" s="1"/>
  <c r="AB40" i="12"/>
  <c r="Q40" i="12"/>
  <c r="O40" i="12"/>
  <c r="M40" i="12"/>
  <c r="K40" i="12"/>
  <c r="I40" i="12"/>
  <c r="G40" i="12"/>
  <c r="AC39" i="12"/>
  <c r="AC38" i="12" s="1"/>
  <c r="H39" i="12"/>
  <c r="H38" i="12" s="1"/>
  <c r="AB38" i="12"/>
  <c r="Q38" i="12"/>
  <c r="O38" i="12"/>
  <c r="M38" i="12"/>
  <c r="K38" i="12"/>
  <c r="I38" i="12"/>
  <c r="G38" i="12"/>
  <c r="AT37" i="12"/>
  <c r="AV37" i="12" s="1"/>
  <c r="AA37" i="12"/>
  <c r="AC37" i="12" s="1"/>
  <c r="AC36" i="12" s="1"/>
  <c r="F37" i="12"/>
  <c r="F36" i="12" s="1"/>
  <c r="AY36" i="12"/>
  <c r="AW36" i="12"/>
  <c r="AU36" i="12"/>
  <c r="AS36" i="12"/>
  <c r="AJ36" i="12"/>
  <c r="AH36" i="12"/>
  <c r="AF36" i="12"/>
  <c r="AD36" i="12"/>
  <c r="AB36" i="12"/>
  <c r="Z36" i="12"/>
  <c r="Q36" i="12"/>
  <c r="O36" i="12"/>
  <c r="M36" i="12"/>
  <c r="K36" i="12"/>
  <c r="I36" i="12"/>
  <c r="G36" i="12"/>
  <c r="E36" i="12"/>
  <c r="AC35" i="12"/>
  <c r="AC33" i="12" s="1"/>
  <c r="AC32" i="12" s="1"/>
  <c r="H35" i="12"/>
  <c r="H33" i="12" s="1"/>
  <c r="H32" i="12" s="1"/>
  <c r="AB33" i="12"/>
  <c r="AB32" i="12" s="1"/>
  <c r="I33" i="12"/>
  <c r="I32" i="12" s="1"/>
  <c r="G33" i="12"/>
  <c r="G32" i="12" s="1"/>
  <c r="Q32" i="12"/>
  <c r="O32" i="12"/>
  <c r="M32" i="12"/>
  <c r="K32" i="12"/>
  <c r="AC31" i="12"/>
  <c r="AC30" i="12" s="1"/>
  <c r="G31" i="12"/>
  <c r="G30" i="12" s="1"/>
  <c r="AB30" i="12"/>
  <c r="Q30" i="12"/>
  <c r="O30" i="12"/>
  <c r="M30" i="12"/>
  <c r="K30" i="12"/>
  <c r="I30" i="12"/>
  <c r="AC29" i="12"/>
  <c r="AC28" i="12" s="1"/>
  <c r="F29" i="12"/>
  <c r="H29" i="12" s="1"/>
  <c r="AY28" i="12"/>
  <c r="AW28" i="12"/>
  <c r="AU28" i="12"/>
  <c r="AS28" i="12"/>
  <c r="AQ28" i="12"/>
  <c r="AP28" i="12"/>
  <c r="AJ28" i="12"/>
  <c r="AH28" i="12"/>
  <c r="AF28" i="12"/>
  <c r="AD28" i="12"/>
  <c r="AB28" i="12"/>
  <c r="Z28" i="12"/>
  <c r="X28" i="12"/>
  <c r="W28" i="12"/>
  <c r="Q28" i="12"/>
  <c r="O28" i="12"/>
  <c r="M28" i="12"/>
  <c r="K28" i="12"/>
  <c r="I28" i="12"/>
  <c r="G28" i="12"/>
  <c r="E28" i="12"/>
  <c r="AC27" i="12"/>
  <c r="AC26" i="12" s="1"/>
  <c r="H27" i="12"/>
  <c r="J27" i="12" s="1"/>
  <c r="AB26" i="12"/>
  <c r="Q26" i="12"/>
  <c r="O26" i="12"/>
  <c r="M26" i="12"/>
  <c r="K26" i="12"/>
  <c r="I26" i="12"/>
  <c r="G26" i="12"/>
  <c r="AC25" i="12"/>
  <c r="AC21" i="12" s="1"/>
  <c r="Q25" i="12"/>
  <c r="O25" i="12"/>
  <c r="H25" i="12"/>
  <c r="H21" i="12" s="1"/>
  <c r="P24" i="12"/>
  <c r="R24" i="12" s="1"/>
  <c r="T24" i="12" s="1"/>
  <c r="V24" i="12" s="1"/>
  <c r="Q22" i="12"/>
  <c r="Q21" i="12" s="1"/>
  <c r="O22" i="12"/>
  <c r="O21" i="12" s="1"/>
  <c r="AB21" i="12"/>
  <c r="M21" i="12"/>
  <c r="K21" i="12"/>
  <c r="I21" i="12"/>
  <c r="G21" i="12"/>
  <c r="R20" i="12"/>
  <c r="T20" i="12" s="1"/>
  <c r="Q19" i="12"/>
  <c r="AT18" i="12"/>
  <c r="AV18" i="12" s="1"/>
  <c r="AX18" i="12" s="1"/>
  <c r="AA18" i="12"/>
  <c r="AC18" i="12" s="1"/>
  <c r="F18" i="12"/>
  <c r="H18" i="12" s="1"/>
  <c r="AY17" i="12"/>
  <c r="AW17" i="12"/>
  <c r="AU17" i="12"/>
  <c r="AS17" i="12"/>
  <c r="AQ17" i="12"/>
  <c r="AP17" i="12"/>
  <c r="AJ17" i="12"/>
  <c r="AH17" i="12"/>
  <c r="AF17" i="12"/>
  <c r="AD17" i="12"/>
  <c r="AB17" i="12"/>
  <c r="Z17" i="12"/>
  <c r="X17" i="12"/>
  <c r="W17" i="12"/>
  <c r="Q17" i="12"/>
  <c r="O17" i="12"/>
  <c r="M17" i="12"/>
  <c r="K17" i="12"/>
  <c r="I17" i="12"/>
  <c r="G17" i="12"/>
  <c r="E17" i="12"/>
  <c r="D17" i="12"/>
  <c r="AR16" i="12"/>
  <c r="AT16" i="12" s="1"/>
  <c r="Y16" i="12"/>
  <c r="AA16" i="12" s="1"/>
  <c r="AA15" i="12" s="1"/>
  <c r="F16" i="12"/>
  <c r="H16" i="12" s="1"/>
  <c r="AY15" i="12"/>
  <c r="AW15" i="12"/>
  <c r="AU15" i="12"/>
  <c r="AS15" i="12"/>
  <c r="AQ15" i="12"/>
  <c r="AP15" i="12"/>
  <c r="AJ15" i="12"/>
  <c r="AH15" i="12"/>
  <c r="AF15" i="12"/>
  <c r="AD15" i="12"/>
  <c r="AB15" i="12"/>
  <c r="Z15" i="12"/>
  <c r="X15" i="12"/>
  <c r="W15" i="12"/>
  <c r="Q15" i="12"/>
  <c r="O15" i="12"/>
  <c r="M15" i="12"/>
  <c r="K15" i="12"/>
  <c r="I15" i="12"/>
  <c r="G15" i="12"/>
  <c r="E15" i="12"/>
  <c r="D15" i="12"/>
  <c r="AA221" i="12" l="1"/>
  <c r="AA220" i="12" s="1"/>
  <c r="AE233" i="12"/>
  <c r="AC232" i="12"/>
  <c r="AC231" i="12" s="1"/>
  <c r="Y248" i="12"/>
  <c r="AD245" i="12"/>
  <c r="AA250" i="12"/>
  <c r="AB342" i="12"/>
  <c r="Z503" i="12"/>
  <c r="AH503" i="12"/>
  <c r="AS503" i="12"/>
  <c r="M427" i="12"/>
  <c r="X427" i="12"/>
  <c r="AB620" i="12"/>
  <c r="AJ620" i="12"/>
  <c r="AU620" i="12"/>
  <c r="AJ659" i="12"/>
  <c r="Y648" i="12"/>
  <c r="AT48" i="12"/>
  <c r="X89" i="12"/>
  <c r="AD89" i="12"/>
  <c r="AP89" i="12"/>
  <c r="AU89" i="12"/>
  <c r="F195" i="12"/>
  <c r="AP383" i="12"/>
  <c r="AW383" i="12"/>
  <c r="X439" i="12"/>
  <c r="AF439" i="12"/>
  <c r="AQ439" i="12"/>
  <c r="AY439" i="12"/>
  <c r="AF89" i="12"/>
  <c r="AQ89" i="12"/>
  <c r="AW89" i="12"/>
  <c r="F187" i="12"/>
  <c r="AQ275" i="12"/>
  <c r="AQ271" i="12" s="1"/>
  <c r="AT357" i="12"/>
  <c r="AT356" i="12" s="1"/>
  <c r="AR356" i="12"/>
  <c r="AU383" i="12"/>
  <c r="AW392" i="12"/>
  <c r="AW382" i="12" s="1"/>
  <c r="AA406" i="12"/>
  <c r="AA403" i="12" s="1"/>
  <c r="Y403" i="12"/>
  <c r="AW402" i="12"/>
  <c r="K439" i="12"/>
  <c r="W439" i="12"/>
  <c r="AD439" i="12"/>
  <c r="AP439" i="12"/>
  <c r="AW439" i="12"/>
  <c r="AB554" i="12"/>
  <c r="AB553" i="12" s="1"/>
  <c r="AJ554" i="12"/>
  <c r="AJ553" i="12" s="1"/>
  <c r="AU554" i="12"/>
  <c r="AU553" i="12" s="1"/>
  <c r="F561" i="12"/>
  <c r="F560" i="12" s="1"/>
  <c r="F559" i="12" s="1"/>
  <c r="AA357" i="12"/>
  <c r="AA356" i="12" s="1"/>
  <c r="Y356" i="12"/>
  <c r="Z89" i="12"/>
  <c r="AH89" i="12"/>
  <c r="AY89" i="12"/>
  <c r="AQ402" i="12"/>
  <c r="AY402" i="12"/>
  <c r="AP402" i="12"/>
  <c r="AP401" i="12" s="1"/>
  <c r="Y557" i="12"/>
  <c r="AY620" i="12"/>
  <c r="Y694" i="12"/>
  <c r="Z700" i="12"/>
  <c r="AT129" i="12"/>
  <c r="AT127" i="12" s="1"/>
  <c r="AR127" i="12"/>
  <c r="AR353" i="12"/>
  <c r="AT360" i="12"/>
  <c r="AT359" i="12" s="1"/>
  <c r="AR359" i="12"/>
  <c r="W89" i="12"/>
  <c r="AB89" i="12"/>
  <c r="AJ89" i="12"/>
  <c r="AS89" i="12"/>
  <c r="AA129" i="12"/>
  <c r="AA127" i="12" s="1"/>
  <c r="Y127" i="12"/>
  <c r="AR185" i="12"/>
  <c r="Y301" i="12"/>
  <c r="F305" i="12"/>
  <c r="AA360" i="12"/>
  <c r="AA359" i="12" s="1"/>
  <c r="Y359" i="12"/>
  <c r="AQ383" i="12"/>
  <c r="AY383" i="12"/>
  <c r="AS402" i="12"/>
  <c r="Z439" i="12"/>
  <c r="AH439" i="12"/>
  <c r="AS439" i="12"/>
  <c r="AB458" i="12"/>
  <c r="AT526" i="12"/>
  <c r="D554" i="12"/>
  <c r="D553" i="12" s="1"/>
  <c r="W604" i="12"/>
  <c r="H532" i="12"/>
  <c r="F531" i="12"/>
  <c r="AQ700" i="12"/>
  <c r="AD149" i="12"/>
  <c r="AD148" i="12" s="1"/>
  <c r="AP149" i="12"/>
  <c r="AP148" i="12" s="1"/>
  <c r="W620" i="12"/>
  <c r="AD620" i="12"/>
  <c r="AP620" i="12"/>
  <c r="AW620" i="12"/>
  <c r="F634" i="12"/>
  <c r="AB659" i="12"/>
  <c r="AU659" i="12"/>
  <c r="Y669" i="12"/>
  <c r="AA669" i="12" s="1"/>
  <c r="AC669" i="12" s="1"/>
  <c r="AE669" i="12" s="1"/>
  <c r="AG669" i="12" s="1"/>
  <c r="AI669" i="12" s="1"/>
  <c r="AK669" i="12" s="1"/>
  <c r="AM669" i="12" s="1"/>
  <c r="AO669" i="12" s="1"/>
  <c r="AH700" i="12"/>
  <c r="AS700" i="12"/>
  <c r="AR296" i="12"/>
  <c r="AY700" i="12"/>
  <c r="K149" i="12"/>
  <c r="K148" i="12" s="1"/>
  <c r="D445" i="12"/>
  <c r="AR193" i="12"/>
  <c r="G380" i="12"/>
  <c r="G379" i="12" s="1"/>
  <c r="F396" i="12"/>
  <c r="AY392" i="12"/>
  <c r="D533" i="12"/>
  <c r="D525" i="12" s="1"/>
  <c r="D524" i="12" s="1"/>
  <c r="X620" i="12"/>
  <c r="AF620" i="12"/>
  <c r="AQ620" i="12"/>
  <c r="F675" i="12"/>
  <c r="AB700" i="12"/>
  <c r="AJ700" i="12"/>
  <c r="AU700" i="12"/>
  <c r="AX724" i="12"/>
  <c r="AF700" i="12"/>
  <c r="D149" i="12"/>
  <c r="D148" i="12" s="1"/>
  <c r="W149" i="12"/>
  <c r="W148" i="12" s="1"/>
  <c r="AW149" i="12"/>
  <c r="AW148" i="12" s="1"/>
  <c r="F287" i="12"/>
  <c r="F286" i="12" s="1"/>
  <c r="J288" i="12"/>
  <c r="L288" i="12" s="1"/>
  <c r="L287" i="12" s="1"/>
  <c r="L286" i="12" s="1"/>
  <c r="AA304" i="12"/>
  <c r="D342" i="12"/>
  <c r="AR408" i="12"/>
  <c r="Y79" i="12"/>
  <c r="AC107" i="12"/>
  <c r="AE107" i="12" s="1"/>
  <c r="AG107" i="12" s="1"/>
  <c r="AI107" i="12" s="1"/>
  <c r="AK107" i="12" s="1"/>
  <c r="AM107" i="12" s="1"/>
  <c r="AO107" i="12" s="1"/>
  <c r="D119" i="12"/>
  <c r="D118" i="12" s="1"/>
  <c r="AD119" i="12"/>
  <c r="AD118" i="12" s="1"/>
  <c r="AP119" i="12"/>
  <c r="AP118" i="12" s="1"/>
  <c r="F185" i="12"/>
  <c r="F273" i="12"/>
  <c r="F272" i="12" s="1"/>
  <c r="H366" i="12"/>
  <c r="AT366" i="12"/>
  <c r="AV366" i="12" s="1"/>
  <c r="AX366" i="12" s="1"/>
  <c r="AX364" i="12" s="1"/>
  <c r="D383" i="12"/>
  <c r="AB383" i="12"/>
  <c r="AJ383" i="12"/>
  <c r="I504" i="12"/>
  <c r="I503" i="12" s="1"/>
  <c r="J508" i="12"/>
  <c r="L508" i="12" s="1"/>
  <c r="N508" i="12" s="1"/>
  <c r="P508" i="12" s="1"/>
  <c r="R508" i="12" s="1"/>
  <c r="AP531" i="12"/>
  <c r="F588" i="12"/>
  <c r="Z620" i="12"/>
  <c r="AH620" i="12"/>
  <c r="AS620" i="12"/>
  <c r="O621" i="12"/>
  <c r="F636" i="12"/>
  <c r="AR671" i="12"/>
  <c r="F690" i="12"/>
  <c r="X700" i="12"/>
  <c r="AD700" i="12"/>
  <c r="AP700" i="12"/>
  <c r="AW700" i="12"/>
  <c r="AI158" i="12"/>
  <c r="AJ159" i="12"/>
  <c r="AJ158" i="12" s="1"/>
  <c r="K263" i="12"/>
  <c r="K262" i="12" s="1"/>
  <c r="W700" i="12"/>
  <c r="Y686" i="12"/>
  <c r="H462" i="12"/>
  <c r="G449" i="12"/>
  <c r="O449" i="12"/>
  <c r="AA239" i="12"/>
  <c r="AP14" i="12"/>
  <c r="AA17" i="12"/>
  <c r="R19" i="12"/>
  <c r="AT77" i="12"/>
  <c r="R138" i="12"/>
  <c r="R137" i="12" s="1"/>
  <c r="X275" i="12"/>
  <c r="X271" i="12" s="1"/>
  <c r="AP275" i="12"/>
  <c r="AP271" i="12" s="1"/>
  <c r="AP342" i="12"/>
  <c r="F403" i="12"/>
  <c r="D439" i="12"/>
  <c r="F454" i="12"/>
  <c r="F453" i="12" s="1"/>
  <c r="D458" i="12"/>
  <c r="AF503" i="12"/>
  <c r="AQ503" i="12"/>
  <c r="AY503" i="12"/>
  <c r="AT540" i="12"/>
  <c r="AA572" i="12"/>
  <c r="H616" i="12"/>
  <c r="H615" i="12" s="1"/>
  <c r="H614" i="12" s="1"/>
  <c r="Y652" i="12"/>
  <c r="AT301" i="12"/>
  <c r="AT367" i="12"/>
  <c r="H467" i="12"/>
  <c r="T19" i="12"/>
  <c r="V20" i="12"/>
  <c r="V19" i="12" s="1"/>
  <c r="AT225" i="12"/>
  <c r="AT224" i="12" s="1"/>
  <c r="Y228" i="12"/>
  <c r="Y227" i="12" s="1"/>
  <c r="Y276" i="12"/>
  <c r="Y275" i="12" s="1"/>
  <c r="AA280" i="12"/>
  <c r="AJ342" i="12"/>
  <c r="Y345" i="12"/>
  <c r="AB503" i="12"/>
  <c r="F557" i="12"/>
  <c r="AW579" i="12"/>
  <c r="Y593" i="12"/>
  <c r="Y720" i="12"/>
  <c r="H46" i="12"/>
  <c r="AD392" i="12"/>
  <c r="Y428" i="12"/>
  <c r="Z539" i="12"/>
  <c r="Z538" i="12" s="1"/>
  <c r="AH539" i="12"/>
  <c r="AH538" i="12" s="1"/>
  <c r="AS539" i="12"/>
  <c r="AS538" i="12" s="1"/>
  <c r="H556" i="12"/>
  <c r="H555" i="12" s="1"/>
  <c r="AV556" i="12"/>
  <c r="AV555" i="12" s="1"/>
  <c r="AQ554" i="12"/>
  <c r="AQ553" i="12" s="1"/>
  <c r="F626" i="12"/>
  <c r="Y682" i="12"/>
  <c r="Y712" i="12"/>
  <c r="E539" i="12"/>
  <c r="E538" i="12" s="1"/>
  <c r="K313" i="12"/>
  <c r="K579" i="12"/>
  <c r="I383" i="12"/>
  <c r="Q383" i="12"/>
  <c r="AB176" i="12"/>
  <c r="AB175" i="12" s="1"/>
  <c r="AJ176" i="12"/>
  <c r="AJ175" i="12" s="1"/>
  <c r="M290" i="12"/>
  <c r="M289" i="12" s="1"/>
  <c r="AF290" i="12"/>
  <c r="AF289" i="12" s="1"/>
  <c r="Z392" i="12"/>
  <c r="Q149" i="12"/>
  <c r="Q148" i="12" s="1"/>
  <c r="AF263" i="12"/>
  <c r="AF262" i="12" s="1"/>
  <c r="AQ263" i="12"/>
  <c r="AQ262" i="12" s="1"/>
  <c r="E282" i="12"/>
  <c r="O439" i="12"/>
  <c r="Z525" i="12"/>
  <c r="Z524" i="12" s="1"/>
  <c r="AH525" i="12"/>
  <c r="AH524" i="12" s="1"/>
  <c r="AB282" i="12"/>
  <c r="X176" i="12"/>
  <c r="X175" i="12" s="1"/>
  <c r="AF176" i="12"/>
  <c r="AF175" i="12" s="1"/>
  <c r="AD244" i="12"/>
  <c r="M352" i="12"/>
  <c r="AP681" i="12"/>
  <c r="AD427" i="12"/>
  <c r="AP427" i="12"/>
  <c r="AI423" i="12"/>
  <c r="AU427" i="12"/>
  <c r="Z176" i="12"/>
  <c r="Z175" i="12" s="1"/>
  <c r="AH176" i="12"/>
  <c r="AH175" i="12" s="1"/>
  <c r="F183" i="12"/>
  <c r="F189" i="12"/>
  <c r="S176" i="12"/>
  <c r="S175" i="12" s="1"/>
  <c r="W176" i="12"/>
  <c r="W175" i="12" s="1"/>
  <c r="AD176" i="12"/>
  <c r="AD175" i="12" s="1"/>
  <c r="H534" i="12"/>
  <c r="F533" i="12"/>
  <c r="H31" i="12"/>
  <c r="H30" i="12" s="1"/>
  <c r="O427" i="12"/>
  <c r="Y15" i="12"/>
  <c r="AT17" i="12"/>
  <c r="F124" i="12"/>
  <c r="G146" i="12"/>
  <c r="G145" i="12" s="1"/>
  <c r="AU201" i="12"/>
  <c r="AU200" i="12" s="1"/>
  <c r="AT307" i="12"/>
  <c r="F386" i="12"/>
  <c r="F445" i="12"/>
  <c r="AJ503" i="12"/>
  <c r="AA514" i="12"/>
  <c r="AA513" i="12" s="1"/>
  <c r="Y516" i="12"/>
  <c r="G525" i="12"/>
  <c r="G524" i="12" s="1"/>
  <c r="AR526" i="12"/>
  <c r="AR557" i="12"/>
  <c r="AR640" i="12"/>
  <c r="F672" i="12"/>
  <c r="F671" i="12" s="1"/>
  <c r="AH681" i="12"/>
  <c r="L712" i="12"/>
  <c r="F717" i="12"/>
  <c r="F716" i="12" s="1"/>
  <c r="X52" i="12"/>
  <c r="AF52" i="12"/>
  <c r="AH70" i="12"/>
  <c r="AS70" i="12"/>
  <c r="D77" i="12"/>
  <c r="D70" i="12" s="1"/>
  <c r="J35" i="12"/>
  <c r="L35" i="12" s="1"/>
  <c r="N35" i="12" s="1"/>
  <c r="AR77" i="12"/>
  <c r="AA81" i="12"/>
  <c r="Z119" i="12"/>
  <c r="Z118" i="12" s="1"/>
  <c r="AH119" i="12"/>
  <c r="AH118" i="12" s="1"/>
  <c r="AS119" i="12"/>
  <c r="AS118" i="12" s="1"/>
  <c r="H122" i="12"/>
  <c r="AR124" i="12"/>
  <c r="F127" i="12"/>
  <c r="E245" i="12"/>
  <c r="E244" i="12" s="1"/>
  <c r="G263" i="12"/>
  <c r="G262" i="12" s="1"/>
  <c r="O263" i="12"/>
  <c r="O262" i="12" s="1"/>
  <c r="Y264" i="12"/>
  <c r="Y273" i="12"/>
  <c r="Y272" i="12" s="1"/>
  <c r="Y271" i="12" s="1"/>
  <c r="AT280" i="12"/>
  <c r="AY282" i="12"/>
  <c r="P325" i="12"/>
  <c r="R325" i="12" s="1"/>
  <c r="T325" i="12" s="1"/>
  <c r="V325" i="12" s="1"/>
  <c r="O336" i="12"/>
  <c r="O335" i="12" s="1"/>
  <c r="AC393" i="12"/>
  <c r="Y436" i="12"/>
  <c r="Y435" i="12" s="1"/>
  <c r="Y434" i="12" s="1"/>
  <c r="AC562" i="12"/>
  <c r="AC561" i="12" s="1"/>
  <c r="AC560" i="12" s="1"/>
  <c r="AC559" i="12" s="1"/>
  <c r="Y599" i="12"/>
  <c r="AB604" i="12"/>
  <c r="Y638" i="12"/>
  <c r="D89" i="12"/>
  <c r="AV107" i="12"/>
  <c r="AX107" i="12" s="1"/>
  <c r="AZ107" i="12" s="1"/>
  <c r="AP235" i="12"/>
  <c r="L259" i="12"/>
  <c r="N259" i="12" s="1"/>
  <c r="P259" i="12" s="1"/>
  <c r="R259" i="12" s="1"/>
  <c r="T259" i="12" s="1"/>
  <c r="V259" i="12" s="1"/>
  <c r="AW275" i="12"/>
  <c r="AA278" i="12"/>
  <c r="P293" i="12"/>
  <c r="R293" i="12" s="1"/>
  <c r="T293" i="12" s="1"/>
  <c r="V293" i="12" s="1"/>
  <c r="AJ322" i="12"/>
  <c r="N331" i="12"/>
  <c r="Q335" i="12"/>
  <c r="H409" i="12"/>
  <c r="J409" i="12" s="1"/>
  <c r="L409" i="12" s="1"/>
  <c r="N409" i="12" s="1"/>
  <c r="P409" i="12" s="1"/>
  <c r="R409" i="12" s="1"/>
  <c r="T409" i="12" s="1"/>
  <c r="V409" i="12" s="1"/>
  <c r="J419" i="12"/>
  <c r="L419" i="12" s="1"/>
  <c r="P424" i="12"/>
  <c r="R424" i="12" s="1"/>
  <c r="E439" i="12"/>
  <c r="M439" i="12"/>
  <c r="P442" i="12"/>
  <c r="R442" i="12" s="1"/>
  <c r="T442" i="12" s="1"/>
  <c r="V442" i="12" s="1"/>
  <c r="H479" i="12"/>
  <c r="H478" i="12" s="1"/>
  <c r="J507" i="12"/>
  <c r="L507" i="12" s="1"/>
  <c r="N507" i="12" s="1"/>
  <c r="P507" i="12" s="1"/>
  <c r="R507" i="12" s="1"/>
  <c r="T507" i="12" s="1"/>
  <c r="V507" i="12" s="1"/>
  <c r="I579" i="12"/>
  <c r="AA580" i="12"/>
  <c r="AS579" i="12"/>
  <c r="AD604" i="12"/>
  <c r="Y611" i="12"/>
  <c r="Y610" i="12" s="1"/>
  <c r="Y609" i="12" s="1"/>
  <c r="AS176" i="12"/>
  <c r="AS175" i="12" s="1"/>
  <c r="D52" i="12"/>
  <c r="W52" i="12"/>
  <c r="AP52" i="12"/>
  <c r="F65" i="12"/>
  <c r="F64" i="12" s="1"/>
  <c r="AR75" i="12"/>
  <c r="AR57" i="12"/>
  <c r="F113" i="12"/>
  <c r="F115" i="12"/>
  <c r="AT36" i="12"/>
  <c r="AY70" i="12"/>
  <c r="F77" i="12"/>
  <c r="Q89" i="12"/>
  <c r="F109" i="12"/>
  <c r="AR113" i="12"/>
  <c r="AR115" i="12"/>
  <c r="X119" i="12"/>
  <c r="X118" i="12" s="1"/>
  <c r="AS157" i="12"/>
  <c r="AS156" i="12" s="1"/>
  <c r="AA205" i="12"/>
  <c r="H218" i="12"/>
  <c r="Y212" i="12"/>
  <c r="F236" i="12"/>
  <c r="Y266" i="12"/>
  <c r="AQ282" i="12"/>
  <c r="AU290" i="12"/>
  <c r="AU289" i="12" s="1"/>
  <c r="AH245" i="12"/>
  <c r="AH244" i="12" s="1"/>
  <c r="AY300" i="12"/>
  <c r="AF300" i="12"/>
  <c r="AR316" i="12"/>
  <c r="AR313" i="12" s="1"/>
  <c r="AY313" i="12"/>
  <c r="AA344" i="12"/>
  <c r="AC344" i="12" s="1"/>
  <c r="AE344" i="12" s="1"/>
  <c r="D352" i="12"/>
  <c r="W300" i="12"/>
  <c r="AB300" i="12"/>
  <c r="AB322" i="12"/>
  <c r="Q347" i="12"/>
  <c r="AR367" i="12"/>
  <c r="AR363" i="12" s="1"/>
  <c r="AR362" i="12" s="1"/>
  <c r="Z363" i="12"/>
  <c r="Z362" i="12" s="1"/>
  <c r="W383" i="12"/>
  <c r="AR399" i="12"/>
  <c r="AR392" i="12" s="1"/>
  <c r="N423" i="12"/>
  <c r="D427" i="12"/>
  <c r="K427" i="12"/>
  <c r="W427" i="12"/>
  <c r="I427" i="12"/>
  <c r="Q427" i="12"/>
  <c r="AT431" i="12"/>
  <c r="AT427" i="12" s="1"/>
  <c r="D503" i="12"/>
  <c r="AH515" i="12"/>
  <c r="AH457" i="12" s="1"/>
  <c r="AP515" i="12"/>
  <c r="AC520" i="12"/>
  <c r="X515" i="12"/>
  <c r="AS525" i="12"/>
  <c r="AS524" i="12" s="1"/>
  <c r="AW525" i="12"/>
  <c r="AW524" i="12" s="1"/>
  <c r="AR540" i="12"/>
  <c r="AR539" i="12" s="1"/>
  <c r="AR538" i="12" s="1"/>
  <c r="AP569" i="12"/>
  <c r="AP568" i="12" s="1"/>
  <c r="AV596" i="12"/>
  <c r="H583" i="12"/>
  <c r="J583" i="12" s="1"/>
  <c r="AB590" i="12"/>
  <c r="AF579" i="12"/>
  <c r="F586" i="12"/>
  <c r="AA616" i="12"/>
  <c r="AA615" i="12" s="1"/>
  <c r="AA614" i="12" s="1"/>
  <c r="Y664" i="12"/>
  <c r="AB666" i="12"/>
  <c r="S666" i="12"/>
  <c r="AY681" i="12"/>
  <c r="AV186" i="12"/>
  <c r="AX186" i="12" s="1"/>
  <c r="AT185" i="12"/>
  <c r="AC169" i="12"/>
  <c r="AE169" i="12" s="1"/>
  <c r="AA168" i="12"/>
  <c r="AA167" i="12" s="1"/>
  <c r="AA166" i="12" s="1"/>
  <c r="F111" i="12"/>
  <c r="AT131" i="12"/>
  <c r="F154" i="12"/>
  <c r="H193" i="12"/>
  <c r="D235" i="12"/>
  <c r="D230" i="12" s="1"/>
  <c r="AU235" i="12"/>
  <c r="I245" i="12"/>
  <c r="Q245" i="12"/>
  <c r="Q244" i="12" s="1"/>
  <c r="AT406" i="12"/>
  <c r="AV222" i="12"/>
  <c r="AV221" i="12" s="1"/>
  <c r="AV220" i="12" s="1"/>
  <c r="AA225" i="12"/>
  <c r="AA224" i="12" s="1"/>
  <c r="D322" i="12"/>
  <c r="H354" i="12"/>
  <c r="J354" i="12" s="1"/>
  <c r="F353" i="12"/>
  <c r="Y367" i="12"/>
  <c r="AA369" i="12"/>
  <c r="L516" i="12"/>
  <c r="N517" i="12"/>
  <c r="E515" i="12"/>
  <c r="AY525" i="12"/>
  <c r="AY524" i="12" s="1"/>
  <c r="J562" i="12"/>
  <c r="J561" i="12" s="1"/>
  <c r="J560" i="12" s="1"/>
  <c r="J559" i="12" s="1"/>
  <c r="H561" i="12"/>
  <c r="H560" i="12" s="1"/>
  <c r="H559" i="12" s="1"/>
  <c r="F17" i="12"/>
  <c r="AR109" i="12"/>
  <c r="Y168" i="12"/>
  <c r="Y167" i="12" s="1"/>
  <c r="Y166" i="12" s="1"/>
  <c r="AR189" i="12"/>
  <c r="F193" i="12"/>
  <c r="Y210" i="12"/>
  <c r="AR264" i="12"/>
  <c r="AR266" i="12"/>
  <c r="AR269" i="12"/>
  <c r="AR268" i="12" s="1"/>
  <c r="I275" i="12"/>
  <c r="I271" i="12" s="1"/>
  <c r="Q275" i="12"/>
  <c r="Q271" i="12" s="1"/>
  <c r="AH275" i="12"/>
  <c r="AH271" i="12" s="1"/>
  <c r="AR276" i="12"/>
  <c r="AR275" i="12" s="1"/>
  <c r="AT278" i="12"/>
  <c r="H308" i="12"/>
  <c r="H307" i="12" s="1"/>
  <c r="F307" i="12"/>
  <c r="P544" i="12"/>
  <c r="R544" i="12" s="1"/>
  <c r="R543" i="12" s="1"/>
  <c r="N543" i="12"/>
  <c r="G149" i="12"/>
  <c r="G148" i="12" s="1"/>
  <c r="O149" i="12"/>
  <c r="O148" i="12" s="1"/>
  <c r="Z149" i="12"/>
  <c r="Z148" i="12" s="1"/>
  <c r="AH149" i="12"/>
  <c r="AH148" i="12" s="1"/>
  <c r="AR150" i="12"/>
  <c r="AY157" i="12"/>
  <c r="AY156" i="12" s="1"/>
  <c r="AW176" i="12"/>
  <c r="AW175" i="12" s="1"/>
  <c r="Y216" i="12"/>
  <c r="F225" i="12"/>
  <c r="F224" i="12" s="1"/>
  <c r="AA232" i="12"/>
  <c r="AA231" i="12" s="1"/>
  <c r="AS235" i="12"/>
  <c r="AS230" i="12" s="1"/>
  <c r="F239" i="12"/>
  <c r="AY235" i="12"/>
  <c r="AY230" i="12" s="1"/>
  <c r="AS245" i="12"/>
  <c r="AS244" i="12" s="1"/>
  <c r="AW313" i="12"/>
  <c r="AB363" i="12"/>
  <c r="AA366" i="12"/>
  <c r="AA364" i="12" s="1"/>
  <c r="Y364" i="12"/>
  <c r="Y363" i="12" s="1"/>
  <c r="Y362" i="12" s="1"/>
  <c r="AT387" i="12"/>
  <c r="AV387" i="12" s="1"/>
  <c r="AR386" i="12"/>
  <c r="AT446" i="12"/>
  <c r="AT445" i="12" s="1"/>
  <c r="AR445" i="12"/>
  <c r="AZ521" i="12"/>
  <c r="AZ520" i="12" s="1"/>
  <c r="AX520" i="12"/>
  <c r="J617" i="12"/>
  <c r="J616" i="12" s="1"/>
  <c r="J615" i="12" s="1"/>
  <c r="J614" i="12" s="1"/>
  <c r="AA628" i="12"/>
  <c r="AR638" i="12"/>
  <c r="Y710" i="12"/>
  <c r="AA716" i="12"/>
  <c r="J724" i="12"/>
  <c r="S149" i="12"/>
  <c r="S148" i="12" s="1"/>
  <c r="S275" i="12"/>
  <c r="S271" i="12" s="1"/>
  <c r="S290" i="12"/>
  <c r="S289" i="12" s="1"/>
  <c r="S372" i="12"/>
  <c r="S659" i="12"/>
  <c r="D275" i="12"/>
  <c r="D271" i="12" s="1"/>
  <c r="W275" i="12"/>
  <c r="W271" i="12" s="1"/>
  <c r="AS275" i="12"/>
  <c r="AS271" i="12" s="1"/>
  <c r="G282" i="12"/>
  <c r="D290" i="12"/>
  <c r="D289" i="12" s="1"/>
  <c r="AT305" i="12"/>
  <c r="F314" i="12"/>
  <c r="M313" i="12"/>
  <c r="AQ313" i="12"/>
  <c r="F367" i="12"/>
  <c r="F384" i="12"/>
  <c r="K383" i="12"/>
  <c r="AS392" i="12"/>
  <c r="AS382" i="12" s="1"/>
  <c r="F399" i="12"/>
  <c r="F392" i="12" s="1"/>
  <c r="G427" i="12"/>
  <c r="AD449" i="12"/>
  <c r="AP449" i="12"/>
  <c r="AW449" i="12"/>
  <c r="AU503" i="12"/>
  <c r="G569" i="12"/>
  <c r="G568" i="12" s="1"/>
  <c r="AU590" i="12"/>
  <c r="AY604" i="12"/>
  <c r="AJ604" i="12"/>
  <c r="AR645" i="12"/>
  <c r="G681" i="12"/>
  <c r="AF681" i="12"/>
  <c r="AF728" i="12" s="1"/>
  <c r="F684" i="12"/>
  <c r="AT694" i="12"/>
  <c r="E700" i="12"/>
  <c r="AR703" i="12"/>
  <c r="AJ282" i="12"/>
  <c r="X290" i="12"/>
  <c r="X289" i="12" s="1"/>
  <c r="AQ290" i="12"/>
  <c r="AQ289" i="12" s="1"/>
  <c r="AQ300" i="12"/>
  <c r="F320" i="12"/>
  <c r="G363" i="12"/>
  <c r="M383" i="12"/>
  <c r="X383" i="12"/>
  <c r="AF383" i="12"/>
  <c r="D392" i="12"/>
  <c r="I392" i="12"/>
  <c r="Q392" i="12"/>
  <c r="Q382" i="12" s="1"/>
  <c r="AJ392" i="12"/>
  <c r="AJ382" i="12" s="1"/>
  <c r="Y440" i="12"/>
  <c r="E449" i="12"/>
  <c r="AF449" i="12"/>
  <c r="AF438" i="12" s="1"/>
  <c r="AQ449" i="12"/>
  <c r="AQ438" i="12" s="1"/>
  <c r="AY449" i="12"/>
  <c r="W503" i="12"/>
  <c r="AF515" i="12"/>
  <c r="AF457" i="12" s="1"/>
  <c r="F547" i="12"/>
  <c r="AY554" i="12"/>
  <c r="AY553" i="12" s="1"/>
  <c r="W554" i="12"/>
  <c r="W553" i="12" s="1"/>
  <c r="Y561" i="12"/>
  <c r="Y560" i="12" s="1"/>
  <c r="Y559" i="12" s="1"/>
  <c r="Y565" i="12"/>
  <c r="Y564" i="12" s="1"/>
  <c r="Y563" i="12" s="1"/>
  <c r="J571" i="12"/>
  <c r="L571" i="12" s="1"/>
  <c r="F576" i="12"/>
  <c r="Y621" i="12"/>
  <c r="F656" i="12"/>
  <c r="AR682" i="12"/>
  <c r="AR684" i="12"/>
  <c r="AA690" i="12"/>
  <c r="F694" i="12"/>
  <c r="AR701" i="12"/>
  <c r="AR712" i="12"/>
  <c r="H717" i="12"/>
  <c r="J717" i="12" s="1"/>
  <c r="AC724" i="12"/>
  <c r="S352" i="12"/>
  <c r="S427" i="12"/>
  <c r="S449" i="12"/>
  <c r="Q313" i="12"/>
  <c r="AY363" i="12"/>
  <c r="AY362" i="12" s="1"/>
  <c r="D363" i="12"/>
  <c r="D362" i="12" s="1"/>
  <c r="E392" i="12"/>
  <c r="W392" i="12"/>
  <c r="AP392" i="12"/>
  <c r="AP382" i="12" s="1"/>
  <c r="X539" i="12"/>
  <c r="X538" i="12" s="1"/>
  <c r="AF539" i="12"/>
  <c r="AF538" i="12" s="1"/>
  <c r="AA692" i="12"/>
  <c r="AC693" i="12"/>
  <c r="AC695" i="12"/>
  <c r="AC694" i="12" s="1"/>
  <c r="AA694" i="12"/>
  <c r="AT682" i="12"/>
  <c r="Y684" i="12"/>
  <c r="AA687" i="12"/>
  <c r="AA686" i="12" s="1"/>
  <c r="AE691" i="12"/>
  <c r="AG691" i="12" s="1"/>
  <c r="AI691" i="12" s="1"/>
  <c r="J709" i="12"/>
  <c r="AE721" i="12"/>
  <c r="AE720" i="12" s="1"/>
  <c r="R715" i="12"/>
  <c r="R714" i="12" s="1"/>
  <c r="AR716" i="12"/>
  <c r="F718" i="12"/>
  <c r="J676" i="12"/>
  <c r="AT671" i="12"/>
  <c r="AC638" i="12"/>
  <c r="H629" i="12"/>
  <c r="H628" i="12" s="1"/>
  <c r="AG639" i="12"/>
  <c r="H642" i="12"/>
  <c r="AY659" i="12"/>
  <c r="AT648" i="12"/>
  <c r="D659" i="12"/>
  <c r="AT664" i="12"/>
  <c r="AA571" i="12"/>
  <c r="H575" i="12"/>
  <c r="H585" i="12"/>
  <c r="AR597" i="12"/>
  <c r="AT570" i="12"/>
  <c r="F572" i="12"/>
  <c r="AW569" i="12"/>
  <c r="AW568" i="12" s="1"/>
  <c r="AE573" i="12"/>
  <c r="X579" i="12"/>
  <c r="I604" i="12"/>
  <c r="Q604" i="12"/>
  <c r="AU604" i="12"/>
  <c r="AQ604" i="12"/>
  <c r="AY569" i="12"/>
  <c r="AY568" i="12" s="1"/>
  <c r="W590" i="12"/>
  <c r="F597" i="12"/>
  <c r="D604" i="12"/>
  <c r="G604" i="12"/>
  <c r="AD554" i="12"/>
  <c r="AD553" i="12" s="1"/>
  <c r="AP554" i="12"/>
  <c r="AP553" i="12" s="1"/>
  <c r="X554" i="12"/>
  <c r="X553" i="12" s="1"/>
  <c r="F540" i="12"/>
  <c r="Q525" i="12"/>
  <c r="Q524" i="12" s="1"/>
  <c r="AU525" i="12"/>
  <c r="AU524" i="12" s="1"/>
  <c r="AB525" i="12"/>
  <c r="AB524" i="12" s="1"/>
  <c r="AJ525" i="12"/>
  <c r="AJ524" i="12" s="1"/>
  <c r="Y518" i="12"/>
  <c r="Y515" i="12" s="1"/>
  <c r="D515" i="12"/>
  <c r="L521" i="12"/>
  <c r="L520" i="12" s="1"/>
  <c r="S458" i="12"/>
  <c r="AA460" i="12"/>
  <c r="AV446" i="12"/>
  <c r="AX446" i="12" s="1"/>
  <c r="AA441" i="12"/>
  <c r="AC441" i="12" s="1"/>
  <c r="AE441" i="12" s="1"/>
  <c r="Y450" i="12"/>
  <c r="Y449" i="12" s="1"/>
  <c r="E402" i="12"/>
  <c r="H417" i="12"/>
  <c r="AH402" i="12"/>
  <c r="AK423" i="12"/>
  <c r="AM424" i="12"/>
  <c r="I372" i="12"/>
  <c r="H367" i="12"/>
  <c r="Q372" i="12"/>
  <c r="K372" i="12"/>
  <c r="AB372" i="12"/>
  <c r="AX385" i="12"/>
  <c r="AZ385" i="12" s="1"/>
  <c r="AZ384" i="12" s="1"/>
  <c r="AT398" i="12"/>
  <c r="AV398" i="12" s="1"/>
  <c r="AX398" i="12" s="1"/>
  <c r="AZ398" i="12" s="1"/>
  <c r="AZ396" i="12" s="1"/>
  <c r="S363" i="12"/>
  <c r="AT384" i="12"/>
  <c r="H377" i="12"/>
  <c r="S383" i="12"/>
  <c r="AC330" i="12"/>
  <c r="AA329" i="12"/>
  <c r="AC328" i="12"/>
  <c r="AE328" i="12" s="1"/>
  <c r="AA327" i="12"/>
  <c r="R332" i="12"/>
  <c r="R331" i="12" s="1"/>
  <c r="P331" i="12"/>
  <c r="O313" i="12"/>
  <c r="W313" i="12"/>
  <c r="AV320" i="12"/>
  <c r="Y327" i="12"/>
  <c r="Y329" i="12"/>
  <c r="Y322" i="12" s="1"/>
  <c r="AH342" i="12"/>
  <c r="N351" i="12"/>
  <c r="AR301" i="12"/>
  <c r="AW300" i="12"/>
  <c r="AA305" i="12"/>
  <c r="AT315" i="12"/>
  <c r="H317" i="12"/>
  <c r="X342" i="12"/>
  <c r="Q300" i="12"/>
  <c r="X322" i="12"/>
  <c r="AQ342" i="12"/>
  <c r="AY342" i="12"/>
  <c r="S313" i="12"/>
  <c r="Y236" i="12"/>
  <c r="F253" i="12"/>
  <c r="F252" i="12" s="1"/>
  <c r="AT296" i="12"/>
  <c r="AR236" i="12"/>
  <c r="J243" i="12"/>
  <c r="AQ245" i="12"/>
  <c r="AQ244" i="12" s="1"/>
  <c r="Z245" i="12"/>
  <c r="Z244" i="12" s="1"/>
  <c r="AQ235" i="12"/>
  <c r="AQ230" i="12" s="1"/>
  <c r="J285" i="12"/>
  <c r="AC205" i="12"/>
  <c r="AA208" i="12"/>
  <c r="AD201" i="12"/>
  <c r="AD200" i="12" s="1"/>
  <c r="Y208" i="12"/>
  <c r="H217" i="12"/>
  <c r="H216" i="12" s="1"/>
  <c r="H222" i="12"/>
  <c r="J222" i="12" s="1"/>
  <c r="L222" i="12" s="1"/>
  <c r="AV194" i="12"/>
  <c r="AX194" i="12" s="1"/>
  <c r="AT193" i="12"/>
  <c r="F191" i="12"/>
  <c r="F181" i="12"/>
  <c r="H181" i="12"/>
  <c r="AR181" i="12"/>
  <c r="Y162" i="12"/>
  <c r="AF157" i="12"/>
  <c r="AF156" i="12" s="1"/>
  <c r="AQ157" i="12"/>
  <c r="AQ156" i="12" s="1"/>
  <c r="AU157" i="12"/>
  <c r="AU156" i="12" s="1"/>
  <c r="S157" i="12"/>
  <c r="S156" i="12" s="1"/>
  <c r="AH157" i="12"/>
  <c r="AH156" i="12" s="1"/>
  <c r="AQ149" i="12"/>
  <c r="AQ148" i="12" s="1"/>
  <c r="AY149" i="12"/>
  <c r="AY148" i="12" s="1"/>
  <c r="AS149" i="12"/>
  <c r="AS148" i="12" s="1"/>
  <c r="H132" i="12"/>
  <c r="J132" i="12" s="1"/>
  <c r="J131" i="12" s="1"/>
  <c r="J134" i="12"/>
  <c r="L134" i="12" s="1"/>
  <c r="AQ119" i="12"/>
  <c r="AQ118" i="12" s="1"/>
  <c r="AY119" i="12"/>
  <c r="AY118" i="12" s="1"/>
  <c r="L123" i="12"/>
  <c r="L122" i="12" s="1"/>
  <c r="J122" i="12"/>
  <c r="Z70" i="12"/>
  <c r="F90" i="12"/>
  <c r="AS69" i="12"/>
  <c r="AW70" i="12"/>
  <c r="AD70" i="12"/>
  <c r="AP70" i="12"/>
  <c r="AA36" i="12"/>
  <c r="W14" i="12"/>
  <c r="AJ14" i="12"/>
  <c r="H26" i="12"/>
  <c r="H49" i="12"/>
  <c r="AS52" i="12"/>
  <c r="AA48" i="12"/>
  <c r="AR15" i="12"/>
  <c r="H57" i="12"/>
  <c r="Y57" i="12"/>
  <c r="Y60" i="12"/>
  <c r="AR98" i="12"/>
  <c r="F60" i="12"/>
  <c r="I64" i="12"/>
  <c r="AR71" i="12"/>
  <c r="AU230" i="12"/>
  <c r="Y239" i="12"/>
  <c r="AA451" i="12"/>
  <c r="AA450" i="12" s="1"/>
  <c r="AD263" i="12"/>
  <c r="AD262" i="12" s="1"/>
  <c r="AW282" i="12"/>
  <c r="K352" i="12"/>
  <c r="W352" i="12"/>
  <c r="AU352" i="12"/>
  <c r="AS352" i="12"/>
  <c r="Q14" i="12"/>
  <c r="Z14" i="12"/>
  <c r="AH14" i="12"/>
  <c r="K14" i="12"/>
  <c r="K13" i="12" s="1"/>
  <c r="K52" i="12"/>
  <c r="AD52" i="12"/>
  <c r="Q70" i="12"/>
  <c r="E89" i="12"/>
  <c r="AB119" i="12"/>
  <c r="AB118" i="12" s="1"/>
  <c r="AJ119" i="12"/>
  <c r="AJ118" i="12" s="1"/>
  <c r="I149" i="12"/>
  <c r="I148" i="12" s="1"/>
  <c r="K157" i="12"/>
  <c r="K156" i="12" s="1"/>
  <c r="E157" i="12"/>
  <c r="E156" i="12" s="1"/>
  <c r="E176" i="12"/>
  <c r="E175" i="12" s="1"/>
  <c r="E201" i="12"/>
  <c r="E200" i="12" s="1"/>
  <c r="X201" i="12"/>
  <c r="X200" i="12" s="1"/>
  <c r="E235" i="12"/>
  <c r="E230" i="12" s="1"/>
  <c r="AD235" i="12"/>
  <c r="AD230" i="12" s="1"/>
  <c r="X263" i="12"/>
  <c r="X262" i="12" s="1"/>
  <c r="AP263" i="12"/>
  <c r="AP262" i="12" s="1"/>
  <c r="AU263" i="12"/>
  <c r="AU262" i="12" s="1"/>
  <c r="W263" i="12"/>
  <c r="W262" i="12" s="1"/>
  <c r="W282" i="12"/>
  <c r="K290" i="12"/>
  <c r="K289" i="12" s="1"/>
  <c r="AD342" i="12"/>
  <c r="Y342" i="12"/>
  <c r="AF342" i="12"/>
  <c r="X352" i="12"/>
  <c r="AH363" i="12"/>
  <c r="AH362" i="12" s="1"/>
  <c r="AF363" i="12"/>
  <c r="AF362" i="12" s="1"/>
  <c r="O372" i="12"/>
  <c r="M392" i="12"/>
  <c r="AF427" i="12"/>
  <c r="AQ427" i="12"/>
  <c r="Z569" i="12"/>
  <c r="Z568" i="12" s="1"/>
  <c r="AQ666" i="12"/>
  <c r="AS201" i="12"/>
  <c r="AS200" i="12" s="1"/>
  <c r="M235" i="12"/>
  <c r="M230" i="12" s="1"/>
  <c r="AJ363" i="12"/>
  <c r="AJ362" i="12" s="1"/>
  <c r="AB392" i="12"/>
  <c r="AQ392" i="12"/>
  <c r="X503" i="12"/>
  <c r="AD503" i="12"/>
  <c r="AP503" i="12"/>
  <c r="AB569" i="12"/>
  <c r="AB568" i="12" s="1"/>
  <c r="AH666" i="12"/>
  <c r="S282" i="12"/>
  <c r="AD14" i="12"/>
  <c r="I52" i="12"/>
  <c r="Q52" i="12"/>
  <c r="AJ52" i="12"/>
  <c r="AF119" i="12"/>
  <c r="AF118" i="12" s="1"/>
  <c r="E149" i="12"/>
  <c r="E148" i="12" s="1"/>
  <c r="M149" i="12"/>
  <c r="M148" i="12" s="1"/>
  <c r="O157" i="12"/>
  <c r="O156" i="12" s="1"/>
  <c r="G176" i="12"/>
  <c r="G175" i="12" s="1"/>
  <c r="Z235" i="12"/>
  <c r="Z230" i="12" s="1"/>
  <c r="AH235" i="12"/>
  <c r="AH230" i="12" s="1"/>
  <c r="Z263" i="12"/>
  <c r="Z262" i="12" s="1"/>
  <c r="AH263" i="12"/>
  <c r="AH262" i="12" s="1"/>
  <c r="G275" i="12"/>
  <c r="G271" i="12" s="1"/>
  <c r="O275" i="12"/>
  <c r="O271" i="12" s="1"/>
  <c r="AF275" i="12"/>
  <c r="AF271" i="12" s="1"/>
  <c r="AH282" i="12"/>
  <c r="AS282" i="12"/>
  <c r="H282" i="12"/>
  <c r="G290" i="12"/>
  <c r="G289" i="12" s="1"/>
  <c r="O290" i="12"/>
  <c r="O289" i="12" s="1"/>
  <c r="K300" i="12"/>
  <c r="AH313" i="12"/>
  <c r="M347" i="12"/>
  <c r="E352" i="12"/>
  <c r="AD363" i="12"/>
  <c r="AD362" i="12" s="1"/>
  <c r="O392" i="12"/>
  <c r="AB402" i="12"/>
  <c r="AB427" i="12"/>
  <c r="AJ427" i="12"/>
  <c r="Z427" i="12"/>
  <c r="AH427" i="12"/>
  <c r="AS427" i="12"/>
  <c r="Z515" i="12"/>
  <c r="AY515" i="12"/>
  <c r="E525" i="12"/>
  <c r="E524" i="12" s="1"/>
  <c r="K525" i="12"/>
  <c r="K524" i="12" s="1"/>
  <c r="Z554" i="12"/>
  <c r="Z553" i="12" s="1"/>
  <c r="AH554" i="12"/>
  <c r="AH553" i="12" s="1"/>
  <c r="AH537" i="12" s="1"/>
  <c r="AJ579" i="12"/>
  <c r="M579" i="12"/>
  <c r="X590" i="12"/>
  <c r="Z604" i="12"/>
  <c r="AH604" i="12"/>
  <c r="S263" i="12"/>
  <c r="S262" i="12" s="1"/>
  <c r="AP201" i="12"/>
  <c r="AP200" i="12" s="1"/>
  <c r="M201" i="12"/>
  <c r="M200" i="12" s="1"/>
  <c r="Z275" i="12"/>
  <c r="Z271" i="12" s="1"/>
  <c r="G313" i="12"/>
  <c r="K515" i="12"/>
  <c r="I554" i="12"/>
  <c r="I553" i="12" s="1"/>
  <c r="G554" i="12"/>
  <c r="G553" i="12" s="1"/>
  <c r="O554" i="12"/>
  <c r="O553" i="12" s="1"/>
  <c r="AF554" i="12"/>
  <c r="AF553" i="12" s="1"/>
  <c r="K590" i="12"/>
  <c r="X604" i="12"/>
  <c r="AF604" i="12"/>
  <c r="O659" i="12"/>
  <c r="AT15" i="12"/>
  <c r="AV16" i="12"/>
  <c r="AV15" i="12" s="1"/>
  <c r="J76" i="12"/>
  <c r="H75" i="12"/>
  <c r="AC80" i="12"/>
  <c r="AA79" i="12"/>
  <c r="J91" i="12"/>
  <c r="L91" i="12" s="1"/>
  <c r="H90" i="12"/>
  <c r="AC97" i="12"/>
  <c r="AE97" i="12" s="1"/>
  <c r="AA96" i="12"/>
  <c r="J110" i="12"/>
  <c r="L110" i="12" s="1"/>
  <c r="H109" i="12"/>
  <c r="AV116" i="12"/>
  <c r="AV115" i="12" s="1"/>
  <c r="AT115" i="12"/>
  <c r="AC121" i="12"/>
  <c r="AC120" i="12" s="1"/>
  <c r="AA120" i="12"/>
  <c r="AE49" i="12"/>
  <c r="AE48" i="12" s="1"/>
  <c r="AC48" i="12"/>
  <c r="AE82" i="12"/>
  <c r="AC81" i="12"/>
  <c r="AC93" i="12"/>
  <c r="AE93" i="12" s="1"/>
  <c r="AA92" i="12"/>
  <c r="J114" i="12"/>
  <c r="L114" i="12" s="1"/>
  <c r="H113" i="12"/>
  <c r="AV129" i="12"/>
  <c r="AV127" i="12" s="1"/>
  <c r="AX132" i="12"/>
  <c r="AZ132" i="12" s="1"/>
  <c r="AZ131" i="12" s="1"/>
  <c r="AV131" i="12"/>
  <c r="AX78" i="12"/>
  <c r="AV77" i="12"/>
  <c r="J129" i="12"/>
  <c r="L129" i="12" s="1"/>
  <c r="H127" i="12"/>
  <c r="J18" i="12"/>
  <c r="J17" i="12" s="1"/>
  <c r="H17" i="12"/>
  <c r="AV76" i="12"/>
  <c r="AV75" i="12" s="1"/>
  <c r="AT75" i="12"/>
  <c r="AV110" i="12"/>
  <c r="AV109" i="12" s="1"/>
  <c r="AT109" i="12"/>
  <c r="J112" i="12"/>
  <c r="L112" i="12" s="1"/>
  <c r="H111" i="12"/>
  <c r="J125" i="12"/>
  <c r="L125" i="12" s="1"/>
  <c r="H124" i="12"/>
  <c r="AG132" i="12"/>
  <c r="J140" i="12"/>
  <c r="L140" i="12" s="1"/>
  <c r="L139" i="12" s="1"/>
  <c r="F177" i="12"/>
  <c r="M176" i="12"/>
  <c r="M175" i="12" s="1"/>
  <c r="AQ176" i="12"/>
  <c r="AQ175" i="12" s="1"/>
  <c r="O176" i="12"/>
  <c r="O175" i="12" s="1"/>
  <c r="AY176" i="12"/>
  <c r="AY175" i="12" s="1"/>
  <c r="AT184" i="12"/>
  <c r="AR183" i="12"/>
  <c r="AT189" i="12"/>
  <c r="J192" i="12"/>
  <c r="J191" i="12" s="1"/>
  <c r="H191" i="12"/>
  <c r="AP245" i="12"/>
  <c r="AP244" i="12" s="1"/>
  <c r="AW245" i="12"/>
  <c r="AW244" i="12" s="1"/>
  <c r="AA247" i="12"/>
  <c r="AA246" i="12" s="1"/>
  <c r="Y246" i="12"/>
  <c r="AT266" i="12"/>
  <c r="AT263" i="12" s="1"/>
  <c r="AV267" i="12"/>
  <c r="AX267" i="12" s="1"/>
  <c r="AA273" i="12"/>
  <c r="AA272" i="12" s="1"/>
  <c r="AC274" i="12"/>
  <c r="AC273" i="12" s="1"/>
  <c r="AC272" i="12" s="1"/>
  <c r="F278" i="12"/>
  <c r="F280" i="12"/>
  <c r="K282" i="12"/>
  <c r="AD282" i="12"/>
  <c r="H314" i="12"/>
  <c r="AF322" i="12"/>
  <c r="J400" i="12"/>
  <c r="H399" i="12"/>
  <c r="X449" i="12"/>
  <c r="AT518" i="12"/>
  <c r="AT515" i="12" s="1"/>
  <c r="AV519" i="12"/>
  <c r="AX519" i="12" s="1"/>
  <c r="AX518" i="12" s="1"/>
  <c r="AQ525" i="12"/>
  <c r="AQ524" i="12" s="1"/>
  <c r="AT71" i="12"/>
  <c r="AT155" i="12"/>
  <c r="AR154" i="12"/>
  <c r="AT163" i="12"/>
  <c r="AR162" i="12"/>
  <c r="AA165" i="12"/>
  <c r="Y164" i="12"/>
  <c r="J188" i="12"/>
  <c r="L188" i="12" s="1"/>
  <c r="H187" i="12"/>
  <c r="AR195" i="12"/>
  <c r="AT196" i="12"/>
  <c r="H209" i="12"/>
  <c r="H208" i="12" s="1"/>
  <c r="F208" i="12"/>
  <c r="AC217" i="12"/>
  <c r="AE217" i="12" s="1"/>
  <c r="AA216" i="12"/>
  <c r="AE222" i="12"/>
  <c r="AE221" i="12" s="1"/>
  <c r="AE220" i="12" s="1"/>
  <c r="AC221" i="12"/>
  <c r="AC220" i="12" s="1"/>
  <c r="J279" i="12"/>
  <c r="H278" i="12"/>
  <c r="J281" i="12"/>
  <c r="H280" i="12"/>
  <c r="AX306" i="12"/>
  <c r="AV305" i="12"/>
  <c r="J321" i="12"/>
  <c r="H320" i="12"/>
  <c r="AV400" i="12"/>
  <c r="AX400" i="12" s="1"/>
  <c r="AZ400" i="12" s="1"/>
  <c r="AZ399" i="12" s="1"/>
  <c r="AT399" i="12"/>
  <c r="J417" i="12"/>
  <c r="AR417" i="12"/>
  <c r="AT419" i="12"/>
  <c r="AQ52" i="12"/>
  <c r="AY52" i="12"/>
  <c r="AB70" i="12"/>
  <c r="AJ70" i="12"/>
  <c r="M89" i="12"/>
  <c r="G89" i="12"/>
  <c r="AT112" i="12"/>
  <c r="E14" i="12"/>
  <c r="X14" i="12"/>
  <c r="AU14" i="12"/>
  <c r="AU13" i="12" s="1"/>
  <c r="J25" i="12"/>
  <c r="AR50" i="12"/>
  <c r="O52" i="12"/>
  <c r="Z52" i="12"/>
  <c r="AH52" i="12"/>
  <c r="E52" i="12"/>
  <c r="M52" i="12"/>
  <c r="AA59" i="12"/>
  <c r="H61" i="12"/>
  <c r="H60" i="12" s="1"/>
  <c r="AB64" i="12"/>
  <c r="AU70" i="12"/>
  <c r="Y92" i="12"/>
  <c r="Y96" i="12"/>
  <c r="Y98" i="12"/>
  <c r="AU119" i="12"/>
  <c r="AU118" i="12" s="1"/>
  <c r="R143" i="12"/>
  <c r="T144" i="12"/>
  <c r="H152" i="12"/>
  <c r="J152" i="12" s="1"/>
  <c r="L152" i="12" s="1"/>
  <c r="N152" i="12" s="1"/>
  <c r="P152" i="12" s="1"/>
  <c r="R152" i="12" s="1"/>
  <c r="T152" i="12" s="1"/>
  <c r="V152" i="12" s="1"/>
  <c r="F150" i="12"/>
  <c r="F149" i="12" s="1"/>
  <c r="F148" i="12" s="1"/>
  <c r="J155" i="12"/>
  <c r="J154" i="12" s="1"/>
  <c r="H154" i="12"/>
  <c r="AB157" i="12"/>
  <c r="AB156" i="12" s="1"/>
  <c r="AJ157" i="12"/>
  <c r="AJ156" i="12" s="1"/>
  <c r="H185" i="12"/>
  <c r="AR187" i="12"/>
  <c r="AT188" i="12"/>
  <c r="J196" i="12"/>
  <c r="J195" i="12" s="1"/>
  <c r="H195" i="12"/>
  <c r="AC213" i="12"/>
  <c r="AC212" i="12" s="1"/>
  <c r="AA212" i="12"/>
  <c r="W230" i="12"/>
  <c r="G235" i="12"/>
  <c r="G230" i="12" s="1"/>
  <c r="L243" i="12"/>
  <c r="N243" i="12" s="1"/>
  <c r="J242" i="12"/>
  <c r="M245" i="12"/>
  <c r="M244" i="12" s="1"/>
  <c r="H253" i="12"/>
  <c r="H252" i="12" s="1"/>
  <c r="J254" i="12"/>
  <c r="K275" i="12"/>
  <c r="K271" i="12" s="1"/>
  <c r="AB275" i="12"/>
  <c r="AB271" i="12" s="1"/>
  <c r="AJ275" i="12"/>
  <c r="AJ271" i="12" s="1"/>
  <c r="AT276" i="12"/>
  <c r="AT275" i="12" s="1"/>
  <c r="AV277" i="12"/>
  <c r="AV276" i="12" s="1"/>
  <c r="H297" i="12"/>
  <c r="J297" i="12" s="1"/>
  <c r="F296" i="12"/>
  <c r="J314" i="12"/>
  <c r="L315" i="12"/>
  <c r="AU313" i="12"/>
  <c r="AG324" i="12"/>
  <c r="AI324" i="12" s="1"/>
  <c r="AE323" i="12"/>
  <c r="R339" i="12"/>
  <c r="P338" i="12"/>
  <c r="Q352" i="12"/>
  <c r="L562" i="12"/>
  <c r="N562" i="12" s="1"/>
  <c r="N561" i="12" s="1"/>
  <c r="N560" i="12" s="1"/>
  <c r="N559" i="12" s="1"/>
  <c r="AR642" i="12"/>
  <c r="AT643" i="12"/>
  <c r="AT642" i="12" s="1"/>
  <c r="AY14" i="12"/>
  <c r="AT113" i="12"/>
  <c r="AT124" i="12"/>
  <c r="AT179" i="12"/>
  <c r="AV179" i="12" s="1"/>
  <c r="AX179" i="12" s="1"/>
  <c r="AZ179" i="12" s="1"/>
  <c r="AR177" i="12"/>
  <c r="D14" i="12"/>
  <c r="AB14" i="12"/>
  <c r="AS14" i="12"/>
  <c r="J39" i="12"/>
  <c r="AC76" i="12"/>
  <c r="AE76" i="12" s="1"/>
  <c r="AT82" i="12"/>
  <c r="AV82" i="12" s="1"/>
  <c r="I89" i="12"/>
  <c r="O89" i="12"/>
  <c r="AR103" i="12"/>
  <c r="H115" i="12"/>
  <c r="K119" i="12"/>
  <c r="K118" i="12" s="1"/>
  <c r="W119" i="12"/>
  <c r="W118" i="12" s="1"/>
  <c r="AF14" i="12"/>
  <c r="AW14" i="12"/>
  <c r="F28" i="12"/>
  <c r="AQ14" i="12"/>
  <c r="AQ13" i="12" s="1"/>
  <c r="F53" i="12"/>
  <c r="AW52" i="12"/>
  <c r="G64" i="12"/>
  <c r="J68" i="12"/>
  <c r="L68" i="12" s="1"/>
  <c r="L67" i="12" s="1"/>
  <c r="E70" i="12"/>
  <c r="M70" i="12"/>
  <c r="X70" i="12"/>
  <c r="AF70" i="12"/>
  <c r="AQ70" i="12"/>
  <c r="F75" i="12"/>
  <c r="I70" i="12"/>
  <c r="Y81" i="12"/>
  <c r="Y120" i="12"/>
  <c r="AW119" i="12"/>
  <c r="AW118" i="12" s="1"/>
  <c r="R171" i="12"/>
  <c r="T172" i="12"/>
  <c r="D176" i="12"/>
  <c r="D175" i="12" s="1"/>
  <c r="I176" i="12"/>
  <c r="I175" i="12" s="1"/>
  <c r="Q176" i="12"/>
  <c r="Q175" i="12" s="1"/>
  <c r="K176" i="12"/>
  <c r="K175" i="12" s="1"/>
  <c r="AT181" i="12"/>
  <c r="AU176" i="12"/>
  <c r="AU175" i="12" s="1"/>
  <c r="J184" i="12"/>
  <c r="H183" i="12"/>
  <c r="H189" i="12"/>
  <c r="AT192" i="12"/>
  <c r="AR191" i="12"/>
  <c r="AT205" i="12"/>
  <c r="AA215" i="12"/>
  <c r="Y214" i="12"/>
  <c r="Y257" i="12"/>
  <c r="Y256" i="12" s="1"/>
  <c r="Y255" i="12" s="1"/>
  <c r="AX302" i="12"/>
  <c r="AV301" i="12"/>
  <c r="T486" i="12"/>
  <c r="R484" i="12"/>
  <c r="R483" i="12" s="1"/>
  <c r="R592" i="12"/>
  <c r="P591" i="12"/>
  <c r="X149" i="12"/>
  <c r="X148" i="12" s="1"/>
  <c r="AF149" i="12"/>
  <c r="AF148" i="12" s="1"/>
  <c r="I157" i="12"/>
  <c r="I156" i="12" s="1"/>
  <c r="Q157" i="12"/>
  <c r="Q156" i="12" s="1"/>
  <c r="Z157" i="12"/>
  <c r="Z156" i="12" s="1"/>
  <c r="AP176" i="12"/>
  <c r="AP175" i="12" s="1"/>
  <c r="AP117" i="12" s="1"/>
  <c r="Y202" i="12"/>
  <c r="AW201" i="12"/>
  <c r="AW200" i="12" s="1"/>
  <c r="J218" i="12"/>
  <c r="AC228" i="12"/>
  <c r="AC227" i="12" s="1"/>
  <c r="X235" i="12"/>
  <c r="X230" i="12" s="1"/>
  <c r="AF235" i="12"/>
  <c r="AF230" i="12" s="1"/>
  <c r="AW235" i="12"/>
  <c r="AW230" i="12" s="1"/>
  <c r="I235" i="12"/>
  <c r="I230" i="12" s="1"/>
  <c r="Q235" i="12"/>
  <c r="Q230" i="12" s="1"/>
  <c r="O235" i="12"/>
  <c r="O230" i="12" s="1"/>
  <c r="AF245" i="12"/>
  <c r="AF244" i="12" s="1"/>
  <c r="H248" i="12"/>
  <c r="AY245" i="12"/>
  <c r="AY244" i="12" s="1"/>
  <c r="AT273" i="12"/>
  <c r="AT272" i="12" s="1"/>
  <c r="AD275" i="12"/>
  <c r="AD271" i="12" s="1"/>
  <c r="F284" i="12"/>
  <c r="F283" i="12" s="1"/>
  <c r="F282" i="12" s="1"/>
  <c r="M282" i="12"/>
  <c r="AF282" i="12"/>
  <c r="AC282" i="12"/>
  <c r="AS290" i="12"/>
  <c r="AS289" i="12" s="1"/>
  <c r="D300" i="12"/>
  <c r="Y307" i="12"/>
  <c r="AT323" i="12"/>
  <c r="AH322" i="12"/>
  <c r="AW342" i="12"/>
  <c r="AC346" i="12"/>
  <c r="AC345" i="12" s="1"/>
  <c r="AA345" i="12"/>
  <c r="O352" i="12"/>
  <c r="Y353" i="12"/>
  <c r="AF352" i="12"/>
  <c r="AQ352" i="12"/>
  <c r="AW352" i="12"/>
  <c r="AS363" i="12"/>
  <c r="AS362" i="12" s="1"/>
  <c r="AC366" i="12"/>
  <c r="AH392" i="12"/>
  <c r="J398" i="12"/>
  <c r="H396" i="12"/>
  <c r="K402" i="12"/>
  <c r="W402" i="12"/>
  <c r="AD402" i="12"/>
  <c r="J406" i="12"/>
  <c r="J403" i="12" s="1"/>
  <c r="H403" i="12"/>
  <c r="E427" i="12"/>
  <c r="AU539" i="12"/>
  <c r="AU538" i="12" s="1"/>
  <c r="J573" i="12"/>
  <c r="J572" i="12" s="1"/>
  <c r="H572" i="12"/>
  <c r="AH569" i="12"/>
  <c r="AH568" i="12" s="1"/>
  <c r="AS569" i="12"/>
  <c r="AS568" i="12" s="1"/>
  <c r="F580" i="12"/>
  <c r="H581" i="12"/>
  <c r="H580" i="12" s="1"/>
  <c r="AT603" i="12"/>
  <c r="AT602" i="12" s="1"/>
  <c r="AR602" i="12"/>
  <c r="AC636" i="12"/>
  <c r="AE637" i="12"/>
  <c r="AG637" i="12" s="1"/>
  <c r="O201" i="12"/>
  <c r="O200" i="12" s="1"/>
  <c r="Z201" i="12"/>
  <c r="Z200" i="12" s="1"/>
  <c r="AF201" i="12"/>
  <c r="AF200" i="12" s="1"/>
  <c r="G201" i="12"/>
  <c r="G200" i="12" s="1"/>
  <c r="I244" i="12"/>
  <c r="D262" i="12"/>
  <c r="AB263" i="12"/>
  <c r="AB262" i="12" s="1"/>
  <c r="AJ263" i="12"/>
  <c r="AJ262" i="12" s="1"/>
  <c r="AJ300" i="12"/>
  <c r="AS300" i="12"/>
  <c r="N310" i="12"/>
  <c r="L309" i="12"/>
  <c r="Z322" i="12"/>
  <c r="R340" i="12"/>
  <c r="T341" i="12"/>
  <c r="AA343" i="12"/>
  <c r="I352" i="12"/>
  <c r="Z352" i="12"/>
  <c r="AY352" i="12"/>
  <c r="AC360" i="12"/>
  <c r="O363" i="12"/>
  <c r="L371" i="12"/>
  <c r="L370" i="12" s="1"/>
  <c r="J370" i="12"/>
  <c r="AF402" i="12"/>
  <c r="H408" i="12"/>
  <c r="F407" i="12"/>
  <c r="AT408" i="12"/>
  <c r="AV408" i="12" s="1"/>
  <c r="AR407" i="12"/>
  <c r="AR402" i="12" s="1"/>
  <c r="AC411" i="12"/>
  <c r="AE411" i="12" s="1"/>
  <c r="AA410" i="12"/>
  <c r="AX433" i="12"/>
  <c r="AX431" i="12" s="1"/>
  <c r="AV431" i="12"/>
  <c r="AV427" i="12" s="1"/>
  <c r="M449" i="12"/>
  <c r="M438" i="12" s="1"/>
  <c r="L473" i="12"/>
  <c r="N473" i="12" s="1"/>
  <c r="J472" i="12"/>
  <c r="E503" i="12"/>
  <c r="W515" i="12"/>
  <c r="W457" i="12" s="1"/>
  <c r="AS515" i="12"/>
  <c r="AS457" i="12" s="1"/>
  <c r="J523" i="12"/>
  <c r="J522" i="12" s="1"/>
  <c r="H522" i="12"/>
  <c r="H515" i="12" s="1"/>
  <c r="AC536" i="12"/>
  <c r="AE536" i="12" s="1"/>
  <c r="AA535" i="12"/>
  <c r="AA556" i="12"/>
  <c r="Y555" i="12"/>
  <c r="Y554" i="12" s="1"/>
  <c r="Y553" i="12" s="1"/>
  <c r="AT566" i="12"/>
  <c r="AR565" i="12"/>
  <c r="AR564" i="12" s="1"/>
  <c r="AR563" i="12" s="1"/>
  <c r="W569" i="12"/>
  <c r="W568" i="12" s="1"/>
  <c r="H626" i="12"/>
  <c r="J627" i="12"/>
  <c r="J626" i="12" s="1"/>
  <c r="H634" i="12"/>
  <c r="J635" i="12"/>
  <c r="J634" i="12" s="1"/>
  <c r="AB149" i="12"/>
  <c r="AB148" i="12" s="1"/>
  <c r="AJ149" i="12"/>
  <c r="AJ148" i="12" s="1"/>
  <c r="M157" i="12"/>
  <c r="M156" i="12" s="1"/>
  <c r="X157" i="12"/>
  <c r="X156" i="12" s="1"/>
  <c r="H163" i="12"/>
  <c r="H162" i="12" s="1"/>
  <c r="Q167" i="12"/>
  <c r="Q166" i="12" s="1"/>
  <c r="R173" i="12"/>
  <c r="T174" i="12"/>
  <c r="D201" i="12"/>
  <c r="D200" i="12" s="1"/>
  <c r="AH201" i="12"/>
  <c r="AH200" i="12" s="1"/>
  <c r="AC203" i="12"/>
  <c r="AC211" i="12"/>
  <c r="AE211" i="12" s="1"/>
  <c r="AG211" i="12" s="1"/>
  <c r="F212" i="12"/>
  <c r="L218" i="12"/>
  <c r="AP230" i="12"/>
  <c r="AB235" i="12"/>
  <c r="AB230" i="12" s="1"/>
  <c r="AJ235" i="12"/>
  <c r="AJ230" i="12" s="1"/>
  <c r="F242" i="12"/>
  <c r="K235" i="12"/>
  <c r="K230" i="12" s="1"/>
  <c r="AU245" i="12"/>
  <c r="AU244" i="12" s="1"/>
  <c r="AA253" i="12"/>
  <c r="AA252" i="12" s="1"/>
  <c r="AV265" i="12"/>
  <c r="AV264" i="12" s="1"/>
  <c r="AY263" i="12"/>
  <c r="AY262" i="12" s="1"/>
  <c r="AW271" i="12"/>
  <c r="AY275" i="12"/>
  <c r="AY271" i="12" s="1"/>
  <c r="I282" i="12"/>
  <c r="W290" i="12"/>
  <c r="W289" i="12" s="1"/>
  <c r="AD290" i="12"/>
  <c r="AD289" i="12" s="1"/>
  <c r="AP290" i="12"/>
  <c r="AP289" i="12" s="1"/>
  <c r="AW290" i="12"/>
  <c r="AW289" i="12" s="1"/>
  <c r="AA297" i="12"/>
  <c r="AC297" i="12" s="1"/>
  <c r="X300" i="12"/>
  <c r="AD300" i="12"/>
  <c r="AP300" i="12"/>
  <c r="H302" i="12"/>
  <c r="F301" i="12"/>
  <c r="AX307" i="12"/>
  <c r="AC308" i="12"/>
  <c r="AJ313" i="12"/>
  <c r="AB313" i="12"/>
  <c r="AS313" i="12"/>
  <c r="AA323" i="12"/>
  <c r="N338" i="12"/>
  <c r="N335" i="12" s="1"/>
  <c r="Z342" i="12"/>
  <c r="AC357" i="12"/>
  <c r="AC356" i="12" s="1"/>
  <c r="G352" i="12"/>
  <c r="I363" i="12"/>
  <c r="X363" i="12"/>
  <c r="X362" i="12" s="1"/>
  <c r="H370" i="12"/>
  <c r="L385" i="12"/>
  <c r="H433" i="12"/>
  <c r="J433" i="12" s="1"/>
  <c r="L433" i="12" s="1"/>
  <c r="AA455" i="12"/>
  <c r="AC455" i="12" s="1"/>
  <c r="AC454" i="12" s="1"/>
  <c r="AC453" i="12" s="1"/>
  <c r="AC473" i="12"/>
  <c r="AA472" i="12"/>
  <c r="I525" i="12"/>
  <c r="I524" i="12" s="1"/>
  <c r="Q539" i="12"/>
  <c r="Q538" i="12" s="1"/>
  <c r="AT557" i="12"/>
  <c r="AT554" i="12" s="1"/>
  <c r="AT553" i="12" s="1"/>
  <c r="AV558" i="12"/>
  <c r="AV557" i="12" s="1"/>
  <c r="AG573" i="12"/>
  <c r="AI573" i="12" s="1"/>
  <c r="AE572" i="12"/>
  <c r="AA575" i="12"/>
  <c r="Y574" i="12"/>
  <c r="AT645" i="12"/>
  <c r="AV646" i="12"/>
  <c r="AA667" i="12"/>
  <c r="AC668" i="12"/>
  <c r="AE668" i="12" s="1"/>
  <c r="AG668" i="12" s="1"/>
  <c r="AI668" i="12" s="1"/>
  <c r="H721" i="12"/>
  <c r="H720" i="12" s="1"/>
  <c r="F720" i="12"/>
  <c r="AG725" i="12"/>
  <c r="AE724" i="12"/>
  <c r="O525" i="12"/>
  <c r="O524" i="12" s="1"/>
  <c r="M539" i="12"/>
  <c r="M538" i="12" s="1"/>
  <c r="R545" i="12"/>
  <c r="T546" i="12"/>
  <c r="K539" i="12"/>
  <c r="K538" i="12" s="1"/>
  <c r="W539" i="12"/>
  <c r="W538" i="12" s="1"/>
  <c r="W537" i="12" s="1"/>
  <c r="AW539" i="12"/>
  <c r="AW538" i="12" s="1"/>
  <c r="AW554" i="12"/>
  <c r="AW553" i="12" s="1"/>
  <c r="F570" i="12"/>
  <c r="X569" i="12"/>
  <c r="X568" i="12" s="1"/>
  <c r="AU569" i="12"/>
  <c r="AU568" i="12" s="1"/>
  <c r="AJ569" i="12"/>
  <c r="AJ568" i="12" s="1"/>
  <c r="AT574" i="12"/>
  <c r="D579" i="12"/>
  <c r="AF590" i="12"/>
  <c r="AV597" i="12"/>
  <c r="G590" i="12"/>
  <c r="O590" i="12"/>
  <c r="AQ590" i="12"/>
  <c r="AY590" i="12"/>
  <c r="AV605" i="12"/>
  <c r="AX606" i="12"/>
  <c r="AZ606" i="12" s="1"/>
  <c r="AZ605" i="12" s="1"/>
  <c r="F630" i="12"/>
  <c r="H631" i="12"/>
  <c r="H649" i="12"/>
  <c r="H648" i="12" s="1"/>
  <c r="F648" i="12"/>
  <c r="H662" i="12"/>
  <c r="J662" i="12" s="1"/>
  <c r="L662" i="12" s="1"/>
  <c r="N662" i="12" s="1"/>
  <c r="P662" i="12" s="1"/>
  <c r="R662" i="12" s="1"/>
  <c r="T662" i="12" s="1"/>
  <c r="V662" i="12" s="1"/>
  <c r="F660" i="12"/>
  <c r="AD666" i="12"/>
  <c r="AZ672" i="12"/>
  <c r="AZ671" i="12" s="1"/>
  <c r="AX671" i="12"/>
  <c r="O666" i="12"/>
  <c r="H687" i="12"/>
  <c r="F686" i="12"/>
  <c r="AX704" i="12"/>
  <c r="AZ704" i="12" s="1"/>
  <c r="AZ703" i="12" s="1"/>
  <c r="AV703" i="12"/>
  <c r="AT711" i="12"/>
  <c r="AR710" i="12"/>
  <c r="E290" i="12"/>
  <c r="E289" i="12" s="1"/>
  <c r="AY290" i="12"/>
  <c r="AY289" i="12" s="1"/>
  <c r="Z300" i="12"/>
  <c r="AH300" i="12"/>
  <c r="O300" i="12"/>
  <c r="AU300" i="12"/>
  <c r="E313" i="12"/>
  <c r="I313" i="12"/>
  <c r="R333" i="12"/>
  <c r="T334" i="12"/>
  <c r="W342" i="12"/>
  <c r="AS342" i="12"/>
  <c r="AB352" i="12"/>
  <c r="AJ352" i="12"/>
  <c r="K363" i="12"/>
  <c r="K362" i="12" s="1"/>
  <c r="W363" i="12"/>
  <c r="W362" i="12" s="1"/>
  <c r="AP363" i="12"/>
  <c r="AP362" i="12" s="1"/>
  <c r="AU363" i="12"/>
  <c r="AU362" i="12" s="1"/>
  <c r="E383" i="12"/>
  <c r="AU392" i="12"/>
  <c r="D402" i="12"/>
  <c r="Z402" i="12"/>
  <c r="AW427" i="12"/>
  <c r="G503" i="12"/>
  <c r="Q503" i="12"/>
  <c r="M515" i="12"/>
  <c r="AD515" i="12"/>
  <c r="F526" i="12"/>
  <c r="T544" i="12"/>
  <c r="AQ539" i="12"/>
  <c r="AQ538" i="12" s="1"/>
  <c r="AQ537" i="12" s="1"/>
  <c r="AY539" i="12"/>
  <c r="AY538" i="12" s="1"/>
  <c r="AY537" i="12" s="1"/>
  <c r="AS554" i="12"/>
  <c r="AS553" i="12" s="1"/>
  <c r="D569" i="12"/>
  <c r="D568" i="12" s="1"/>
  <c r="AB579" i="12"/>
  <c r="AU579" i="12"/>
  <c r="Z590" i="12"/>
  <c r="H603" i="12"/>
  <c r="F602" i="12"/>
  <c r="AA656" i="12"/>
  <c r="AC657" i="12"/>
  <c r="AC656" i="12" s="1"/>
  <c r="AA664" i="12"/>
  <c r="AC665" i="12"/>
  <c r="AR673" i="12"/>
  <c r="AT674" i="12"/>
  <c r="AV674" i="12" s="1"/>
  <c r="J691" i="12"/>
  <c r="J690" i="12" s="1"/>
  <c r="H690" i="12"/>
  <c r="H693" i="12"/>
  <c r="J693" i="12" s="1"/>
  <c r="F692" i="12"/>
  <c r="L696" i="12"/>
  <c r="N697" i="12"/>
  <c r="AT712" i="12"/>
  <c r="AV713" i="12"/>
  <c r="AX713" i="12" s="1"/>
  <c r="AD322" i="12"/>
  <c r="AP322" i="12"/>
  <c r="AU342" i="12"/>
  <c r="M363" i="12"/>
  <c r="M362" i="12" s="1"/>
  <c r="G383" i="12"/>
  <c r="O383" i="12"/>
  <c r="AR384" i="12"/>
  <c r="AR383" i="12" s="1"/>
  <c r="X392" i="12"/>
  <c r="AF392" i="12"/>
  <c r="Q402" i="12"/>
  <c r="AJ402" i="12"/>
  <c r="I402" i="12"/>
  <c r="M402" i="12"/>
  <c r="M401" i="12" s="1"/>
  <c r="F417" i="12"/>
  <c r="AX428" i="12"/>
  <c r="Y431" i="12"/>
  <c r="Y427" i="12" s="1"/>
  <c r="K449" i="12"/>
  <c r="W449" i="12"/>
  <c r="W438" i="12" s="1"/>
  <c r="AB449" i="12"/>
  <c r="AJ449" i="12"/>
  <c r="AJ438" i="12" s="1"/>
  <c r="AU449" i="12"/>
  <c r="AU438" i="12" s="1"/>
  <c r="D449" i="12"/>
  <c r="Z449" i="12"/>
  <c r="AH449" i="12"/>
  <c r="AH438" i="12" s="1"/>
  <c r="AV472" i="12"/>
  <c r="K503" i="12"/>
  <c r="AW503" i="12"/>
  <c r="Y504" i="12"/>
  <c r="Y503" i="12" s="1"/>
  <c r="AR515" i="12"/>
  <c r="Y535" i="12"/>
  <c r="AJ539" i="12"/>
  <c r="AJ538" i="12" s="1"/>
  <c r="AJ537" i="12" s="1"/>
  <c r="E554" i="12"/>
  <c r="E553" i="12" s="1"/>
  <c r="K554" i="12"/>
  <c r="K553" i="12" s="1"/>
  <c r="AR555" i="12"/>
  <c r="M554" i="12"/>
  <c r="M553" i="12" s="1"/>
  <c r="AD569" i="12"/>
  <c r="AD568" i="12" s="1"/>
  <c r="AQ569" i="12"/>
  <c r="AQ568" i="12" s="1"/>
  <c r="AF569" i="12"/>
  <c r="AF568" i="12" s="1"/>
  <c r="AX575" i="12"/>
  <c r="AZ575" i="12" s="1"/>
  <c r="AZ574" i="12" s="1"/>
  <c r="G579" i="12"/>
  <c r="Y595" i="12"/>
  <c r="AA596" i="12"/>
  <c r="AT605" i="12"/>
  <c r="AX608" i="12"/>
  <c r="AV607" i="12"/>
  <c r="AC633" i="12"/>
  <c r="AA632" i="12"/>
  <c r="AC649" i="12"/>
  <c r="AC648" i="12" s="1"/>
  <c r="F652" i="12"/>
  <c r="AC653" i="12"/>
  <c r="AE653" i="12" s="1"/>
  <c r="AA684" i="12"/>
  <c r="AC685" i="12"/>
  <c r="AE685" i="12" s="1"/>
  <c r="M700" i="12"/>
  <c r="AX726" i="12"/>
  <c r="AZ727" i="12"/>
  <c r="AZ726" i="12" s="1"/>
  <c r="I620" i="12"/>
  <c r="AW659" i="12"/>
  <c r="Z681" i="12"/>
  <c r="AW681" i="12"/>
  <c r="AT693" i="12"/>
  <c r="AT692" i="12" s="1"/>
  <c r="AR692" i="12"/>
  <c r="AE703" i="12"/>
  <c r="AG704" i="12"/>
  <c r="AI704" i="12" s="1"/>
  <c r="W579" i="12"/>
  <c r="AY579" i="12"/>
  <c r="AJ590" i="12"/>
  <c r="AH590" i="12"/>
  <c r="AE617" i="12"/>
  <c r="D620" i="12"/>
  <c r="AA622" i="12"/>
  <c r="H633" i="12"/>
  <c r="AT637" i="12"/>
  <c r="AV637" i="12" s="1"/>
  <c r="AX653" i="12"/>
  <c r="Y656" i="12"/>
  <c r="Y660" i="12"/>
  <c r="Y659" i="12" s="1"/>
  <c r="AQ659" i="12"/>
  <c r="H665" i="12"/>
  <c r="F664" i="12"/>
  <c r="F667" i="12"/>
  <c r="AP666" i="12"/>
  <c r="AQ681" i="12"/>
  <c r="N723" i="12"/>
  <c r="N726" i="12"/>
  <c r="P727" i="12"/>
  <c r="P726" i="12" s="1"/>
  <c r="AP579" i="12"/>
  <c r="AQ579" i="12"/>
  <c r="AP590" i="12"/>
  <c r="D590" i="12"/>
  <c r="O604" i="12"/>
  <c r="Y605" i="12"/>
  <c r="Y604" i="12" s="1"/>
  <c r="AW604" i="12"/>
  <c r="K604" i="12"/>
  <c r="F611" i="12"/>
  <c r="F610" i="12" s="1"/>
  <c r="F609" i="12" s="1"/>
  <c r="F616" i="12"/>
  <c r="F615" i="12" s="1"/>
  <c r="F614" i="12" s="1"/>
  <c r="AE629" i="12"/>
  <c r="H636" i="12"/>
  <c r="Y636" i="12"/>
  <c r="AA638" i="12"/>
  <c r="Y645" i="12"/>
  <c r="AT652" i="12"/>
  <c r="Z659" i="12"/>
  <c r="AH659" i="12"/>
  <c r="AS659" i="12"/>
  <c r="AV661" i="12"/>
  <c r="AV660" i="12" s="1"/>
  <c r="AT660" i="12"/>
  <c r="AT659" i="12" s="1"/>
  <c r="H668" i="12"/>
  <c r="AJ666" i="12"/>
  <c r="H678" i="12"/>
  <c r="X681" i="12"/>
  <c r="AD681" i="12"/>
  <c r="AA702" i="12"/>
  <c r="AC702" i="12" s="1"/>
  <c r="Y701" i="12"/>
  <c r="Y716" i="12"/>
  <c r="S52" i="12"/>
  <c r="E659" i="12"/>
  <c r="Z666" i="12"/>
  <c r="Y667" i="12"/>
  <c r="AF666" i="12"/>
  <c r="AU666" i="12"/>
  <c r="AU619" i="12" s="1"/>
  <c r="AU613" i="12" s="1"/>
  <c r="AY666" i="12"/>
  <c r="K681" i="12"/>
  <c r="AB681" i="12"/>
  <c r="AJ681" i="12"/>
  <c r="AS681" i="12"/>
  <c r="W681" i="12"/>
  <c r="AU681" i="12"/>
  <c r="S119" i="12"/>
  <c r="S118" i="12" s="1"/>
  <c r="S347" i="12"/>
  <c r="S554" i="12"/>
  <c r="S553" i="12" s="1"/>
  <c r="S590" i="12"/>
  <c r="S335" i="12"/>
  <c r="S342" i="12"/>
  <c r="S515" i="12"/>
  <c r="S525" i="12"/>
  <c r="S524" i="12" s="1"/>
  <c r="S604" i="12"/>
  <c r="S681" i="12"/>
  <c r="S569" i="12"/>
  <c r="S568" i="12" s="1"/>
  <c r="S620" i="12"/>
  <c r="S402" i="12"/>
  <c r="S322" i="12"/>
  <c r="S235" i="12"/>
  <c r="S167" i="12"/>
  <c r="S166" i="12" s="1"/>
  <c r="S70" i="12"/>
  <c r="X282" i="12"/>
  <c r="W322" i="12"/>
  <c r="L378" i="12"/>
  <c r="J377" i="12"/>
  <c r="G70" i="12"/>
  <c r="O70" i="12"/>
  <c r="E119" i="12"/>
  <c r="E118" i="12" s="1"/>
  <c r="M119" i="12"/>
  <c r="M118" i="12" s="1"/>
  <c r="O167" i="12"/>
  <c r="O166" i="12" s="1"/>
  <c r="Q201" i="12"/>
  <c r="Q200" i="12" s="1"/>
  <c r="O245" i="12"/>
  <c r="O244" i="12" s="1"/>
  <c r="Z282" i="12"/>
  <c r="I290" i="12"/>
  <c r="I289" i="12" s="1"/>
  <c r="Q290" i="12"/>
  <c r="Q289" i="12" s="1"/>
  <c r="AB290" i="12"/>
  <c r="AB289" i="12" s="1"/>
  <c r="AJ290" i="12"/>
  <c r="AJ289" i="12" s="1"/>
  <c r="I300" i="12"/>
  <c r="E300" i="12"/>
  <c r="G342" i="12"/>
  <c r="O342" i="12"/>
  <c r="O347" i="12"/>
  <c r="AH352" i="12"/>
  <c r="E363" i="12"/>
  <c r="E362" i="12" s="1"/>
  <c r="K392" i="12"/>
  <c r="K382" i="12" s="1"/>
  <c r="I14" i="12"/>
  <c r="G245" i="12"/>
  <c r="G244" i="12" s="1"/>
  <c r="Z290" i="12"/>
  <c r="Z289" i="12" s="1"/>
  <c r="AH290" i="12"/>
  <c r="AH289" i="12" s="1"/>
  <c r="G300" i="12"/>
  <c r="E342" i="12"/>
  <c r="M14" i="12"/>
  <c r="G14" i="12"/>
  <c r="G52" i="12"/>
  <c r="K89" i="12"/>
  <c r="G119" i="12"/>
  <c r="O119" i="12"/>
  <c r="O118" i="12" s="1"/>
  <c r="J133" i="12"/>
  <c r="I201" i="12"/>
  <c r="I200" i="12" s="1"/>
  <c r="D282" i="12"/>
  <c r="Q282" i="12"/>
  <c r="I342" i="12"/>
  <c r="Q342" i="12"/>
  <c r="K322" i="12"/>
  <c r="M342" i="12"/>
  <c r="K70" i="12"/>
  <c r="I119" i="12"/>
  <c r="I118" i="12" s="1"/>
  <c r="Q119" i="12"/>
  <c r="Q118" i="12" s="1"/>
  <c r="K201" i="12"/>
  <c r="K200" i="12" s="1"/>
  <c r="W201" i="12"/>
  <c r="W200" i="12" s="1"/>
  <c r="AQ201" i="12"/>
  <c r="AQ200" i="12" s="1"/>
  <c r="AY201" i="12"/>
  <c r="AY200" i="12" s="1"/>
  <c r="K245" i="12"/>
  <c r="K244" i="12" s="1"/>
  <c r="M300" i="12"/>
  <c r="I322" i="12"/>
  <c r="Q322" i="12"/>
  <c r="AQ322" i="12"/>
  <c r="AY322" i="12"/>
  <c r="K342" i="12"/>
  <c r="K347" i="12"/>
  <c r="AD352" i="12"/>
  <c r="AP352" i="12"/>
  <c r="Q363" i="12"/>
  <c r="O402" i="12"/>
  <c r="E458" i="12"/>
  <c r="F554" i="12"/>
  <c r="F553" i="12" s="1"/>
  <c r="O569" i="12"/>
  <c r="O568" i="12" s="1"/>
  <c r="I590" i="12"/>
  <c r="Q590" i="12"/>
  <c r="G620" i="12"/>
  <c r="G659" i="12"/>
  <c r="S89" i="12"/>
  <c r="S202" i="12"/>
  <c r="S201" i="12" s="1"/>
  <c r="S200" i="12" s="1"/>
  <c r="S232" i="12"/>
  <c r="S231" i="12" s="1"/>
  <c r="AQ363" i="12"/>
  <c r="AQ362" i="12" s="1"/>
  <c r="AW363" i="12"/>
  <c r="AW362" i="12" s="1"/>
  <c r="X402" i="12"/>
  <c r="X401" i="12" s="1"/>
  <c r="M503" i="12"/>
  <c r="G515" i="12"/>
  <c r="O515" i="12"/>
  <c r="AQ515" i="12"/>
  <c r="AU515" i="12"/>
  <c r="AD525" i="12"/>
  <c r="AD524" i="12" s="1"/>
  <c r="AP525" i="12"/>
  <c r="AP524" i="12" s="1"/>
  <c r="AB539" i="12"/>
  <c r="AB538" i="12" s="1"/>
  <c r="AB537" i="12" s="1"/>
  <c r="O539" i="12"/>
  <c r="O538" i="12" s="1"/>
  <c r="Q554" i="12"/>
  <c r="Q553" i="12" s="1"/>
  <c r="O579" i="12"/>
  <c r="Q579" i="12"/>
  <c r="X666" i="12"/>
  <c r="O700" i="12"/>
  <c r="S14" i="12"/>
  <c r="S504" i="12"/>
  <c r="S503" i="12" s="1"/>
  <c r="T508" i="12"/>
  <c r="V508" i="12" s="1"/>
  <c r="G402" i="12"/>
  <c r="AY427" i="12"/>
  <c r="G439" i="12"/>
  <c r="G438" i="12" s="1"/>
  <c r="I449" i="12"/>
  <c r="Q449" i="12"/>
  <c r="AS449" i="12"/>
  <c r="O503" i="12"/>
  <c r="AB515" i="12"/>
  <c r="AJ515" i="12"/>
  <c r="I515" i="12"/>
  <c r="Q515" i="12"/>
  <c r="AW515" i="12"/>
  <c r="X525" i="12"/>
  <c r="X524" i="12" s="1"/>
  <c r="AF525" i="12"/>
  <c r="AF524" i="12" s="1"/>
  <c r="M525" i="12"/>
  <c r="M524" i="12" s="1"/>
  <c r="D537" i="12"/>
  <c r="AD539" i="12"/>
  <c r="AD538" i="12" s="1"/>
  <c r="AD537" i="12" s="1"/>
  <c r="AP539" i="12"/>
  <c r="AP538" i="12" s="1"/>
  <c r="AP537" i="12" s="1"/>
  <c r="E579" i="12"/>
  <c r="I681" i="12"/>
  <c r="O681" i="12"/>
  <c r="K569" i="12"/>
  <c r="K568" i="12" s="1"/>
  <c r="E620" i="12"/>
  <c r="M620" i="12"/>
  <c r="I659" i="12"/>
  <c r="Q659" i="12"/>
  <c r="G666" i="12"/>
  <c r="E681" i="12"/>
  <c r="K700" i="12"/>
  <c r="S245" i="12"/>
  <c r="S244" i="12" s="1"/>
  <c r="S539" i="12"/>
  <c r="S538" i="12" s="1"/>
  <c r="S586" i="12"/>
  <c r="S579" i="12" s="1"/>
  <c r="S700" i="12"/>
  <c r="E604" i="12"/>
  <c r="M604" i="12"/>
  <c r="Q620" i="12"/>
  <c r="W666" i="12"/>
  <c r="D666" i="12"/>
  <c r="D619" i="12" s="1"/>
  <c r="D613" i="12" s="1"/>
  <c r="K666" i="12"/>
  <c r="I700" i="12"/>
  <c r="Q700" i="12"/>
  <c r="S392" i="12"/>
  <c r="S303" i="12"/>
  <c r="S300" i="12" s="1"/>
  <c r="S445" i="12"/>
  <c r="S439" i="12" s="1"/>
  <c r="AX37" i="12"/>
  <c r="AV36" i="12"/>
  <c r="AX49" i="12"/>
  <c r="AV48" i="12"/>
  <c r="J51" i="12"/>
  <c r="H50" i="12"/>
  <c r="J55" i="12"/>
  <c r="L55" i="12" s="1"/>
  <c r="N55" i="12" s="1"/>
  <c r="P55" i="12" s="1"/>
  <c r="R55" i="12" s="1"/>
  <c r="T55" i="12" s="1"/>
  <c r="V55" i="12" s="1"/>
  <c r="AE58" i="12"/>
  <c r="AG58" i="12" s="1"/>
  <c r="AI58" i="12" s="1"/>
  <c r="AK58" i="12" s="1"/>
  <c r="AM58" i="12" s="1"/>
  <c r="AO58" i="12" s="1"/>
  <c r="AA71" i="12"/>
  <c r="AC72" i="12"/>
  <c r="J29" i="12"/>
  <c r="H28" i="12"/>
  <c r="AA50" i="12"/>
  <c r="AC51" i="12"/>
  <c r="AV59" i="12"/>
  <c r="AT57" i="12"/>
  <c r="H77" i="12"/>
  <c r="J78" i="12"/>
  <c r="AE18" i="12"/>
  <c r="AC17" i="12"/>
  <c r="L27" i="12"/>
  <c r="J26" i="12"/>
  <c r="H15" i="12"/>
  <c r="J16" i="12"/>
  <c r="AC54" i="12"/>
  <c r="AA53" i="12"/>
  <c r="J66" i="12"/>
  <c r="H65" i="12"/>
  <c r="H64" i="12" s="1"/>
  <c r="AX17" i="12"/>
  <c r="AZ18" i="12"/>
  <c r="AZ17" i="12" s="1"/>
  <c r="O14" i="12"/>
  <c r="L47" i="12"/>
  <c r="J46" i="12"/>
  <c r="AT53" i="12"/>
  <c r="AV54" i="12"/>
  <c r="AV61" i="12"/>
  <c r="AT60" i="12"/>
  <c r="AC62" i="12"/>
  <c r="AE62" i="12" s="1"/>
  <c r="AG62" i="12" s="1"/>
  <c r="AI62" i="12" s="1"/>
  <c r="AK62" i="12" s="1"/>
  <c r="AM62" i="12" s="1"/>
  <c r="AO62" i="12" s="1"/>
  <c r="AA60" i="12"/>
  <c r="AC64" i="12"/>
  <c r="J72" i="12"/>
  <c r="H71" i="12"/>
  <c r="H80" i="12"/>
  <c r="F79" i="12"/>
  <c r="AT80" i="12"/>
  <c r="AR79" i="12"/>
  <c r="N86" i="12"/>
  <c r="L85" i="12"/>
  <c r="H92" i="12"/>
  <c r="J93" i="12"/>
  <c r="H96" i="12"/>
  <c r="J97" i="12"/>
  <c r="AA103" i="12"/>
  <c r="AC104" i="12"/>
  <c r="AA109" i="12"/>
  <c r="AC110" i="12"/>
  <c r="AV113" i="12"/>
  <c r="AX114" i="12"/>
  <c r="L116" i="12"/>
  <c r="J115" i="12"/>
  <c r="AT120" i="12"/>
  <c r="AV121" i="12"/>
  <c r="AV124" i="12"/>
  <c r="AX125" i="12"/>
  <c r="AX151" i="12"/>
  <c r="AV152" i="12"/>
  <c r="AX152" i="12" s="1"/>
  <c r="AZ152" i="12" s="1"/>
  <c r="AT150" i="12"/>
  <c r="H168" i="12"/>
  <c r="H167" i="12" s="1"/>
  <c r="H166" i="12" s="1"/>
  <c r="J169" i="12"/>
  <c r="J185" i="12"/>
  <c r="L186" i="12"/>
  <c r="AA187" i="12"/>
  <c r="AC188" i="12"/>
  <c r="J193" i="12"/>
  <c r="L194" i="12"/>
  <c r="AA195" i="12"/>
  <c r="AC196" i="12"/>
  <c r="J203" i="12"/>
  <c r="H202" i="12"/>
  <c r="AC208" i="12"/>
  <c r="AE209" i="12"/>
  <c r="AC16" i="12"/>
  <c r="AV17" i="12"/>
  <c r="P22" i="12"/>
  <c r="R22" i="12" s="1"/>
  <c r="T22" i="12" s="1"/>
  <c r="V22" i="12" s="1"/>
  <c r="H37" i="12"/>
  <c r="AE37" i="12"/>
  <c r="J41" i="12"/>
  <c r="Y50" i="12"/>
  <c r="Y14" i="12" s="1"/>
  <c r="AV51" i="12"/>
  <c r="AR53" i="12"/>
  <c r="L54" i="12"/>
  <c r="H56" i="12"/>
  <c r="J56" i="12" s="1"/>
  <c r="L56" i="12" s="1"/>
  <c r="N56" i="12" s="1"/>
  <c r="P56" i="12" s="1"/>
  <c r="R56" i="12" s="1"/>
  <c r="T56" i="12" s="1"/>
  <c r="V56" i="12" s="1"/>
  <c r="F57" i="12"/>
  <c r="J59" i="12"/>
  <c r="AE61" i="12"/>
  <c r="Y71" i="12"/>
  <c r="AV72" i="12"/>
  <c r="Y78" i="12"/>
  <c r="W77" i="12"/>
  <c r="W70" i="12" s="1"/>
  <c r="H82" i="12"/>
  <c r="F81" i="12"/>
  <c r="AA115" i="12"/>
  <c r="AC116" i="12"/>
  <c r="H120" i="12"/>
  <c r="J121" i="12"/>
  <c r="L133" i="12"/>
  <c r="N134" i="12"/>
  <c r="N141" i="12"/>
  <c r="P142" i="12"/>
  <c r="H146" i="12"/>
  <c r="H145" i="12" s="1"/>
  <c r="J147" i="12"/>
  <c r="L151" i="12"/>
  <c r="H150" i="12"/>
  <c r="AC162" i="12"/>
  <c r="AE163" i="12"/>
  <c r="AX178" i="12"/>
  <c r="AX182" i="12"/>
  <c r="AV181" i="12"/>
  <c r="J183" i="12"/>
  <c r="L184" i="12"/>
  <c r="AA185" i="12"/>
  <c r="AC186" i="12"/>
  <c r="AX190" i="12"/>
  <c r="AV189" i="12"/>
  <c r="AA193" i="12"/>
  <c r="AC194" i="12"/>
  <c r="H210" i="12"/>
  <c r="J211" i="12"/>
  <c r="AC216" i="12"/>
  <c r="AE225" i="12"/>
  <c r="AE224" i="12" s="1"/>
  <c r="AG226" i="12"/>
  <c r="H239" i="12"/>
  <c r="J240" i="12"/>
  <c r="F15" i="12"/>
  <c r="F50" i="12"/>
  <c r="Y53" i="12"/>
  <c r="AR60" i="12"/>
  <c r="F71" i="12"/>
  <c r="Y75" i="12"/>
  <c r="AC90" i="12"/>
  <c r="AE91" i="12"/>
  <c r="L98" i="12"/>
  <c r="N100" i="12"/>
  <c r="AX104" i="12"/>
  <c r="AV105" i="12"/>
  <c r="AX105" i="12" s="1"/>
  <c r="AZ105" i="12" s="1"/>
  <c r="AT103" i="12"/>
  <c r="AA113" i="12"/>
  <c r="AC114" i="12"/>
  <c r="AA124" i="12"/>
  <c r="AC125" i="12"/>
  <c r="N136" i="12"/>
  <c r="L135" i="12"/>
  <c r="AA150" i="12"/>
  <c r="AC151" i="12"/>
  <c r="AA154" i="12"/>
  <c r="AC155" i="12"/>
  <c r="AV163" i="12"/>
  <c r="AT162" i="12"/>
  <c r="AT164" i="12"/>
  <c r="AV165" i="12"/>
  <c r="AC168" i="12"/>
  <c r="AC167" i="12" s="1"/>
  <c r="AC166" i="12" s="1"/>
  <c r="L178" i="12"/>
  <c r="H177" i="12"/>
  <c r="J179" i="12"/>
  <c r="L179" i="12" s="1"/>
  <c r="N179" i="12" s="1"/>
  <c r="P179" i="12" s="1"/>
  <c r="R179" i="12" s="1"/>
  <c r="T179" i="12" s="1"/>
  <c r="V179" i="12" s="1"/>
  <c r="J181" i="12"/>
  <c r="L182" i="12"/>
  <c r="AA183" i="12"/>
  <c r="AC184" i="12"/>
  <c r="J189" i="12"/>
  <c r="L190" i="12"/>
  <c r="AA191" i="12"/>
  <c r="AC192" i="12"/>
  <c r="AE213" i="12"/>
  <c r="AE232" i="12"/>
  <c r="AE231" i="12" s="1"/>
  <c r="AG233" i="12"/>
  <c r="AV236" i="12"/>
  <c r="AX237" i="12"/>
  <c r="AV247" i="12"/>
  <c r="AT246" i="12"/>
  <c r="R84" i="12"/>
  <c r="P83" i="12"/>
  <c r="J88" i="12"/>
  <c r="H87" i="12"/>
  <c r="AV91" i="12"/>
  <c r="AT90" i="12"/>
  <c r="AT92" i="12"/>
  <c r="AV93" i="12"/>
  <c r="AT96" i="12"/>
  <c r="AV97" i="12"/>
  <c r="H98" i="12"/>
  <c r="J99" i="12"/>
  <c r="J98" i="12" s="1"/>
  <c r="AE99" i="12"/>
  <c r="AC100" i="12"/>
  <c r="AE100" i="12" s="1"/>
  <c r="AG100" i="12" s="1"/>
  <c r="AI100" i="12" s="1"/>
  <c r="AK100" i="12" s="1"/>
  <c r="AM100" i="12" s="1"/>
  <c r="AO100" i="12" s="1"/>
  <c r="AA98" i="12"/>
  <c r="L104" i="12"/>
  <c r="J105" i="12"/>
  <c r="L105" i="12" s="1"/>
  <c r="N105" i="12" s="1"/>
  <c r="P105" i="12" s="1"/>
  <c r="R105" i="12" s="1"/>
  <c r="T105" i="12" s="1"/>
  <c r="V105" i="12" s="1"/>
  <c r="AA111" i="12"/>
  <c r="AC112" i="12"/>
  <c r="J127" i="12"/>
  <c r="H164" i="12"/>
  <c r="J165" i="12"/>
  <c r="AT168" i="12"/>
  <c r="AT167" i="12" s="1"/>
  <c r="AT166" i="12" s="1"/>
  <c r="AV169" i="12"/>
  <c r="AA177" i="12"/>
  <c r="AC178" i="12"/>
  <c r="AA181" i="12"/>
  <c r="AC182" i="12"/>
  <c r="AV185" i="12"/>
  <c r="J187" i="12"/>
  <c r="AA189" i="12"/>
  <c r="AC190" i="12"/>
  <c r="N218" i="12"/>
  <c r="P219" i="12"/>
  <c r="AG229" i="12"/>
  <c r="AE228" i="12"/>
  <c r="AE227" i="12" s="1"/>
  <c r="J237" i="12"/>
  <c r="H236" i="12"/>
  <c r="J248" i="12"/>
  <c r="L249" i="12"/>
  <c r="AX206" i="12"/>
  <c r="AV205" i="12"/>
  <c r="AT215" i="12"/>
  <c r="AR214" i="12"/>
  <c r="L242" i="12"/>
  <c r="J251" i="12"/>
  <c r="H250" i="12"/>
  <c r="AE251" i="12"/>
  <c r="AC250" i="12"/>
  <c r="H277" i="12"/>
  <c r="F276" i="12"/>
  <c r="L279" i="12"/>
  <c r="J278" i="12"/>
  <c r="AE281" i="12"/>
  <c r="AC280" i="12"/>
  <c r="AG288" i="12"/>
  <c r="AE287" i="12"/>
  <c r="AE286" i="12" s="1"/>
  <c r="AC292" i="12"/>
  <c r="AA291" i="12"/>
  <c r="J317" i="12"/>
  <c r="H316" i="12"/>
  <c r="AV316" i="12"/>
  <c r="AX317" i="12"/>
  <c r="H318" i="12"/>
  <c r="J319" i="12"/>
  <c r="AZ321" i="12"/>
  <c r="AZ320" i="12" s="1"/>
  <c r="AX320" i="12"/>
  <c r="AT327" i="12"/>
  <c r="AV328" i="12"/>
  <c r="AT329" i="12"/>
  <c r="AV330" i="12"/>
  <c r="R337" i="12"/>
  <c r="P336" i="12"/>
  <c r="J344" i="12"/>
  <c r="H343" i="12"/>
  <c r="J346" i="12"/>
  <c r="H345" i="12"/>
  <c r="AV354" i="12"/>
  <c r="AT353" i="12"/>
  <c r="AX396" i="12"/>
  <c r="AA90" i="12"/>
  <c r="F92" i="12"/>
  <c r="F96" i="12"/>
  <c r="F98" i="12"/>
  <c r="AT99" i="12"/>
  <c r="F107" i="12"/>
  <c r="AR120" i="12"/>
  <c r="Y154" i="12"/>
  <c r="G162" i="12"/>
  <c r="G157" i="12" s="1"/>
  <c r="G156" i="12" s="1"/>
  <c r="AA162" i="12"/>
  <c r="F164" i="12"/>
  <c r="F157" i="12" s="1"/>
  <c r="F156" i="12" s="1"/>
  <c r="AR168" i="12"/>
  <c r="AR167" i="12" s="1"/>
  <c r="AR166" i="12" s="1"/>
  <c r="P171" i="12"/>
  <c r="Y181" i="12"/>
  <c r="Y183" i="12"/>
  <c r="Y185" i="12"/>
  <c r="Y187" i="12"/>
  <c r="Y189" i="12"/>
  <c r="Y191" i="12"/>
  <c r="Y193" i="12"/>
  <c r="Y195" i="12"/>
  <c r="AB201" i="12"/>
  <c r="AB200" i="12" s="1"/>
  <c r="AT203" i="12"/>
  <c r="H206" i="12"/>
  <c r="AG206" i="12"/>
  <c r="J209" i="12"/>
  <c r="F210" i="12"/>
  <c r="AT213" i="12"/>
  <c r="AR212" i="12"/>
  <c r="H215" i="12"/>
  <c r="J226" i="12"/>
  <c r="AT229" i="12"/>
  <c r="AT236" i="12"/>
  <c r="AE243" i="12"/>
  <c r="AB245" i="12"/>
  <c r="AB244" i="12" s="1"/>
  <c r="AV249" i="12"/>
  <c r="AT248" i="12"/>
  <c r="AE254" i="12"/>
  <c r="AA257" i="12"/>
  <c r="AA256" i="12" s="1"/>
  <c r="AA255" i="12" s="1"/>
  <c r="AC258" i="12"/>
  <c r="AX258" i="12"/>
  <c r="E263" i="12"/>
  <c r="E262" i="12" s="1"/>
  <c r="M263" i="12"/>
  <c r="M262" i="12" s="1"/>
  <c r="AW263" i="12"/>
  <c r="AW262" i="12" s="1"/>
  <c r="AA266" i="12"/>
  <c r="AC267" i="12"/>
  <c r="AV266" i="12"/>
  <c r="L270" i="12"/>
  <c r="AT269" i="12"/>
  <c r="AT268" i="12" s="1"/>
  <c r="AV270" i="12"/>
  <c r="AX274" i="12"/>
  <c r="AX279" i="12"/>
  <c r="AV278" i="12"/>
  <c r="Y291" i="12"/>
  <c r="Y290" i="12" s="1"/>
  <c r="Y289" i="12" s="1"/>
  <c r="AX297" i="12"/>
  <c r="AV296" i="12"/>
  <c r="AE306" i="12"/>
  <c r="AC305" i="12"/>
  <c r="AT211" i="12"/>
  <c r="AR210" i="12"/>
  <c r="AA228" i="12"/>
  <c r="AA227" i="12" s="1"/>
  <c r="H229" i="12"/>
  <c r="F228" i="12"/>
  <c r="F227" i="12" s="1"/>
  <c r="AA237" i="12"/>
  <c r="AC240" i="12"/>
  <c r="AT240" i="12"/>
  <c r="AR239" i="12"/>
  <c r="D245" i="12"/>
  <c r="D244" i="12" s="1"/>
  <c r="X245" i="12"/>
  <c r="X244" i="12" s="1"/>
  <c r="H247" i="12"/>
  <c r="F246" i="12"/>
  <c r="AC249" i="12"/>
  <c r="F250" i="12"/>
  <c r="AV251" i="12"/>
  <c r="AT250" i="12"/>
  <c r="H258" i="12"/>
  <c r="F257" i="12"/>
  <c r="F256" i="12" s="1"/>
  <c r="F255" i="12" s="1"/>
  <c r="AR257" i="12"/>
  <c r="AR256" i="12" s="1"/>
  <c r="AR255" i="12" s="1"/>
  <c r="AT259" i="12"/>
  <c r="AV259" i="12" s="1"/>
  <c r="AX259" i="12" s="1"/>
  <c r="AZ259" i="12" s="1"/>
  <c r="AA264" i="12"/>
  <c r="AC265" i="12"/>
  <c r="H267" i="12"/>
  <c r="F266" i="12"/>
  <c r="AA270" i="12"/>
  <c r="Y269" i="12"/>
  <c r="Y268" i="12" s="1"/>
  <c r="H273" i="12"/>
  <c r="H272" i="12" s="1"/>
  <c r="J274" i="12"/>
  <c r="E275" i="12"/>
  <c r="E271" i="12" s="1"/>
  <c r="M275" i="12"/>
  <c r="M271" i="12" s="1"/>
  <c r="AE279" i="12"/>
  <c r="AC278" i="12"/>
  <c r="L281" i="12"/>
  <c r="J280" i="12"/>
  <c r="O282" i="12"/>
  <c r="AU282" i="12"/>
  <c r="AE285" i="12"/>
  <c r="AT316" i="12"/>
  <c r="AC321" i="12"/>
  <c r="AA320" i="12"/>
  <c r="AR92" i="12"/>
  <c r="AR96" i="12"/>
  <c r="Y103" i="12"/>
  <c r="Y109" i="12"/>
  <c r="Y111" i="12"/>
  <c r="Y113" i="12"/>
  <c r="Y115" i="12"/>
  <c r="F120" i="12"/>
  <c r="Y124" i="12"/>
  <c r="J135" i="12"/>
  <c r="L141" i="12"/>
  <c r="P143" i="12"/>
  <c r="Y150" i="12"/>
  <c r="AR164" i="12"/>
  <c r="F168" i="12"/>
  <c r="F167" i="12" s="1"/>
  <c r="F166" i="12" s="1"/>
  <c r="P173" i="12"/>
  <c r="Y177" i="12"/>
  <c r="AJ201" i="12"/>
  <c r="AJ200" i="12" s="1"/>
  <c r="AT209" i="12"/>
  <c r="AR208" i="12"/>
  <c r="J213" i="12"/>
  <c r="AT217" i="12"/>
  <c r="AR216" i="12"/>
  <c r="AC225" i="12"/>
  <c r="AC224" i="12" s="1"/>
  <c r="AX226" i="12"/>
  <c r="J233" i="12"/>
  <c r="AT233" i="12"/>
  <c r="AT243" i="12"/>
  <c r="AR242" i="12"/>
  <c r="AJ245" i="12"/>
  <c r="AJ244" i="12" s="1"/>
  <c r="AR246" i="12"/>
  <c r="AR245" i="12" s="1"/>
  <c r="W245" i="12"/>
  <c r="W244" i="12" s="1"/>
  <c r="AT254" i="12"/>
  <c r="AR253" i="12"/>
  <c r="AR252" i="12" s="1"/>
  <c r="I263" i="12"/>
  <c r="I262" i="12" s="1"/>
  <c r="Q263" i="12"/>
  <c r="Q262" i="12" s="1"/>
  <c r="AS263" i="12"/>
  <c r="AS262" i="12" s="1"/>
  <c r="H265" i="12"/>
  <c r="F264" i="12"/>
  <c r="H269" i="12"/>
  <c r="H268" i="12" s="1"/>
  <c r="AA276" i="12"/>
  <c r="AC277" i="12"/>
  <c r="AU275" i="12"/>
  <c r="AU271" i="12" s="1"/>
  <c r="AX281" i="12"/>
  <c r="AV280" i="12"/>
  <c r="AA284" i="12"/>
  <c r="AA283" i="12" s="1"/>
  <c r="AP282" i="12"/>
  <c r="J284" i="12"/>
  <c r="J283" i="12" s="1"/>
  <c r="L285" i="12"/>
  <c r="AT285" i="12"/>
  <c r="AR284" i="12"/>
  <c r="AR283" i="12" s="1"/>
  <c r="AR303" i="12"/>
  <c r="AR300" i="12" s="1"/>
  <c r="AT304" i="12"/>
  <c r="F318" i="12"/>
  <c r="AA287" i="12"/>
  <c r="AA286" i="12" s="1"/>
  <c r="AV307" i="12"/>
  <c r="AF313" i="12"/>
  <c r="AT320" i="12"/>
  <c r="H324" i="12"/>
  <c r="F323" i="12"/>
  <c r="J328" i="12"/>
  <c r="H327" i="12"/>
  <c r="AS322" i="12"/>
  <c r="J330" i="12"/>
  <c r="H329" i="12"/>
  <c r="L349" i="12"/>
  <c r="J348" i="12"/>
  <c r="J347" i="12" s="1"/>
  <c r="AX369" i="12"/>
  <c r="AV367" i="12"/>
  <c r="Y242" i="12"/>
  <c r="F248" i="12"/>
  <c r="Y253" i="12"/>
  <c r="Y252" i="12" s="1"/>
  <c r="F269" i="12"/>
  <c r="F268" i="12" s="1"/>
  <c r="AR273" i="12"/>
  <c r="AR272" i="12" s="1"/>
  <c r="Y284" i="12"/>
  <c r="Y283" i="12" s="1"/>
  <c r="Y282" i="12" s="1"/>
  <c r="AT288" i="12"/>
  <c r="AR287" i="12"/>
  <c r="AR286" i="12" s="1"/>
  <c r="AA296" i="12"/>
  <c r="H304" i="12"/>
  <c r="F303" i="12"/>
  <c r="Y305" i="12"/>
  <c r="J306" i="12"/>
  <c r="H305" i="12"/>
  <c r="AA315" i="12"/>
  <c r="Y314" i="12"/>
  <c r="Z313" i="12"/>
  <c r="D313" i="12"/>
  <c r="X313" i="12"/>
  <c r="AD313" i="12"/>
  <c r="AP313" i="12"/>
  <c r="AX324" i="12"/>
  <c r="AV323" i="12"/>
  <c r="E322" i="12"/>
  <c r="M322" i="12"/>
  <c r="AU322" i="12"/>
  <c r="AV357" i="12"/>
  <c r="AV356" i="12" s="1"/>
  <c r="AV360" i="12"/>
  <c r="AV359" i="12" s="1"/>
  <c r="J366" i="12"/>
  <c r="H364" i="12"/>
  <c r="L369" i="12"/>
  <c r="J367" i="12"/>
  <c r="N387" i="12"/>
  <c r="L386" i="12"/>
  <c r="H292" i="12"/>
  <c r="F291" i="12"/>
  <c r="AT292" i="12"/>
  <c r="AR291" i="12"/>
  <c r="AC302" i="12"/>
  <c r="AA301" i="12"/>
  <c r="AA317" i="12"/>
  <c r="Y316" i="12"/>
  <c r="AC327" i="12"/>
  <c r="G322" i="12"/>
  <c r="O322" i="12"/>
  <c r="AW322" i="12"/>
  <c r="AE330" i="12"/>
  <c r="AC329" i="12"/>
  <c r="AT343" i="12"/>
  <c r="AV344" i="12"/>
  <c r="AT345" i="12"/>
  <c r="AV346" i="12"/>
  <c r="AC353" i="12"/>
  <c r="AE354" i="12"/>
  <c r="J357" i="12"/>
  <c r="H356" i="12"/>
  <c r="J360" i="12"/>
  <c r="H359" i="12"/>
  <c r="AZ366" i="12"/>
  <c r="AZ364" i="12" s="1"/>
  <c r="AR327" i="12"/>
  <c r="AR329" i="12"/>
  <c r="AR343" i="12"/>
  <c r="AR345" i="12"/>
  <c r="H348" i="12"/>
  <c r="H347" i="12" s="1"/>
  <c r="AA353" i="12"/>
  <c r="F364" i="12"/>
  <c r="AC369" i="12"/>
  <c r="AA367" i="12"/>
  <c r="G373" i="12"/>
  <c r="G372" i="12" s="1"/>
  <c r="G362" i="12" s="1"/>
  <c r="H374" i="12"/>
  <c r="J381" i="12"/>
  <c r="AD383" i="12"/>
  <c r="J386" i="12"/>
  <c r="J383" i="12" s="1"/>
  <c r="AA387" i="12"/>
  <c r="Y386" i="12"/>
  <c r="AX399" i="12"/>
  <c r="AC400" i="12"/>
  <c r="AC419" i="12"/>
  <c r="AA417" i="12"/>
  <c r="H436" i="12"/>
  <c r="H435" i="12" s="1"/>
  <c r="H434" i="12" s="1"/>
  <c r="J437" i="12"/>
  <c r="I439" i="12"/>
  <c r="Q439" i="12"/>
  <c r="AT440" i="12"/>
  <c r="AT439" i="12" s="1"/>
  <c r="AV441" i="12"/>
  <c r="J446" i="12"/>
  <c r="H445" i="12"/>
  <c r="AC446" i="12"/>
  <c r="AA445" i="12"/>
  <c r="J455" i="12"/>
  <c r="H454" i="12"/>
  <c r="H453" i="12" s="1"/>
  <c r="J408" i="12"/>
  <c r="J422" i="12"/>
  <c r="H420" i="12"/>
  <c r="H428" i="12"/>
  <c r="J430" i="12"/>
  <c r="AC433" i="12"/>
  <c r="AA431" i="12"/>
  <c r="AA427" i="12" s="1"/>
  <c r="J441" i="12"/>
  <c r="H440" i="12"/>
  <c r="P471" i="12"/>
  <c r="AZ473" i="12"/>
  <c r="AZ472" i="12" s="1"/>
  <c r="AX472" i="12"/>
  <c r="F327" i="12"/>
  <c r="F329" i="12"/>
  <c r="P333" i="12"/>
  <c r="P340" i="12"/>
  <c r="F343" i="12"/>
  <c r="F345" i="12"/>
  <c r="F356" i="12"/>
  <c r="F359" i="12"/>
  <c r="Z383" i="12"/>
  <c r="AH383" i="12"/>
  <c r="H386" i="12"/>
  <c r="H383" i="12" s="1"/>
  <c r="H395" i="12"/>
  <c r="G393" i="12"/>
  <c r="G392" i="12" s="1"/>
  <c r="AT396" i="12"/>
  <c r="AA398" i="12"/>
  <c r="Y396" i="12"/>
  <c r="AV399" i="12"/>
  <c r="AC406" i="12"/>
  <c r="AC403" i="12" s="1"/>
  <c r="AV451" i="12"/>
  <c r="AT450" i="12"/>
  <c r="AT449" i="12" s="1"/>
  <c r="AE455" i="12"/>
  <c r="P466" i="12"/>
  <c r="L472" i="12"/>
  <c r="AA385" i="12"/>
  <c r="Y384" i="12"/>
  <c r="AC408" i="12"/>
  <c r="AA407" i="12"/>
  <c r="H410" i="12"/>
  <c r="J411" i="12"/>
  <c r="AC410" i="12"/>
  <c r="AV437" i="12"/>
  <c r="AT436" i="12"/>
  <c r="AT435" i="12" s="1"/>
  <c r="AT434" i="12" s="1"/>
  <c r="H450" i="12"/>
  <c r="J451" i="12"/>
  <c r="Y407" i="12"/>
  <c r="F410" i="12"/>
  <c r="AT411" i="12"/>
  <c r="F428" i="12"/>
  <c r="F427" i="12" s="1"/>
  <c r="AC430" i="12"/>
  <c r="F436" i="12"/>
  <c r="F435" i="12" s="1"/>
  <c r="F434" i="12" s="1"/>
  <c r="AC437" i="12"/>
  <c r="AR440" i="12"/>
  <c r="F450" i="12"/>
  <c r="AV455" i="12"/>
  <c r="K458" i="12"/>
  <c r="J479" i="12"/>
  <c r="J478" i="12" s="1"/>
  <c r="AC506" i="12"/>
  <c r="H513" i="12"/>
  <c r="J514" i="12"/>
  <c r="L523" i="12"/>
  <c r="Y531" i="12"/>
  <c r="AA532" i="12"/>
  <c r="AT535" i="12"/>
  <c r="AV536" i="12"/>
  <c r="AA540" i="12"/>
  <c r="AC541" i="12"/>
  <c r="I539" i="12"/>
  <c r="I538" i="12" s="1"/>
  <c r="M458" i="12"/>
  <c r="H460" i="12"/>
  <c r="F459" i="12"/>
  <c r="F458" i="12" s="1"/>
  <c r="AT460" i="12"/>
  <c r="AT459" i="12" s="1"/>
  <c r="J468" i="12"/>
  <c r="J467" i="12" s="1"/>
  <c r="L470" i="12"/>
  <c r="AT472" i="12"/>
  <c r="J506" i="12"/>
  <c r="H504" i="12"/>
  <c r="L509" i="12"/>
  <c r="N510" i="12"/>
  <c r="AG521" i="12"/>
  <c r="AE520" i="12"/>
  <c r="AC522" i="12"/>
  <c r="AE523" i="12"/>
  <c r="AT532" i="12"/>
  <c r="AR531" i="12"/>
  <c r="H535" i="12"/>
  <c r="J536" i="12"/>
  <c r="H549" i="12"/>
  <c r="J550" i="12"/>
  <c r="H551" i="12"/>
  <c r="J552" i="12"/>
  <c r="AA565" i="12"/>
  <c r="AA564" i="12" s="1"/>
  <c r="AA563" i="12" s="1"/>
  <c r="AC566" i="12"/>
  <c r="Y399" i="12"/>
  <c r="Y417" i="12"/>
  <c r="AR436" i="12"/>
  <c r="AR435" i="12" s="1"/>
  <c r="AR434" i="12" s="1"/>
  <c r="F440" i="12"/>
  <c r="Y445" i="12"/>
  <c r="AR450" i="12"/>
  <c r="AR449" i="12" s="1"/>
  <c r="G458" i="12"/>
  <c r="O458" i="12"/>
  <c r="N481" i="12"/>
  <c r="L479" i="12"/>
  <c r="L478" i="12" s="1"/>
  <c r="AV504" i="12"/>
  <c r="AX506" i="12"/>
  <c r="AC516" i="12"/>
  <c r="AE517" i="12"/>
  <c r="AA518" i="12"/>
  <c r="AC519" i="12"/>
  <c r="L527" i="12"/>
  <c r="J532" i="12"/>
  <c r="H531" i="12"/>
  <c r="J548" i="12"/>
  <c r="H547" i="12"/>
  <c r="I458" i="12"/>
  <c r="Q458" i="12"/>
  <c r="L465" i="12"/>
  <c r="J463" i="12"/>
  <c r="J462" i="12" s="1"/>
  <c r="H475" i="12"/>
  <c r="H474" i="12" s="1"/>
  <c r="J477" i="12"/>
  <c r="H492" i="12"/>
  <c r="H491" i="12" s="1"/>
  <c r="J494" i="12"/>
  <c r="AT513" i="12"/>
  <c r="AV514" i="12"/>
  <c r="AA526" i="12"/>
  <c r="AC527" i="12"/>
  <c r="J534" i="12"/>
  <c r="H533" i="12"/>
  <c r="AC533" i="12"/>
  <c r="AE534" i="12"/>
  <c r="L541" i="12"/>
  <c r="H557" i="12"/>
  <c r="H554" i="12" s="1"/>
  <c r="H553" i="12" s="1"/>
  <c r="J558" i="12"/>
  <c r="N571" i="12"/>
  <c r="L570" i="12"/>
  <c r="AX571" i="12"/>
  <c r="AV570" i="12"/>
  <c r="M569" i="12"/>
  <c r="M568" i="12" s="1"/>
  <c r="AV586" i="12"/>
  <c r="AX587" i="12"/>
  <c r="H588" i="12"/>
  <c r="J589" i="12"/>
  <c r="AC599" i="12"/>
  <c r="AE600" i="12"/>
  <c r="AR504" i="12"/>
  <c r="AA508" i="12"/>
  <c r="AC508" i="12" s="1"/>
  <c r="AE508" i="12" s="1"/>
  <c r="AG508" i="12" s="1"/>
  <c r="AI508" i="12" s="1"/>
  <c r="AK508" i="12" s="1"/>
  <c r="AM508" i="12" s="1"/>
  <c r="AO508" i="12" s="1"/>
  <c r="J509" i="12"/>
  <c r="P512" i="12"/>
  <c r="F513" i="12"/>
  <c r="AC514" i="12"/>
  <c r="AV517" i="12"/>
  <c r="J519" i="12"/>
  <c r="AZ523" i="12"/>
  <c r="AZ522" i="12" s="1"/>
  <c r="Y526" i="12"/>
  <c r="AV527" i="12"/>
  <c r="H528" i="12"/>
  <c r="W531" i="12"/>
  <c r="W525" i="12" s="1"/>
  <c r="W524" i="12" s="1"/>
  <c r="AA533" i="12"/>
  <c r="AT534" i="12"/>
  <c r="AR535" i="12"/>
  <c r="Y540" i="12"/>
  <c r="Y539" i="12" s="1"/>
  <c r="Y538" i="12" s="1"/>
  <c r="AV541" i="12"/>
  <c r="H542" i="12"/>
  <c r="P545" i="12"/>
  <c r="AA548" i="12"/>
  <c r="AT548" i="12"/>
  <c r="G549" i="12"/>
  <c r="G539" i="12" s="1"/>
  <c r="G538" i="12" s="1"/>
  <c r="AC558" i="12"/>
  <c r="AV562" i="12"/>
  <c r="AT561" i="12"/>
  <c r="AT560" i="12" s="1"/>
  <c r="AT559" i="12" s="1"/>
  <c r="E569" i="12"/>
  <c r="E568" i="12" s="1"/>
  <c r="I569" i="12"/>
  <c r="I568" i="12" s="1"/>
  <c r="AT576" i="12"/>
  <c r="AV577" i="12"/>
  <c r="AC580" i="12"/>
  <c r="AE581" i="12"/>
  <c r="H582" i="12"/>
  <c r="AE585" i="12"/>
  <c r="AC584" i="12"/>
  <c r="AA593" i="12"/>
  <c r="AC594" i="12"/>
  <c r="AC608" i="12"/>
  <c r="AA607" i="12"/>
  <c r="AA604" i="12" s="1"/>
  <c r="P562" i="12"/>
  <c r="J570" i="12"/>
  <c r="AA582" i="12"/>
  <c r="AC583" i="12"/>
  <c r="AV585" i="12"/>
  <c r="AT584" i="12"/>
  <c r="AA588" i="12"/>
  <c r="AC589" i="12"/>
  <c r="J598" i="12"/>
  <c r="H597" i="12"/>
  <c r="F504" i="12"/>
  <c r="AT504" i="12"/>
  <c r="AR513" i="12"/>
  <c r="AA516" i="12"/>
  <c r="AA522" i="12"/>
  <c r="F535" i="12"/>
  <c r="H566" i="12"/>
  <c r="F565" i="12"/>
  <c r="F564" i="12" s="1"/>
  <c r="F563" i="12" s="1"/>
  <c r="AT573" i="12"/>
  <c r="AR572" i="12"/>
  <c r="AR569" i="12" s="1"/>
  <c r="AR568" i="12" s="1"/>
  <c r="Q569" i="12"/>
  <c r="Q568" i="12" s="1"/>
  <c r="AT583" i="12"/>
  <c r="AR582" i="12"/>
  <c r="H586" i="12"/>
  <c r="J587" i="12"/>
  <c r="AX596" i="12"/>
  <c r="AV595" i="12"/>
  <c r="J601" i="12"/>
  <c r="L601" i="12" s="1"/>
  <c r="N601" i="12" s="1"/>
  <c r="P601" i="12" s="1"/>
  <c r="R601" i="12" s="1"/>
  <c r="T601" i="12" s="1"/>
  <c r="V601" i="12" s="1"/>
  <c r="H599" i="12"/>
  <c r="AA577" i="12"/>
  <c r="Y576" i="12"/>
  <c r="AH579" i="12"/>
  <c r="AT581" i="12"/>
  <c r="AR580" i="12"/>
  <c r="H594" i="12"/>
  <c r="F593" i="12"/>
  <c r="AA595" i="12"/>
  <c r="AC596" i="12"/>
  <c r="AW590" i="12"/>
  <c r="AZ598" i="12"/>
  <c r="AZ597" i="12" s="1"/>
  <c r="AX597" i="12"/>
  <c r="Y572" i="12"/>
  <c r="Y569" i="12" s="1"/>
  <c r="Y568" i="12" s="1"/>
  <c r="J577" i="12"/>
  <c r="AD579" i="12"/>
  <c r="AA584" i="12"/>
  <c r="AC587" i="12"/>
  <c r="AA586" i="12"/>
  <c r="AX592" i="12"/>
  <c r="AV591" i="12"/>
  <c r="H596" i="12"/>
  <c r="F595" i="12"/>
  <c r="E590" i="12"/>
  <c r="AS590" i="12"/>
  <c r="AS578" i="12" s="1"/>
  <c r="AS567" i="12" s="1"/>
  <c r="L600" i="12"/>
  <c r="H605" i="12"/>
  <c r="J606" i="12"/>
  <c r="AT617" i="12"/>
  <c r="AR616" i="12"/>
  <c r="AR615" i="12" s="1"/>
  <c r="AR614" i="12" s="1"/>
  <c r="Z579" i="12"/>
  <c r="H584" i="12"/>
  <c r="J585" i="12"/>
  <c r="AV588" i="12"/>
  <c r="AX589" i="12"/>
  <c r="AV594" i="12"/>
  <c r="M590" i="12"/>
  <c r="AD590" i="12"/>
  <c r="AC598" i="12"/>
  <c r="AZ600" i="12"/>
  <c r="AZ599" i="12" s="1"/>
  <c r="AX599" i="12"/>
  <c r="AP604" i="12"/>
  <c r="H607" i="12"/>
  <c r="J608" i="12"/>
  <c r="Y580" i="12"/>
  <c r="Y582" i="12"/>
  <c r="Y584" i="12"/>
  <c r="AT586" i="12"/>
  <c r="Y588" i="12"/>
  <c r="AT588" i="12"/>
  <c r="AR593" i="12"/>
  <c r="AR595" i="12"/>
  <c r="AA603" i="12"/>
  <c r="Y602" i="12"/>
  <c r="F605" i="12"/>
  <c r="F604" i="12" s="1"/>
  <c r="AC606" i="12"/>
  <c r="AC627" i="12"/>
  <c r="AA626" i="12"/>
  <c r="AC635" i="12"/>
  <c r="AA634" i="12"/>
  <c r="AT629" i="12"/>
  <c r="AR628" i="12"/>
  <c r="AC652" i="12"/>
  <c r="AA611" i="12"/>
  <c r="AA610" i="12" s="1"/>
  <c r="AA609" i="12" s="1"/>
  <c r="AC612" i="12"/>
  <c r="AC631" i="12"/>
  <c r="AA630" i="12"/>
  <c r="J640" i="12"/>
  <c r="L641" i="12"/>
  <c r="AR584" i="12"/>
  <c r="AT597" i="12"/>
  <c r="F599" i="12"/>
  <c r="AT599" i="12"/>
  <c r="AA599" i="12"/>
  <c r="J612" i="12"/>
  <c r="H622" i="12"/>
  <c r="F621" i="12"/>
  <c r="AR621" i="12"/>
  <c r="AT625" i="12"/>
  <c r="AV625" i="12" s="1"/>
  <c r="AX625" i="12" s="1"/>
  <c r="AZ625" i="12" s="1"/>
  <c r="AT633" i="12"/>
  <c r="AR632" i="12"/>
  <c r="J636" i="12"/>
  <c r="L637" i="12"/>
  <c r="AI639" i="12"/>
  <c r="AG638" i="12"/>
  <c r="AA643" i="12"/>
  <c r="Y642" i="12"/>
  <c r="AT612" i="12"/>
  <c r="AR611" i="12"/>
  <c r="AR610" i="12" s="1"/>
  <c r="AR609" i="12" s="1"/>
  <c r="O620" i="12"/>
  <c r="O619" i="12" s="1"/>
  <c r="O613" i="12" s="1"/>
  <c r="K620" i="12"/>
  <c r="AT638" i="12"/>
  <c r="AV639" i="12"/>
  <c r="AV648" i="12"/>
  <c r="AX649" i="12"/>
  <c r="H652" i="12"/>
  <c r="J653" i="12"/>
  <c r="AT656" i="12"/>
  <c r="AR605" i="12"/>
  <c r="AR604" i="12" s="1"/>
  <c r="AT607" i="12"/>
  <c r="AA621" i="12"/>
  <c r="AC622" i="12"/>
  <c r="AX622" i="12"/>
  <c r="L627" i="12"/>
  <c r="AT627" i="12"/>
  <c r="AR626" i="12"/>
  <c r="AT631" i="12"/>
  <c r="AR630" i="12"/>
  <c r="AT635" i="12"/>
  <c r="AR634" i="12"/>
  <c r="AT636" i="12"/>
  <c r="J642" i="12"/>
  <c r="L643" i="12"/>
  <c r="AV656" i="12"/>
  <c r="AX657" i="12"/>
  <c r="H674" i="12"/>
  <c r="F673" i="12"/>
  <c r="AC664" i="12"/>
  <c r="AE665" i="12"/>
  <c r="H664" i="12"/>
  <c r="J665" i="12"/>
  <c r="AC678" i="12"/>
  <c r="AA677" i="12"/>
  <c r="AA636" i="12"/>
  <c r="H672" i="12"/>
  <c r="AA674" i="12"/>
  <c r="Y673" i="12"/>
  <c r="AA712" i="12"/>
  <c r="AC713" i="12"/>
  <c r="AC716" i="12"/>
  <c r="AE717" i="12"/>
  <c r="N725" i="12"/>
  <c r="L724" i="12"/>
  <c r="Y616" i="12"/>
  <c r="Y615" i="12" s="1"/>
  <c r="Y614" i="12" s="1"/>
  <c r="Y626" i="12"/>
  <c r="Y628" i="12"/>
  <c r="Y630" i="12"/>
  <c r="Y632" i="12"/>
  <c r="Y634" i="12"/>
  <c r="H639" i="12"/>
  <c r="F638" i="12"/>
  <c r="AA645" i="12"/>
  <c r="AC646" i="12"/>
  <c r="H656" i="12"/>
  <c r="J657" i="12"/>
  <c r="AD659" i="12"/>
  <c r="AP659" i="12"/>
  <c r="AA660" i="12"/>
  <c r="AX665" i="12"/>
  <c r="AV664" i="12"/>
  <c r="H667" i="12"/>
  <c r="J668" i="12"/>
  <c r="AA641" i="12"/>
  <c r="Y640" i="12"/>
  <c r="AT640" i="12"/>
  <c r="AV641" i="12"/>
  <c r="H646" i="12"/>
  <c r="F645" i="12"/>
  <c r="J661" i="12"/>
  <c r="AC660" i="12"/>
  <c r="AE661" i="12"/>
  <c r="AG667" i="12"/>
  <c r="AC672" i="12"/>
  <c r="AA671" i="12"/>
  <c r="I666" i="12"/>
  <c r="AT673" i="12"/>
  <c r="E666" i="12"/>
  <c r="AW666" i="12"/>
  <c r="AW619" i="12" s="1"/>
  <c r="AW613" i="12" s="1"/>
  <c r="Q681" i="12"/>
  <c r="AA682" i="12"/>
  <c r="AC683" i="12"/>
  <c r="AV682" i="12"/>
  <c r="AX683" i="12"/>
  <c r="AV684" i="12"/>
  <c r="J685" i="12"/>
  <c r="H684" i="12"/>
  <c r="AT691" i="12"/>
  <c r="AR690" i="12"/>
  <c r="AC692" i="12"/>
  <c r="AE693" i="12"/>
  <c r="F640" i="12"/>
  <c r="F642" i="12"/>
  <c r="AR648" i="12"/>
  <c r="AR652" i="12"/>
  <c r="AR656" i="12"/>
  <c r="AR660" i="12"/>
  <c r="AR664" i="12"/>
  <c r="Y671" i="12"/>
  <c r="AV671" i="12"/>
  <c r="Q666" i="12"/>
  <c r="AS666" i="12"/>
  <c r="AE676" i="12"/>
  <c r="AT678" i="12"/>
  <c r="AR677" i="12"/>
  <c r="D681" i="12"/>
  <c r="H683" i="12"/>
  <c r="F682" i="12"/>
  <c r="AT668" i="12"/>
  <c r="AR667" i="12"/>
  <c r="M666" i="12"/>
  <c r="J675" i="12"/>
  <c r="L676" i="12"/>
  <c r="AT676" i="12"/>
  <c r="AR675" i="12"/>
  <c r="M681" i="12"/>
  <c r="AZ685" i="12"/>
  <c r="AZ684" i="12" s="1"/>
  <c r="AX684" i="12"/>
  <c r="G703" i="12"/>
  <c r="G700" i="12" s="1"/>
  <c r="G728" i="12" s="1"/>
  <c r="H704" i="12"/>
  <c r="Y718" i="12"/>
  <c r="AA719" i="12"/>
  <c r="AX687" i="12"/>
  <c r="AR686" i="12"/>
  <c r="AT689" i="12"/>
  <c r="AV689" i="12" s="1"/>
  <c r="AX689" i="12" s="1"/>
  <c r="AZ689" i="12" s="1"/>
  <c r="D701" i="12"/>
  <c r="D700" i="12" s="1"/>
  <c r="F702" i="12"/>
  <c r="H716" i="12"/>
  <c r="Y675" i="12"/>
  <c r="Y677" i="12"/>
  <c r="AT684" i="12"/>
  <c r="AX695" i="12"/>
  <c r="AV702" i="12"/>
  <c r="AT701" i="12"/>
  <c r="H694" i="12"/>
  <c r="J695" i="12"/>
  <c r="AG721" i="12"/>
  <c r="R727" i="12"/>
  <c r="Y703" i="12"/>
  <c r="AC703" i="12"/>
  <c r="AT703" i="12"/>
  <c r="J719" i="12"/>
  <c r="H718" i="12"/>
  <c r="AT721" i="12"/>
  <c r="AR720" i="12"/>
  <c r="Y690" i="12"/>
  <c r="AR694" i="12"/>
  <c r="H711" i="12"/>
  <c r="F710" i="12"/>
  <c r="P713" i="12"/>
  <c r="P712" i="12" s="1"/>
  <c r="N712" i="12"/>
  <c r="AV717" i="12"/>
  <c r="AT716" i="12"/>
  <c r="AT719" i="12"/>
  <c r="AR718" i="12"/>
  <c r="AA720" i="12"/>
  <c r="AI727" i="12"/>
  <c r="AA710" i="12"/>
  <c r="AC711" i="12"/>
  <c r="L726" i="12"/>
  <c r="AE726" i="12"/>
  <c r="AV726" i="12"/>
  <c r="Y245" i="12" l="1"/>
  <c r="L155" i="12"/>
  <c r="AQ117" i="12"/>
  <c r="AA245" i="12"/>
  <c r="AA244" i="12" s="1"/>
  <c r="AY382" i="12"/>
  <c r="AT458" i="12"/>
  <c r="AB728" i="12"/>
  <c r="AP728" i="12"/>
  <c r="M728" i="12"/>
  <c r="AY728" i="12"/>
  <c r="L417" i="12"/>
  <c r="N419" i="12"/>
  <c r="AG690" i="12"/>
  <c r="H692" i="12"/>
  <c r="AS619" i="12"/>
  <c r="AS613" i="12" s="1"/>
  <c r="AX574" i="12"/>
  <c r="L573" i="12"/>
  <c r="AR439" i="12"/>
  <c r="AZ433" i="12"/>
  <c r="AZ431" i="12" s="1"/>
  <c r="AZ427" i="12" s="1"/>
  <c r="AD382" i="12"/>
  <c r="AC210" i="12"/>
  <c r="AT271" i="12"/>
  <c r="X13" i="12"/>
  <c r="AT14" i="12"/>
  <c r="X457" i="12"/>
  <c r="X456" i="12" s="1"/>
  <c r="Q69" i="12"/>
  <c r="N288" i="12"/>
  <c r="P288" i="12" s="1"/>
  <c r="P287" i="12" s="1"/>
  <c r="P286" i="12" s="1"/>
  <c r="AP13" i="12"/>
  <c r="F503" i="12"/>
  <c r="AX131" i="12"/>
  <c r="W619" i="12"/>
  <c r="W613" i="12" s="1"/>
  <c r="S728" i="12"/>
  <c r="K438" i="12"/>
  <c r="AU117" i="12"/>
  <c r="T138" i="12"/>
  <c r="AP457" i="12"/>
  <c r="D401" i="12"/>
  <c r="D117" i="12"/>
  <c r="F439" i="12"/>
  <c r="AA454" i="12"/>
  <c r="AA453" i="12" s="1"/>
  <c r="AV364" i="12"/>
  <c r="AX384" i="12"/>
  <c r="AT364" i="12"/>
  <c r="AT363" i="12" s="1"/>
  <c r="AT362" i="12" s="1"/>
  <c r="AX16" i="12"/>
  <c r="O401" i="12"/>
  <c r="AF578" i="12"/>
  <c r="AF567" i="12" s="1"/>
  <c r="W401" i="12"/>
  <c r="J287" i="12"/>
  <c r="J286" i="12" s="1"/>
  <c r="AZ392" i="12"/>
  <c r="AH728" i="12"/>
  <c r="AB619" i="12"/>
  <c r="AB613" i="12" s="1"/>
  <c r="P543" i="12"/>
  <c r="AT386" i="12"/>
  <c r="AH619" i="12"/>
  <c r="AH613" i="12" s="1"/>
  <c r="AH13" i="12"/>
  <c r="AY619" i="12"/>
  <c r="AY613" i="12" s="1"/>
  <c r="K578" i="12"/>
  <c r="AG703" i="12"/>
  <c r="AP619" i="12"/>
  <c r="AP613" i="12" s="1"/>
  <c r="J649" i="12"/>
  <c r="AH578" i="12"/>
  <c r="AV396" i="12"/>
  <c r="AV392" i="12" s="1"/>
  <c r="S382" i="12"/>
  <c r="AR271" i="12"/>
  <c r="AC247" i="12"/>
  <c r="J163" i="12"/>
  <c r="L163" i="12" s="1"/>
  <c r="AT81" i="12"/>
  <c r="N123" i="12"/>
  <c r="AA14" i="12"/>
  <c r="AJ401" i="12"/>
  <c r="AU382" i="12"/>
  <c r="AB299" i="12"/>
  <c r="AS456" i="12"/>
  <c r="F579" i="12"/>
  <c r="D13" i="12"/>
  <c r="AQ382" i="12"/>
  <c r="AT383" i="12"/>
  <c r="AV406" i="12"/>
  <c r="AT403" i="12"/>
  <c r="AD728" i="12"/>
  <c r="AE360" i="12"/>
  <c r="AE359" i="12" s="1"/>
  <c r="AC359" i="12"/>
  <c r="AC352" i="12" s="1"/>
  <c r="AE357" i="12"/>
  <c r="AE356" i="12" s="1"/>
  <c r="AC96" i="12"/>
  <c r="Q362" i="12"/>
  <c r="AD619" i="12"/>
  <c r="AD613" i="12" s="1"/>
  <c r="AW578" i="12"/>
  <c r="AW567" i="12" s="1"/>
  <c r="AG572" i="12"/>
  <c r="AX556" i="12"/>
  <c r="AX555" i="12" s="1"/>
  <c r="AC667" i="12"/>
  <c r="AT604" i="12"/>
  <c r="AV603" i="12"/>
  <c r="AZ519" i="12"/>
  <c r="AZ518" i="12" s="1"/>
  <c r="J431" i="12"/>
  <c r="AA89" i="12"/>
  <c r="AX129" i="12"/>
  <c r="AX127" i="12" s="1"/>
  <c r="AC129" i="12"/>
  <c r="AC127" i="12" s="1"/>
  <c r="G401" i="12"/>
  <c r="AV604" i="12"/>
  <c r="D438" i="12"/>
  <c r="AD457" i="12"/>
  <c r="AU537" i="12"/>
  <c r="Y439" i="12"/>
  <c r="D382" i="12"/>
  <c r="AD438" i="12"/>
  <c r="AR89" i="12"/>
  <c r="Y89" i="12"/>
  <c r="H439" i="12"/>
  <c r="AB382" i="12"/>
  <c r="AR401" i="12"/>
  <c r="Y383" i="12"/>
  <c r="J353" i="12"/>
  <c r="L354" i="12"/>
  <c r="N354" i="12" s="1"/>
  <c r="AC304" i="12"/>
  <c r="AA303" i="12"/>
  <c r="AA300" i="12" s="1"/>
  <c r="AC659" i="12"/>
  <c r="L617" i="12"/>
  <c r="N617" i="12" s="1"/>
  <c r="AE562" i="12"/>
  <c r="AE561" i="12" s="1"/>
  <c r="AE560" i="12" s="1"/>
  <c r="AE559" i="12" s="1"/>
  <c r="AV445" i="12"/>
  <c r="F290" i="12"/>
  <c r="F289" i="12" s="1"/>
  <c r="AX116" i="12"/>
  <c r="AX115" i="12" s="1"/>
  <c r="AX110" i="12"/>
  <c r="AZ110" i="12" s="1"/>
  <c r="AZ109" i="12" s="1"/>
  <c r="J124" i="12"/>
  <c r="AG49" i="12"/>
  <c r="AI49" i="12" s="1"/>
  <c r="J67" i="12"/>
  <c r="N68" i="12"/>
  <c r="N67" i="12" s="1"/>
  <c r="AE690" i="12"/>
  <c r="AW401" i="12"/>
  <c r="AD401" i="12"/>
  <c r="AY13" i="12"/>
  <c r="D457" i="12"/>
  <c r="X537" i="12"/>
  <c r="O438" i="12"/>
  <c r="Y700" i="12"/>
  <c r="L691" i="12"/>
  <c r="P423" i="12"/>
  <c r="AE346" i="12"/>
  <c r="AG346" i="12" s="1"/>
  <c r="AR157" i="12"/>
  <c r="AR156" i="12" s="1"/>
  <c r="AC92" i="12"/>
  <c r="AC75" i="12"/>
  <c r="J221" i="12"/>
  <c r="J220" i="12" s="1"/>
  <c r="L18" i="12"/>
  <c r="L17" i="12" s="1"/>
  <c r="L33" i="12"/>
  <c r="L32" i="12" s="1"/>
  <c r="Z401" i="12"/>
  <c r="AD117" i="12"/>
  <c r="AR149" i="12"/>
  <c r="AR148" i="12" s="1"/>
  <c r="J33" i="12"/>
  <c r="J32" i="12" s="1"/>
  <c r="H353" i="12"/>
  <c r="H352" i="12" s="1"/>
  <c r="AA363" i="12"/>
  <c r="AA362" i="12" s="1"/>
  <c r="L561" i="12"/>
  <c r="L560" i="12" s="1"/>
  <c r="L559" i="12" s="1"/>
  <c r="Y681" i="12"/>
  <c r="H660" i="12"/>
  <c r="AA659" i="12"/>
  <c r="J556" i="12"/>
  <c r="J555" i="12" s="1"/>
  <c r="N521" i="12"/>
  <c r="N520" i="12" s="1"/>
  <c r="G382" i="12"/>
  <c r="Z382" i="12"/>
  <c r="F363" i="12"/>
  <c r="F362" i="12" s="1"/>
  <c r="AR290" i="12"/>
  <c r="AR289" i="12" s="1"/>
  <c r="D299" i="12"/>
  <c r="Y119" i="12"/>
  <c r="Y118" i="12" s="1"/>
  <c r="H221" i="12"/>
  <c r="H220" i="12" s="1"/>
  <c r="AJ457" i="12"/>
  <c r="AJ456" i="12" s="1"/>
  <c r="Q401" i="12"/>
  <c r="F659" i="12"/>
  <c r="AF13" i="12"/>
  <c r="D69" i="12"/>
  <c r="D12" i="12" s="1"/>
  <c r="X578" i="12"/>
  <c r="AR700" i="12"/>
  <c r="S362" i="12"/>
  <c r="I382" i="12"/>
  <c r="J139" i="12"/>
  <c r="AV659" i="12"/>
  <c r="Q537" i="12"/>
  <c r="AF537" i="12"/>
  <c r="J282" i="12"/>
  <c r="AR620" i="12"/>
  <c r="W728" i="12"/>
  <c r="AX661" i="12"/>
  <c r="AX660" i="12" s="1"/>
  <c r="L406" i="12"/>
  <c r="N406" i="12" s="1"/>
  <c r="Y235" i="12"/>
  <c r="Y230" i="12" s="1"/>
  <c r="H407" i="12"/>
  <c r="H402" i="12" s="1"/>
  <c r="J61" i="12"/>
  <c r="L61" i="12" s="1"/>
  <c r="AE667" i="12"/>
  <c r="Y620" i="12"/>
  <c r="AC451" i="12"/>
  <c r="AC450" i="12" s="1"/>
  <c r="AC449" i="12" s="1"/>
  <c r="N140" i="12"/>
  <c r="N139" i="12" s="1"/>
  <c r="AD69" i="12"/>
  <c r="Y263" i="12"/>
  <c r="Y262" i="12" s="1"/>
  <c r="Y261" i="12" s="1"/>
  <c r="AU578" i="12"/>
  <c r="AU567" i="12" s="1"/>
  <c r="AP438" i="12"/>
  <c r="AR263" i="12"/>
  <c r="AR262" i="12" s="1"/>
  <c r="F525" i="12"/>
  <c r="F524" i="12" s="1"/>
  <c r="E537" i="12"/>
  <c r="AA440" i="12"/>
  <c r="AA439" i="12" s="1"/>
  <c r="Y201" i="12"/>
  <c r="Y200" i="12" s="1"/>
  <c r="F539" i="12"/>
  <c r="F538" i="12" s="1"/>
  <c r="F537" i="12" s="1"/>
  <c r="E438" i="12"/>
  <c r="X438" i="12"/>
  <c r="N371" i="12"/>
  <c r="N370" i="12" s="1"/>
  <c r="Y52" i="12"/>
  <c r="Y13" i="12" s="1"/>
  <c r="G299" i="12"/>
  <c r="G298" i="12" s="1"/>
  <c r="AG323" i="12"/>
  <c r="E457" i="12"/>
  <c r="E456" i="12" s="1"/>
  <c r="AS537" i="12"/>
  <c r="Z69" i="12"/>
  <c r="AE695" i="12"/>
  <c r="AC687" i="12"/>
  <c r="AC686" i="12" s="1"/>
  <c r="AC684" i="12"/>
  <c r="F590" i="12"/>
  <c r="F449" i="12"/>
  <c r="F438" i="12" s="1"/>
  <c r="AT392" i="12"/>
  <c r="AC343" i="12"/>
  <c r="AC342" i="12" s="1"/>
  <c r="AA275" i="12"/>
  <c r="AA271" i="12" s="1"/>
  <c r="AX265" i="12"/>
  <c r="AZ265" i="12" s="1"/>
  <c r="AZ264" i="12" s="1"/>
  <c r="J31" i="12"/>
  <c r="L31" i="12" s="1"/>
  <c r="T715" i="12"/>
  <c r="T340" i="12"/>
  <c r="V341" i="12"/>
  <c r="V340" i="12" s="1"/>
  <c r="T484" i="12"/>
  <c r="T483" i="12" s="1"/>
  <c r="V486" i="12"/>
  <c r="V484" i="12" s="1"/>
  <c r="V483" i="12" s="1"/>
  <c r="T143" i="12"/>
  <c r="V144" i="12"/>
  <c r="V143" i="12" s="1"/>
  <c r="AY69" i="12"/>
  <c r="AY457" i="12"/>
  <c r="AY456" i="12" s="1"/>
  <c r="AD13" i="12"/>
  <c r="AD12" i="12" s="1"/>
  <c r="AM423" i="12"/>
  <c r="AO424" i="12"/>
  <c r="AO423" i="12" s="1"/>
  <c r="Z117" i="12"/>
  <c r="T543" i="12"/>
  <c r="V544" i="12"/>
  <c r="V543" i="12" s="1"/>
  <c r="T173" i="12"/>
  <c r="V174" i="12"/>
  <c r="V173" i="12" s="1"/>
  <c r="AE649" i="12"/>
  <c r="AG649" i="12" s="1"/>
  <c r="L635" i="12"/>
  <c r="AV643" i="12"/>
  <c r="AV642" i="12" s="1"/>
  <c r="AE636" i="12"/>
  <c r="Y590" i="12"/>
  <c r="E578" i="12"/>
  <c r="E567" i="12" s="1"/>
  <c r="J581" i="12"/>
  <c r="J580" i="12" s="1"/>
  <c r="G537" i="12"/>
  <c r="AT438" i="12"/>
  <c r="Y300" i="12"/>
  <c r="AX277" i="12"/>
  <c r="AZ277" i="12" s="1"/>
  <c r="AZ276" i="12" s="1"/>
  <c r="Y176" i="12"/>
  <c r="Y175" i="12" s="1"/>
  <c r="X261" i="12"/>
  <c r="AE210" i="12"/>
  <c r="AR70" i="12"/>
  <c r="I578" i="12"/>
  <c r="I567" i="12" s="1"/>
  <c r="AJ578" i="12"/>
  <c r="AJ567" i="12" s="1"/>
  <c r="AR554" i="12"/>
  <c r="AR553" i="12" s="1"/>
  <c r="AR537" i="12" s="1"/>
  <c r="T333" i="12"/>
  <c r="V334" i="12"/>
  <c r="V333" i="12" s="1"/>
  <c r="AY578" i="12"/>
  <c r="AY567" i="12" s="1"/>
  <c r="T545" i="12"/>
  <c r="V546" i="12"/>
  <c r="V545" i="12" s="1"/>
  <c r="W261" i="12"/>
  <c r="J629" i="12"/>
  <c r="T171" i="12"/>
  <c r="V172" i="12"/>
  <c r="V171" i="12" s="1"/>
  <c r="AF69" i="12"/>
  <c r="AR14" i="12"/>
  <c r="Z537" i="12"/>
  <c r="M382" i="12"/>
  <c r="W382" i="12"/>
  <c r="S261" i="12"/>
  <c r="AA322" i="12"/>
  <c r="AS117" i="12"/>
  <c r="AH117" i="12"/>
  <c r="AV712" i="12"/>
  <c r="AV693" i="12"/>
  <c r="AA701" i="12"/>
  <c r="AE657" i="12"/>
  <c r="AG657" i="12" s="1"/>
  <c r="AT621" i="12"/>
  <c r="G457" i="12"/>
  <c r="G456" i="12" s="1"/>
  <c r="F300" i="12"/>
  <c r="AF299" i="12"/>
  <c r="L132" i="12"/>
  <c r="L131" i="12" s="1"/>
  <c r="AJ728" i="12"/>
  <c r="AY299" i="12"/>
  <c r="AV554" i="12"/>
  <c r="AV553" i="12" s="1"/>
  <c r="I69" i="12"/>
  <c r="AH69" i="12"/>
  <c r="T137" i="12"/>
  <c r="V138" i="12"/>
  <c r="V137" i="12" s="1"/>
  <c r="AH401" i="12"/>
  <c r="AW438" i="12"/>
  <c r="AB117" i="12"/>
  <c r="Z578" i="12"/>
  <c r="Z567" i="12" s="1"/>
  <c r="K728" i="12"/>
  <c r="AY438" i="12"/>
  <c r="F235" i="12"/>
  <c r="F230" i="12" s="1"/>
  <c r="AB362" i="12"/>
  <c r="AW728" i="12"/>
  <c r="AQ619" i="12"/>
  <c r="AQ613" i="12" s="1"/>
  <c r="Z299" i="12"/>
  <c r="AP578" i="12"/>
  <c r="AP567" i="12" s="1"/>
  <c r="Y438" i="12"/>
  <c r="F402" i="12"/>
  <c r="F401" i="12" s="1"/>
  <c r="I261" i="12"/>
  <c r="X199" i="12"/>
  <c r="F275" i="12"/>
  <c r="F271" i="12" s="1"/>
  <c r="H149" i="12"/>
  <c r="H148" i="12" s="1"/>
  <c r="AP456" i="12"/>
  <c r="I13" i="12"/>
  <c r="O199" i="12"/>
  <c r="S619" i="12"/>
  <c r="S613" i="12" s="1"/>
  <c r="AF382" i="12"/>
  <c r="AB578" i="12"/>
  <c r="AB567" i="12" s="1"/>
  <c r="E382" i="12"/>
  <c r="K401" i="12"/>
  <c r="AY117" i="12"/>
  <c r="AH456" i="12"/>
  <c r="F383" i="12"/>
  <c r="G261" i="12"/>
  <c r="Z438" i="12"/>
  <c r="F681" i="12"/>
  <c r="M619" i="12"/>
  <c r="M613" i="12" s="1"/>
  <c r="X619" i="12"/>
  <c r="X613" i="12" s="1"/>
  <c r="K619" i="12"/>
  <c r="K613" i="12" s="1"/>
  <c r="M578" i="12"/>
  <c r="M567" i="12" s="1"/>
  <c r="F119" i="12"/>
  <c r="F118" i="12" s="1"/>
  <c r="O13" i="12"/>
  <c r="AS438" i="12"/>
  <c r="O578" i="12"/>
  <c r="O567" i="12" s="1"/>
  <c r="AQ578" i="12"/>
  <c r="AQ567" i="12" s="1"/>
  <c r="W578" i="12"/>
  <c r="W567" i="12" s="1"/>
  <c r="G578" i="12"/>
  <c r="G567" i="12" s="1"/>
  <c r="X382" i="12"/>
  <c r="F569" i="12"/>
  <c r="F568" i="12" s="1"/>
  <c r="I362" i="12"/>
  <c r="AU199" i="12"/>
  <c r="AW117" i="12"/>
  <c r="AU69" i="12"/>
  <c r="Z13" i="12"/>
  <c r="W13" i="12"/>
  <c r="AY401" i="12"/>
  <c r="M69" i="12"/>
  <c r="X117" i="12"/>
  <c r="AS401" i="12"/>
  <c r="F176" i="12"/>
  <c r="F175" i="12" s="1"/>
  <c r="AQ728" i="12"/>
  <c r="AB401" i="12"/>
  <c r="AQ401" i="12"/>
  <c r="E401" i="12"/>
  <c r="AU401" i="12"/>
  <c r="S401" i="12"/>
  <c r="I401" i="12"/>
  <c r="AF401" i="12"/>
  <c r="L192" i="12"/>
  <c r="L196" i="12"/>
  <c r="L195" i="12" s="1"/>
  <c r="AA176" i="12"/>
  <c r="AA175" i="12" s="1"/>
  <c r="Q117" i="12"/>
  <c r="AT177" i="12"/>
  <c r="F52" i="12"/>
  <c r="G118" i="12"/>
  <c r="G117" i="12" s="1"/>
  <c r="AS728" i="12"/>
  <c r="AW13" i="12"/>
  <c r="AJ13" i="12"/>
  <c r="AS199" i="12"/>
  <c r="AW69" i="12"/>
  <c r="AB261" i="12"/>
  <c r="AT503" i="12"/>
  <c r="K567" i="12"/>
  <c r="Z261" i="12"/>
  <c r="AV193" i="12"/>
  <c r="H176" i="12"/>
  <c r="H175" i="12" s="1"/>
  <c r="W117" i="12"/>
  <c r="I117" i="12"/>
  <c r="AB13" i="12"/>
  <c r="AS13" i="12"/>
  <c r="AS12" i="12" s="1"/>
  <c r="AX76" i="12"/>
  <c r="AZ76" i="12" s="1"/>
  <c r="AZ75" i="12" s="1"/>
  <c r="J113" i="12"/>
  <c r="W69" i="12"/>
  <c r="AQ69" i="12"/>
  <c r="AQ12" i="12" s="1"/>
  <c r="E69" i="12"/>
  <c r="J111" i="12"/>
  <c r="O69" i="12"/>
  <c r="AP69" i="12"/>
  <c r="AP12" i="12" s="1"/>
  <c r="H131" i="12"/>
  <c r="H119" i="12" s="1"/>
  <c r="H118" i="12" s="1"/>
  <c r="G199" i="12"/>
  <c r="J217" i="12"/>
  <c r="L217" i="12" s="1"/>
  <c r="AP261" i="12"/>
  <c r="AY261" i="12"/>
  <c r="M199" i="12"/>
  <c r="K261" i="12"/>
  <c r="R288" i="12"/>
  <c r="T288" i="12" s="1"/>
  <c r="AT262" i="12"/>
  <c r="H296" i="12"/>
  <c r="N287" i="12"/>
  <c r="N286" i="12" s="1"/>
  <c r="AP199" i="12"/>
  <c r="AQ261" i="12"/>
  <c r="J308" i="12"/>
  <c r="AQ299" i="12"/>
  <c r="T332" i="12"/>
  <c r="F313" i="12"/>
  <c r="S299" i="12"/>
  <c r="Q299" i="12"/>
  <c r="W299" i="12"/>
  <c r="M299" i="12"/>
  <c r="AP299" i="12"/>
  <c r="Y352" i="12"/>
  <c r="AR382" i="12"/>
  <c r="I438" i="12"/>
  <c r="AC535" i="12"/>
  <c r="Z728" i="12"/>
  <c r="Q728" i="12"/>
  <c r="E728" i="12"/>
  <c r="S69" i="12"/>
  <c r="S438" i="12"/>
  <c r="F382" i="12"/>
  <c r="I728" i="12"/>
  <c r="K69" i="12"/>
  <c r="K12" i="12" s="1"/>
  <c r="AW537" i="12"/>
  <c r="AY199" i="12"/>
  <c r="AF456" i="12"/>
  <c r="AQ199" i="12"/>
  <c r="D261" i="12"/>
  <c r="AA579" i="12"/>
  <c r="AA119" i="12"/>
  <c r="AA118" i="12" s="1"/>
  <c r="AF619" i="12"/>
  <c r="AF613" i="12" s="1"/>
  <c r="P517" i="12"/>
  <c r="N516" i="12"/>
  <c r="AR681" i="12"/>
  <c r="AR728" i="12" s="1"/>
  <c r="AX703" i="12"/>
  <c r="L709" i="12"/>
  <c r="J707" i="12"/>
  <c r="D578" i="12"/>
  <c r="D567" i="12" s="1"/>
  <c r="J575" i="12"/>
  <c r="H574" i="12"/>
  <c r="H569" i="12" s="1"/>
  <c r="H568" i="12" s="1"/>
  <c r="AC571" i="12"/>
  <c r="AA570" i="12"/>
  <c r="I537" i="12"/>
  <c r="S537" i="12"/>
  <c r="O537" i="12"/>
  <c r="AR525" i="12"/>
  <c r="AR524" i="12" s="1"/>
  <c r="Y525" i="12"/>
  <c r="Y524" i="12" s="1"/>
  <c r="D456" i="12"/>
  <c r="K457" i="12"/>
  <c r="K456" i="12" s="1"/>
  <c r="Y457" i="12"/>
  <c r="AC460" i="12"/>
  <c r="AA459" i="12"/>
  <c r="AA458" i="12" s="1"/>
  <c r="H363" i="12"/>
  <c r="O382" i="12"/>
  <c r="O362" i="12"/>
  <c r="AV315" i="12"/>
  <c r="AT314" i="12"/>
  <c r="AT313" i="12" s="1"/>
  <c r="P351" i="12"/>
  <c r="N350" i="12"/>
  <c r="Q199" i="12"/>
  <c r="O117" i="12"/>
  <c r="J177" i="12"/>
  <c r="J176" i="12" s="1"/>
  <c r="J175" i="12" s="1"/>
  <c r="Y157" i="12"/>
  <c r="Y156" i="12" s="1"/>
  <c r="M117" i="12"/>
  <c r="E117" i="12"/>
  <c r="AJ117" i="12"/>
  <c r="AV150" i="12"/>
  <c r="J49" i="12"/>
  <c r="H48" i="12"/>
  <c r="S117" i="12"/>
  <c r="AB457" i="12"/>
  <c r="AB456" i="12" s="1"/>
  <c r="AC98" i="12"/>
  <c r="F352" i="12"/>
  <c r="AR352" i="12"/>
  <c r="AR244" i="12"/>
  <c r="AD199" i="12"/>
  <c r="AU728" i="12"/>
  <c r="X728" i="12"/>
  <c r="AJ619" i="12"/>
  <c r="AJ613" i="12" s="1"/>
  <c r="AH299" i="12"/>
  <c r="X69" i="12"/>
  <c r="X12" i="12" s="1"/>
  <c r="K117" i="12"/>
  <c r="AJ69" i="12"/>
  <c r="Z457" i="12"/>
  <c r="Z456" i="12" s="1"/>
  <c r="AF199" i="12"/>
  <c r="AF117" i="12"/>
  <c r="AX427" i="12"/>
  <c r="AJ261" i="12"/>
  <c r="AB438" i="12"/>
  <c r="Q13" i="12"/>
  <c r="K299" i="12"/>
  <c r="AG617" i="12"/>
  <c r="AE616" i="12"/>
  <c r="AE615" i="12" s="1"/>
  <c r="AE614" i="12" s="1"/>
  <c r="J603" i="12"/>
  <c r="H602" i="12"/>
  <c r="AA574" i="12"/>
  <c r="AC575" i="12"/>
  <c r="R726" i="12"/>
  <c r="T727" i="12"/>
  <c r="Q619" i="12"/>
  <c r="Q613" i="12" s="1"/>
  <c r="F666" i="12"/>
  <c r="AX605" i="12"/>
  <c r="AV518" i="12"/>
  <c r="Y537" i="12"/>
  <c r="W456" i="12"/>
  <c r="H431" i="12"/>
  <c r="H427" i="12" s="1"/>
  <c r="P335" i="12"/>
  <c r="AT407" i="12"/>
  <c r="AW299" i="12"/>
  <c r="AS299" i="12"/>
  <c r="AU261" i="12"/>
  <c r="W199" i="12"/>
  <c r="F201" i="12"/>
  <c r="F200" i="12" s="1"/>
  <c r="J109" i="12"/>
  <c r="J90" i="12"/>
  <c r="AT119" i="12"/>
  <c r="AT118" i="12" s="1"/>
  <c r="G69" i="12"/>
  <c r="J678" i="12"/>
  <c r="H677" i="12"/>
  <c r="AT710" i="12"/>
  <c r="AV711" i="12"/>
  <c r="J687" i="12"/>
  <c r="H686" i="12"/>
  <c r="X567" i="12"/>
  <c r="N385" i="12"/>
  <c r="L384" i="12"/>
  <c r="L383" i="12" s="1"/>
  <c r="J302" i="12"/>
  <c r="H301" i="12"/>
  <c r="P310" i="12"/>
  <c r="N309" i="12"/>
  <c r="R591" i="12"/>
  <c r="T592" i="12"/>
  <c r="AR176" i="12"/>
  <c r="AR175" i="12" s="1"/>
  <c r="R338" i="12"/>
  <c r="T339" i="12"/>
  <c r="N315" i="12"/>
  <c r="L314" i="12"/>
  <c r="AV188" i="12"/>
  <c r="AT187" i="12"/>
  <c r="E13" i="12"/>
  <c r="AB69" i="12"/>
  <c r="AX305" i="12"/>
  <c r="AZ306" i="12"/>
  <c r="AZ305" i="12" s="1"/>
  <c r="H632" i="12"/>
  <c r="J633" i="12"/>
  <c r="AT565" i="12"/>
  <c r="AT564" i="12" s="1"/>
  <c r="AT563" i="12" s="1"/>
  <c r="AV566" i="12"/>
  <c r="AX301" i="12"/>
  <c r="AZ302" i="12"/>
  <c r="AZ301" i="12" s="1"/>
  <c r="AA214" i="12"/>
  <c r="AA201" i="12" s="1"/>
  <c r="AA200" i="12" s="1"/>
  <c r="AC215" i="12"/>
  <c r="L254" i="12"/>
  <c r="J253" i="12"/>
  <c r="J252" i="12" s="1"/>
  <c r="AV419" i="12"/>
  <c r="AT417" i="12"/>
  <c r="L76" i="12"/>
  <c r="J75" i="12"/>
  <c r="J721" i="12"/>
  <c r="J720" i="12" s="1"/>
  <c r="I619" i="12"/>
  <c r="I613" i="12" s="1"/>
  <c r="AR590" i="12"/>
  <c r="H579" i="12"/>
  <c r="AH567" i="12"/>
  <c r="AX558" i="12"/>
  <c r="AX557" i="12" s="1"/>
  <c r="AA504" i="12"/>
  <c r="AA503" i="12" s="1"/>
  <c r="AC440" i="12"/>
  <c r="Y392" i="12"/>
  <c r="Y382" i="12" s="1"/>
  <c r="AH382" i="12"/>
  <c r="R423" i="12"/>
  <c r="T424" i="12"/>
  <c r="AA352" i="12"/>
  <c r="O299" i="12"/>
  <c r="Y244" i="12"/>
  <c r="AR235" i="12"/>
  <c r="AR230" i="12" s="1"/>
  <c r="Y149" i="12"/>
  <c r="Y148" i="12" s="1"/>
  <c r="AE274" i="12"/>
  <c r="AG274" i="12" s="1"/>
  <c r="AD261" i="12"/>
  <c r="AW261" i="12"/>
  <c r="AT257" i="12"/>
  <c r="AT256" i="12" s="1"/>
  <c r="AT255" i="12" s="1"/>
  <c r="H157" i="12"/>
  <c r="H156" i="12" s="1"/>
  <c r="AE121" i="12"/>
  <c r="AG121" i="12" s="1"/>
  <c r="R83" i="12"/>
  <c r="T84" i="12"/>
  <c r="F70" i="12"/>
  <c r="AC60" i="12"/>
  <c r="S457" i="12"/>
  <c r="S456" i="12" s="1"/>
  <c r="S578" i="12"/>
  <c r="S567" i="12" s="1"/>
  <c r="S13" i="12"/>
  <c r="S230" i="12"/>
  <c r="S199" i="12" s="1"/>
  <c r="AG629" i="12"/>
  <c r="AE628" i="12"/>
  <c r="AZ653" i="12"/>
  <c r="AZ652" i="12" s="1"/>
  <c r="AX652" i="12"/>
  <c r="AC632" i="12"/>
  <c r="AE633" i="12"/>
  <c r="P697" i="12"/>
  <c r="N696" i="12"/>
  <c r="Z619" i="12"/>
  <c r="Z613" i="12" s="1"/>
  <c r="H630" i="12"/>
  <c r="J631" i="12"/>
  <c r="K537" i="12"/>
  <c r="M537" i="12"/>
  <c r="AG724" i="12"/>
  <c r="AI725" i="12"/>
  <c r="AC472" i="12"/>
  <c r="AE473" i="12"/>
  <c r="AE308" i="12"/>
  <c r="AC307" i="12"/>
  <c r="AE203" i="12"/>
  <c r="AC202" i="12"/>
  <c r="AC556" i="12"/>
  <c r="AA555" i="12"/>
  <c r="AA554" i="12" s="1"/>
  <c r="AA553" i="12" s="1"/>
  <c r="AE366" i="12"/>
  <c r="AC364" i="12"/>
  <c r="AA342" i="12"/>
  <c r="L297" i="12"/>
  <c r="J296" i="12"/>
  <c r="J21" i="12"/>
  <c r="L25" i="12"/>
  <c r="AI132" i="12"/>
  <c r="AG131" i="12"/>
  <c r="AE80" i="12"/>
  <c r="AC79" i="12"/>
  <c r="P723" i="12"/>
  <c r="N722" i="12"/>
  <c r="AX607" i="12"/>
  <c r="AZ608" i="12"/>
  <c r="AZ607" i="12" s="1"/>
  <c r="AZ604" i="12" s="1"/>
  <c r="AX387" i="12"/>
  <c r="AV386" i="12"/>
  <c r="AV383" i="12" s="1"/>
  <c r="L39" i="12"/>
  <c r="J38" i="12"/>
  <c r="AC165" i="12"/>
  <c r="AA164" i="12"/>
  <c r="AA157" i="12" s="1"/>
  <c r="AA156" i="12" s="1"/>
  <c r="AV155" i="12"/>
  <c r="AT154" i="12"/>
  <c r="AT149" i="12" s="1"/>
  <c r="AT148" i="12" s="1"/>
  <c r="J399" i="12"/>
  <c r="L400" i="12"/>
  <c r="AV184" i="12"/>
  <c r="AT183" i="12"/>
  <c r="AG82" i="12"/>
  <c r="AE81" i="12"/>
  <c r="AR666" i="12"/>
  <c r="E619" i="12"/>
  <c r="E613" i="12" s="1"/>
  <c r="Q457" i="12"/>
  <c r="Q456" i="12" s="1"/>
  <c r="AA515" i="12"/>
  <c r="O457" i="12"/>
  <c r="O456" i="12" s="1"/>
  <c r="H503" i="12"/>
  <c r="AT342" i="12"/>
  <c r="AU299" i="12"/>
  <c r="X299" i="12"/>
  <c r="AH261" i="12"/>
  <c r="AF261" i="12"/>
  <c r="AR201" i="12"/>
  <c r="AR200" i="12" s="1"/>
  <c r="O261" i="12"/>
  <c r="AV257" i="12"/>
  <c r="AV256" i="12" s="1"/>
  <c r="AV255" i="12" s="1"/>
  <c r="AR119" i="12"/>
  <c r="AR118" i="12" s="1"/>
  <c r="R336" i="12"/>
  <c r="T337" i="12"/>
  <c r="Z199" i="12"/>
  <c r="E199" i="12"/>
  <c r="AT157" i="12"/>
  <c r="AT156" i="12" s="1"/>
  <c r="AV177" i="12"/>
  <c r="AW457" i="12"/>
  <c r="AW456" i="12" s="1"/>
  <c r="O728" i="12"/>
  <c r="Q578" i="12"/>
  <c r="Q567" i="12" s="1"/>
  <c r="G619" i="12"/>
  <c r="G613" i="12" s="1"/>
  <c r="I199" i="12"/>
  <c r="M13" i="12"/>
  <c r="AW199" i="12"/>
  <c r="AX646" i="12"/>
  <c r="AV645" i="12"/>
  <c r="AJ299" i="12"/>
  <c r="L398" i="12"/>
  <c r="J396" i="12"/>
  <c r="AV192" i="12"/>
  <c r="AT191" i="12"/>
  <c r="AG76" i="12"/>
  <c r="AE75" i="12"/>
  <c r="AI323" i="12"/>
  <c r="AK324" i="12"/>
  <c r="AM324" i="12" s="1"/>
  <c r="AO324" i="12" s="1"/>
  <c r="AA57" i="12"/>
  <c r="AA52" i="12" s="1"/>
  <c r="AA13" i="12" s="1"/>
  <c r="AC59" i="12"/>
  <c r="AV112" i="12"/>
  <c r="AT111" i="12"/>
  <c r="L321" i="12"/>
  <c r="J320" i="12"/>
  <c r="AV196" i="12"/>
  <c r="AT195" i="12"/>
  <c r="AZ78" i="12"/>
  <c r="AZ77" i="12" s="1"/>
  <c r="AX77" i="12"/>
  <c r="I457" i="12"/>
  <c r="I456" i="12" s="1"/>
  <c r="M457" i="12"/>
  <c r="M456" i="12" s="1"/>
  <c r="D298" i="12"/>
  <c r="AU457" i="12"/>
  <c r="AU456" i="12" s="1"/>
  <c r="G13" i="12"/>
  <c r="I299" i="12"/>
  <c r="F342" i="12"/>
  <c r="F322" i="12"/>
  <c r="E299" i="12"/>
  <c r="H313" i="12"/>
  <c r="AD456" i="12"/>
  <c r="K199" i="12"/>
  <c r="AU12" i="12"/>
  <c r="N378" i="12"/>
  <c r="L377" i="12"/>
  <c r="AJ199" i="12"/>
  <c r="AQ457" i="12"/>
  <c r="AQ456" i="12" s="1"/>
  <c r="Q438" i="12"/>
  <c r="AD299" i="12"/>
  <c r="AD298" i="12" s="1"/>
  <c r="Q261" i="12"/>
  <c r="AE711" i="12"/>
  <c r="AC710" i="12"/>
  <c r="AZ713" i="12"/>
  <c r="AZ712" i="12" s="1"/>
  <c r="AX712" i="12"/>
  <c r="AG695" i="12"/>
  <c r="AE694" i="12"/>
  <c r="AV701" i="12"/>
  <c r="AX702" i="12"/>
  <c r="J716" i="12"/>
  <c r="L717" i="12"/>
  <c r="N676" i="12"/>
  <c r="L675" i="12"/>
  <c r="AT667" i="12"/>
  <c r="AV668" i="12"/>
  <c r="N691" i="12"/>
  <c r="L690" i="12"/>
  <c r="H682" i="12"/>
  <c r="J683" i="12"/>
  <c r="AR659" i="12"/>
  <c r="AG693" i="12"/>
  <c r="AE692" i="12"/>
  <c r="AA681" i="12"/>
  <c r="H659" i="12"/>
  <c r="AX641" i="12"/>
  <c r="AV640" i="12"/>
  <c r="J639" i="12"/>
  <c r="H638" i="12"/>
  <c r="N724" i="12"/>
  <c r="P725" i="12"/>
  <c r="P724" i="12" s="1"/>
  <c r="H673" i="12"/>
  <c r="J674" i="12"/>
  <c r="AT634" i="12"/>
  <c r="AV635" i="12"/>
  <c r="AT630" i="12"/>
  <c r="AV631" i="12"/>
  <c r="AT626" i="12"/>
  <c r="AV627" i="12"/>
  <c r="AV621" i="12"/>
  <c r="AZ649" i="12"/>
  <c r="AZ648" i="12" s="1"/>
  <c r="AX648" i="12"/>
  <c r="AX639" i="12"/>
  <c r="AV638" i="12"/>
  <c r="AC643" i="12"/>
  <c r="AA642" i="12"/>
  <c r="AG636" i="12"/>
  <c r="AI637" i="12"/>
  <c r="AC630" i="12"/>
  <c r="AE631" i="12"/>
  <c r="AE612" i="12"/>
  <c r="AC611" i="12"/>
  <c r="AC610" i="12" s="1"/>
  <c r="AC609" i="12" s="1"/>
  <c r="AE598" i="12"/>
  <c r="AC597" i="12"/>
  <c r="AX594" i="12"/>
  <c r="AV593" i="12"/>
  <c r="AT616" i="12"/>
  <c r="AT615" i="12" s="1"/>
  <c r="AT614" i="12" s="1"/>
  <c r="AV617" i="12"/>
  <c r="H604" i="12"/>
  <c r="J599" i="12"/>
  <c r="J596" i="12"/>
  <c r="H595" i="12"/>
  <c r="AE587" i="12"/>
  <c r="AC586" i="12"/>
  <c r="L577" i="12"/>
  <c r="J576" i="12"/>
  <c r="L587" i="12"/>
  <c r="J586" i="12"/>
  <c r="N573" i="12"/>
  <c r="L572" i="12"/>
  <c r="J566" i="12"/>
  <c r="H565" i="12"/>
  <c r="H564" i="12" s="1"/>
  <c r="H563" i="12" s="1"/>
  <c r="AX562" i="12"/>
  <c r="AV561" i="12"/>
  <c r="AV560" i="12" s="1"/>
  <c r="AV559" i="12" s="1"/>
  <c r="J542" i="12"/>
  <c r="H540" i="12"/>
  <c r="H539" i="12" s="1"/>
  <c r="H538" i="12" s="1"/>
  <c r="AV534" i="12"/>
  <c r="AT533" i="12"/>
  <c r="AX527" i="12"/>
  <c r="AV526" i="12"/>
  <c r="L519" i="12"/>
  <c r="J518" i="12"/>
  <c r="J515" i="12" s="1"/>
  <c r="R512" i="12"/>
  <c r="P511" i="12"/>
  <c r="L463" i="12"/>
  <c r="L462" i="12" s="1"/>
  <c r="N465" i="12"/>
  <c r="N527" i="12"/>
  <c r="AE516" i="12"/>
  <c r="AG517" i="12"/>
  <c r="AE522" i="12"/>
  <c r="AG523" i="12"/>
  <c r="P510" i="12"/>
  <c r="N509" i="12"/>
  <c r="AV460" i="12"/>
  <c r="AV459" i="12" s="1"/>
  <c r="AV458" i="12" s="1"/>
  <c r="AC532" i="12"/>
  <c r="AA531" i="12"/>
  <c r="AA525" i="12" s="1"/>
  <c r="AA524" i="12" s="1"/>
  <c r="N523" i="12"/>
  <c r="L522" i="12"/>
  <c r="AC504" i="12"/>
  <c r="AE506" i="12"/>
  <c r="H449" i="12"/>
  <c r="H438" i="12" s="1"/>
  <c r="P419" i="12"/>
  <c r="N417" i="12"/>
  <c r="AV363" i="12"/>
  <c r="AV362" i="12" s="1"/>
  <c r="J440" i="12"/>
  <c r="L441" i="12"/>
  <c r="L430" i="12"/>
  <c r="J428" i="12"/>
  <c r="AC445" i="12"/>
  <c r="AE446" i="12"/>
  <c r="AT382" i="12"/>
  <c r="J374" i="12"/>
  <c r="H373" i="12"/>
  <c r="H372" i="12" s="1"/>
  <c r="AR322" i="12"/>
  <c r="AG354" i="12"/>
  <c r="AE353" i="12"/>
  <c r="AC322" i="12"/>
  <c r="Y313" i="12"/>
  <c r="P387" i="12"/>
  <c r="N386" i="12"/>
  <c r="AX357" i="12"/>
  <c r="AX356" i="12" s="1"/>
  <c r="AE343" i="12"/>
  <c r="AG344" i="12"/>
  <c r="J305" i="12"/>
  <c r="L306" i="12"/>
  <c r="AT287" i="12"/>
  <c r="AT286" i="12" s="1"/>
  <c r="AV288" i="12"/>
  <c r="AX367" i="12"/>
  <c r="AX363" i="12" s="1"/>
  <c r="AX362" i="12" s="1"/>
  <c r="AZ369" i="12"/>
  <c r="AZ367" i="12" s="1"/>
  <c r="AZ363" i="12" s="1"/>
  <c r="AZ362" i="12" s="1"/>
  <c r="AG357" i="12"/>
  <c r="AG356" i="12" s="1"/>
  <c r="J327" i="12"/>
  <c r="L328" i="12"/>
  <c r="AX280" i="12"/>
  <c r="AZ281" i="12"/>
  <c r="AZ280" i="12" s="1"/>
  <c r="AE277" i="12"/>
  <c r="AC276" i="12"/>
  <c r="AC275" i="12" s="1"/>
  <c r="AC271" i="12" s="1"/>
  <c r="F263" i="12"/>
  <c r="F262" i="12" s="1"/>
  <c r="AC246" i="12"/>
  <c r="AE247" i="12"/>
  <c r="AV243" i="12"/>
  <c r="AT242" i="12"/>
  <c r="AX225" i="12"/>
  <c r="AX224" i="12" s="1"/>
  <c r="L213" i="12"/>
  <c r="J212" i="12"/>
  <c r="L274" i="12"/>
  <c r="J273" i="12"/>
  <c r="J272" i="12" s="1"/>
  <c r="H266" i="12"/>
  <c r="J267" i="12"/>
  <c r="AA263" i="12"/>
  <c r="F245" i="12"/>
  <c r="F244" i="12" s="1"/>
  <c r="AA236" i="12"/>
  <c r="AA235" i="12" s="1"/>
  <c r="AA230" i="12" s="1"/>
  <c r="AC237" i="12"/>
  <c r="AZ267" i="12"/>
  <c r="AZ266" i="12" s="1"/>
  <c r="AX266" i="12"/>
  <c r="AE258" i="12"/>
  <c r="AC257" i="12"/>
  <c r="AC256" i="12" s="1"/>
  <c r="AC255" i="12" s="1"/>
  <c r="AX249" i="12"/>
  <c r="AV248" i="12"/>
  <c r="AT228" i="12"/>
  <c r="AT227" i="12" s="1"/>
  <c r="AV229" i="12"/>
  <c r="J206" i="12"/>
  <c r="H205" i="12"/>
  <c r="H107" i="12"/>
  <c r="F103" i="12"/>
  <c r="F89" i="12" s="1"/>
  <c r="AX392" i="12"/>
  <c r="J343" i="12"/>
  <c r="L344" i="12"/>
  <c r="AX330" i="12"/>
  <c r="AV329" i="12"/>
  <c r="AZ317" i="12"/>
  <c r="AZ316" i="12" s="1"/>
  <c r="AX316" i="12"/>
  <c r="H235" i="12"/>
  <c r="H230" i="12" s="1"/>
  <c r="AI229" i="12"/>
  <c r="AG228" i="12"/>
  <c r="AG227" i="12" s="1"/>
  <c r="AZ194" i="12"/>
  <c r="AZ193" i="12" s="1"/>
  <c r="AX193" i="12"/>
  <c r="J162" i="12"/>
  <c r="N110" i="12"/>
  <c r="L109" i="12"/>
  <c r="N104" i="12"/>
  <c r="AE98" i="12"/>
  <c r="AG99" i="12"/>
  <c r="AV90" i="12"/>
  <c r="AX91" i="12"/>
  <c r="J87" i="12"/>
  <c r="L88" i="12"/>
  <c r="AV81" i="12"/>
  <c r="AX82" i="12"/>
  <c r="N178" i="12"/>
  <c r="L177" i="12"/>
  <c r="P136" i="12"/>
  <c r="N135" i="12"/>
  <c r="AZ129" i="12"/>
  <c r="AZ127" i="12" s="1"/>
  <c r="AC113" i="12"/>
  <c r="AE114" i="12"/>
  <c r="AX109" i="12"/>
  <c r="AZ104" i="12"/>
  <c r="AZ103" i="12" s="1"/>
  <c r="AX103" i="12"/>
  <c r="AG91" i="12"/>
  <c r="AE90" i="12"/>
  <c r="F14" i="12"/>
  <c r="N222" i="12"/>
  <c r="L221" i="12"/>
  <c r="L220" i="12" s="1"/>
  <c r="AE194" i="12"/>
  <c r="AC193" i="12"/>
  <c r="N184" i="12"/>
  <c r="L183" i="12"/>
  <c r="N125" i="12"/>
  <c r="L124" i="12"/>
  <c r="AC115" i="12"/>
  <c r="AE116" i="12"/>
  <c r="AX72" i="12"/>
  <c r="AV71" i="12"/>
  <c r="L59" i="12"/>
  <c r="J57" i="12"/>
  <c r="AR52" i="12"/>
  <c r="L41" i="12"/>
  <c r="J40" i="12"/>
  <c r="D199" i="12"/>
  <c r="AE129" i="12"/>
  <c r="AE127" i="12" s="1"/>
  <c r="N116" i="12"/>
  <c r="L115" i="12"/>
  <c r="AT52" i="12"/>
  <c r="AT13" i="12" s="1"/>
  <c r="L26" i="12"/>
  <c r="N27" i="12"/>
  <c r="L78" i="12"/>
  <c r="J77" i="12"/>
  <c r="AE51" i="12"/>
  <c r="AC50" i="12"/>
  <c r="AE72" i="12"/>
  <c r="AC71" i="12"/>
  <c r="AT718" i="12"/>
  <c r="AV719" i="12"/>
  <c r="AT720" i="12"/>
  <c r="AV721" i="12"/>
  <c r="AI721" i="12"/>
  <c r="AG720" i="12"/>
  <c r="AK691" i="12"/>
  <c r="AI690" i="12"/>
  <c r="AZ695" i="12"/>
  <c r="AZ694" i="12" s="1"/>
  <c r="AX694" i="12"/>
  <c r="L721" i="12"/>
  <c r="H702" i="12"/>
  <c r="F701" i="12"/>
  <c r="F700" i="12" s="1"/>
  <c r="AZ687" i="12"/>
  <c r="AZ686" i="12" s="1"/>
  <c r="AX686" i="12"/>
  <c r="AE684" i="12"/>
  <c r="AG685" i="12"/>
  <c r="AZ683" i="12"/>
  <c r="AZ682" i="12" s="1"/>
  <c r="AX682" i="12"/>
  <c r="AG661" i="12"/>
  <c r="AE660" i="12"/>
  <c r="L657" i="12"/>
  <c r="J656" i="12"/>
  <c r="L649" i="12"/>
  <c r="J648" i="12"/>
  <c r="AE646" i="12"/>
  <c r="AC645" i="12"/>
  <c r="AG717" i="12"/>
  <c r="AE716" i="12"/>
  <c r="J672" i="12"/>
  <c r="H671" i="12"/>
  <c r="AC677" i="12"/>
  <c r="AE678" i="12"/>
  <c r="AG665" i="12"/>
  <c r="AE664" i="12"/>
  <c r="AZ657" i="12"/>
  <c r="AZ656" i="12" s="1"/>
  <c r="AX656" i="12"/>
  <c r="AX637" i="12"/>
  <c r="AV636" i="12"/>
  <c r="N635" i="12"/>
  <c r="L634" i="12"/>
  <c r="N627" i="12"/>
  <c r="L626" i="12"/>
  <c r="AE622" i="12"/>
  <c r="AC621" i="12"/>
  <c r="F620" i="12"/>
  <c r="N641" i="12"/>
  <c r="L640" i="12"/>
  <c r="AT628" i="12"/>
  <c r="AV629" i="12"/>
  <c r="AA602" i="12"/>
  <c r="AA590" i="12" s="1"/>
  <c r="AC603" i="12"/>
  <c r="Y579" i="12"/>
  <c r="AX588" i="12"/>
  <c r="AZ589" i="12"/>
  <c r="AZ588" i="12" s="1"/>
  <c r="AX603" i="12"/>
  <c r="AV602" i="12"/>
  <c r="J594" i="12"/>
  <c r="H593" i="12"/>
  <c r="J597" i="12"/>
  <c r="L598" i="12"/>
  <c r="AV584" i="12"/>
  <c r="AX585" i="12"/>
  <c r="AE608" i="12"/>
  <c r="AC607" i="12"/>
  <c r="AG585" i="12"/>
  <c r="AE584" i="12"/>
  <c r="AG581" i="12"/>
  <c r="AE580" i="12"/>
  <c r="AE558" i="12"/>
  <c r="AC557" i="12"/>
  <c r="AV548" i="12"/>
  <c r="AT547" i="12"/>
  <c r="AT539" i="12" s="1"/>
  <c r="AT538" i="12" s="1"/>
  <c r="AX541" i="12"/>
  <c r="AV540" i="12"/>
  <c r="AX517" i="12"/>
  <c r="AV516" i="12"/>
  <c r="L589" i="12"/>
  <c r="J588" i="12"/>
  <c r="AZ571" i="12"/>
  <c r="AZ570" i="12" s="1"/>
  <c r="AX570" i="12"/>
  <c r="L558" i="12"/>
  <c r="J557" i="12"/>
  <c r="AG536" i="12"/>
  <c r="AE535" i="12"/>
  <c r="AV513" i="12"/>
  <c r="AV503" i="12" s="1"/>
  <c r="AX514" i="12"/>
  <c r="L477" i="12"/>
  <c r="J475" i="12"/>
  <c r="J474" i="12" s="1"/>
  <c r="P481" i="12"/>
  <c r="N479" i="12"/>
  <c r="N478" i="12" s="1"/>
  <c r="AE566" i="12"/>
  <c r="AC565" i="12"/>
  <c r="AC564" i="12" s="1"/>
  <c r="AC563" i="12" s="1"/>
  <c r="L550" i="12"/>
  <c r="J549" i="12"/>
  <c r="L468" i="12"/>
  <c r="L467" i="12" s="1"/>
  <c r="N470" i="12"/>
  <c r="F457" i="12"/>
  <c r="L514" i="12"/>
  <c r="J513" i="12"/>
  <c r="AX455" i="12"/>
  <c r="AV454" i="12"/>
  <c r="AV453" i="12" s="1"/>
  <c r="AR438" i="12"/>
  <c r="AC428" i="12"/>
  <c r="AE430" i="12"/>
  <c r="AV436" i="12"/>
  <c r="AV435" i="12" s="1"/>
  <c r="AV434" i="12" s="1"/>
  <c r="AX437" i="12"/>
  <c r="AA384" i="12"/>
  <c r="AC385" i="12"/>
  <c r="P473" i="12"/>
  <c r="N472" i="12"/>
  <c r="AG455" i="12"/>
  <c r="AE454" i="12"/>
  <c r="AE453" i="12" s="1"/>
  <c r="AX445" i="12"/>
  <c r="AZ446" i="12"/>
  <c r="AZ445" i="12" s="1"/>
  <c r="AE406" i="12"/>
  <c r="AE403" i="12" s="1"/>
  <c r="J395" i="12"/>
  <c r="H393" i="12"/>
  <c r="H392" i="12" s="1"/>
  <c r="H382" i="12" s="1"/>
  <c r="R471" i="12"/>
  <c r="T471" i="12" s="1"/>
  <c r="V471" i="12" s="1"/>
  <c r="AV407" i="12"/>
  <c r="AX408" i="12"/>
  <c r="L403" i="12"/>
  <c r="N433" i="12"/>
  <c r="L431" i="12"/>
  <c r="AC399" i="12"/>
  <c r="AE400" i="12"/>
  <c r="AA386" i="12"/>
  <c r="AC387" i="12"/>
  <c r="J359" i="12"/>
  <c r="L360" i="12"/>
  <c r="AX344" i="12"/>
  <c r="AV343" i="12"/>
  <c r="AE329" i="12"/>
  <c r="AG330" i="12"/>
  <c r="AA316" i="12"/>
  <c r="AC317" i="12"/>
  <c r="AC301" i="12"/>
  <c r="AE302" i="12"/>
  <c r="H291" i="12"/>
  <c r="J292" i="12"/>
  <c r="L366" i="12"/>
  <c r="J364" i="12"/>
  <c r="J363" i="12" s="1"/>
  <c r="AX323" i="12"/>
  <c r="AZ324" i="12"/>
  <c r="AC296" i="12"/>
  <c r="AE297" i="12"/>
  <c r="J329" i="12"/>
  <c r="L330" i="12"/>
  <c r="AR282" i="12"/>
  <c r="H264" i="12"/>
  <c r="J265" i="12"/>
  <c r="AV254" i="12"/>
  <c r="AT253" i="12"/>
  <c r="AT252" i="12" s="1"/>
  <c r="AG285" i="12"/>
  <c r="AE284" i="12"/>
  <c r="AE283" i="12" s="1"/>
  <c r="AE282" i="12" s="1"/>
  <c r="L280" i="12"/>
  <c r="N281" i="12"/>
  <c r="AX264" i="12"/>
  <c r="AX251" i="12"/>
  <c r="AV250" i="12"/>
  <c r="J247" i="12"/>
  <c r="H246" i="12"/>
  <c r="H245" i="12" s="1"/>
  <c r="H244" i="12" s="1"/>
  <c r="AX278" i="12"/>
  <c r="AZ279" i="12"/>
  <c r="AZ278" i="12" s="1"/>
  <c r="AX270" i="12"/>
  <c r="AV269" i="12"/>
  <c r="AV268" i="12" s="1"/>
  <c r="L226" i="12"/>
  <c r="J225" i="12"/>
  <c r="J224" i="12" s="1"/>
  <c r="H214" i="12"/>
  <c r="J215" i="12"/>
  <c r="AV203" i="12"/>
  <c r="AT202" i="12"/>
  <c r="AV99" i="12"/>
  <c r="AT98" i="12"/>
  <c r="AT89" i="12" s="1"/>
  <c r="AT352" i="12"/>
  <c r="H342" i="12"/>
  <c r="AT322" i="12"/>
  <c r="AG287" i="12"/>
  <c r="AG286" i="12" s="1"/>
  <c r="AI288" i="12"/>
  <c r="L278" i="12"/>
  <c r="N279" i="12"/>
  <c r="L251" i="12"/>
  <c r="J250" i="12"/>
  <c r="AX205" i="12"/>
  <c r="AZ206" i="12"/>
  <c r="AZ205" i="12" s="1"/>
  <c r="L237" i="12"/>
  <c r="J236" i="12"/>
  <c r="R219" i="12"/>
  <c r="P218" i="12"/>
  <c r="N196" i="12"/>
  <c r="AE190" i="12"/>
  <c r="AC189" i="12"/>
  <c r="AC177" i="12"/>
  <c r="AE178" i="12"/>
  <c r="L165" i="12"/>
  <c r="J164" i="12"/>
  <c r="AC111" i="12"/>
  <c r="AE112" i="12"/>
  <c r="AV92" i="12"/>
  <c r="AX93" i="12"/>
  <c r="AT245" i="12"/>
  <c r="AI233" i="12"/>
  <c r="AG232" i="12"/>
  <c r="AG231" i="12" s="1"/>
  <c r="AG213" i="12"/>
  <c r="AE212" i="12"/>
  <c r="N190" i="12"/>
  <c r="L189" i="12"/>
  <c r="AE184" i="12"/>
  <c r="AC183" i="12"/>
  <c r="AG169" i="12"/>
  <c r="AE168" i="12"/>
  <c r="AE167" i="12" s="1"/>
  <c r="AE166" i="12" s="1"/>
  <c r="AC150" i="12"/>
  <c r="AE151" i="12"/>
  <c r="AC124" i="12"/>
  <c r="AE125" i="12"/>
  <c r="AV103" i="12"/>
  <c r="AG97" i="12"/>
  <c r="AE96" i="12"/>
  <c r="AI226" i="12"/>
  <c r="AI225" i="12" s="1"/>
  <c r="AI224" i="12" s="1"/>
  <c r="AG225" i="12"/>
  <c r="AG224" i="12" s="1"/>
  <c r="AG217" i="12"/>
  <c r="AE216" i="12"/>
  <c r="AZ190" i="12"/>
  <c r="AZ189" i="12" s="1"/>
  <c r="AX189" i="12"/>
  <c r="N155" i="12"/>
  <c r="L154" i="12"/>
  <c r="J150" i="12"/>
  <c r="J149" i="12" s="1"/>
  <c r="J148" i="12" s="1"/>
  <c r="P141" i="12"/>
  <c r="R142" i="12"/>
  <c r="J120" i="12"/>
  <c r="J119" i="12" s="1"/>
  <c r="L121" i="12"/>
  <c r="H81" i="12"/>
  <c r="J82" i="12"/>
  <c r="AX51" i="12"/>
  <c r="AV50" i="12"/>
  <c r="AV14" i="12" s="1"/>
  <c r="AG37" i="12"/>
  <c r="AE36" i="12"/>
  <c r="AG210" i="12"/>
  <c r="AI211" i="12"/>
  <c r="N194" i="12"/>
  <c r="L193" i="12"/>
  <c r="AE188" i="12"/>
  <c r="AC187" i="12"/>
  <c r="P123" i="12"/>
  <c r="N122" i="12"/>
  <c r="AZ114" i="12"/>
  <c r="AZ113" i="12" s="1"/>
  <c r="AX113" i="12"/>
  <c r="AC103" i="12"/>
  <c r="AE104" i="12"/>
  <c r="L93" i="12"/>
  <c r="J92" i="12"/>
  <c r="N85" i="12"/>
  <c r="P86" i="12"/>
  <c r="H79" i="12"/>
  <c r="J80" i="12"/>
  <c r="J71" i="12"/>
  <c r="L72" i="12"/>
  <c r="AC53" i="12"/>
  <c r="AE54" i="12"/>
  <c r="L16" i="12"/>
  <c r="J15" i="12"/>
  <c r="AV57" i="12"/>
  <c r="AX59" i="12"/>
  <c r="J50" i="12"/>
  <c r="L51" i="12"/>
  <c r="P35" i="12"/>
  <c r="N33" i="12"/>
  <c r="N32" i="12" s="1"/>
  <c r="AK727" i="12"/>
  <c r="AI726" i="12"/>
  <c r="AE702" i="12"/>
  <c r="AC701" i="12"/>
  <c r="L695" i="12"/>
  <c r="J694" i="12"/>
  <c r="D728" i="12"/>
  <c r="AV686" i="12"/>
  <c r="AC719" i="12"/>
  <c r="AA718" i="12"/>
  <c r="AK704" i="12"/>
  <c r="AI703" i="12"/>
  <c r="AT686" i="12"/>
  <c r="AG676" i="12"/>
  <c r="AE675" i="12"/>
  <c r="AE672" i="12"/>
  <c r="AC671" i="12"/>
  <c r="L668" i="12"/>
  <c r="J667" i="12"/>
  <c r="AZ665" i="12"/>
  <c r="AZ664" i="12" s="1"/>
  <c r="AX664" i="12"/>
  <c r="Y666" i="12"/>
  <c r="L665" i="12"/>
  <c r="J664" i="12"/>
  <c r="L653" i="12"/>
  <c r="J652" i="12"/>
  <c r="AX643" i="12"/>
  <c r="AV612" i="12"/>
  <c r="AT611" i="12"/>
  <c r="AT610" i="12" s="1"/>
  <c r="AT609" i="12" s="1"/>
  <c r="AK639" i="12"/>
  <c r="AI638" i="12"/>
  <c r="AT632" i="12"/>
  <c r="AV633" i="12"/>
  <c r="H621" i="12"/>
  <c r="J622" i="12"/>
  <c r="AG653" i="12"/>
  <c r="AE652" i="12"/>
  <c r="AC626" i="12"/>
  <c r="AE627" i="12"/>
  <c r="AE606" i="12"/>
  <c r="AC605" i="12"/>
  <c r="L608" i="12"/>
  <c r="J607" i="12"/>
  <c r="AZ592" i="12"/>
  <c r="AZ591" i="12" s="1"/>
  <c r="AX591" i="12"/>
  <c r="L581" i="12"/>
  <c r="AE596" i="12"/>
  <c r="AC595" i="12"/>
  <c r="AR579" i="12"/>
  <c r="AC577" i="12"/>
  <c r="AA576" i="12"/>
  <c r="AG562" i="12"/>
  <c r="AE589" i="12"/>
  <c r="AC588" i="12"/>
  <c r="AC582" i="12"/>
  <c r="AE583" i="12"/>
  <c r="AK573" i="12"/>
  <c r="AI572" i="12"/>
  <c r="AE594" i="12"/>
  <c r="AC593" i="12"/>
  <c r="AZ556" i="12"/>
  <c r="AZ555" i="12" s="1"/>
  <c r="AC548" i="12"/>
  <c r="AA547" i="12"/>
  <c r="AA539" i="12" s="1"/>
  <c r="AA538" i="12" s="1"/>
  <c r="AE514" i="12"/>
  <c r="AC513" i="12"/>
  <c r="L534" i="12"/>
  <c r="J533" i="12"/>
  <c r="L548" i="12"/>
  <c r="J547" i="12"/>
  <c r="L532" i="12"/>
  <c r="J531" i="12"/>
  <c r="AE519" i="12"/>
  <c r="AC518" i="12"/>
  <c r="AC515" i="12" s="1"/>
  <c r="AX504" i="12"/>
  <c r="AZ506" i="12"/>
  <c r="AZ504" i="12" s="1"/>
  <c r="AV532" i="12"/>
  <c r="AT531" i="12"/>
  <c r="H459" i="12"/>
  <c r="H458" i="12" s="1"/>
  <c r="J460" i="12"/>
  <c r="AX536" i="12"/>
  <c r="AV535" i="12"/>
  <c r="AC436" i="12"/>
  <c r="AC435" i="12" s="1"/>
  <c r="AC434" i="12" s="1"/>
  <c r="AE437" i="12"/>
  <c r="Y402" i="12"/>
  <c r="Y401" i="12" s="1"/>
  <c r="AE440" i="12"/>
  <c r="AG441" i="12"/>
  <c r="AE410" i="12"/>
  <c r="AG411" i="12"/>
  <c r="AE408" i="12"/>
  <c r="AC407" i="12"/>
  <c r="AA402" i="12"/>
  <c r="AA401" i="12" s="1"/>
  <c r="AA396" i="12"/>
  <c r="AA392" i="12" s="1"/>
  <c r="AC398" i="12"/>
  <c r="AA449" i="12"/>
  <c r="J454" i="12"/>
  <c r="J453" i="12" s="1"/>
  <c r="L455" i="12"/>
  <c r="L446" i="12"/>
  <c r="J445" i="12"/>
  <c r="AC417" i="12"/>
  <c r="AE419" i="12"/>
  <c r="AR342" i="12"/>
  <c r="AE327" i="12"/>
  <c r="AG328" i="12"/>
  <c r="J307" i="12"/>
  <c r="L308" i="12"/>
  <c r="AX360" i="12"/>
  <c r="AX359" i="12" s="1"/>
  <c r="AA314" i="12"/>
  <c r="AC315" i="12"/>
  <c r="AG360" i="12"/>
  <c r="AG359" i="12" s="1"/>
  <c r="H323" i="12"/>
  <c r="H322" i="12" s="1"/>
  <c r="J324" i="12"/>
  <c r="AT284" i="12"/>
  <c r="AT283" i="12" s="1"/>
  <c r="AV285" i="12"/>
  <c r="AA282" i="12"/>
  <c r="AS261" i="12"/>
  <c r="AV233" i="12"/>
  <c r="AT232" i="12"/>
  <c r="AT231" i="12" s="1"/>
  <c r="AT208" i="12"/>
  <c r="AV209" i="12"/>
  <c r="AE321" i="12"/>
  <c r="AC320" i="12"/>
  <c r="AA269" i="12"/>
  <c r="AA268" i="12" s="1"/>
  <c r="AC270" i="12"/>
  <c r="AV263" i="12"/>
  <c r="AV240" i="12"/>
  <c r="AT239" i="12"/>
  <c r="AV211" i="12"/>
  <c r="AT210" i="12"/>
  <c r="AZ274" i="12"/>
  <c r="AZ273" i="12" s="1"/>
  <c r="AZ272" i="12" s="1"/>
  <c r="AX273" i="12"/>
  <c r="AX272" i="12" s="1"/>
  <c r="AE267" i="12"/>
  <c r="AC266" i="12"/>
  <c r="M261" i="12"/>
  <c r="AZ258" i="12"/>
  <c r="AZ257" i="12" s="1"/>
  <c r="AZ256" i="12" s="1"/>
  <c r="AZ255" i="12" s="1"/>
  <c r="AX257" i="12"/>
  <c r="AX256" i="12" s="1"/>
  <c r="AX255" i="12" s="1"/>
  <c r="AG254" i="12"/>
  <c r="AE253" i="12"/>
  <c r="AE252" i="12" s="1"/>
  <c r="AG243" i="12"/>
  <c r="AE242" i="12"/>
  <c r="L209" i="12"/>
  <c r="J208" i="12"/>
  <c r="AB199" i="12"/>
  <c r="AV353" i="12"/>
  <c r="AX354" i="12"/>
  <c r="J345" i="12"/>
  <c r="L346" i="12"/>
  <c r="AX328" i="12"/>
  <c r="AV327" i="12"/>
  <c r="L319" i="12"/>
  <c r="J318" i="12"/>
  <c r="AA290" i="12"/>
  <c r="AA289" i="12" s="1"/>
  <c r="N249" i="12"/>
  <c r="L248" i="12"/>
  <c r="AZ186" i="12"/>
  <c r="AZ185" i="12" s="1"/>
  <c r="AX185" i="12"/>
  <c r="N129" i="12"/>
  <c r="L127" i="12"/>
  <c r="N91" i="12"/>
  <c r="L90" i="12"/>
  <c r="AX247" i="12"/>
  <c r="AV246" i="12"/>
  <c r="AV162" i="12"/>
  <c r="AX163" i="12"/>
  <c r="AA149" i="12"/>
  <c r="AA148" i="12" s="1"/>
  <c r="P100" i="12"/>
  <c r="N98" i="12"/>
  <c r="J30" i="12"/>
  <c r="L240" i="12"/>
  <c r="J239" i="12"/>
  <c r="N192" i="12"/>
  <c r="L191" i="12"/>
  <c r="AE186" i="12"/>
  <c r="AC185" i="12"/>
  <c r="AZ178" i="12"/>
  <c r="AZ177" i="12" s="1"/>
  <c r="AX177" i="12"/>
  <c r="AG163" i="12"/>
  <c r="AE162" i="12"/>
  <c r="N151" i="12"/>
  <c r="L150" i="12"/>
  <c r="AG61" i="12"/>
  <c r="AE60" i="12"/>
  <c r="J37" i="12"/>
  <c r="H36" i="12"/>
  <c r="H14" i="12" s="1"/>
  <c r="AG209" i="12"/>
  <c r="AE208" i="12"/>
  <c r="L203" i="12"/>
  <c r="J202" i="12"/>
  <c r="AZ151" i="12"/>
  <c r="AZ150" i="12" s="1"/>
  <c r="AX150" i="12"/>
  <c r="AZ125" i="12"/>
  <c r="AZ124" i="12" s="1"/>
  <c r="AX124" i="12"/>
  <c r="AX121" i="12"/>
  <c r="AV120" i="12"/>
  <c r="AV119" i="12" s="1"/>
  <c r="AV118" i="12" s="1"/>
  <c r="AV60" i="12"/>
  <c r="AX61" i="12"/>
  <c r="L46" i="12"/>
  <c r="N47" i="12"/>
  <c r="L66" i="12"/>
  <c r="J65" i="12"/>
  <c r="AE17" i="12"/>
  <c r="AG18" i="12"/>
  <c r="J53" i="12"/>
  <c r="H53" i="12"/>
  <c r="H52" i="12" s="1"/>
  <c r="AV716" i="12"/>
  <c r="AX717" i="12"/>
  <c r="H710" i="12"/>
  <c r="J711" i="12"/>
  <c r="L719" i="12"/>
  <c r="J718" i="12"/>
  <c r="AV692" i="12"/>
  <c r="AX693" i="12"/>
  <c r="AE687" i="12"/>
  <c r="J704" i="12"/>
  <c r="H703" i="12"/>
  <c r="AT675" i="12"/>
  <c r="AV676" i="12"/>
  <c r="J692" i="12"/>
  <c r="L693" i="12"/>
  <c r="AT677" i="12"/>
  <c r="AV678" i="12"/>
  <c r="AT690" i="12"/>
  <c r="AV691" i="12"/>
  <c r="L685" i="12"/>
  <c r="J684" i="12"/>
  <c r="AE683" i="12"/>
  <c r="AC682" i="12"/>
  <c r="AX674" i="12"/>
  <c r="AV673" i="12"/>
  <c r="AK668" i="12"/>
  <c r="AI667" i="12"/>
  <c r="L661" i="12"/>
  <c r="J660" i="12"/>
  <c r="J646" i="12"/>
  <c r="H645" i="12"/>
  <c r="AC641" i="12"/>
  <c r="AA640" i="12"/>
  <c r="AZ661" i="12"/>
  <c r="AZ660" i="12" s="1"/>
  <c r="AE713" i="12"/>
  <c r="AC712" i="12"/>
  <c r="AC674" i="12"/>
  <c r="AA673" i="12"/>
  <c r="AA666" i="12" s="1"/>
  <c r="N643" i="12"/>
  <c r="L642" i="12"/>
  <c r="AZ622" i="12"/>
  <c r="AZ621" i="12" s="1"/>
  <c r="AX621" i="12"/>
  <c r="N637" i="12"/>
  <c r="L636" i="12"/>
  <c r="L612" i="12"/>
  <c r="J611" i="12"/>
  <c r="J610" i="12" s="1"/>
  <c r="J609" i="12" s="1"/>
  <c r="AT590" i="12"/>
  <c r="AC634" i="12"/>
  <c r="AE635" i="12"/>
  <c r="L585" i="12"/>
  <c r="J584" i="12"/>
  <c r="L606" i="12"/>
  <c r="J605" i="12"/>
  <c r="N600" i="12"/>
  <c r="L599" i="12"/>
  <c r="AD578" i="12"/>
  <c r="AD567" i="12" s="1"/>
  <c r="AV581" i="12"/>
  <c r="AT580" i="12"/>
  <c r="AX595" i="12"/>
  <c r="AV583" i="12"/>
  <c r="AT582" i="12"/>
  <c r="AT572" i="12"/>
  <c r="AT569" i="12" s="1"/>
  <c r="AT568" i="12" s="1"/>
  <c r="AV573" i="12"/>
  <c r="R562" i="12"/>
  <c r="P561" i="12"/>
  <c r="P560" i="12" s="1"/>
  <c r="P559" i="12" s="1"/>
  <c r="L583" i="12"/>
  <c r="J582" i="12"/>
  <c r="AX577" i="12"/>
  <c r="AV576" i="12"/>
  <c r="L556" i="12"/>
  <c r="J528" i="12"/>
  <c r="H526" i="12"/>
  <c r="H525" i="12" s="1"/>
  <c r="H524" i="12" s="1"/>
  <c r="P521" i="12"/>
  <c r="AR503" i="12"/>
  <c r="AR457" i="12" s="1"/>
  <c r="AE599" i="12"/>
  <c r="AG600" i="12"/>
  <c r="AZ587" i="12"/>
  <c r="AZ586" i="12" s="1"/>
  <c r="AX586" i="12"/>
  <c r="P571" i="12"/>
  <c r="N570" i="12"/>
  <c r="N541" i="12"/>
  <c r="AG534" i="12"/>
  <c r="AE533" i="12"/>
  <c r="AE527" i="12"/>
  <c r="AC526" i="12"/>
  <c r="L494" i="12"/>
  <c r="J492" i="12"/>
  <c r="J491" i="12" s="1"/>
  <c r="L552" i="12"/>
  <c r="J551" i="12"/>
  <c r="J535" i="12"/>
  <c r="L536" i="12"/>
  <c r="AI521" i="12"/>
  <c r="AG520" i="12"/>
  <c r="J504" i="12"/>
  <c r="L506" i="12"/>
  <c r="AE541" i="12"/>
  <c r="AC540" i="12"/>
  <c r="AV411" i="12"/>
  <c r="AT410" i="12"/>
  <c r="L451" i="12"/>
  <c r="J450" i="12"/>
  <c r="L411" i="12"/>
  <c r="J410" i="12"/>
  <c r="R466" i="12"/>
  <c r="T466" i="12" s="1"/>
  <c r="V466" i="12" s="1"/>
  <c r="AV450" i="12"/>
  <c r="AX451" i="12"/>
  <c r="AC431" i="12"/>
  <c r="AE433" i="12"/>
  <c r="J420" i="12"/>
  <c r="L422" i="12"/>
  <c r="J407" i="12"/>
  <c r="L408" i="12"/>
  <c r="AX441" i="12"/>
  <c r="AV440" i="12"/>
  <c r="AV439" i="12" s="1"/>
  <c r="L437" i="12"/>
  <c r="J436" i="12"/>
  <c r="J435" i="12" s="1"/>
  <c r="J434" i="12" s="1"/>
  <c r="J380" i="12"/>
  <c r="J379" i="12" s="1"/>
  <c r="L381" i="12"/>
  <c r="AC367" i="12"/>
  <c r="AE369" i="12"/>
  <c r="J356" i="12"/>
  <c r="L357" i="12"/>
  <c r="AX346" i="12"/>
  <c r="AV345" i="12"/>
  <c r="AT291" i="12"/>
  <c r="AT290" i="12" s="1"/>
  <c r="AT289" i="12" s="1"/>
  <c r="AV292" i="12"/>
  <c r="L367" i="12"/>
  <c r="N369" i="12"/>
  <c r="H303" i="12"/>
  <c r="H300" i="12" s="1"/>
  <c r="J304" i="12"/>
  <c r="N349" i="12"/>
  <c r="L348" i="12"/>
  <c r="L347" i="12" s="1"/>
  <c r="AT303" i="12"/>
  <c r="AT300" i="12" s="1"/>
  <c r="AV304" i="12"/>
  <c r="N285" i="12"/>
  <c r="L284" i="12"/>
  <c r="L283" i="12" s="1"/>
  <c r="L282" i="12" s="1"/>
  <c r="AV275" i="12"/>
  <c r="AV271" i="12" s="1"/>
  <c r="L233" i="12"/>
  <c r="J232" i="12"/>
  <c r="J231" i="12" s="1"/>
  <c r="AT216" i="12"/>
  <c r="AV217" i="12"/>
  <c r="AE278" i="12"/>
  <c r="AG279" i="12"/>
  <c r="AE265" i="12"/>
  <c r="AC264" i="12"/>
  <c r="J258" i="12"/>
  <c r="H257" i="12"/>
  <c r="H256" i="12" s="1"/>
  <c r="H255" i="12" s="1"/>
  <c r="AC248" i="12"/>
  <c r="AE249" i="12"/>
  <c r="AE240" i="12"/>
  <c r="AC239" i="12"/>
  <c r="J229" i="12"/>
  <c r="H228" i="12"/>
  <c r="H227" i="12" s="1"/>
  <c r="AG306" i="12"/>
  <c r="AE305" i="12"/>
  <c r="AZ297" i="12"/>
  <c r="AZ296" i="12" s="1"/>
  <c r="AX296" i="12"/>
  <c r="N270" i="12"/>
  <c r="L269" i="12"/>
  <c r="L268" i="12" s="1"/>
  <c r="E261" i="12"/>
  <c r="J216" i="12"/>
  <c r="AV213" i="12"/>
  <c r="AT212" i="12"/>
  <c r="AI206" i="12"/>
  <c r="AG205" i="12"/>
  <c r="J316" i="12"/>
  <c r="L317" i="12"/>
  <c r="AE292" i="12"/>
  <c r="AC291" i="12"/>
  <c r="AE280" i="12"/>
  <c r="AG281" i="12"/>
  <c r="H276" i="12"/>
  <c r="H275" i="12" s="1"/>
  <c r="H271" i="12" s="1"/>
  <c r="J277" i="12"/>
  <c r="AG251" i="12"/>
  <c r="AE250" i="12"/>
  <c r="N242" i="12"/>
  <c r="P243" i="12"/>
  <c r="AT214" i="12"/>
  <c r="AV215" i="12"/>
  <c r="N188" i="12"/>
  <c r="L187" i="12"/>
  <c r="AE182" i="12"/>
  <c r="AC181" i="12"/>
  <c r="AX169" i="12"/>
  <c r="AV168" i="12"/>
  <c r="AV167" i="12" s="1"/>
  <c r="AV166" i="12" s="1"/>
  <c r="AE120" i="12"/>
  <c r="AV96" i="12"/>
  <c r="AX97" i="12"/>
  <c r="AZ237" i="12"/>
  <c r="AZ236" i="12" s="1"/>
  <c r="AX236" i="12"/>
  <c r="AE192" i="12"/>
  <c r="AC191" i="12"/>
  <c r="N182" i="12"/>
  <c r="L181" i="12"/>
  <c r="AV164" i="12"/>
  <c r="AX165" i="12"/>
  <c r="AE155" i="12"/>
  <c r="AC154" i="12"/>
  <c r="N112" i="12"/>
  <c r="L111" i="12"/>
  <c r="AG93" i="12"/>
  <c r="AE92" i="12"/>
  <c r="AZ16" i="12"/>
  <c r="AZ15" i="12" s="1"/>
  <c r="AX15" i="12"/>
  <c r="L211" i="12"/>
  <c r="J210" i="12"/>
  <c r="AZ182" i="12"/>
  <c r="AZ181" i="12" s="1"/>
  <c r="AX181" i="12"/>
  <c r="L147" i="12"/>
  <c r="J146" i="12"/>
  <c r="J145" i="12" s="1"/>
  <c r="P134" i="12"/>
  <c r="N133" i="12"/>
  <c r="N114" i="12"/>
  <c r="L113" i="12"/>
  <c r="Y77" i="12"/>
  <c r="Y70" i="12" s="1"/>
  <c r="AA78" i="12"/>
  <c r="N54" i="12"/>
  <c r="L53" i="12"/>
  <c r="AG48" i="12"/>
  <c r="AE16" i="12"/>
  <c r="AC15" i="12"/>
  <c r="AC14" i="12" s="1"/>
  <c r="AH199" i="12"/>
  <c r="AE196" i="12"/>
  <c r="AC195" i="12"/>
  <c r="N186" i="12"/>
  <c r="L185" i="12"/>
  <c r="J168" i="12"/>
  <c r="J167" i="12" s="1"/>
  <c r="J166" i="12" s="1"/>
  <c r="L169" i="12"/>
  <c r="AC109" i="12"/>
  <c r="AE110" i="12"/>
  <c r="L97" i="12"/>
  <c r="J96" i="12"/>
  <c r="AT79" i="12"/>
  <c r="AT70" i="12" s="1"/>
  <c r="AV80" i="12"/>
  <c r="AX54" i="12"/>
  <c r="AV53" i="12"/>
  <c r="L29" i="12"/>
  <c r="J28" i="12"/>
  <c r="AZ49" i="12"/>
  <c r="AZ48" i="12" s="1"/>
  <c r="AX48" i="12"/>
  <c r="AZ37" i="12"/>
  <c r="AZ36" i="12" s="1"/>
  <c r="AX36" i="12"/>
  <c r="P68" i="12" l="1"/>
  <c r="R68" i="12" s="1"/>
  <c r="I12" i="12"/>
  <c r="P371" i="12"/>
  <c r="AX75" i="12"/>
  <c r="Q12" i="12"/>
  <c r="N18" i="12"/>
  <c r="AV515" i="12"/>
  <c r="AV457" i="12" s="1"/>
  <c r="J427" i="12"/>
  <c r="AZ558" i="12"/>
  <c r="AZ557" i="12" s="1"/>
  <c r="Y728" i="12"/>
  <c r="AT402" i="12"/>
  <c r="AV403" i="12"/>
  <c r="AX406" i="12"/>
  <c r="AR456" i="12"/>
  <c r="Y619" i="12"/>
  <c r="Y613" i="12" s="1"/>
  <c r="AJ298" i="12"/>
  <c r="AC439" i="12"/>
  <c r="AC438" i="12" s="1"/>
  <c r="W12" i="12"/>
  <c r="L353" i="12"/>
  <c r="AT700" i="12"/>
  <c r="AH12" i="12"/>
  <c r="AE656" i="12"/>
  <c r="AZ116" i="12"/>
  <c r="AZ115" i="12" s="1"/>
  <c r="F578" i="12"/>
  <c r="F567" i="12" s="1"/>
  <c r="J554" i="12"/>
  <c r="J553" i="12" s="1"/>
  <c r="AC89" i="12"/>
  <c r="Z298" i="12"/>
  <c r="M298" i="12"/>
  <c r="AY12" i="12"/>
  <c r="H362" i="12"/>
  <c r="L616" i="12"/>
  <c r="L615" i="12" s="1"/>
  <c r="L614" i="12" s="1"/>
  <c r="AF12" i="12"/>
  <c r="AE304" i="12"/>
  <c r="AC303" i="12"/>
  <c r="AC300" i="12" s="1"/>
  <c r="AE451" i="12"/>
  <c r="AE450" i="12" s="1"/>
  <c r="AE449" i="12" s="1"/>
  <c r="AE345" i="12"/>
  <c r="AE342" i="12" s="1"/>
  <c r="R287" i="12"/>
  <c r="R286" i="12" s="1"/>
  <c r="AB298" i="12"/>
  <c r="AA700" i="12"/>
  <c r="AA728" i="12" s="1"/>
  <c r="AT620" i="12"/>
  <c r="J64" i="12"/>
  <c r="AR13" i="12"/>
  <c r="AV382" i="12"/>
  <c r="AT235" i="12"/>
  <c r="AT230" i="12" s="1"/>
  <c r="N132" i="12"/>
  <c r="F456" i="12"/>
  <c r="AA620" i="12"/>
  <c r="AA619" i="12" s="1"/>
  <c r="AA613" i="12" s="1"/>
  <c r="W298" i="12"/>
  <c r="F261" i="12"/>
  <c r="J60" i="12"/>
  <c r="J52" i="12" s="1"/>
  <c r="H681" i="12"/>
  <c r="AP298" i="12"/>
  <c r="AP679" i="12" s="1"/>
  <c r="AP729" i="12" s="1"/>
  <c r="AP732" i="12" s="1"/>
  <c r="P140" i="12"/>
  <c r="R140" i="12" s="1"/>
  <c r="AR261" i="12"/>
  <c r="AT401" i="12"/>
  <c r="F117" i="12"/>
  <c r="AY298" i="12"/>
  <c r="Y199" i="12"/>
  <c r="AR299" i="12"/>
  <c r="AR298" i="12" s="1"/>
  <c r="M12" i="12"/>
  <c r="AW298" i="12"/>
  <c r="F13" i="12"/>
  <c r="Z12" i="12"/>
  <c r="X298" i="12"/>
  <c r="X679" i="12" s="1"/>
  <c r="X729" i="12" s="1"/>
  <c r="AF298" i="12"/>
  <c r="AA438" i="12"/>
  <c r="AJ12" i="12"/>
  <c r="AR69" i="12"/>
  <c r="AX276" i="12"/>
  <c r="AC579" i="12"/>
  <c r="T423" i="12"/>
  <c r="V424" i="12"/>
  <c r="V423" i="12" s="1"/>
  <c r="AS298" i="12"/>
  <c r="AS679" i="12" s="1"/>
  <c r="AS729" i="12" s="1"/>
  <c r="J628" i="12"/>
  <c r="L629" i="12"/>
  <c r="AE648" i="12"/>
  <c r="Y578" i="12"/>
  <c r="Y567" i="12" s="1"/>
  <c r="F728" i="12"/>
  <c r="T591" i="12"/>
  <c r="V592" i="12"/>
  <c r="V591" i="12" s="1"/>
  <c r="T331" i="12"/>
  <c r="V332" i="12"/>
  <c r="V331" i="12" s="1"/>
  <c r="T714" i="12"/>
  <c r="V715" i="12"/>
  <c r="V714" i="12" s="1"/>
  <c r="T726" i="12"/>
  <c r="T336" i="12"/>
  <c r="V337" i="12"/>
  <c r="V336" i="12" s="1"/>
  <c r="T83" i="12"/>
  <c r="V84" i="12"/>
  <c r="V83" i="12" s="1"/>
  <c r="O298" i="12"/>
  <c r="AH298" i="12"/>
  <c r="T338" i="12"/>
  <c r="V339" i="12"/>
  <c r="V338" i="12" s="1"/>
  <c r="AQ298" i="12"/>
  <c r="AQ679" i="12" s="1"/>
  <c r="AQ729" i="12" s="1"/>
  <c r="T287" i="12"/>
  <c r="T286" i="12" s="1"/>
  <c r="V288" i="12"/>
  <c r="V287" i="12" s="1"/>
  <c r="V286" i="12" s="1"/>
  <c r="L149" i="12"/>
  <c r="L148" i="12" s="1"/>
  <c r="AU298" i="12"/>
  <c r="AU679" i="12" s="1"/>
  <c r="AU729" i="12" s="1"/>
  <c r="K298" i="12"/>
  <c r="K679" i="12" s="1"/>
  <c r="K729" i="12" s="1"/>
  <c r="O12" i="12"/>
  <c r="S298" i="12"/>
  <c r="J449" i="12"/>
  <c r="J342" i="12"/>
  <c r="AA578" i="12"/>
  <c r="AA457" i="12"/>
  <c r="AA456" i="12" s="1"/>
  <c r="AC263" i="12"/>
  <c r="J604" i="12"/>
  <c r="AA313" i="12"/>
  <c r="AX263" i="12"/>
  <c r="AT537" i="12"/>
  <c r="AB12" i="12"/>
  <c r="E298" i="12"/>
  <c r="AC176" i="12"/>
  <c r="AC175" i="12" s="1"/>
  <c r="AW12" i="12"/>
  <c r="H117" i="12"/>
  <c r="AC604" i="12"/>
  <c r="AT69" i="12"/>
  <c r="AT12" i="12" s="1"/>
  <c r="H290" i="12"/>
  <c r="H289" i="12" s="1"/>
  <c r="Y299" i="12"/>
  <c r="Y298" i="12" s="1"/>
  <c r="H537" i="12"/>
  <c r="E12" i="12"/>
  <c r="Q298" i="12"/>
  <c r="I298" i="12"/>
  <c r="I679" i="12" s="1"/>
  <c r="I729" i="12" s="1"/>
  <c r="S12" i="12"/>
  <c r="AT457" i="12"/>
  <c r="Y117" i="12"/>
  <c r="AR199" i="12"/>
  <c r="AV342" i="12"/>
  <c r="AA569" i="12"/>
  <c r="AA568" i="12" s="1"/>
  <c r="G12" i="12"/>
  <c r="G679" i="12" s="1"/>
  <c r="G729" i="12" s="1"/>
  <c r="G740" i="12" s="1"/>
  <c r="AK726" i="12"/>
  <c r="AM727" i="12"/>
  <c r="AT299" i="12"/>
  <c r="AR619" i="12"/>
  <c r="AR613" i="12" s="1"/>
  <c r="H401" i="12"/>
  <c r="AX659" i="12"/>
  <c r="AA537" i="12"/>
  <c r="F299" i="12"/>
  <c r="F298" i="12" s="1"/>
  <c r="R517" i="12"/>
  <c r="P516" i="12"/>
  <c r="AK690" i="12"/>
  <c r="AM691" i="12"/>
  <c r="AK703" i="12"/>
  <c r="AM704" i="12"/>
  <c r="N709" i="12"/>
  <c r="L707" i="12"/>
  <c r="AT666" i="12"/>
  <c r="AK667" i="12"/>
  <c r="AM668" i="12"/>
  <c r="F619" i="12"/>
  <c r="F613" i="12" s="1"/>
  <c r="AK638" i="12"/>
  <c r="AM639" i="12"/>
  <c r="AZ659" i="12"/>
  <c r="AT579" i="12"/>
  <c r="AT578" i="12" s="1"/>
  <c r="AT567" i="12" s="1"/>
  <c r="AX604" i="12"/>
  <c r="AC570" i="12"/>
  <c r="AE571" i="12"/>
  <c r="AK572" i="12"/>
  <c r="AM573" i="12"/>
  <c r="L575" i="12"/>
  <c r="J574" i="12"/>
  <c r="J569" i="12" s="1"/>
  <c r="J568" i="12" s="1"/>
  <c r="AZ554" i="12"/>
  <c r="AZ553" i="12" s="1"/>
  <c r="Y456" i="12"/>
  <c r="H457" i="12"/>
  <c r="H456" i="12" s="1"/>
  <c r="AC459" i="12"/>
  <c r="AC458" i="12" s="1"/>
  <c r="AE460" i="12"/>
  <c r="AC363" i="12"/>
  <c r="AC362" i="12" s="1"/>
  <c r="R351" i="12"/>
  <c r="P350" i="12"/>
  <c r="AX315" i="12"/>
  <c r="AV314" i="12"/>
  <c r="AV313" i="12" s="1"/>
  <c r="AX275" i="12"/>
  <c r="AX271" i="12" s="1"/>
  <c r="AT282" i="12"/>
  <c r="AT261" i="12" s="1"/>
  <c r="AT176" i="12"/>
  <c r="AT175" i="12" s="1"/>
  <c r="AT117" i="12" s="1"/>
  <c r="F69" i="12"/>
  <c r="L49" i="12"/>
  <c r="J48" i="12"/>
  <c r="D679" i="12"/>
  <c r="D729" i="12" s="1"/>
  <c r="D732" i="12" s="1"/>
  <c r="AA117" i="12"/>
  <c r="AR117" i="12"/>
  <c r="AT244" i="12"/>
  <c r="AA199" i="12"/>
  <c r="AD679" i="12"/>
  <c r="AD729" i="12" s="1"/>
  <c r="AV195" i="12"/>
  <c r="AX196" i="12"/>
  <c r="AV111" i="12"/>
  <c r="AX112" i="12"/>
  <c r="AX192" i="12"/>
  <c r="AV191" i="12"/>
  <c r="AI82" i="12"/>
  <c r="AG81" i="12"/>
  <c r="AE165" i="12"/>
  <c r="AC164" i="12"/>
  <c r="AC157" i="12" s="1"/>
  <c r="AC156" i="12" s="1"/>
  <c r="AX386" i="12"/>
  <c r="AZ387" i="12"/>
  <c r="AZ386" i="12" s="1"/>
  <c r="L21" i="12"/>
  <c r="N25" i="12"/>
  <c r="AC555" i="12"/>
  <c r="AC554" i="12" s="1"/>
  <c r="AC553" i="12" s="1"/>
  <c r="AE556" i="12"/>
  <c r="AE307" i="12"/>
  <c r="AG308" i="12"/>
  <c r="AG633" i="12"/>
  <c r="AE632" i="12"/>
  <c r="N76" i="12"/>
  <c r="L75" i="12"/>
  <c r="L253" i="12"/>
  <c r="L252" i="12" s="1"/>
  <c r="N254" i="12"/>
  <c r="P309" i="12"/>
  <c r="R310" i="12"/>
  <c r="P385" i="12"/>
  <c r="N384" i="12"/>
  <c r="N383" i="12" s="1"/>
  <c r="AV710" i="12"/>
  <c r="AX711" i="12"/>
  <c r="J677" i="12"/>
  <c r="L678" i="12"/>
  <c r="AT525" i="12"/>
  <c r="AT524" i="12" s="1"/>
  <c r="AX554" i="12"/>
  <c r="AX553" i="12" s="1"/>
  <c r="AR578" i="12"/>
  <c r="AR567" i="12" s="1"/>
  <c r="AT681" i="12"/>
  <c r="AT728" i="12" s="1"/>
  <c r="R218" i="12"/>
  <c r="T219" i="12"/>
  <c r="H263" i="12"/>
  <c r="H262" i="12" s="1"/>
  <c r="H590" i="12"/>
  <c r="H578" i="12" s="1"/>
  <c r="H567" i="12" s="1"/>
  <c r="H201" i="12"/>
  <c r="H200" i="12" s="1"/>
  <c r="H199" i="12" s="1"/>
  <c r="AE59" i="12"/>
  <c r="AC57" i="12"/>
  <c r="AC52" i="12" s="1"/>
  <c r="AC13" i="12" s="1"/>
  <c r="AX645" i="12"/>
  <c r="AZ646" i="12"/>
  <c r="AZ645" i="12" s="1"/>
  <c r="P722" i="12"/>
  <c r="R723" i="12"/>
  <c r="AE79" i="12"/>
  <c r="AG80" i="12"/>
  <c r="AG473" i="12"/>
  <c r="AE472" i="12"/>
  <c r="AG628" i="12"/>
  <c r="AI629" i="12"/>
  <c r="AC214" i="12"/>
  <c r="AC201" i="12" s="1"/>
  <c r="AC200" i="12" s="1"/>
  <c r="AE215" i="12"/>
  <c r="AX566" i="12"/>
  <c r="AV565" i="12"/>
  <c r="AV564" i="12" s="1"/>
  <c r="AV563" i="12" s="1"/>
  <c r="P315" i="12"/>
  <c r="N314" i="12"/>
  <c r="J602" i="12"/>
  <c r="L603" i="12"/>
  <c r="AV449" i="12"/>
  <c r="AV438" i="12" s="1"/>
  <c r="AE273" i="12"/>
  <c r="AE272" i="12" s="1"/>
  <c r="AA299" i="12"/>
  <c r="R141" i="12"/>
  <c r="T142" i="12"/>
  <c r="AZ263" i="12"/>
  <c r="AC427" i="12"/>
  <c r="L320" i="12"/>
  <c r="N321" i="12"/>
  <c r="AG75" i="12"/>
  <c r="AI76" i="12"/>
  <c r="N398" i="12"/>
  <c r="L396" i="12"/>
  <c r="AX184" i="12"/>
  <c r="AV183" i="12"/>
  <c r="AV154" i="12"/>
  <c r="AV149" i="12" s="1"/>
  <c r="AV148" i="12" s="1"/>
  <c r="AX155" i="12"/>
  <c r="N39" i="12"/>
  <c r="L38" i="12"/>
  <c r="AG366" i="12"/>
  <c r="AE364" i="12"/>
  <c r="AG203" i="12"/>
  <c r="AE202" i="12"/>
  <c r="AX419" i="12"/>
  <c r="AV417" i="12"/>
  <c r="L302" i="12"/>
  <c r="J301" i="12"/>
  <c r="AC574" i="12"/>
  <c r="AE575" i="12"/>
  <c r="Y69" i="12"/>
  <c r="Y12" i="12" s="1"/>
  <c r="AC290" i="12"/>
  <c r="AC289" i="12" s="1"/>
  <c r="R561" i="12"/>
  <c r="R560" i="12" s="1"/>
  <c r="R559" i="12" s="1"/>
  <c r="T562" i="12"/>
  <c r="AV245" i="12"/>
  <c r="AV262" i="12"/>
  <c r="AC119" i="12"/>
  <c r="AC118" i="12" s="1"/>
  <c r="R511" i="12"/>
  <c r="T512" i="12"/>
  <c r="N400" i="12"/>
  <c r="L399" i="12"/>
  <c r="AI131" i="12"/>
  <c r="AK132" i="12"/>
  <c r="N297" i="12"/>
  <c r="L296" i="12"/>
  <c r="AK725" i="12"/>
  <c r="AI724" i="12"/>
  <c r="L631" i="12"/>
  <c r="J630" i="12"/>
  <c r="R697" i="12"/>
  <c r="P696" i="12"/>
  <c r="L633" i="12"/>
  <c r="J632" i="12"/>
  <c r="AX188" i="12"/>
  <c r="AV187" i="12"/>
  <c r="R335" i="12"/>
  <c r="L687" i="12"/>
  <c r="J686" i="12"/>
  <c r="AG616" i="12"/>
  <c r="AG615" i="12" s="1"/>
  <c r="AG614" i="12" s="1"/>
  <c r="AI617" i="12"/>
  <c r="J659" i="12"/>
  <c r="AE322" i="12"/>
  <c r="J352" i="12"/>
  <c r="F199" i="12"/>
  <c r="N377" i="12"/>
  <c r="P378" i="12"/>
  <c r="J402" i="12"/>
  <c r="J401" i="12" s="1"/>
  <c r="H70" i="12"/>
  <c r="P112" i="12"/>
  <c r="N111" i="12"/>
  <c r="AZ97" i="12"/>
  <c r="AZ96" i="12" s="1"/>
  <c r="AX96" i="12"/>
  <c r="AI205" i="12"/>
  <c r="AK206" i="12"/>
  <c r="AI306" i="12"/>
  <c r="AG305" i="12"/>
  <c r="L258" i="12"/>
  <c r="J257" i="12"/>
  <c r="J256" i="12" s="1"/>
  <c r="J255" i="12" s="1"/>
  <c r="AX304" i="12"/>
  <c r="AV303" i="12"/>
  <c r="AV300" i="12" s="1"/>
  <c r="AI520" i="12"/>
  <c r="AK521" i="12"/>
  <c r="N552" i="12"/>
  <c r="L551" i="12"/>
  <c r="AI600" i="12"/>
  <c r="AG599" i="12"/>
  <c r="L555" i="12"/>
  <c r="N556" i="12"/>
  <c r="L584" i="12"/>
  <c r="N585" i="12"/>
  <c r="L646" i="12"/>
  <c r="J645" i="12"/>
  <c r="AG683" i="12"/>
  <c r="AE682" i="12"/>
  <c r="AX692" i="12"/>
  <c r="AZ693" i="12"/>
  <c r="AZ692" i="12" s="1"/>
  <c r="J710" i="12"/>
  <c r="L711" i="12"/>
  <c r="AG17" i="12"/>
  <c r="AI18" i="12"/>
  <c r="P91" i="12"/>
  <c r="N90" i="12"/>
  <c r="AX233" i="12"/>
  <c r="AV232" i="12"/>
  <c r="AV231" i="12" s="1"/>
  <c r="AC314" i="12"/>
  <c r="AE315" i="12"/>
  <c r="N455" i="12"/>
  <c r="L454" i="12"/>
  <c r="L453" i="12" s="1"/>
  <c r="AX535" i="12"/>
  <c r="AZ536" i="12"/>
  <c r="AZ535" i="12" s="1"/>
  <c r="AV531" i="12"/>
  <c r="AX532" i="12"/>
  <c r="AG583" i="12"/>
  <c r="AE582" i="12"/>
  <c r="N653" i="12"/>
  <c r="L652" i="12"/>
  <c r="N665" i="12"/>
  <c r="L664" i="12"/>
  <c r="AE671" i="12"/>
  <c r="AG672" i="12"/>
  <c r="L15" i="12"/>
  <c r="N16" i="12"/>
  <c r="P122" i="12"/>
  <c r="R123" i="12"/>
  <c r="AG125" i="12"/>
  <c r="AE124" i="12"/>
  <c r="L164" i="12"/>
  <c r="N165" i="12"/>
  <c r="AK288" i="12"/>
  <c r="AI287" i="12"/>
  <c r="AI286" i="12" s="1"/>
  <c r="J291" i="12"/>
  <c r="J290" i="12" s="1"/>
  <c r="J289" i="12" s="1"/>
  <c r="L292" i="12"/>
  <c r="AG400" i="12"/>
  <c r="AE399" i="12"/>
  <c r="AZ437" i="12"/>
  <c r="AZ436" i="12" s="1"/>
  <c r="AZ435" i="12" s="1"/>
  <c r="AZ434" i="12" s="1"/>
  <c r="AX436" i="12"/>
  <c r="AX435" i="12" s="1"/>
  <c r="AX434" i="12" s="1"/>
  <c r="AE195" i="12"/>
  <c r="AG196" i="12"/>
  <c r="AK49" i="12"/>
  <c r="AI48" i="12"/>
  <c r="N61" i="12"/>
  <c r="L60" i="12"/>
  <c r="P133" i="12"/>
  <c r="R134" i="12"/>
  <c r="AI121" i="12"/>
  <c r="AG120" i="12"/>
  <c r="AE181" i="12"/>
  <c r="AG182" i="12"/>
  <c r="AG292" i="12"/>
  <c r="AE291" i="12"/>
  <c r="P354" i="12"/>
  <c r="N353" i="12"/>
  <c r="AG249" i="12"/>
  <c r="AE248" i="12"/>
  <c r="P285" i="12"/>
  <c r="N284" i="12"/>
  <c r="N283" i="12" s="1"/>
  <c r="N282" i="12" s="1"/>
  <c r="N348" i="12"/>
  <c r="N347" i="12" s="1"/>
  <c r="P349" i="12"/>
  <c r="AX292" i="12"/>
  <c r="AV291" i="12"/>
  <c r="AV290" i="12" s="1"/>
  <c r="AV289" i="12" s="1"/>
  <c r="AZ346" i="12"/>
  <c r="AZ345" i="12" s="1"/>
  <c r="AX345" i="12"/>
  <c r="R371" i="12"/>
  <c r="P370" i="12"/>
  <c r="L407" i="12"/>
  <c r="N408" i="12"/>
  <c r="AE431" i="12"/>
  <c r="AG433" i="12"/>
  <c r="N506" i="12"/>
  <c r="L504" i="12"/>
  <c r="N536" i="12"/>
  <c r="L535" i="12"/>
  <c r="N494" i="12"/>
  <c r="L492" i="12"/>
  <c r="L491" i="12" s="1"/>
  <c r="AG533" i="12"/>
  <c r="AI534" i="12"/>
  <c r="P570" i="12"/>
  <c r="R571" i="12"/>
  <c r="L605" i="12"/>
  <c r="N606" i="12"/>
  <c r="AX678" i="12"/>
  <c r="AV677" i="12"/>
  <c r="AX676" i="12"/>
  <c r="AV675" i="12"/>
  <c r="N46" i="12"/>
  <c r="P47" i="12"/>
  <c r="AG162" i="12"/>
  <c r="AI163" i="12"/>
  <c r="AE185" i="12"/>
  <c r="AG186" i="12"/>
  <c r="L239" i="12"/>
  <c r="N240" i="12"/>
  <c r="AV157" i="12"/>
  <c r="AV156" i="12" s="1"/>
  <c r="P249" i="12"/>
  <c r="N248" i="12"/>
  <c r="AX353" i="12"/>
  <c r="AZ354" i="12"/>
  <c r="AZ353" i="12" s="1"/>
  <c r="L208" i="12"/>
  <c r="N209" i="12"/>
  <c r="AI254" i="12"/>
  <c r="AG253" i="12"/>
  <c r="AG252" i="12" s="1"/>
  <c r="AI274" i="12"/>
  <c r="AG273" i="12"/>
  <c r="AG272" i="12" s="1"/>
  <c r="AV208" i="12"/>
  <c r="AX209" i="12"/>
  <c r="AX285" i="12"/>
  <c r="AV284" i="12"/>
  <c r="AV283" i="12" s="1"/>
  <c r="J323" i="12"/>
  <c r="J322" i="12" s="1"/>
  <c r="L324" i="12"/>
  <c r="AZ360" i="12"/>
  <c r="AZ359" i="12" s="1"/>
  <c r="AI328" i="12"/>
  <c r="AG327" i="12"/>
  <c r="AE407" i="12"/>
  <c r="AG408" i="12"/>
  <c r="J459" i="12"/>
  <c r="J458" i="12" s="1"/>
  <c r="L460" i="12"/>
  <c r="AI562" i="12"/>
  <c r="AG561" i="12"/>
  <c r="AG560" i="12" s="1"/>
  <c r="AG559" i="12" s="1"/>
  <c r="AC576" i="12"/>
  <c r="AE577" i="12"/>
  <c r="AG606" i="12"/>
  <c r="AE605" i="12"/>
  <c r="AI653" i="12"/>
  <c r="AG652" i="12"/>
  <c r="L622" i="12"/>
  <c r="J621" i="12"/>
  <c r="AI676" i="12"/>
  <c r="AG675" i="12"/>
  <c r="AE53" i="12"/>
  <c r="AG54" i="12"/>
  <c r="J79" i="12"/>
  <c r="L80" i="12"/>
  <c r="AZ51" i="12"/>
  <c r="AZ50" i="12" s="1"/>
  <c r="AZ14" i="12" s="1"/>
  <c r="AX50" i="12"/>
  <c r="AX14" i="12" s="1"/>
  <c r="N121" i="12"/>
  <c r="L120" i="12"/>
  <c r="L119" i="12" s="1"/>
  <c r="AG216" i="12"/>
  <c r="AI217" i="12"/>
  <c r="AC149" i="12"/>
  <c r="AC148" i="12" s="1"/>
  <c r="AE183" i="12"/>
  <c r="AG184" i="12"/>
  <c r="AI213" i="12"/>
  <c r="AG212" i="12"/>
  <c r="AG178" i="12"/>
  <c r="AE177" i="12"/>
  <c r="J235" i="12"/>
  <c r="J230" i="12" s="1"/>
  <c r="AV202" i="12"/>
  <c r="AX203" i="12"/>
  <c r="L225" i="12"/>
  <c r="L224" i="12" s="1"/>
  <c r="N226" i="12"/>
  <c r="J246" i="12"/>
  <c r="J245" i="12" s="1"/>
  <c r="J244" i="12" s="1"/>
  <c r="L247" i="12"/>
  <c r="AV253" i="12"/>
  <c r="AV252" i="12" s="1"/>
  <c r="AX254" i="12"/>
  <c r="AC316" i="12"/>
  <c r="AE317" i="12"/>
  <c r="P406" i="12"/>
  <c r="N403" i="12"/>
  <c r="L395" i="12"/>
  <c r="J393" i="12"/>
  <c r="J392" i="12" s="1"/>
  <c r="J382" i="12" s="1"/>
  <c r="R473" i="12"/>
  <c r="P472" i="12"/>
  <c r="L513" i="12"/>
  <c r="N514" i="12"/>
  <c r="AE565" i="12"/>
  <c r="AE564" i="12" s="1"/>
  <c r="AE563" i="12" s="1"/>
  <c r="AG566" i="12"/>
  <c r="N477" i="12"/>
  <c r="L475" i="12"/>
  <c r="L474" i="12" s="1"/>
  <c r="AI536" i="12"/>
  <c r="AG535" i="12"/>
  <c r="L597" i="12"/>
  <c r="N598" i="12"/>
  <c r="AC602" i="12"/>
  <c r="AC590" i="12" s="1"/>
  <c r="AC578" i="12" s="1"/>
  <c r="AE603" i="12"/>
  <c r="P627" i="12"/>
  <c r="N626" i="12"/>
  <c r="P635" i="12"/>
  <c r="N634" i="12"/>
  <c r="AI717" i="12"/>
  <c r="AG716" i="12"/>
  <c r="N649" i="12"/>
  <c r="L648" i="12"/>
  <c r="AI661" i="12"/>
  <c r="AG660" i="12"/>
  <c r="N721" i="12"/>
  <c r="L720" i="12"/>
  <c r="AX721" i="12"/>
  <c r="AV720" i="12"/>
  <c r="AX719" i="12"/>
  <c r="AV718" i="12"/>
  <c r="AG129" i="12"/>
  <c r="AG127" i="12" s="1"/>
  <c r="P135" i="12"/>
  <c r="R136" i="12"/>
  <c r="N88" i="12"/>
  <c r="L87" i="12"/>
  <c r="AI99" i="12"/>
  <c r="AG98" i="12"/>
  <c r="L162" i="12"/>
  <c r="N163" i="12"/>
  <c r="AK229" i="12"/>
  <c r="AI228" i="12"/>
  <c r="AI227" i="12" s="1"/>
  <c r="L206" i="12"/>
  <c r="J205" i="12"/>
  <c r="AG258" i="12"/>
  <c r="AE257" i="12"/>
  <c r="AE256" i="12" s="1"/>
  <c r="AE255" i="12" s="1"/>
  <c r="AI357" i="12"/>
  <c r="AI356" i="12" s="1"/>
  <c r="N306" i="12"/>
  <c r="L305" i="12"/>
  <c r="J439" i="12"/>
  <c r="AG506" i="12"/>
  <c r="AE504" i="12"/>
  <c r="J565" i="12"/>
  <c r="J564" i="12" s="1"/>
  <c r="J563" i="12" s="1"/>
  <c r="L566" i="12"/>
  <c r="N587" i="12"/>
  <c r="L586" i="12"/>
  <c r="AE586" i="12"/>
  <c r="AG587" i="12"/>
  <c r="AZ594" i="12"/>
  <c r="AZ593" i="12" s="1"/>
  <c r="AX593" i="12"/>
  <c r="H666" i="12"/>
  <c r="J638" i="12"/>
  <c r="L639" i="12"/>
  <c r="AI695" i="12"/>
  <c r="AG694" i="12"/>
  <c r="P194" i="12"/>
  <c r="N193" i="12"/>
  <c r="L96" i="12"/>
  <c r="N97" i="12"/>
  <c r="AG16" i="12"/>
  <c r="AE15" i="12"/>
  <c r="P114" i="12"/>
  <c r="N113" i="12"/>
  <c r="AI93" i="12"/>
  <c r="AG92" i="12"/>
  <c r="AE154" i="12"/>
  <c r="AG155" i="12"/>
  <c r="P182" i="12"/>
  <c r="N181" i="12"/>
  <c r="AV214" i="12"/>
  <c r="AX215" i="12"/>
  <c r="AG280" i="12"/>
  <c r="AI281" i="12"/>
  <c r="N317" i="12"/>
  <c r="L316" i="12"/>
  <c r="AV212" i="12"/>
  <c r="AX213" i="12"/>
  <c r="J228" i="12"/>
  <c r="J227" i="12" s="1"/>
  <c r="L229" i="12"/>
  <c r="AG265" i="12"/>
  <c r="AE264" i="12"/>
  <c r="L232" i="12"/>
  <c r="L231" i="12" s="1"/>
  <c r="N233" i="12"/>
  <c r="P369" i="12"/>
  <c r="N367" i="12"/>
  <c r="N357" i="12"/>
  <c r="L356" i="12"/>
  <c r="AG369" i="12"/>
  <c r="AE367" i="12"/>
  <c r="N437" i="12"/>
  <c r="L436" i="12"/>
  <c r="L435" i="12" s="1"/>
  <c r="L434" i="12" s="1"/>
  <c r="N411" i="12"/>
  <c r="L410" i="12"/>
  <c r="AX411" i="12"/>
  <c r="AV410" i="12"/>
  <c r="AV402" i="12" s="1"/>
  <c r="J503" i="12"/>
  <c r="L528" i="12"/>
  <c r="J526" i="12"/>
  <c r="J525" i="12" s="1"/>
  <c r="J524" i="12" s="1"/>
  <c r="AZ577" i="12"/>
  <c r="AZ576" i="12" s="1"/>
  <c r="AX576" i="12"/>
  <c r="AX573" i="12"/>
  <c r="AV572" i="12"/>
  <c r="AV569" i="12" s="1"/>
  <c r="AV568" i="12" s="1"/>
  <c r="AV582" i="12"/>
  <c r="AX583" i="12"/>
  <c r="AG635" i="12"/>
  <c r="AE634" i="12"/>
  <c r="L611" i="12"/>
  <c r="L610" i="12" s="1"/>
  <c r="L609" i="12" s="1"/>
  <c r="N612" i="12"/>
  <c r="P643" i="12"/>
  <c r="N642" i="12"/>
  <c r="AG713" i="12"/>
  <c r="AE712" i="12"/>
  <c r="AI657" i="12"/>
  <c r="AG656" i="12"/>
  <c r="AC640" i="12"/>
  <c r="AE641" i="12"/>
  <c r="N661" i="12"/>
  <c r="L660" i="12"/>
  <c r="AX673" i="12"/>
  <c r="AZ674" i="12"/>
  <c r="AZ673" i="12" s="1"/>
  <c r="L684" i="12"/>
  <c r="N685" i="12"/>
  <c r="AG687" i="12"/>
  <c r="AE686" i="12"/>
  <c r="AX716" i="12"/>
  <c r="AZ717" i="12"/>
  <c r="AZ716" i="12" s="1"/>
  <c r="H13" i="12"/>
  <c r="AX120" i="12"/>
  <c r="AX119" i="12" s="1"/>
  <c r="AX118" i="12" s="1"/>
  <c r="AZ121" i="12"/>
  <c r="AZ120" i="12" s="1"/>
  <c r="AZ119" i="12" s="1"/>
  <c r="AZ118" i="12" s="1"/>
  <c r="L202" i="12"/>
  <c r="N203" i="12"/>
  <c r="L37" i="12"/>
  <c r="J36" i="12"/>
  <c r="J14" i="12" s="1"/>
  <c r="R100" i="12"/>
  <c r="P98" i="12"/>
  <c r="AX246" i="12"/>
  <c r="AZ247" i="12"/>
  <c r="AZ246" i="12" s="1"/>
  <c r="N127" i="12"/>
  <c r="P129" i="12"/>
  <c r="AZ328" i="12"/>
  <c r="AZ327" i="12" s="1"/>
  <c r="AX327" i="12"/>
  <c r="AV352" i="12"/>
  <c r="AG267" i="12"/>
  <c r="AE266" i="12"/>
  <c r="AV210" i="12"/>
  <c r="AX211" i="12"/>
  <c r="AE270" i="12"/>
  <c r="AC269" i="12"/>
  <c r="AC268" i="12" s="1"/>
  <c r="AI346" i="12"/>
  <c r="AG345" i="12"/>
  <c r="AG410" i="12"/>
  <c r="AI411" i="12"/>
  <c r="L531" i="12"/>
  <c r="N532" i="12"/>
  <c r="N534" i="12"/>
  <c r="L533" i="12"/>
  <c r="AC547" i="12"/>
  <c r="AC539" i="12" s="1"/>
  <c r="AC538" i="12" s="1"/>
  <c r="AE548" i="12"/>
  <c r="J579" i="12"/>
  <c r="AG627" i="12"/>
  <c r="AE626" i="12"/>
  <c r="H620" i="12"/>
  <c r="AX642" i="12"/>
  <c r="AZ643" i="12"/>
  <c r="AZ642" i="12" s="1"/>
  <c r="L667" i="12"/>
  <c r="N668" i="12"/>
  <c r="N695" i="12"/>
  <c r="L694" i="12"/>
  <c r="L92" i="12"/>
  <c r="N93" i="12"/>
  <c r="AE187" i="12"/>
  <c r="AG188" i="12"/>
  <c r="AI210" i="12"/>
  <c r="AK211" i="12"/>
  <c r="J118" i="12"/>
  <c r="AI97" i="12"/>
  <c r="AG96" i="12"/>
  <c r="AZ93" i="12"/>
  <c r="AZ92" i="12" s="1"/>
  <c r="AX92" i="12"/>
  <c r="P196" i="12"/>
  <c r="N195" i="12"/>
  <c r="N237" i="12"/>
  <c r="L236" i="12"/>
  <c r="L250" i="12"/>
  <c r="N251" i="12"/>
  <c r="P279" i="12"/>
  <c r="N278" i="12"/>
  <c r="L215" i="12"/>
  <c r="J214" i="12"/>
  <c r="L265" i="12"/>
  <c r="J264" i="12"/>
  <c r="AG297" i="12"/>
  <c r="AE296" i="12"/>
  <c r="AZ344" i="12"/>
  <c r="AZ343" i="12" s="1"/>
  <c r="AX343" i="12"/>
  <c r="AE387" i="12"/>
  <c r="AC386" i="12"/>
  <c r="AC402" i="12"/>
  <c r="AE385" i="12"/>
  <c r="AC384" i="12"/>
  <c r="AZ514" i="12"/>
  <c r="AZ513" i="12" s="1"/>
  <c r="AZ503" i="12" s="1"/>
  <c r="AX513" i="12"/>
  <c r="AX503" i="12" s="1"/>
  <c r="AZ517" i="12"/>
  <c r="AZ516" i="12" s="1"/>
  <c r="AZ515" i="12" s="1"/>
  <c r="AX516" i="12"/>
  <c r="AX515" i="12" s="1"/>
  <c r="AX548" i="12"/>
  <c r="AV547" i="12"/>
  <c r="AV539" i="12" s="1"/>
  <c r="AV538" i="12" s="1"/>
  <c r="AI581" i="12"/>
  <c r="AG580" i="12"/>
  <c r="AG608" i="12"/>
  <c r="AE607" i="12"/>
  <c r="J593" i="12"/>
  <c r="L594" i="12"/>
  <c r="AE71" i="12"/>
  <c r="AG72" i="12"/>
  <c r="L77" i="12"/>
  <c r="N78" i="12"/>
  <c r="N59" i="12"/>
  <c r="L57" i="12"/>
  <c r="P125" i="12"/>
  <c r="N124" i="12"/>
  <c r="AE193" i="12"/>
  <c r="AG194" i="12"/>
  <c r="L176" i="12"/>
  <c r="L175" i="12" s="1"/>
  <c r="P110" i="12"/>
  <c r="N109" i="12"/>
  <c r="AV322" i="12"/>
  <c r="L212" i="12"/>
  <c r="N213" i="12"/>
  <c r="AV242" i="12"/>
  <c r="AX243" i="12"/>
  <c r="N328" i="12"/>
  <c r="L327" i="12"/>
  <c r="R387" i="12"/>
  <c r="P386" i="12"/>
  <c r="AE352" i="12"/>
  <c r="AC503" i="12"/>
  <c r="AC457" i="12" s="1"/>
  <c r="AC531" i="12"/>
  <c r="AC525" i="12" s="1"/>
  <c r="AC524" i="12" s="1"/>
  <c r="AE532" i="12"/>
  <c r="P527" i="12"/>
  <c r="N519" i="12"/>
  <c r="L518" i="12"/>
  <c r="L515" i="12" s="1"/>
  <c r="AX534" i="12"/>
  <c r="AV533" i="12"/>
  <c r="AX561" i="12"/>
  <c r="AX560" i="12" s="1"/>
  <c r="AX559" i="12" s="1"/>
  <c r="AZ562" i="12"/>
  <c r="AZ561" i="12" s="1"/>
  <c r="AZ560" i="12" s="1"/>
  <c r="AZ559" i="12" s="1"/>
  <c r="AX617" i="12"/>
  <c r="AV616" i="12"/>
  <c r="AV615" i="12" s="1"/>
  <c r="AV614" i="12" s="1"/>
  <c r="AK637" i="12"/>
  <c r="AI636" i="12"/>
  <c r="AX638" i="12"/>
  <c r="AZ639" i="12"/>
  <c r="AZ638" i="12" s="1"/>
  <c r="AX627" i="12"/>
  <c r="AV626" i="12"/>
  <c r="AX635" i="12"/>
  <c r="AV634" i="12"/>
  <c r="P691" i="12"/>
  <c r="N690" i="12"/>
  <c r="P676" i="12"/>
  <c r="N675" i="12"/>
  <c r="AZ702" i="12"/>
  <c r="AZ701" i="12" s="1"/>
  <c r="AX701" i="12"/>
  <c r="P54" i="12"/>
  <c r="N53" i="12"/>
  <c r="AE191" i="12"/>
  <c r="AG192" i="12"/>
  <c r="P242" i="12"/>
  <c r="R243" i="12"/>
  <c r="P270" i="12"/>
  <c r="N269" i="12"/>
  <c r="N268" i="12" s="1"/>
  <c r="AG240" i="12"/>
  <c r="AE239" i="12"/>
  <c r="AG278" i="12"/>
  <c r="AI279" i="12"/>
  <c r="H299" i="12"/>
  <c r="L380" i="12"/>
  <c r="L379" i="12" s="1"/>
  <c r="N381" i="12"/>
  <c r="AZ441" i="12"/>
  <c r="AZ440" i="12" s="1"/>
  <c r="AZ439" i="12" s="1"/>
  <c r="AX440" i="12"/>
  <c r="AX439" i="12" s="1"/>
  <c r="AZ451" i="12"/>
  <c r="AZ450" i="12" s="1"/>
  <c r="AX450" i="12"/>
  <c r="R521" i="12"/>
  <c r="P520" i="12"/>
  <c r="L582" i="12"/>
  <c r="N583" i="12"/>
  <c r="P637" i="12"/>
  <c r="N636" i="12"/>
  <c r="AE674" i="12"/>
  <c r="AC673" i="12"/>
  <c r="AC666" i="12" s="1"/>
  <c r="AI649" i="12"/>
  <c r="AG648" i="12"/>
  <c r="L704" i="12"/>
  <c r="J703" i="12"/>
  <c r="L65" i="12"/>
  <c r="L64" i="12" s="1"/>
  <c r="N66" i="12"/>
  <c r="AG208" i="12"/>
  <c r="AI209" i="12"/>
  <c r="AI61" i="12"/>
  <c r="AG60" i="12"/>
  <c r="AZ163" i="12"/>
  <c r="AZ162" i="12" s="1"/>
  <c r="AX162" i="12"/>
  <c r="P139" i="12"/>
  <c r="AG419" i="12"/>
  <c r="AE417" i="12"/>
  <c r="AI441" i="12"/>
  <c r="AG440" i="12"/>
  <c r="AG519" i="12"/>
  <c r="AE518" i="12"/>
  <c r="AE515" i="12" s="1"/>
  <c r="L547" i="12"/>
  <c r="N548" i="12"/>
  <c r="AG514" i="12"/>
  <c r="AE513" i="12"/>
  <c r="AE593" i="12"/>
  <c r="AG594" i="12"/>
  <c r="AE595" i="12"/>
  <c r="AG596" i="12"/>
  <c r="AV611" i="12"/>
  <c r="AV610" i="12" s="1"/>
  <c r="AV609" i="12" s="1"/>
  <c r="AX612" i="12"/>
  <c r="AE701" i="12"/>
  <c r="AG702" i="12"/>
  <c r="P33" i="12"/>
  <c r="P32" i="12" s="1"/>
  <c r="R35" i="12"/>
  <c r="P18" i="12"/>
  <c r="N17" i="12"/>
  <c r="AG151" i="12"/>
  <c r="AE150" i="12"/>
  <c r="AE189" i="12"/>
  <c r="AG190" i="12"/>
  <c r="AT201" i="12"/>
  <c r="AT200" i="12" s="1"/>
  <c r="P281" i="12"/>
  <c r="N280" i="12"/>
  <c r="P470" i="12"/>
  <c r="N468" i="12"/>
  <c r="N467" i="12" s="1"/>
  <c r="AV52" i="12"/>
  <c r="AV13" i="12" s="1"/>
  <c r="AX80" i="12"/>
  <c r="AV79" i="12"/>
  <c r="AV70" i="12" s="1"/>
  <c r="AG110" i="12"/>
  <c r="AE109" i="12"/>
  <c r="P186" i="12"/>
  <c r="N185" i="12"/>
  <c r="AA77" i="12"/>
  <c r="AA70" i="12" s="1"/>
  <c r="AA69" i="12" s="1"/>
  <c r="AA12" i="12" s="1"/>
  <c r="AC78" i="12"/>
  <c r="L146" i="12"/>
  <c r="L145" i="12" s="1"/>
  <c r="N147" i="12"/>
  <c r="AZ165" i="12"/>
  <c r="AZ164" i="12" s="1"/>
  <c r="AX164" i="12"/>
  <c r="AX168" i="12"/>
  <c r="AX167" i="12" s="1"/>
  <c r="AX166" i="12" s="1"/>
  <c r="AZ169" i="12"/>
  <c r="AZ168" i="12" s="1"/>
  <c r="AZ167" i="12" s="1"/>
  <c r="AZ166" i="12" s="1"/>
  <c r="P188" i="12"/>
  <c r="N187" i="12"/>
  <c r="AG250" i="12"/>
  <c r="AI251" i="12"/>
  <c r="AI250" i="12" s="1"/>
  <c r="AV216" i="12"/>
  <c r="AX217" i="12"/>
  <c r="L304" i="12"/>
  <c r="J303" i="12"/>
  <c r="N422" i="12"/>
  <c r="L420" i="12"/>
  <c r="AE540" i="12"/>
  <c r="AG541" i="12"/>
  <c r="AE526" i="12"/>
  <c r="AG527" i="12"/>
  <c r="P541" i="12"/>
  <c r="AV580" i="12"/>
  <c r="AX581" i="12"/>
  <c r="N599" i="12"/>
  <c r="P600" i="12"/>
  <c r="AC681" i="12"/>
  <c r="AX691" i="12"/>
  <c r="AV690" i="12"/>
  <c r="AV681" i="12" s="1"/>
  <c r="N693" i="12"/>
  <c r="L692" i="12"/>
  <c r="L718" i="12"/>
  <c r="N719" i="12"/>
  <c r="AX60" i="12"/>
  <c r="AZ61" i="12"/>
  <c r="AZ60" i="12" s="1"/>
  <c r="P151" i="12"/>
  <c r="N150" i="12"/>
  <c r="P192" i="12"/>
  <c r="N191" i="12"/>
  <c r="N31" i="12"/>
  <c r="L30" i="12"/>
  <c r="J313" i="12"/>
  <c r="N346" i="12"/>
  <c r="L345" i="12"/>
  <c r="AI243" i="12"/>
  <c r="AG242" i="12"/>
  <c r="AG321" i="12"/>
  <c r="AE320" i="12"/>
  <c r="AZ275" i="12"/>
  <c r="AZ271" i="12" s="1"/>
  <c r="AI360" i="12"/>
  <c r="AI359" i="12" s="1"/>
  <c r="N308" i="12"/>
  <c r="L307" i="12"/>
  <c r="L445" i="12"/>
  <c r="N446" i="12"/>
  <c r="AC396" i="12"/>
  <c r="AC392" i="12" s="1"/>
  <c r="AE398" i="12"/>
  <c r="AG437" i="12"/>
  <c r="AE436" i="12"/>
  <c r="AE435" i="12" s="1"/>
  <c r="AE434" i="12" s="1"/>
  <c r="AG589" i="12"/>
  <c r="AE588" i="12"/>
  <c r="L580" i="12"/>
  <c r="N581" i="12"/>
  <c r="L607" i="12"/>
  <c r="N608" i="12"/>
  <c r="AX633" i="12"/>
  <c r="AV632" i="12"/>
  <c r="AC718" i="12"/>
  <c r="AC700" i="12" s="1"/>
  <c r="AE719" i="12"/>
  <c r="L50" i="12"/>
  <c r="N51" i="12"/>
  <c r="AZ59" i="12"/>
  <c r="AZ57" i="12" s="1"/>
  <c r="AX57" i="12"/>
  <c r="L71" i="12"/>
  <c r="N72" i="12"/>
  <c r="R86" i="12"/>
  <c r="P85" i="12"/>
  <c r="AG104" i="12"/>
  <c r="AE103" i="12"/>
  <c r="AI37" i="12"/>
  <c r="AG36" i="12"/>
  <c r="J81" i="12"/>
  <c r="L82" i="12"/>
  <c r="P155" i="12"/>
  <c r="N154" i="12"/>
  <c r="N131" i="12"/>
  <c r="P132" i="12"/>
  <c r="AI169" i="12"/>
  <c r="AG168" i="12"/>
  <c r="AG167" i="12" s="1"/>
  <c r="AG166" i="12" s="1"/>
  <c r="P190" i="12"/>
  <c r="N189" i="12"/>
  <c r="AK233" i="12"/>
  <c r="AI232" i="12"/>
  <c r="AI231" i="12" s="1"/>
  <c r="AX99" i="12"/>
  <c r="AV98" i="12"/>
  <c r="AZ270" i="12"/>
  <c r="AZ269" i="12" s="1"/>
  <c r="AZ268" i="12" s="1"/>
  <c r="AX269" i="12"/>
  <c r="AX268" i="12" s="1"/>
  <c r="AX250" i="12"/>
  <c r="AZ251" i="12"/>
  <c r="AZ250" i="12" s="1"/>
  <c r="AI285" i="12"/>
  <c r="AG284" i="12"/>
  <c r="AG283" i="12" s="1"/>
  <c r="AG282" i="12" s="1"/>
  <c r="N330" i="12"/>
  <c r="L329" i="12"/>
  <c r="N366" i="12"/>
  <c r="L364" i="12"/>
  <c r="L363" i="12" s="1"/>
  <c r="AG302" i="12"/>
  <c r="AE301" i="12"/>
  <c r="AI330" i="12"/>
  <c r="AG329" i="12"/>
  <c r="N360" i="12"/>
  <c r="L359" i="12"/>
  <c r="P433" i="12"/>
  <c r="N431" i="12"/>
  <c r="AZ408" i="12"/>
  <c r="AZ407" i="12" s="1"/>
  <c r="AX407" i="12"/>
  <c r="AG406" i="12"/>
  <c r="AG403" i="12" s="1"/>
  <c r="AG454" i="12"/>
  <c r="AG453" i="12" s="1"/>
  <c r="AI455" i="12"/>
  <c r="AA383" i="12"/>
  <c r="AA382" i="12" s="1"/>
  <c r="AG430" i="12"/>
  <c r="AE428" i="12"/>
  <c r="AZ455" i="12"/>
  <c r="AZ454" i="12" s="1"/>
  <c r="AZ453" i="12" s="1"/>
  <c r="AX454" i="12"/>
  <c r="AX453" i="12" s="1"/>
  <c r="N550" i="12"/>
  <c r="L549" i="12"/>
  <c r="P479" i="12"/>
  <c r="P478" i="12" s="1"/>
  <c r="R481" i="12"/>
  <c r="L557" i="12"/>
  <c r="N558" i="12"/>
  <c r="N589" i="12"/>
  <c r="L588" i="12"/>
  <c r="AZ585" i="12"/>
  <c r="AZ584" i="12" s="1"/>
  <c r="AX584" i="12"/>
  <c r="AX629" i="12"/>
  <c r="AV628" i="12"/>
  <c r="P617" i="12"/>
  <c r="N616" i="12"/>
  <c r="N615" i="12" s="1"/>
  <c r="N614" i="12" s="1"/>
  <c r="P641" i="12"/>
  <c r="N640" i="12"/>
  <c r="AG622" i="12"/>
  <c r="AE621" i="12"/>
  <c r="AX636" i="12"/>
  <c r="AZ637" i="12"/>
  <c r="AZ636" i="12" s="1"/>
  <c r="AI665" i="12"/>
  <c r="AG664" i="12"/>
  <c r="J671" i="12"/>
  <c r="L672" i="12"/>
  <c r="AG646" i="12"/>
  <c r="AE645" i="12"/>
  <c r="N657" i="12"/>
  <c r="L656" i="12"/>
  <c r="N26" i="12"/>
  <c r="P27" i="12"/>
  <c r="P116" i="12"/>
  <c r="N115" i="12"/>
  <c r="N41" i="12"/>
  <c r="L40" i="12"/>
  <c r="AG116" i="12"/>
  <c r="AE115" i="12"/>
  <c r="AG90" i="12"/>
  <c r="AI91" i="12"/>
  <c r="P178" i="12"/>
  <c r="N177" i="12"/>
  <c r="AX81" i="12"/>
  <c r="AZ82" i="12"/>
  <c r="AZ81" i="12" s="1"/>
  <c r="AZ91" i="12"/>
  <c r="AZ90" i="12" s="1"/>
  <c r="AX90" i="12"/>
  <c r="AZ330" i="12"/>
  <c r="AZ329" i="12" s="1"/>
  <c r="AX329" i="12"/>
  <c r="J107" i="12"/>
  <c r="H103" i="12"/>
  <c r="H89" i="12" s="1"/>
  <c r="AX248" i="12"/>
  <c r="AZ249" i="12"/>
  <c r="AZ248" i="12" s="1"/>
  <c r="AA262" i="12"/>
  <c r="AA261" i="12" s="1"/>
  <c r="N274" i="12"/>
  <c r="L273" i="12"/>
  <c r="L272" i="12" s="1"/>
  <c r="AE246" i="12"/>
  <c r="AG247" i="12"/>
  <c r="AG277" i="12"/>
  <c r="AE276" i="12"/>
  <c r="AE275" i="12" s="1"/>
  <c r="AV287" i="12"/>
  <c r="AV286" i="12" s="1"/>
  <c r="AX288" i="12"/>
  <c r="AZ357" i="12"/>
  <c r="AZ356" i="12" s="1"/>
  <c r="AI354" i="12"/>
  <c r="AG353" i="12"/>
  <c r="L374" i="12"/>
  <c r="J373" i="12"/>
  <c r="J372" i="12" s="1"/>
  <c r="J362" i="12" s="1"/>
  <c r="AG446" i="12"/>
  <c r="AE445" i="12"/>
  <c r="AE439" i="12" s="1"/>
  <c r="N430" i="12"/>
  <c r="L428" i="12"/>
  <c r="L427" i="12" s="1"/>
  <c r="P509" i="12"/>
  <c r="R510" i="12"/>
  <c r="AI517" i="12"/>
  <c r="AG516" i="12"/>
  <c r="P573" i="12"/>
  <c r="N572" i="12"/>
  <c r="N577" i="12"/>
  <c r="L576" i="12"/>
  <c r="J595" i="12"/>
  <c r="L596" i="12"/>
  <c r="AE597" i="12"/>
  <c r="AG598" i="12"/>
  <c r="AG612" i="12"/>
  <c r="AE611" i="12"/>
  <c r="AE610" i="12" s="1"/>
  <c r="AE609" i="12" s="1"/>
  <c r="AC642" i="12"/>
  <c r="AE643" i="12"/>
  <c r="AX640" i="12"/>
  <c r="AZ641" i="12"/>
  <c r="AZ640" i="12" s="1"/>
  <c r="AI693" i="12"/>
  <c r="AG692" i="12"/>
  <c r="L683" i="12"/>
  <c r="J682" i="12"/>
  <c r="AV667" i="12"/>
  <c r="AX668" i="12"/>
  <c r="AG711" i="12"/>
  <c r="AE710" i="12"/>
  <c r="L28" i="12"/>
  <c r="N29" i="12"/>
  <c r="AX53" i="12"/>
  <c r="AZ54" i="12"/>
  <c r="AZ53" i="12" s="1"/>
  <c r="N169" i="12"/>
  <c r="L168" i="12"/>
  <c r="L167" i="12" s="1"/>
  <c r="L166" i="12" s="1"/>
  <c r="L210" i="12"/>
  <c r="N211" i="12"/>
  <c r="L277" i="12"/>
  <c r="J276" i="12"/>
  <c r="J275" i="12" s="1"/>
  <c r="J271" i="12" s="1"/>
  <c r="L216" i="12"/>
  <c r="N217" i="12"/>
  <c r="N451" i="12"/>
  <c r="L450" i="12"/>
  <c r="N319" i="12"/>
  <c r="L318" i="12"/>
  <c r="AV239" i="12"/>
  <c r="AX240" i="12"/>
  <c r="AG112" i="12"/>
  <c r="AE111" i="12"/>
  <c r="AZ541" i="12"/>
  <c r="AZ540" i="12" s="1"/>
  <c r="AX540" i="12"/>
  <c r="AG558" i="12"/>
  <c r="AE557" i="12"/>
  <c r="AI585" i="12"/>
  <c r="AG584" i="12"/>
  <c r="AX602" i="12"/>
  <c r="AG678" i="12"/>
  <c r="AE677" i="12"/>
  <c r="AE659" i="12"/>
  <c r="AI685" i="12"/>
  <c r="AG684" i="12"/>
  <c r="J702" i="12"/>
  <c r="H701" i="12"/>
  <c r="H700" i="12" s="1"/>
  <c r="H728" i="12" s="1"/>
  <c r="AK721" i="12"/>
  <c r="AI720" i="12"/>
  <c r="P67" i="12"/>
  <c r="AE50" i="12"/>
  <c r="AG51" i="12"/>
  <c r="AZ72" i="12"/>
  <c r="AZ71" i="12" s="1"/>
  <c r="AX71" i="12"/>
  <c r="P184" i="12"/>
  <c r="N183" i="12"/>
  <c r="P222" i="12"/>
  <c r="N221" i="12"/>
  <c r="N220" i="12" s="1"/>
  <c r="AG114" i="12"/>
  <c r="AE113" i="12"/>
  <c r="P104" i="12"/>
  <c r="J157" i="12"/>
  <c r="J156" i="12" s="1"/>
  <c r="N344" i="12"/>
  <c r="L343" i="12"/>
  <c r="AX229" i="12"/>
  <c r="AV228" i="12"/>
  <c r="AV227" i="12" s="1"/>
  <c r="AE237" i="12"/>
  <c r="AC236" i="12"/>
  <c r="AC235" i="12" s="1"/>
  <c r="AC230" i="12" s="1"/>
  <c r="L267" i="12"/>
  <c r="J266" i="12"/>
  <c r="AC245" i="12"/>
  <c r="AC244" i="12" s="1"/>
  <c r="AI344" i="12"/>
  <c r="AG343" i="12"/>
  <c r="N441" i="12"/>
  <c r="L440" i="12"/>
  <c r="P417" i="12"/>
  <c r="R419" i="12"/>
  <c r="P523" i="12"/>
  <c r="N522" i="12"/>
  <c r="AX460" i="12"/>
  <c r="AX459" i="12" s="1"/>
  <c r="AX458" i="12" s="1"/>
  <c r="AG522" i="12"/>
  <c r="AI523" i="12"/>
  <c r="N463" i="12"/>
  <c r="N462" i="12" s="1"/>
  <c r="P465" i="12"/>
  <c r="AZ527" i="12"/>
  <c r="AZ526" i="12" s="1"/>
  <c r="AX526" i="12"/>
  <c r="L542" i="12"/>
  <c r="J540" i="12"/>
  <c r="J539" i="12" s="1"/>
  <c r="J538" i="12" s="1"/>
  <c r="AV590" i="12"/>
  <c r="AG631" i="12"/>
  <c r="AE630" i="12"/>
  <c r="AX631" i="12"/>
  <c r="AV630" i="12"/>
  <c r="J673" i="12"/>
  <c r="L674" i="12"/>
  <c r="N717" i="12"/>
  <c r="L716" i="12"/>
  <c r="Q679" i="12" l="1"/>
  <c r="Q729" i="12" s="1"/>
  <c r="AE245" i="12"/>
  <c r="AE244" i="12" s="1"/>
  <c r="AJ679" i="12"/>
  <c r="AJ729" i="12" s="1"/>
  <c r="AA567" i="12"/>
  <c r="L157" i="12"/>
  <c r="L156" i="12" s="1"/>
  <c r="AT298" i="12"/>
  <c r="AV89" i="12"/>
  <c r="AV69" i="12" s="1"/>
  <c r="AV12" i="12" s="1"/>
  <c r="AE89" i="12"/>
  <c r="AV525" i="12"/>
  <c r="AV524" i="12" s="1"/>
  <c r="AV244" i="12"/>
  <c r="AV700" i="12"/>
  <c r="AV728" i="12" s="1"/>
  <c r="J70" i="12"/>
  <c r="AG451" i="12"/>
  <c r="AI451" i="12" s="1"/>
  <c r="AZ383" i="12"/>
  <c r="AZ382" i="12" s="1"/>
  <c r="AX403" i="12"/>
  <c r="AZ406" i="12"/>
  <c r="AZ403" i="12" s="1"/>
  <c r="AZ402" i="12" s="1"/>
  <c r="AV620" i="12"/>
  <c r="AC620" i="12"/>
  <c r="AX383" i="12"/>
  <c r="AX382" i="12" s="1"/>
  <c r="AH679" i="12"/>
  <c r="AH729" i="12" s="1"/>
  <c r="W679" i="12"/>
  <c r="W729" i="12" s="1"/>
  <c r="W732" i="12" s="1"/>
  <c r="AY679" i="12"/>
  <c r="AY729" i="12" s="1"/>
  <c r="Z679" i="12"/>
  <c r="Z729" i="12" s="1"/>
  <c r="AB679" i="12"/>
  <c r="AB729" i="12" s="1"/>
  <c r="M679" i="12"/>
  <c r="M729" i="12" s="1"/>
  <c r="E679" i="12"/>
  <c r="E729" i="12" s="1"/>
  <c r="AR12" i="12"/>
  <c r="AR679" i="12" s="1"/>
  <c r="AR729" i="12" s="1"/>
  <c r="AR737" i="12" s="1"/>
  <c r="L439" i="12"/>
  <c r="AC313" i="12"/>
  <c r="AC299" i="12" s="1"/>
  <c r="AF679" i="12"/>
  <c r="AF729" i="12" s="1"/>
  <c r="AG304" i="12"/>
  <c r="AE303" i="12"/>
  <c r="AE300" i="12" s="1"/>
  <c r="AE363" i="12"/>
  <c r="AE362" i="12" s="1"/>
  <c r="F12" i="12"/>
  <c r="F679" i="12" s="1"/>
  <c r="F729" i="12" s="1"/>
  <c r="F737" i="12" s="1"/>
  <c r="AW679" i="12"/>
  <c r="AW729" i="12" s="1"/>
  <c r="S679" i="12"/>
  <c r="S729" i="12" s="1"/>
  <c r="O679" i="12"/>
  <c r="O729" i="12" s="1"/>
  <c r="T335" i="12"/>
  <c r="AC262" i="12"/>
  <c r="AC261" i="12" s="1"/>
  <c r="AZ262" i="12"/>
  <c r="J438" i="12"/>
  <c r="H261" i="12"/>
  <c r="V335" i="12"/>
  <c r="T511" i="12"/>
  <c r="V512" i="12"/>
  <c r="V511" i="12" s="1"/>
  <c r="AM726" i="12"/>
  <c r="H298" i="12"/>
  <c r="AV537" i="12"/>
  <c r="AT456" i="12"/>
  <c r="AM572" i="12"/>
  <c r="AO573" i="12"/>
  <c r="AO572" i="12" s="1"/>
  <c r="AM638" i="12"/>
  <c r="AO639" i="12"/>
  <c r="AO638" i="12" s="1"/>
  <c r="AM690" i="12"/>
  <c r="AO691" i="12"/>
  <c r="AO690" i="12" s="1"/>
  <c r="N629" i="12"/>
  <c r="L628" i="12"/>
  <c r="J300" i="12"/>
  <c r="T561" i="12"/>
  <c r="T560" i="12" s="1"/>
  <c r="T559" i="12" s="1"/>
  <c r="V562" i="12"/>
  <c r="V561" i="12" s="1"/>
  <c r="V560" i="12" s="1"/>
  <c r="V559" i="12" s="1"/>
  <c r="T141" i="12"/>
  <c r="V142" i="12"/>
  <c r="V141" i="12" s="1"/>
  <c r="AM703" i="12"/>
  <c r="AO704" i="12"/>
  <c r="AO703" i="12" s="1"/>
  <c r="AM667" i="12"/>
  <c r="AO668" i="12"/>
  <c r="AO667" i="12" s="1"/>
  <c r="AX262" i="12"/>
  <c r="J681" i="12"/>
  <c r="AA298" i="12"/>
  <c r="AA679" i="12" s="1"/>
  <c r="AA729" i="12" s="1"/>
  <c r="AA737" i="12" s="1"/>
  <c r="T218" i="12"/>
  <c r="V219" i="12"/>
  <c r="V218" i="12" s="1"/>
  <c r="AE119" i="12"/>
  <c r="AE118" i="12" s="1"/>
  <c r="AE176" i="12"/>
  <c r="AE175" i="12" s="1"/>
  <c r="H619" i="12"/>
  <c r="H613" i="12" s="1"/>
  <c r="AT619" i="12"/>
  <c r="AT613" i="12" s="1"/>
  <c r="AV401" i="12"/>
  <c r="AV235" i="12"/>
  <c r="AV230" i="12" s="1"/>
  <c r="AE271" i="12"/>
  <c r="L235" i="12"/>
  <c r="L230" i="12" s="1"/>
  <c r="AE149" i="12"/>
  <c r="AE148" i="12" s="1"/>
  <c r="AE402" i="12"/>
  <c r="AC401" i="12"/>
  <c r="AE438" i="12"/>
  <c r="L659" i="12"/>
  <c r="AC619" i="12"/>
  <c r="AC613" i="12" s="1"/>
  <c r="L52" i="12"/>
  <c r="AK232" i="12"/>
  <c r="AK231" i="12" s="1"/>
  <c r="AM233" i="12"/>
  <c r="AK724" i="12"/>
  <c r="AM725" i="12"/>
  <c r="R516" i="12"/>
  <c r="T517" i="12"/>
  <c r="P709" i="12"/>
  <c r="N707" i="12"/>
  <c r="AK720" i="12"/>
  <c r="AM721" i="12"/>
  <c r="AV666" i="12"/>
  <c r="AK636" i="12"/>
  <c r="AM637" i="12"/>
  <c r="AV579" i="12"/>
  <c r="AV578" i="12" s="1"/>
  <c r="AV567" i="12" s="1"/>
  <c r="N575" i="12"/>
  <c r="L574" i="12"/>
  <c r="L569" i="12" s="1"/>
  <c r="L568" i="12" s="1"/>
  <c r="AG571" i="12"/>
  <c r="AE570" i="12"/>
  <c r="J590" i="12"/>
  <c r="J578" i="12" s="1"/>
  <c r="J567" i="12" s="1"/>
  <c r="AC569" i="12"/>
  <c r="AC568" i="12" s="1"/>
  <c r="AK520" i="12"/>
  <c r="AM521" i="12"/>
  <c r="AG460" i="12"/>
  <c r="AE459" i="12"/>
  <c r="AE458" i="12" s="1"/>
  <c r="AE427" i="12"/>
  <c r="L313" i="12"/>
  <c r="L352" i="12"/>
  <c r="AZ322" i="12"/>
  <c r="R350" i="12"/>
  <c r="T351" i="12"/>
  <c r="AX314" i="12"/>
  <c r="AX313" i="12" s="1"/>
  <c r="AZ315" i="12"/>
  <c r="AZ314" i="12" s="1"/>
  <c r="AZ313" i="12" s="1"/>
  <c r="AK287" i="12"/>
  <c r="AK286" i="12" s="1"/>
  <c r="AM288" i="12"/>
  <c r="AK205" i="12"/>
  <c r="AM206" i="12"/>
  <c r="AK210" i="12"/>
  <c r="AM211" i="12"/>
  <c r="AK228" i="12"/>
  <c r="AK227" i="12" s="1"/>
  <c r="AM229" i="12"/>
  <c r="AK131" i="12"/>
  <c r="AM132" i="12"/>
  <c r="AK48" i="12"/>
  <c r="AM49" i="12"/>
  <c r="N49" i="12"/>
  <c r="L48" i="12"/>
  <c r="H69" i="12"/>
  <c r="H12" i="12" s="1"/>
  <c r="R520" i="12"/>
  <c r="T521" i="12"/>
  <c r="R570" i="12"/>
  <c r="T571" i="12"/>
  <c r="R122" i="12"/>
  <c r="T123" i="12"/>
  <c r="AX187" i="12"/>
  <c r="AZ188" i="12"/>
  <c r="AZ187" i="12" s="1"/>
  <c r="R696" i="12"/>
  <c r="T697" i="12"/>
  <c r="L301" i="12"/>
  <c r="N302" i="12"/>
  <c r="AI203" i="12"/>
  <c r="AG202" i="12"/>
  <c r="P39" i="12"/>
  <c r="N38" i="12"/>
  <c r="AX183" i="12"/>
  <c r="AZ184" i="12"/>
  <c r="AZ183" i="12" s="1"/>
  <c r="L602" i="12"/>
  <c r="N603" i="12"/>
  <c r="AK629" i="12"/>
  <c r="AI628" i="12"/>
  <c r="AI80" i="12"/>
  <c r="AG79" i="12"/>
  <c r="AG59" i="12"/>
  <c r="AE57" i="12"/>
  <c r="AE52" i="12" s="1"/>
  <c r="N678" i="12"/>
  <c r="L677" i="12"/>
  <c r="N253" i="12"/>
  <c r="N252" i="12" s="1"/>
  <c r="P254" i="12"/>
  <c r="AG556" i="12"/>
  <c r="AE555" i="12"/>
  <c r="AE554" i="12" s="1"/>
  <c r="AE553" i="12" s="1"/>
  <c r="AZ112" i="12"/>
  <c r="AZ111" i="12" s="1"/>
  <c r="AX111" i="12"/>
  <c r="J666" i="12"/>
  <c r="J537" i="12"/>
  <c r="R417" i="12"/>
  <c r="T419" i="12"/>
  <c r="R67" i="12"/>
  <c r="T68" i="12"/>
  <c r="AX322" i="12"/>
  <c r="AG322" i="12"/>
  <c r="R386" i="12"/>
  <c r="T387" i="12"/>
  <c r="AC383" i="12"/>
  <c r="AC382" i="12" s="1"/>
  <c r="L686" i="12"/>
  <c r="N687" i="12"/>
  <c r="AG575" i="12"/>
  <c r="AE574" i="12"/>
  <c r="AZ155" i="12"/>
  <c r="AZ154" i="12" s="1"/>
  <c r="AZ149" i="12" s="1"/>
  <c r="AZ148" i="12" s="1"/>
  <c r="AX154" i="12"/>
  <c r="AX149" i="12" s="1"/>
  <c r="AX148" i="12" s="1"/>
  <c r="P321" i="12"/>
  <c r="N320" i="12"/>
  <c r="AZ566" i="12"/>
  <c r="AZ565" i="12" s="1"/>
  <c r="AZ564" i="12" s="1"/>
  <c r="AZ563" i="12" s="1"/>
  <c r="AX565" i="12"/>
  <c r="AX564" i="12" s="1"/>
  <c r="AX563" i="12" s="1"/>
  <c r="R385" i="12"/>
  <c r="P384" i="12"/>
  <c r="P383" i="12" s="1"/>
  <c r="AG632" i="12"/>
  <c r="AI633" i="12"/>
  <c r="AI81" i="12"/>
  <c r="AK82" i="12"/>
  <c r="L449" i="12"/>
  <c r="R509" i="12"/>
  <c r="T510" i="12"/>
  <c r="AG352" i="12"/>
  <c r="J13" i="12"/>
  <c r="AZ157" i="12"/>
  <c r="AZ156" i="12" s="1"/>
  <c r="AZ449" i="12"/>
  <c r="AZ438" i="12" s="1"/>
  <c r="R242" i="12"/>
  <c r="T243" i="12"/>
  <c r="AC537" i="12"/>
  <c r="R472" i="12"/>
  <c r="T473" i="12"/>
  <c r="AE579" i="12"/>
  <c r="Y679" i="12"/>
  <c r="Y729" i="12" s="1"/>
  <c r="Y737" i="12" s="1"/>
  <c r="AK617" i="12"/>
  <c r="AI616" i="12"/>
  <c r="AI615" i="12" s="1"/>
  <c r="AI614" i="12" s="1"/>
  <c r="N633" i="12"/>
  <c r="L632" i="12"/>
  <c r="N631" i="12"/>
  <c r="L630" i="12"/>
  <c r="P297" i="12"/>
  <c r="N296" i="12"/>
  <c r="P400" i="12"/>
  <c r="N399" i="12"/>
  <c r="AX417" i="12"/>
  <c r="AZ419" i="12"/>
  <c r="AZ417" i="12" s="1"/>
  <c r="AG364" i="12"/>
  <c r="AI366" i="12"/>
  <c r="P398" i="12"/>
  <c r="N396" i="12"/>
  <c r="AE214" i="12"/>
  <c r="AE201" i="12" s="1"/>
  <c r="AE200" i="12" s="1"/>
  <c r="AG215" i="12"/>
  <c r="R722" i="12"/>
  <c r="T723" i="12"/>
  <c r="AX710" i="12"/>
  <c r="AZ711" i="12"/>
  <c r="AZ710" i="12" s="1"/>
  <c r="T310" i="12"/>
  <c r="R309" i="12"/>
  <c r="AI308" i="12"/>
  <c r="AG307" i="12"/>
  <c r="P25" i="12"/>
  <c r="N21" i="12"/>
  <c r="AZ196" i="12"/>
  <c r="AZ195" i="12" s="1"/>
  <c r="AX195" i="12"/>
  <c r="L438" i="12"/>
  <c r="AZ52" i="12"/>
  <c r="AZ13" i="12" s="1"/>
  <c r="R85" i="12"/>
  <c r="T86" i="12"/>
  <c r="AC728" i="12"/>
  <c r="R33" i="12"/>
  <c r="R32" i="12" s="1"/>
  <c r="T35" i="12"/>
  <c r="R98" i="12"/>
  <c r="T100" i="12"/>
  <c r="AV176" i="12"/>
  <c r="AV175" i="12" s="1"/>
  <c r="AV117" i="12" s="1"/>
  <c r="AI75" i="12"/>
  <c r="AK76" i="12"/>
  <c r="R315" i="12"/>
  <c r="P314" i="12"/>
  <c r="AI473" i="12"/>
  <c r="AG472" i="12"/>
  <c r="P76" i="12"/>
  <c r="N75" i="12"/>
  <c r="AE164" i="12"/>
  <c r="AE157" i="12" s="1"/>
  <c r="AE156" i="12" s="1"/>
  <c r="AG165" i="12"/>
  <c r="AZ192" i="12"/>
  <c r="AZ191" i="12" s="1"/>
  <c r="AX191" i="12"/>
  <c r="J201" i="12"/>
  <c r="J200" i="12" s="1"/>
  <c r="J199" i="12" s="1"/>
  <c r="R479" i="12"/>
  <c r="R478" i="12" s="1"/>
  <c r="T481" i="12"/>
  <c r="R370" i="12"/>
  <c r="T371" i="12"/>
  <c r="R133" i="12"/>
  <c r="T134" i="12"/>
  <c r="P377" i="12"/>
  <c r="R378" i="12"/>
  <c r="R139" i="12"/>
  <c r="T140" i="12"/>
  <c r="R135" i="12"/>
  <c r="T136" i="12"/>
  <c r="L402" i="12"/>
  <c r="L401" i="12" s="1"/>
  <c r="AE263" i="12"/>
  <c r="AC117" i="12"/>
  <c r="N674" i="12"/>
  <c r="L673" i="12"/>
  <c r="AK523" i="12"/>
  <c r="AI522" i="12"/>
  <c r="AI343" i="12"/>
  <c r="AK344" i="12"/>
  <c r="AC199" i="12"/>
  <c r="R104" i="12"/>
  <c r="T104" i="12" s="1"/>
  <c r="V104" i="12" s="1"/>
  <c r="AK585" i="12"/>
  <c r="AI584" i="12"/>
  <c r="AZ240" i="12"/>
  <c r="AZ239" i="12" s="1"/>
  <c r="AX239" i="12"/>
  <c r="P217" i="12"/>
  <c r="N216" i="12"/>
  <c r="AX52" i="12"/>
  <c r="AX13" i="12" s="1"/>
  <c r="AG710" i="12"/>
  <c r="AI711" i="12"/>
  <c r="P577" i="12"/>
  <c r="N576" i="12"/>
  <c r="AI446" i="12"/>
  <c r="AG445" i="12"/>
  <c r="AG439" i="12" s="1"/>
  <c r="AK354" i="12"/>
  <c r="AI353" i="12"/>
  <c r="N176" i="12"/>
  <c r="N175" i="12" s="1"/>
  <c r="N40" i="12"/>
  <c r="P41" i="12"/>
  <c r="P657" i="12"/>
  <c r="N656" i="12"/>
  <c r="AG621" i="12"/>
  <c r="AI622" i="12"/>
  <c r="P616" i="12"/>
  <c r="P615" i="12" s="1"/>
  <c r="P614" i="12" s="1"/>
  <c r="R617" i="12"/>
  <c r="P589" i="12"/>
  <c r="N588" i="12"/>
  <c r="AK455" i="12"/>
  <c r="AI454" i="12"/>
  <c r="AI453" i="12" s="1"/>
  <c r="R433" i="12"/>
  <c r="P431" i="12"/>
  <c r="AI329" i="12"/>
  <c r="AK330" i="12"/>
  <c r="P366" i="12"/>
  <c r="N364" i="12"/>
  <c r="N363" i="12" s="1"/>
  <c r="AE396" i="12"/>
  <c r="AE392" i="12" s="1"/>
  <c r="AG398" i="12"/>
  <c r="P346" i="12"/>
  <c r="N345" i="12"/>
  <c r="P31" i="12"/>
  <c r="N30" i="12"/>
  <c r="N149" i="12"/>
  <c r="N148" i="12" s="1"/>
  <c r="N692" i="12"/>
  <c r="P693" i="12"/>
  <c r="R541" i="12"/>
  <c r="T541" i="12" s="1"/>
  <c r="V541" i="12" s="1"/>
  <c r="AG450" i="12"/>
  <c r="AG449" i="12" s="1"/>
  <c r="AI110" i="12"/>
  <c r="AG109" i="12"/>
  <c r="P17" i="12"/>
  <c r="R18" i="12"/>
  <c r="AI702" i="12"/>
  <c r="AG701" i="12"/>
  <c r="AI596" i="12"/>
  <c r="AG595" i="12"/>
  <c r="AX157" i="12"/>
  <c r="AX156" i="12" s="1"/>
  <c r="AK209" i="12"/>
  <c r="AI208" i="12"/>
  <c r="P583" i="12"/>
  <c r="N582" i="12"/>
  <c r="AX449" i="12"/>
  <c r="AX438" i="12" s="1"/>
  <c r="P381" i="12"/>
  <c r="N380" i="12"/>
  <c r="N379" i="12" s="1"/>
  <c r="R270" i="12"/>
  <c r="P269" i="12"/>
  <c r="P268" i="12" s="1"/>
  <c r="AI192" i="12"/>
  <c r="AG191" i="12"/>
  <c r="AX616" i="12"/>
  <c r="AX615" i="12" s="1"/>
  <c r="AX614" i="12" s="1"/>
  <c r="AZ617" i="12"/>
  <c r="AZ616" i="12" s="1"/>
  <c r="AZ615" i="12" s="1"/>
  <c r="AZ614" i="12" s="1"/>
  <c r="AC456" i="12"/>
  <c r="AZ243" i="12"/>
  <c r="AZ242" i="12" s="1"/>
  <c r="AX242" i="12"/>
  <c r="N77" i="12"/>
  <c r="P78" i="12"/>
  <c r="P278" i="12"/>
  <c r="R279" i="12"/>
  <c r="P237" i="12"/>
  <c r="N236" i="12"/>
  <c r="AI96" i="12"/>
  <c r="AK97" i="12"/>
  <c r="AI188" i="12"/>
  <c r="AG187" i="12"/>
  <c r="AG342" i="12"/>
  <c r="AX245" i="12"/>
  <c r="N660" i="12"/>
  <c r="P661" i="12"/>
  <c r="AI656" i="12"/>
  <c r="AK657" i="12"/>
  <c r="R643" i="12"/>
  <c r="P642" i="12"/>
  <c r="AI635" i="12"/>
  <c r="AG634" i="12"/>
  <c r="AZ411" i="12"/>
  <c r="AZ410" i="12" s="1"/>
  <c r="AX410" i="12"/>
  <c r="P437" i="12"/>
  <c r="N436" i="12"/>
  <c r="N435" i="12" s="1"/>
  <c r="N434" i="12" s="1"/>
  <c r="P357" i="12"/>
  <c r="N356" i="12"/>
  <c r="N316" i="12"/>
  <c r="P317" i="12"/>
  <c r="AI155" i="12"/>
  <c r="AG154" i="12"/>
  <c r="AI16" i="12"/>
  <c r="AG15" i="12"/>
  <c r="R194" i="12"/>
  <c r="P193" i="12"/>
  <c r="AI694" i="12"/>
  <c r="AK695" i="12"/>
  <c r="AX590" i="12"/>
  <c r="P163" i="12"/>
  <c r="N162" i="12"/>
  <c r="AX720" i="12"/>
  <c r="AZ721" i="12"/>
  <c r="AZ720" i="12" s="1"/>
  <c r="AI660" i="12"/>
  <c r="AK661" i="12"/>
  <c r="AK717" i="12"/>
  <c r="AI716" i="12"/>
  <c r="P626" i="12"/>
  <c r="R627" i="12"/>
  <c r="N475" i="12"/>
  <c r="N474" i="12" s="1"/>
  <c r="P477" i="12"/>
  <c r="N395" i="12"/>
  <c r="L393" i="12"/>
  <c r="L392" i="12" s="1"/>
  <c r="L382" i="12" s="1"/>
  <c r="AV201" i="12"/>
  <c r="AV200" i="12" s="1"/>
  <c r="AI54" i="12"/>
  <c r="AG53" i="12"/>
  <c r="J620" i="12"/>
  <c r="AE604" i="12"/>
  <c r="J457" i="12"/>
  <c r="J456" i="12" s="1"/>
  <c r="AX284" i="12"/>
  <c r="AX283" i="12" s="1"/>
  <c r="AZ285" i="12"/>
  <c r="AZ284" i="12" s="1"/>
  <c r="AZ283" i="12" s="1"/>
  <c r="AI273" i="12"/>
  <c r="AI272" i="12" s="1"/>
  <c r="AK274" i="12"/>
  <c r="P209" i="12"/>
  <c r="N208" i="12"/>
  <c r="N239" i="12"/>
  <c r="P240" i="12"/>
  <c r="AK163" i="12"/>
  <c r="AI162" i="12"/>
  <c r="AX675" i="12"/>
  <c r="AZ676" i="12"/>
  <c r="AZ675" i="12" s="1"/>
  <c r="N605" i="12"/>
  <c r="P606" i="12"/>
  <c r="AK534" i="12"/>
  <c r="AI533" i="12"/>
  <c r="AZ342" i="12"/>
  <c r="AI182" i="12"/>
  <c r="AG181" i="12"/>
  <c r="N652" i="12"/>
  <c r="P653" i="12"/>
  <c r="N454" i="12"/>
  <c r="N453" i="12" s="1"/>
  <c r="P455" i="12"/>
  <c r="AX232" i="12"/>
  <c r="AX231" i="12" s="1"/>
  <c r="AZ233" i="12"/>
  <c r="AZ232" i="12" s="1"/>
  <c r="AZ231" i="12" s="1"/>
  <c r="R91" i="12"/>
  <c r="P90" i="12"/>
  <c r="AI683" i="12"/>
  <c r="AG682" i="12"/>
  <c r="N584" i="12"/>
  <c r="P585" i="12"/>
  <c r="AX303" i="12"/>
  <c r="AX300" i="12" s="1"/>
  <c r="AZ304" i="12"/>
  <c r="AZ303" i="12" s="1"/>
  <c r="AZ300" i="12" s="1"/>
  <c r="AK306" i="12"/>
  <c r="AI305" i="12"/>
  <c r="AI631" i="12"/>
  <c r="AG630" i="12"/>
  <c r="R523" i="12"/>
  <c r="P522" i="12"/>
  <c r="AE236" i="12"/>
  <c r="AE235" i="12" s="1"/>
  <c r="AE230" i="12" s="1"/>
  <c r="AG237" i="12"/>
  <c r="P344" i="12"/>
  <c r="N343" i="12"/>
  <c r="R222" i="12"/>
  <c r="P221" i="12"/>
  <c r="P220" i="12" s="1"/>
  <c r="J701" i="12"/>
  <c r="J700" i="12" s="1"/>
  <c r="L702" i="12"/>
  <c r="N210" i="12"/>
  <c r="P211" i="12"/>
  <c r="P29" i="12"/>
  <c r="N28" i="12"/>
  <c r="L682" i="12"/>
  <c r="N683" i="12"/>
  <c r="AI612" i="12"/>
  <c r="AG611" i="12"/>
  <c r="AG610" i="12" s="1"/>
  <c r="AG609" i="12" s="1"/>
  <c r="L595" i="12"/>
  <c r="N596" i="12"/>
  <c r="AK517" i="12"/>
  <c r="AI516" i="12"/>
  <c r="L107" i="12"/>
  <c r="J103" i="12"/>
  <c r="J89" i="12" s="1"/>
  <c r="P177" i="12"/>
  <c r="R178" i="12"/>
  <c r="AI116" i="12"/>
  <c r="AG115" i="12"/>
  <c r="P558" i="12"/>
  <c r="N557" i="12"/>
  <c r="AK285" i="12"/>
  <c r="AI284" i="12"/>
  <c r="AI283" i="12" s="1"/>
  <c r="AI282" i="12" s="1"/>
  <c r="AX98" i="12"/>
  <c r="AX89" i="12" s="1"/>
  <c r="AZ99" i="12"/>
  <c r="AZ98" i="12" s="1"/>
  <c r="AZ89" i="12" s="1"/>
  <c r="AK169" i="12"/>
  <c r="AI168" i="12"/>
  <c r="AI167" i="12" s="1"/>
  <c r="AI166" i="12" s="1"/>
  <c r="R155" i="12"/>
  <c r="P154" i="12"/>
  <c r="AI36" i="12"/>
  <c r="AK37" i="12"/>
  <c r="AX632" i="12"/>
  <c r="AZ633" i="12"/>
  <c r="AZ632" i="12" s="1"/>
  <c r="AI589" i="12"/>
  <c r="AG588" i="12"/>
  <c r="N307" i="12"/>
  <c r="P308" i="12"/>
  <c r="P150" i="12"/>
  <c r="R151" i="12"/>
  <c r="P719" i="12"/>
  <c r="N718" i="12"/>
  <c r="R600" i="12"/>
  <c r="P599" i="12"/>
  <c r="AI527" i="12"/>
  <c r="AG526" i="12"/>
  <c r="AI541" i="12"/>
  <c r="AG540" i="12"/>
  <c r="J299" i="12"/>
  <c r="J298" i="12" s="1"/>
  <c r="AZ217" i="12"/>
  <c r="AZ216" i="12" s="1"/>
  <c r="AX216" i="12"/>
  <c r="AE78" i="12"/>
  <c r="AC77" i="12"/>
  <c r="AC70" i="12" s="1"/>
  <c r="AC69" i="12" s="1"/>
  <c r="AC12" i="12" s="1"/>
  <c r="R470" i="12"/>
  <c r="P468" i="12"/>
  <c r="P467" i="12" s="1"/>
  <c r="P280" i="12"/>
  <c r="R281" i="12"/>
  <c r="AI514" i="12"/>
  <c r="AG513" i="12"/>
  <c r="AI519" i="12"/>
  <c r="AG518" i="12"/>
  <c r="AG515" i="12" s="1"/>
  <c r="AI419" i="12"/>
  <c r="AG417" i="12"/>
  <c r="N704" i="12"/>
  <c r="L703" i="12"/>
  <c r="AE673" i="12"/>
  <c r="AE666" i="12" s="1"/>
  <c r="AG674" i="12"/>
  <c r="P675" i="12"/>
  <c r="R676" i="12"/>
  <c r="AX626" i="12"/>
  <c r="AZ627" i="12"/>
  <c r="AZ626" i="12" s="1"/>
  <c r="AZ534" i="12"/>
  <c r="AZ533" i="12" s="1"/>
  <c r="AX533" i="12"/>
  <c r="R527" i="12"/>
  <c r="T527" i="12" s="1"/>
  <c r="V527" i="12" s="1"/>
  <c r="P124" i="12"/>
  <c r="R125" i="12"/>
  <c r="AI580" i="12"/>
  <c r="AK581" i="12"/>
  <c r="P251" i="12"/>
  <c r="N250" i="12"/>
  <c r="J117" i="12"/>
  <c r="P668" i="12"/>
  <c r="N667" i="12"/>
  <c r="P534" i="12"/>
  <c r="N533" i="12"/>
  <c r="AI345" i="12"/>
  <c r="AK346" i="12"/>
  <c r="AE269" i="12"/>
  <c r="AE268" i="12" s="1"/>
  <c r="AG270" i="12"/>
  <c r="AG266" i="12"/>
  <c r="AI267" i="12"/>
  <c r="R129" i="12"/>
  <c r="P127" i="12"/>
  <c r="N37" i="12"/>
  <c r="L36" i="12"/>
  <c r="AG641" i="12"/>
  <c r="AE640" i="12"/>
  <c r="N611" i="12"/>
  <c r="N610" i="12" s="1"/>
  <c r="N609" i="12" s="1"/>
  <c r="P612" i="12"/>
  <c r="AX212" i="12"/>
  <c r="AZ213" i="12"/>
  <c r="AZ212" i="12" s="1"/>
  <c r="AK281" i="12"/>
  <c r="AI280" i="12"/>
  <c r="P97" i="12"/>
  <c r="N96" i="12"/>
  <c r="N639" i="12"/>
  <c r="L638" i="12"/>
  <c r="AZ590" i="12"/>
  <c r="P587" i="12"/>
  <c r="N586" i="12"/>
  <c r="AE503" i="12"/>
  <c r="AK357" i="12"/>
  <c r="AK356" i="12" s="1"/>
  <c r="N206" i="12"/>
  <c r="L205" i="12"/>
  <c r="N87" i="12"/>
  <c r="P88" i="12"/>
  <c r="AI129" i="12"/>
  <c r="AI127" i="12" s="1"/>
  <c r="AG565" i="12"/>
  <c r="AG564" i="12" s="1"/>
  <c r="AG563" i="12" s="1"/>
  <c r="AI566" i="12"/>
  <c r="P226" i="12"/>
  <c r="N225" i="12"/>
  <c r="N224" i="12" s="1"/>
  <c r="AI212" i="12"/>
  <c r="AK213" i="12"/>
  <c r="AK217" i="12"/>
  <c r="AI216" i="12"/>
  <c r="L118" i="12"/>
  <c r="L117" i="12" s="1"/>
  <c r="L621" i="12"/>
  <c r="N622" i="12"/>
  <c r="AG605" i="12"/>
  <c r="AI606" i="12"/>
  <c r="AI561" i="12"/>
  <c r="AI560" i="12" s="1"/>
  <c r="AI559" i="12" s="1"/>
  <c r="AK562" i="12"/>
  <c r="AI327" i="12"/>
  <c r="AK328" i="12"/>
  <c r="L323" i="12"/>
  <c r="L322" i="12" s="1"/>
  <c r="N324" i="12"/>
  <c r="AZ209" i="12"/>
  <c r="AZ208" i="12" s="1"/>
  <c r="AX208" i="12"/>
  <c r="P248" i="12"/>
  <c r="R249" i="12"/>
  <c r="R47" i="12"/>
  <c r="P46" i="12"/>
  <c r="L604" i="12"/>
  <c r="P536" i="12"/>
  <c r="N535" i="12"/>
  <c r="AI433" i="12"/>
  <c r="AG431" i="12"/>
  <c r="R354" i="12"/>
  <c r="P353" i="12"/>
  <c r="P61" i="12"/>
  <c r="N60" i="12"/>
  <c r="AI196" i="12"/>
  <c r="AG195" i="12"/>
  <c r="P16" i="12"/>
  <c r="N15" i="12"/>
  <c r="AE314" i="12"/>
  <c r="AG315" i="12"/>
  <c r="AK18" i="12"/>
  <c r="AI17" i="12"/>
  <c r="AI599" i="12"/>
  <c r="AK600" i="12"/>
  <c r="P463" i="12"/>
  <c r="P462" i="12" s="1"/>
  <c r="R465" i="12"/>
  <c r="AV456" i="12"/>
  <c r="P441" i="12"/>
  <c r="N440" i="12"/>
  <c r="AI51" i="12"/>
  <c r="AG50" i="12"/>
  <c r="AI678" i="12"/>
  <c r="AG677" i="12"/>
  <c r="AI558" i="12"/>
  <c r="AG557" i="12"/>
  <c r="AI112" i="12"/>
  <c r="AG111" i="12"/>
  <c r="P169" i="12"/>
  <c r="N168" i="12"/>
  <c r="N167" i="12" s="1"/>
  <c r="N166" i="12" s="1"/>
  <c r="AZ668" i="12"/>
  <c r="AZ667" i="12" s="1"/>
  <c r="AX667" i="12"/>
  <c r="AG643" i="12"/>
  <c r="AE642" i="12"/>
  <c r="AI598" i="12"/>
  <c r="AG597" i="12"/>
  <c r="P572" i="12"/>
  <c r="R573" i="12"/>
  <c r="P430" i="12"/>
  <c r="N428" i="12"/>
  <c r="N427" i="12" s="1"/>
  <c r="N374" i="12"/>
  <c r="L373" i="12"/>
  <c r="L372" i="12" s="1"/>
  <c r="L362" i="12" s="1"/>
  <c r="AG276" i="12"/>
  <c r="AG275" i="12" s="1"/>
  <c r="AG271" i="12" s="1"/>
  <c r="AI277" i="12"/>
  <c r="P274" i="12"/>
  <c r="N273" i="12"/>
  <c r="N272" i="12" s="1"/>
  <c r="AK91" i="12"/>
  <c r="AI90" i="12"/>
  <c r="P115" i="12"/>
  <c r="R116" i="12"/>
  <c r="AI646" i="12"/>
  <c r="AG645" i="12"/>
  <c r="AI664" i="12"/>
  <c r="AK665" i="12"/>
  <c r="R641" i="12"/>
  <c r="P640" i="12"/>
  <c r="AX628" i="12"/>
  <c r="AZ629" i="12"/>
  <c r="AZ628" i="12" s="1"/>
  <c r="P550" i="12"/>
  <c r="N549" i="12"/>
  <c r="AI430" i="12"/>
  <c r="AG428" i="12"/>
  <c r="P360" i="12"/>
  <c r="N359" i="12"/>
  <c r="AG301" i="12"/>
  <c r="AI302" i="12"/>
  <c r="P330" i="12"/>
  <c r="N329" i="12"/>
  <c r="R132" i="12"/>
  <c r="P131" i="12"/>
  <c r="L81" i="12"/>
  <c r="N82" i="12"/>
  <c r="P72" i="12"/>
  <c r="N71" i="12"/>
  <c r="AG719" i="12"/>
  <c r="AE718" i="12"/>
  <c r="AE700" i="12" s="1"/>
  <c r="P608" i="12"/>
  <c r="N607" i="12"/>
  <c r="P581" i="12"/>
  <c r="N580" i="12"/>
  <c r="N445" i="12"/>
  <c r="P446" i="12"/>
  <c r="AK243" i="12"/>
  <c r="AI242" i="12"/>
  <c r="R192" i="12"/>
  <c r="P191" i="12"/>
  <c r="AX690" i="12"/>
  <c r="AX681" i="12" s="1"/>
  <c r="AZ691" i="12"/>
  <c r="AZ690" i="12" s="1"/>
  <c r="AZ681" i="12" s="1"/>
  <c r="L303" i="12"/>
  <c r="N304" i="12"/>
  <c r="R188" i="12"/>
  <c r="P187" i="12"/>
  <c r="R186" i="12"/>
  <c r="P185" i="12"/>
  <c r="AX79" i="12"/>
  <c r="AX70" i="12" s="1"/>
  <c r="AZ80" i="12"/>
  <c r="AZ79" i="12" s="1"/>
  <c r="AZ70" i="12" s="1"/>
  <c r="AT199" i="12"/>
  <c r="AI151" i="12"/>
  <c r="AG150" i="12"/>
  <c r="AG149" i="12" s="1"/>
  <c r="AG148" i="12" s="1"/>
  <c r="AZ612" i="12"/>
  <c r="AZ611" i="12" s="1"/>
  <c r="AZ610" i="12" s="1"/>
  <c r="AZ609" i="12" s="1"/>
  <c r="AX611" i="12"/>
  <c r="AX610" i="12" s="1"/>
  <c r="AX609" i="12" s="1"/>
  <c r="AG593" i="12"/>
  <c r="AI594" i="12"/>
  <c r="P548" i="12"/>
  <c r="N547" i="12"/>
  <c r="P66" i="12"/>
  <c r="N65" i="12"/>
  <c r="N64" i="12" s="1"/>
  <c r="AG239" i="12"/>
  <c r="AI240" i="12"/>
  <c r="AG532" i="12"/>
  <c r="AE531" i="12"/>
  <c r="AE525" i="12" s="1"/>
  <c r="AE524" i="12" s="1"/>
  <c r="N212" i="12"/>
  <c r="P213" i="12"/>
  <c r="AI194" i="12"/>
  <c r="AG193" i="12"/>
  <c r="AI72" i="12"/>
  <c r="AG71" i="12"/>
  <c r="AE384" i="12"/>
  <c r="AG385" i="12"/>
  <c r="AE386" i="12"/>
  <c r="AG387" i="12"/>
  <c r="J263" i="12"/>
  <c r="J262" i="12" s="1"/>
  <c r="J261" i="12" s="1"/>
  <c r="L214" i="12"/>
  <c r="N215" i="12"/>
  <c r="R196" i="12"/>
  <c r="P195" i="12"/>
  <c r="P93" i="12"/>
  <c r="N92" i="12"/>
  <c r="AG548" i="12"/>
  <c r="AE547" i="12"/>
  <c r="AE539" i="12" s="1"/>
  <c r="AE538" i="12" s="1"/>
  <c r="P532" i="12"/>
  <c r="N531" i="12"/>
  <c r="AK411" i="12"/>
  <c r="AI410" i="12"/>
  <c r="AZ211" i="12"/>
  <c r="AZ210" i="12" s="1"/>
  <c r="AX210" i="12"/>
  <c r="P203" i="12"/>
  <c r="N202" i="12"/>
  <c r="AI687" i="12"/>
  <c r="AG686" i="12"/>
  <c r="AG712" i="12"/>
  <c r="AI713" i="12"/>
  <c r="AZ573" i="12"/>
  <c r="AZ572" i="12" s="1"/>
  <c r="AZ569" i="12" s="1"/>
  <c r="AZ568" i="12" s="1"/>
  <c r="AX572" i="12"/>
  <c r="AX569" i="12" s="1"/>
  <c r="AX568" i="12" s="1"/>
  <c r="N528" i="12"/>
  <c r="L526" i="12"/>
  <c r="L525" i="12" s="1"/>
  <c r="L524" i="12" s="1"/>
  <c r="P411" i="12"/>
  <c r="N410" i="12"/>
  <c r="AG367" i="12"/>
  <c r="AG363" i="12" s="1"/>
  <c r="AG362" i="12" s="1"/>
  <c r="AI369" i="12"/>
  <c r="P367" i="12"/>
  <c r="R369" i="12"/>
  <c r="AI265" i="12"/>
  <c r="AG264" i="12"/>
  <c r="P113" i="12"/>
  <c r="R114" i="12"/>
  <c r="AG586" i="12"/>
  <c r="AI587" i="12"/>
  <c r="N566" i="12"/>
  <c r="L565" i="12"/>
  <c r="L564" i="12" s="1"/>
  <c r="L563" i="12" s="1"/>
  <c r="AI506" i="12"/>
  <c r="AG504" i="12"/>
  <c r="N305" i="12"/>
  <c r="P306" i="12"/>
  <c r="AX718" i="12"/>
  <c r="AZ719" i="12"/>
  <c r="AZ718" i="12" s="1"/>
  <c r="P721" i="12"/>
  <c r="N720" i="12"/>
  <c r="P649" i="12"/>
  <c r="N648" i="12"/>
  <c r="P634" i="12"/>
  <c r="R635" i="12"/>
  <c r="P598" i="12"/>
  <c r="N597" i="12"/>
  <c r="AK536" i="12"/>
  <c r="AI535" i="12"/>
  <c r="P403" i="12"/>
  <c r="R406" i="12"/>
  <c r="AZ254" i="12"/>
  <c r="AZ253" i="12" s="1"/>
  <c r="AZ252" i="12" s="1"/>
  <c r="AX253" i="12"/>
  <c r="AX252" i="12" s="1"/>
  <c r="AI184" i="12"/>
  <c r="AG183" i="12"/>
  <c r="P121" i="12"/>
  <c r="N120" i="12"/>
  <c r="N119" i="12" s="1"/>
  <c r="L79" i="12"/>
  <c r="N80" i="12"/>
  <c r="AG577" i="12"/>
  <c r="AE576" i="12"/>
  <c r="AI408" i="12"/>
  <c r="AG407" i="12"/>
  <c r="AZ352" i="12"/>
  <c r="AI186" i="12"/>
  <c r="AG185" i="12"/>
  <c r="AX677" i="12"/>
  <c r="AZ678" i="12"/>
  <c r="AZ677" i="12" s="1"/>
  <c r="L503" i="12"/>
  <c r="AX291" i="12"/>
  <c r="AX290" i="12" s="1"/>
  <c r="AX289" i="12" s="1"/>
  <c r="AZ292" i="12"/>
  <c r="AZ291" i="12" s="1"/>
  <c r="AZ290" i="12" s="1"/>
  <c r="AZ289" i="12" s="1"/>
  <c r="AE290" i="12"/>
  <c r="AE289" i="12" s="1"/>
  <c r="AI400" i="12"/>
  <c r="AG399" i="12"/>
  <c r="AI125" i="12"/>
  <c r="AG124" i="12"/>
  <c r="AG119" i="12" s="1"/>
  <c r="AG118" i="12" s="1"/>
  <c r="N664" i="12"/>
  <c r="P665" i="12"/>
  <c r="AI583" i="12"/>
  <c r="AG582" i="12"/>
  <c r="L645" i="12"/>
  <c r="N646" i="12"/>
  <c r="N555" i="12"/>
  <c r="P556" i="12"/>
  <c r="N258" i="12"/>
  <c r="L257" i="12"/>
  <c r="L256" i="12" s="1"/>
  <c r="L255" i="12" s="1"/>
  <c r="P111" i="12"/>
  <c r="R112" i="12"/>
  <c r="N716" i="12"/>
  <c r="P717" i="12"/>
  <c r="AX630" i="12"/>
  <c r="AZ631" i="12"/>
  <c r="AZ630" i="12" s="1"/>
  <c r="N542" i="12"/>
  <c r="L540" i="12"/>
  <c r="L539" i="12" s="1"/>
  <c r="L538" i="12" s="1"/>
  <c r="AX457" i="12"/>
  <c r="AZ460" i="12"/>
  <c r="L266" i="12"/>
  <c r="N267" i="12"/>
  <c r="AX228" i="12"/>
  <c r="AX227" i="12" s="1"/>
  <c r="AZ229" i="12"/>
  <c r="AZ228" i="12" s="1"/>
  <c r="AZ227" i="12" s="1"/>
  <c r="AI114" i="12"/>
  <c r="AG113" i="12"/>
  <c r="R184" i="12"/>
  <c r="P183" i="12"/>
  <c r="AI684" i="12"/>
  <c r="AK685" i="12"/>
  <c r="P319" i="12"/>
  <c r="N318" i="12"/>
  <c r="P451" i="12"/>
  <c r="N450" i="12"/>
  <c r="L276" i="12"/>
  <c r="L275" i="12" s="1"/>
  <c r="L271" i="12" s="1"/>
  <c r="N277" i="12"/>
  <c r="AK693" i="12"/>
  <c r="AI692" i="12"/>
  <c r="AX287" i="12"/>
  <c r="AX286" i="12" s="1"/>
  <c r="AZ288" i="12"/>
  <c r="AZ287" i="12" s="1"/>
  <c r="AZ286" i="12" s="1"/>
  <c r="AI247" i="12"/>
  <c r="AG246" i="12"/>
  <c r="P26" i="12"/>
  <c r="R27" i="12"/>
  <c r="N672" i="12"/>
  <c r="L671" i="12"/>
  <c r="AI406" i="12"/>
  <c r="AI403" i="12" s="1"/>
  <c r="R190" i="12"/>
  <c r="P189" i="12"/>
  <c r="AI104" i="12"/>
  <c r="AG103" i="12"/>
  <c r="P51" i="12"/>
  <c r="N50" i="12"/>
  <c r="L579" i="12"/>
  <c r="AI437" i="12"/>
  <c r="AG436" i="12"/>
  <c r="AG435" i="12" s="1"/>
  <c r="AG434" i="12" s="1"/>
  <c r="AK360" i="12"/>
  <c r="AK359" i="12" s="1"/>
  <c r="AI321" i="12"/>
  <c r="AG320" i="12"/>
  <c r="L342" i="12"/>
  <c r="AZ581" i="12"/>
  <c r="AZ580" i="12" s="1"/>
  <c r="AX580" i="12"/>
  <c r="N420" i="12"/>
  <c r="P422" i="12"/>
  <c r="N146" i="12"/>
  <c r="N145" i="12" s="1"/>
  <c r="P147" i="12"/>
  <c r="AI190" i="12"/>
  <c r="AG189" i="12"/>
  <c r="AI440" i="12"/>
  <c r="AK441" i="12"/>
  <c r="AI60" i="12"/>
  <c r="AK61" i="12"/>
  <c r="AI648" i="12"/>
  <c r="AK649" i="12"/>
  <c r="P636" i="12"/>
  <c r="R637" i="12"/>
  <c r="AK279" i="12"/>
  <c r="AI278" i="12"/>
  <c r="R54" i="12"/>
  <c r="P53" i="12"/>
  <c r="P690" i="12"/>
  <c r="R691" i="12"/>
  <c r="AX634" i="12"/>
  <c r="AZ635" i="12"/>
  <c r="AZ634" i="12" s="1"/>
  <c r="N518" i="12"/>
  <c r="N515" i="12" s="1"/>
  <c r="P519" i="12"/>
  <c r="P328" i="12"/>
  <c r="N327" i="12"/>
  <c r="P109" i="12"/>
  <c r="R110" i="12"/>
  <c r="P59" i="12"/>
  <c r="N57" i="12"/>
  <c r="L593" i="12"/>
  <c r="N594" i="12"/>
  <c r="AI608" i="12"/>
  <c r="AG607" i="12"/>
  <c r="AZ548" i="12"/>
  <c r="AZ547" i="12" s="1"/>
  <c r="AZ539" i="12" s="1"/>
  <c r="AZ538" i="12" s="1"/>
  <c r="AX547" i="12"/>
  <c r="AX539" i="12" s="1"/>
  <c r="AX538" i="12" s="1"/>
  <c r="AG296" i="12"/>
  <c r="AI297" i="12"/>
  <c r="L264" i="12"/>
  <c r="N265" i="12"/>
  <c r="N694" i="12"/>
  <c r="P695" i="12"/>
  <c r="AI627" i="12"/>
  <c r="AG626" i="12"/>
  <c r="AZ245" i="12"/>
  <c r="P685" i="12"/>
  <c r="N684" i="12"/>
  <c r="AZ583" i="12"/>
  <c r="AZ582" i="12" s="1"/>
  <c r="AX582" i="12"/>
  <c r="P233" i="12"/>
  <c r="N232" i="12"/>
  <c r="N231" i="12" s="1"/>
  <c r="N229" i="12"/>
  <c r="L228" i="12"/>
  <c r="L227" i="12" s="1"/>
  <c r="AZ215" i="12"/>
  <c r="AZ214" i="12" s="1"/>
  <c r="AX214" i="12"/>
  <c r="R182" i="12"/>
  <c r="P181" i="12"/>
  <c r="AI92" i="12"/>
  <c r="AK93" i="12"/>
  <c r="AE14" i="12"/>
  <c r="AI258" i="12"/>
  <c r="AG257" i="12"/>
  <c r="AG256" i="12" s="1"/>
  <c r="AG255" i="12" s="1"/>
  <c r="AK99" i="12"/>
  <c r="AI98" i="12"/>
  <c r="AG659" i="12"/>
  <c r="AG603" i="12"/>
  <c r="AE602" i="12"/>
  <c r="AE590" i="12" s="1"/>
  <c r="P514" i="12"/>
  <c r="N513" i="12"/>
  <c r="AE316" i="12"/>
  <c r="AG317" i="12"/>
  <c r="N247" i="12"/>
  <c r="L246" i="12"/>
  <c r="L245" i="12" s="1"/>
  <c r="L244" i="12" s="1"/>
  <c r="AZ203" i="12"/>
  <c r="AZ202" i="12" s="1"/>
  <c r="AX202" i="12"/>
  <c r="AI178" i="12"/>
  <c r="AG177" i="12"/>
  <c r="AK676" i="12"/>
  <c r="AI675" i="12"/>
  <c r="AI652" i="12"/>
  <c r="AK653" i="12"/>
  <c r="AC567" i="12"/>
  <c r="L459" i="12"/>
  <c r="L458" i="12" s="1"/>
  <c r="N460" i="12"/>
  <c r="AV282" i="12"/>
  <c r="AV261" i="12" s="1"/>
  <c r="AK254" i="12"/>
  <c r="AI253" i="12"/>
  <c r="AI252" i="12" s="1"/>
  <c r="AX352" i="12"/>
  <c r="P494" i="12"/>
  <c r="N492" i="12"/>
  <c r="N491" i="12" s="1"/>
  <c r="N504" i="12"/>
  <c r="P506" i="12"/>
  <c r="P408" i="12"/>
  <c r="N407" i="12"/>
  <c r="AX342" i="12"/>
  <c r="R349" i="12"/>
  <c r="P348" i="12"/>
  <c r="P347" i="12" s="1"/>
  <c r="P284" i="12"/>
  <c r="P283" i="12" s="1"/>
  <c r="P282" i="12" s="1"/>
  <c r="R285" i="12"/>
  <c r="AI249" i="12"/>
  <c r="AG248" i="12"/>
  <c r="AI292" i="12"/>
  <c r="AG291" i="12"/>
  <c r="AG290" i="12" s="1"/>
  <c r="AG289" i="12" s="1"/>
  <c r="AK121" i="12"/>
  <c r="AI120" i="12"/>
  <c r="L291" i="12"/>
  <c r="L290" i="12" s="1"/>
  <c r="L289" i="12" s="1"/>
  <c r="N292" i="12"/>
  <c r="P165" i="12"/>
  <c r="N164" i="12"/>
  <c r="AG671" i="12"/>
  <c r="AI672" i="12"/>
  <c r="AZ532" i="12"/>
  <c r="AZ531" i="12" s="1"/>
  <c r="AZ525" i="12" s="1"/>
  <c r="AZ524" i="12" s="1"/>
  <c r="AX531" i="12"/>
  <c r="L710" i="12"/>
  <c r="N711" i="12"/>
  <c r="AE681" i="12"/>
  <c r="L554" i="12"/>
  <c r="L553" i="12" s="1"/>
  <c r="P552" i="12"/>
  <c r="N551" i="12"/>
  <c r="AV299" i="12"/>
  <c r="AG89" i="12" l="1"/>
  <c r="J69" i="12"/>
  <c r="AX402" i="12"/>
  <c r="AX401" i="12" s="1"/>
  <c r="AZ620" i="12"/>
  <c r="L300" i="12"/>
  <c r="AX620" i="12"/>
  <c r="L681" i="12"/>
  <c r="AZ401" i="12"/>
  <c r="AZ700" i="12"/>
  <c r="AE313" i="12"/>
  <c r="AE299" i="12" s="1"/>
  <c r="N352" i="12"/>
  <c r="AX700" i="12"/>
  <c r="AG303" i="12"/>
  <c r="AG300" i="12" s="1"/>
  <c r="AI304" i="12"/>
  <c r="AE117" i="12"/>
  <c r="AE620" i="12"/>
  <c r="AE619" i="12" s="1"/>
  <c r="AE613" i="12" s="1"/>
  <c r="AZ69" i="12"/>
  <c r="AZ12" i="12" s="1"/>
  <c r="AZ537" i="12"/>
  <c r="H679" i="12"/>
  <c r="H729" i="12" s="1"/>
  <c r="H737" i="12" s="1"/>
  <c r="J728" i="12"/>
  <c r="L263" i="12"/>
  <c r="L262" i="12" s="1"/>
  <c r="L261" i="12" s="1"/>
  <c r="T135" i="12"/>
  <c r="V136" i="12"/>
  <c r="V135" i="12" s="1"/>
  <c r="T85" i="12"/>
  <c r="V86" i="12"/>
  <c r="V85" i="12" s="1"/>
  <c r="T472" i="12"/>
  <c r="V473" i="12"/>
  <c r="V472" i="12" s="1"/>
  <c r="AM131" i="12"/>
  <c r="AO132" i="12"/>
  <c r="AO131" i="12" s="1"/>
  <c r="AM210" i="12"/>
  <c r="AO211" i="12"/>
  <c r="AO210" i="12" s="1"/>
  <c r="AM636" i="12"/>
  <c r="AO637" i="12"/>
  <c r="AO636" i="12" s="1"/>
  <c r="T516" i="12"/>
  <c r="V517" i="12"/>
  <c r="V516" i="12" s="1"/>
  <c r="AM232" i="12"/>
  <c r="AM231" i="12" s="1"/>
  <c r="AO233" i="12"/>
  <c r="AO232" i="12" s="1"/>
  <c r="AO231" i="12" s="1"/>
  <c r="T33" i="12"/>
  <c r="T32" i="12" s="1"/>
  <c r="V35" i="12"/>
  <c r="V33" i="12" s="1"/>
  <c r="V32" i="12" s="1"/>
  <c r="T509" i="12"/>
  <c r="V510" i="12"/>
  <c r="V509" i="12" s="1"/>
  <c r="T386" i="12"/>
  <c r="V387" i="12"/>
  <c r="V386" i="12" s="1"/>
  <c r="T417" i="12"/>
  <c r="V419" i="12"/>
  <c r="V417" i="12" s="1"/>
  <c r="T696" i="12"/>
  <c r="V697" i="12"/>
  <c r="V696" i="12" s="1"/>
  <c r="T122" i="12"/>
  <c r="V123" i="12"/>
  <c r="V122" i="12" s="1"/>
  <c r="T520" i="12"/>
  <c r="V521" i="12"/>
  <c r="V520" i="12" s="1"/>
  <c r="AM287" i="12"/>
  <c r="AM286" i="12" s="1"/>
  <c r="AO288" i="12"/>
  <c r="AO287" i="12" s="1"/>
  <c r="AO286" i="12" s="1"/>
  <c r="T350" i="12"/>
  <c r="V351" i="12"/>
  <c r="V350" i="12" s="1"/>
  <c r="N628" i="12"/>
  <c r="P629" i="12"/>
  <c r="AG438" i="12"/>
  <c r="T139" i="12"/>
  <c r="V140" i="12"/>
  <c r="V139" i="12" s="1"/>
  <c r="T133" i="12"/>
  <c r="V134" i="12"/>
  <c r="V133" i="12" s="1"/>
  <c r="T722" i="12"/>
  <c r="V723" i="12"/>
  <c r="V722" i="12" s="1"/>
  <c r="AM48" i="12"/>
  <c r="AO49" i="12"/>
  <c r="AO48" i="12" s="1"/>
  <c r="AM228" i="12"/>
  <c r="AM227" i="12" s="1"/>
  <c r="AO229" i="12"/>
  <c r="AO228" i="12" s="1"/>
  <c r="AO227" i="12" s="1"/>
  <c r="AM724" i="12"/>
  <c r="T370" i="12"/>
  <c r="V371" i="12"/>
  <c r="V370" i="12" s="1"/>
  <c r="AE569" i="12"/>
  <c r="AE568" i="12" s="1"/>
  <c r="T479" i="12"/>
  <c r="T478" i="12" s="1"/>
  <c r="V481" i="12"/>
  <c r="V479" i="12" s="1"/>
  <c r="V478" i="12" s="1"/>
  <c r="T98" i="12"/>
  <c r="V100" i="12"/>
  <c r="V98" i="12" s="1"/>
  <c r="T309" i="12"/>
  <c r="V310" i="12"/>
  <c r="V309" i="12" s="1"/>
  <c r="T242" i="12"/>
  <c r="V243" i="12"/>
  <c r="V242" i="12" s="1"/>
  <c r="T67" i="12"/>
  <c r="V68" i="12"/>
  <c r="V67" i="12" s="1"/>
  <c r="T570" i="12"/>
  <c r="V571" i="12"/>
  <c r="V570" i="12" s="1"/>
  <c r="AM205" i="12"/>
  <c r="AO206" i="12"/>
  <c r="AO205" i="12" s="1"/>
  <c r="AM520" i="12"/>
  <c r="AO521" i="12"/>
  <c r="AO520" i="12" s="1"/>
  <c r="AM720" i="12"/>
  <c r="AO721" i="12"/>
  <c r="AO720" i="12" s="1"/>
  <c r="AT679" i="12"/>
  <c r="AT729" i="12" s="1"/>
  <c r="AT737" i="12" s="1"/>
  <c r="L590" i="12"/>
  <c r="L578" i="12" s="1"/>
  <c r="L567" i="12" s="1"/>
  <c r="L201" i="12"/>
  <c r="L200" i="12" s="1"/>
  <c r="L199" i="12" s="1"/>
  <c r="AG176" i="12"/>
  <c r="AG175" i="12" s="1"/>
  <c r="AG579" i="12"/>
  <c r="AX537" i="12"/>
  <c r="N449" i="12"/>
  <c r="L70" i="12"/>
  <c r="AI342" i="12"/>
  <c r="AE401" i="12"/>
  <c r="AV298" i="12"/>
  <c r="AC298" i="12"/>
  <c r="AC679" i="12" s="1"/>
  <c r="AC729" i="12" s="1"/>
  <c r="AC737" i="12" s="1"/>
  <c r="AZ728" i="12"/>
  <c r="N52" i="12"/>
  <c r="N313" i="12"/>
  <c r="N579" i="12"/>
  <c r="AE262" i="12"/>
  <c r="AE261" i="12" s="1"/>
  <c r="AE578" i="12"/>
  <c r="AE567" i="12" s="1"/>
  <c r="N554" i="12"/>
  <c r="N553" i="12" s="1"/>
  <c r="AX728" i="12"/>
  <c r="AE457" i="12"/>
  <c r="AE456" i="12" s="1"/>
  <c r="L14" i="12"/>
  <c r="L13" i="12" s="1"/>
  <c r="AZ201" i="12"/>
  <c r="AZ200" i="12" s="1"/>
  <c r="AE537" i="12"/>
  <c r="AX666" i="12"/>
  <c r="J619" i="12"/>
  <c r="J613" i="12" s="1"/>
  <c r="AK561" i="12"/>
  <c r="AK560" i="12" s="1"/>
  <c r="AK559" i="12" s="1"/>
  <c r="AM562" i="12"/>
  <c r="AK533" i="12"/>
  <c r="AM534" i="12"/>
  <c r="AK616" i="12"/>
  <c r="AK615" i="12" s="1"/>
  <c r="AK614" i="12" s="1"/>
  <c r="AM617" i="12"/>
  <c r="N503" i="12"/>
  <c r="AK694" i="12"/>
  <c r="AM695" i="12"/>
  <c r="AK684" i="12"/>
  <c r="AM685" i="12"/>
  <c r="AK692" i="12"/>
  <c r="AM693" i="12"/>
  <c r="P707" i="12"/>
  <c r="R709" i="12"/>
  <c r="AK716" i="12"/>
  <c r="AM717" i="12"/>
  <c r="AK675" i="12"/>
  <c r="AM676" i="12"/>
  <c r="AV619" i="12"/>
  <c r="AV613" i="12" s="1"/>
  <c r="AK628" i="12"/>
  <c r="AM629" i="12"/>
  <c r="AK664" i="12"/>
  <c r="AM665" i="12"/>
  <c r="AK648" i="12"/>
  <c r="AM649" i="12"/>
  <c r="AK660" i="12"/>
  <c r="AK659" i="12" s="1"/>
  <c r="AM661" i="12"/>
  <c r="AK656" i="12"/>
  <c r="AM657" i="12"/>
  <c r="AK652" i="12"/>
  <c r="AM653" i="12"/>
  <c r="AK580" i="12"/>
  <c r="AM581" i="12"/>
  <c r="N574" i="12"/>
  <c r="N569" i="12" s="1"/>
  <c r="N568" i="12" s="1"/>
  <c r="P575" i="12"/>
  <c r="AK599" i="12"/>
  <c r="AM600" i="12"/>
  <c r="AK584" i="12"/>
  <c r="AM585" i="12"/>
  <c r="AI571" i="12"/>
  <c r="AG570" i="12"/>
  <c r="AK535" i="12"/>
  <c r="AM536" i="12"/>
  <c r="AK516" i="12"/>
  <c r="AM517" i="12"/>
  <c r="AK522" i="12"/>
  <c r="AM523" i="12"/>
  <c r="AZ459" i="12"/>
  <c r="AG459" i="12"/>
  <c r="AG458" i="12" s="1"/>
  <c r="AI460" i="12"/>
  <c r="AK454" i="12"/>
  <c r="AK453" i="12" s="1"/>
  <c r="AM455" i="12"/>
  <c r="AK410" i="12"/>
  <c r="AM411" i="12"/>
  <c r="AM360" i="12"/>
  <c r="AM359" i="12" s="1"/>
  <c r="AK305" i="12"/>
  <c r="AM306" i="12"/>
  <c r="AM357" i="12"/>
  <c r="AM356" i="12" s="1"/>
  <c r="AK329" i="12"/>
  <c r="AM330" i="12"/>
  <c r="AK327" i="12"/>
  <c r="AK322" i="12" s="1"/>
  <c r="AM328" i="12"/>
  <c r="AK345" i="12"/>
  <c r="AM346" i="12"/>
  <c r="AK353" i="12"/>
  <c r="AM354" i="12"/>
  <c r="AK343" i="12"/>
  <c r="AM344" i="12"/>
  <c r="AK253" i="12"/>
  <c r="AK252" i="12" s="1"/>
  <c r="AM254" i="12"/>
  <c r="AK278" i="12"/>
  <c r="AM279" i="12"/>
  <c r="AK280" i="12"/>
  <c r="AM281" i="12"/>
  <c r="AK284" i="12"/>
  <c r="AK283" i="12" s="1"/>
  <c r="AK282" i="12" s="1"/>
  <c r="AM285" i="12"/>
  <c r="AK242" i="12"/>
  <c r="AM243" i="12"/>
  <c r="AK273" i="12"/>
  <c r="AK272" i="12" s="1"/>
  <c r="AM274" i="12"/>
  <c r="AK212" i="12"/>
  <c r="AM213" i="12"/>
  <c r="AK216" i="12"/>
  <c r="AM217" i="12"/>
  <c r="AK208" i="12"/>
  <c r="AM209" i="12"/>
  <c r="AK168" i="12"/>
  <c r="AK167" i="12" s="1"/>
  <c r="AK166" i="12" s="1"/>
  <c r="AM169" i="12"/>
  <c r="AK162" i="12"/>
  <c r="AM163" i="12"/>
  <c r="AK120" i="12"/>
  <c r="AM121" i="12"/>
  <c r="AK90" i="12"/>
  <c r="AM91" i="12"/>
  <c r="AK81" i="12"/>
  <c r="AM82" i="12"/>
  <c r="AK92" i="12"/>
  <c r="AM93" i="12"/>
  <c r="AK96" i="12"/>
  <c r="AM97" i="12"/>
  <c r="AK75" i="12"/>
  <c r="AM76" i="12"/>
  <c r="AE13" i="12"/>
  <c r="N48" i="12"/>
  <c r="P49" i="12"/>
  <c r="AK36" i="12"/>
  <c r="AM37" i="12"/>
  <c r="AO37" i="12" s="1"/>
  <c r="AO36" i="12" s="1"/>
  <c r="AK17" i="12"/>
  <c r="AM18" i="12"/>
  <c r="J12" i="12"/>
  <c r="AK60" i="12"/>
  <c r="AM61" i="12"/>
  <c r="AK98" i="12"/>
  <c r="AM99" i="12"/>
  <c r="AK440" i="12"/>
  <c r="AM441" i="12"/>
  <c r="AE199" i="12"/>
  <c r="R181" i="12"/>
  <c r="T182" i="12"/>
  <c r="R463" i="12"/>
  <c r="R462" i="12" s="1"/>
  <c r="T465" i="12"/>
  <c r="R127" i="12"/>
  <c r="T129" i="12"/>
  <c r="N402" i="12"/>
  <c r="N401" i="12" s="1"/>
  <c r="L457" i="12"/>
  <c r="L456" i="12" s="1"/>
  <c r="AZ244" i="12"/>
  <c r="AG402" i="12"/>
  <c r="R183" i="12"/>
  <c r="T184" i="12"/>
  <c r="AZ666" i="12"/>
  <c r="AG503" i="12"/>
  <c r="R113" i="12"/>
  <c r="T114" i="12"/>
  <c r="R367" i="12"/>
  <c r="T369" i="12"/>
  <c r="R195" i="12"/>
  <c r="T196" i="12"/>
  <c r="AX69" i="12"/>
  <c r="AX12" i="12" s="1"/>
  <c r="R187" i="12"/>
  <c r="T188" i="12"/>
  <c r="R115" i="12"/>
  <c r="T116" i="12"/>
  <c r="R124" i="12"/>
  <c r="T125" i="12"/>
  <c r="R468" i="12"/>
  <c r="R467" i="12" s="1"/>
  <c r="T470" i="12"/>
  <c r="R177" i="12"/>
  <c r="T178" i="12"/>
  <c r="R76" i="12"/>
  <c r="P75" i="12"/>
  <c r="R314" i="12"/>
  <c r="T315" i="12"/>
  <c r="R398" i="12"/>
  <c r="P396" i="12"/>
  <c r="R297" i="12"/>
  <c r="P296" i="12"/>
  <c r="N632" i="12"/>
  <c r="P633" i="12"/>
  <c r="AI632" i="12"/>
  <c r="AK633" i="12"/>
  <c r="N686" i="12"/>
  <c r="P687" i="12"/>
  <c r="R254" i="12"/>
  <c r="P253" i="12"/>
  <c r="P252" i="12" s="1"/>
  <c r="AZ176" i="12"/>
  <c r="AZ175" i="12" s="1"/>
  <c r="AZ117" i="12" s="1"/>
  <c r="AX525" i="12"/>
  <c r="AX524" i="12" s="1"/>
  <c r="AX456" i="12" s="1"/>
  <c r="R109" i="12"/>
  <c r="T110" i="12"/>
  <c r="R26" i="12"/>
  <c r="T27" i="12"/>
  <c r="R640" i="12"/>
  <c r="T641" i="12"/>
  <c r="R46" i="12"/>
  <c r="T47" i="12"/>
  <c r="R675" i="12"/>
  <c r="T676" i="12"/>
  <c r="R280" i="12"/>
  <c r="T281" i="12"/>
  <c r="R154" i="12"/>
  <c r="T155" i="12"/>
  <c r="R221" i="12"/>
  <c r="R220" i="12" s="1"/>
  <c r="T222" i="12"/>
  <c r="R626" i="12"/>
  <c r="T627" i="12"/>
  <c r="R642" i="12"/>
  <c r="T643" i="12"/>
  <c r="R278" i="12"/>
  <c r="T279" i="12"/>
  <c r="R269" i="12"/>
  <c r="R268" i="12" s="1"/>
  <c r="T270" i="12"/>
  <c r="AI165" i="12"/>
  <c r="AG164" i="12"/>
  <c r="AG157" i="12" s="1"/>
  <c r="AG156" i="12" s="1"/>
  <c r="AK308" i="12"/>
  <c r="AI307" i="12"/>
  <c r="AG214" i="12"/>
  <c r="AG201" i="12" s="1"/>
  <c r="AG200" i="12" s="1"/>
  <c r="AI215" i="12"/>
  <c r="AI364" i="12"/>
  <c r="AK366" i="12"/>
  <c r="AI59" i="12"/>
  <c r="AG57" i="12"/>
  <c r="AG52" i="12" s="1"/>
  <c r="AX176" i="12"/>
  <c r="AX175" i="12" s="1"/>
  <c r="AX117" i="12" s="1"/>
  <c r="AI202" i="12"/>
  <c r="AK203" i="12"/>
  <c r="R284" i="12"/>
  <c r="R283" i="12" s="1"/>
  <c r="R282" i="12" s="1"/>
  <c r="T285" i="12"/>
  <c r="R111" i="12"/>
  <c r="T112" i="12"/>
  <c r="R248" i="12"/>
  <c r="T249" i="12"/>
  <c r="R690" i="12"/>
  <c r="T691" i="12"/>
  <c r="R53" i="12"/>
  <c r="T54" i="12"/>
  <c r="R636" i="12"/>
  <c r="T637" i="12"/>
  <c r="R189" i="12"/>
  <c r="T190" i="12"/>
  <c r="R403" i="12"/>
  <c r="T406" i="12"/>
  <c r="R634" i="12"/>
  <c r="T635" i="12"/>
  <c r="AG263" i="12"/>
  <c r="R185" i="12"/>
  <c r="T186" i="12"/>
  <c r="R191" i="12"/>
  <c r="T192" i="12"/>
  <c r="R131" i="12"/>
  <c r="T132" i="12"/>
  <c r="AG427" i="12"/>
  <c r="R572" i="12"/>
  <c r="T573" i="12"/>
  <c r="R353" i="12"/>
  <c r="T354" i="12"/>
  <c r="R150" i="12"/>
  <c r="R149" i="12" s="1"/>
  <c r="R148" i="12" s="1"/>
  <c r="T151" i="12"/>
  <c r="R17" i="12"/>
  <c r="T18" i="12"/>
  <c r="R431" i="12"/>
  <c r="T433" i="12"/>
  <c r="AK473" i="12"/>
  <c r="AI472" i="12"/>
  <c r="R400" i="12"/>
  <c r="P399" i="12"/>
  <c r="P631" i="12"/>
  <c r="N630" i="12"/>
  <c r="N602" i="12"/>
  <c r="P603" i="12"/>
  <c r="N301" i="12"/>
  <c r="P302" i="12"/>
  <c r="R599" i="12"/>
  <c r="T600" i="12"/>
  <c r="R522" i="12"/>
  <c r="T523" i="12"/>
  <c r="R90" i="12"/>
  <c r="T91" i="12"/>
  <c r="R193" i="12"/>
  <c r="T194" i="12"/>
  <c r="R616" i="12"/>
  <c r="R615" i="12" s="1"/>
  <c r="R614" i="12" s="1"/>
  <c r="T617" i="12"/>
  <c r="R25" i="12"/>
  <c r="P21" i="12"/>
  <c r="R384" i="12"/>
  <c r="R383" i="12" s="1"/>
  <c r="T385" i="12"/>
  <c r="R321" i="12"/>
  <c r="P320" i="12"/>
  <c r="AG574" i="12"/>
  <c r="AI575" i="12"/>
  <c r="AG555" i="12"/>
  <c r="AG554" i="12" s="1"/>
  <c r="AG553" i="12" s="1"/>
  <c r="AI556" i="12"/>
  <c r="P678" i="12"/>
  <c r="N677" i="12"/>
  <c r="AK80" i="12"/>
  <c r="AI79" i="12"/>
  <c r="P38" i="12"/>
  <c r="R39" i="12"/>
  <c r="AE728" i="12"/>
  <c r="R377" i="12"/>
  <c r="T378" i="12"/>
  <c r="R348" i="12"/>
  <c r="R347" i="12" s="1"/>
  <c r="T349" i="12"/>
  <c r="P711" i="12"/>
  <c r="N710" i="12"/>
  <c r="R408" i="12"/>
  <c r="P407" i="12"/>
  <c r="P492" i="12"/>
  <c r="P491" i="12" s="1"/>
  <c r="R494" i="12"/>
  <c r="AK608" i="12"/>
  <c r="AI607" i="12"/>
  <c r="R422" i="12"/>
  <c r="P420" i="12"/>
  <c r="AX579" i="12"/>
  <c r="AX578" i="12" s="1"/>
  <c r="AX567" i="12" s="1"/>
  <c r="AK321" i="12"/>
  <c r="AI320" i="12"/>
  <c r="AI436" i="12"/>
  <c r="AI435" i="12" s="1"/>
  <c r="AI434" i="12" s="1"/>
  <c r="AK437" i="12"/>
  <c r="AK247" i="12"/>
  <c r="AI246" i="12"/>
  <c r="AI113" i="12"/>
  <c r="AK114" i="12"/>
  <c r="P542" i="12"/>
  <c r="N540" i="12"/>
  <c r="N539" i="12" s="1"/>
  <c r="N538" i="12" s="1"/>
  <c r="P258" i="12"/>
  <c r="N257" i="12"/>
  <c r="N256" i="12" s="1"/>
  <c r="N255" i="12" s="1"/>
  <c r="P80" i="12"/>
  <c r="N79" i="12"/>
  <c r="P648" i="12"/>
  <c r="R649" i="12"/>
  <c r="AK506" i="12"/>
  <c r="AI504" i="12"/>
  <c r="R411" i="12"/>
  <c r="P410" i="12"/>
  <c r="R203" i="12"/>
  <c r="P202" i="12"/>
  <c r="AG547" i="12"/>
  <c r="AG539" i="12" s="1"/>
  <c r="AG538" i="12" s="1"/>
  <c r="AI548" i="12"/>
  <c r="AI387" i="12"/>
  <c r="AG386" i="12"/>
  <c r="P212" i="12"/>
  <c r="R213" i="12"/>
  <c r="AG531" i="12"/>
  <c r="AG525" i="12" s="1"/>
  <c r="AG524" i="12" s="1"/>
  <c r="AI532" i="12"/>
  <c r="AI150" i="12"/>
  <c r="AK151" i="12"/>
  <c r="N303" i="12"/>
  <c r="P304" i="12"/>
  <c r="P607" i="12"/>
  <c r="R608" i="12"/>
  <c r="R72" i="12"/>
  <c r="P71" i="12"/>
  <c r="AI195" i="12"/>
  <c r="AK196" i="12"/>
  <c r="P535" i="12"/>
  <c r="R536" i="12"/>
  <c r="AG604" i="12"/>
  <c r="P96" i="12"/>
  <c r="R97" i="12"/>
  <c r="P533" i="12"/>
  <c r="R534" i="12"/>
  <c r="P704" i="12"/>
  <c r="N703" i="12"/>
  <c r="AI518" i="12"/>
  <c r="AI515" i="12" s="1"/>
  <c r="AK519" i="12"/>
  <c r="AI526" i="12"/>
  <c r="AK527" i="12"/>
  <c r="R719" i="12"/>
  <c r="P718" i="12"/>
  <c r="P557" i="12"/>
  <c r="R558" i="12"/>
  <c r="P176" i="12"/>
  <c r="P175" i="12" s="1"/>
  <c r="P596" i="12"/>
  <c r="N595" i="12"/>
  <c r="P683" i="12"/>
  <c r="N682" i="12"/>
  <c r="R29" i="12"/>
  <c r="P28" i="12"/>
  <c r="L701" i="12"/>
  <c r="L700" i="12" s="1"/>
  <c r="N702" i="12"/>
  <c r="AZ299" i="12"/>
  <c r="AZ298" i="12" s="1"/>
  <c r="AG681" i="12"/>
  <c r="P652" i="12"/>
  <c r="R653" i="12"/>
  <c r="P605" i="12"/>
  <c r="R606" i="12"/>
  <c r="AZ282" i="12"/>
  <c r="AZ261" i="12" s="1"/>
  <c r="P475" i="12"/>
  <c r="P474" i="12" s="1"/>
  <c r="R477" i="12"/>
  <c r="P436" i="12"/>
  <c r="P435" i="12" s="1"/>
  <c r="P434" i="12" s="1"/>
  <c r="R437" i="12"/>
  <c r="AK635" i="12"/>
  <c r="AI634" i="12"/>
  <c r="AX244" i="12"/>
  <c r="P582" i="12"/>
  <c r="R583" i="12"/>
  <c r="R346" i="12"/>
  <c r="P345" i="12"/>
  <c r="R366" i="12"/>
  <c r="P364" i="12"/>
  <c r="P363" i="12" s="1"/>
  <c r="P588" i="12"/>
  <c r="R589" i="12"/>
  <c r="P576" i="12"/>
  <c r="R577" i="12"/>
  <c r="P551" i="12"/>
  <c r="R552" i="12"/>
  <c r="P164" i="12"/>
  <c r="R165" i="12"/>
  <c r="AI248" i="12"/>
  <c r="AK249" i="12"/>
  <c r="R506" i="12"/>
  <c r="P504" i="12"/>
  <c r="AI603" i="12"/>
  <c r="AG602" i="12"/>
  <c r="AG590" i="12" s="1"/>
  <c r="P232" i="12"/>
  <c r="P231" i="12" s="1"/>
  <c r="R233" i="12"/>
  <c r="R685" i="12"/>
  <c r="P684" i="12"/>
  <c r="P265" i="12"/>
  <c r="N264" i="12"/>
  <c r="P594" i="12"/>
  <c r="N593" i="12"/>
  <c r="P57" i="12"/>
  <c r="R59" i="12"/>
  <c r="R328" i="12"/>
  <c r="P327" i="12"/>
  <c r="AI189" i="12"/>
  <c r="AK190" i="12"/>
  <c r="AZ579" i="12"/>
  <c r="AZ578" i="12" s="1"/>
  <c r="AZ567" i="12" s="1"/>
  <c r="P450" i="12"/>
  <c r="R451" i="12"/>
  <c r="R556" i="12"/>
  <c r="T556" i="12" s="1"/>
  <c r="V556" i="12" s="1"/>
  <c r="V555" i="12" s="1"/>
  <c r="P555" i="12"/>
  <c r="AI399" i="12"/>
  <c r="AK400" i="12"/>
  <c r="AK408" i="12"/>
  <c r="AI407" i="12"/>
  <c r="AI183" i="12"/>
  <c r="AK184" i="12"/>
  <c r="R306" i="12"/>
  <c r="P305" i="12"/>
  <c r="AK369" i="12"/>
  <c r="AI367" i="12"/>
  <c r="AI712" i="12"/>
  <c r="AK713" i="12"/>
  <c r="AI686" i="12"/>
  <c r="AK687" i="12"/>
  <c r="N214" i="12"/>
  <c r="P215" i="12"/>
  <c r="AI71" i="12"/>
  <c r="AK72" i="12"/>
  <c r="L299" i="12"/>
  <c r="L298" i="12" s="1"/>
  <c r="N81" i="12"/>
  <c r="P82" i="12"/>
  <c r="AI428" i="12"/>
  <c r="AK430" i="12"/>
  <c r="AI645" i="12"/>
  <c r="AK646" i="12"/>
  <c r="P273" i="12"/>
  <c r="P272" i="12" s="1"/>
  <c r="R274" i="12"/>
  <c r="P374" i="12"/>
  <c r="N373" i="12"/>
  <c r="N372" i="12" s="1"/>
  <c r="N362" i="12" s="1"/>
  <c r="AI643" i="12"/>
  <c r="AG642" i="12"/>
  <c r="P168" i="12"/>
  <c r="P167" i="12" s="1"/>
  <c r="P166" i="12" s="1"/>
  <c r="R169" i="12"/>
  <c r="AI557" i="12"/>
  <c r="AK558" i="12"/>
  <c r="AI50" i="12"/>
  <c r="AK51" i="12"/>
  <c r="P324" i="12"/>
  <c r="N323" i="12"/>
  <c r="N322" i="12" s="1"/>
  <c r="P622" i="12"/>
  <c r="N621" i="12"/>
  <c r="P225" i="12"/>
  <c r="P224" i="12" s="1"/>
  <c r="R226" i="12"/>
  <c r="AI266" i="12"/>
  <c r="AK267" i="12"/>
  <c r="AI674" i="12"/>
  <c r="AG673" i="12"/>
  <c r="AG666" i="12" s="1"/>
  <c r="AE77" i="12"/>
  <c r="AE70" i="12" s="1"/>
  <c r="AE69" i="12" s="1"/>
  <c r="AG78" i="12"/>
  <c r="P210" i="12"/>
  <c r="R211" i="12"/>
  <c r="AK631" i="12"/>
  <c r="AI630" i="12"/>
  <c r="AX299" i="12"/>
  <c r="AI682" i="12"/>
  <c r="AK683" i="12"/>
  <c r="N604" i="12"/>
  <c r="P208" i="12"/>
  <c r="R209" i="12"/>
  <c r="AX282" i="12"/>
  <c r="AX261" i="12" s="1"/>
  <c r="AV199" i="12"/>
  <c r="AG14" i="12"/>
  <c r="AI154" i="12"/>
  <c r="AK155" i="12"/>
  <c r="P660" i="12"/>
  <c r="R661" i="12"/>
  <c r="N235" i="12"/>
  <c r="N230" i="12" s="1"/>
  <c r="AI191" i="12"/>
  <c r="AK192" i="12"/>
  <c r="P380" i="12"/>
  <c r="P379" i="12" s="1"/>
  <c r="R381" i="12"/>
  <c r="AI595" i="12"/>
  <c r="AK596" i="12"/>
  <c r="AI450" i="12"/>
  <c r="AI449" i="12" s="1"/>
  <c r="AK451" i="12"/>
  <c r="AI398" i="12"/>
  <c r="AG396" i="12"/>
  <c r="AG392" i="12" s="1"/>
  <c r="L666" i="12"/>
  <c r="AK672" i="12"/>
  <c r="AI671" i="12"/>
  <c r="P292" i="12"/>
  <c r="N291" i="12"/>
  <c r="N290" i="12" s="1"/>
  <c r="N289" i="12" s="1"/>
  <c r="P460" i="12"/>
  <c r="N459" i="12"/>
  <c r="N458" i="12" s="1"/>
  <c r="AI177" i="12"/>
  <c r="AK178" i="12"/>
  <c r="P247" i="12"/>
  <c r="N246" i="12"/>
  <c r="N245" i="12" s="1"/>
  <c r="N244" i="12" s="1"/>
  <c r="P513" i="12"/>
  <c r="R514" i="12"/>
  <c r="AI257" i="12"/>
  <c r="AI256" i="12" s="1"/>
  <c r="AI255" i="12" s="1"/>
  <c r="AK258" i="12"/>
  <c r="AK627" i="12"/>
  <c r="AI626" i="12"/>
  <c r="R147" i="12"/>
  <c r="P146" i="12"/>
  <c r="P145" i="12" s="1"/>
  <c r="AI103" i="12"/>
  <c r="AK104" i="12"/>
  <c r="P277" i="12"/>
  <c r="N276" i="12"/>
  <c r="N275" i="12" s="1"/>
  <c r="N271" i="12" s="1"/>
  <c r="AK583" i="12"/>
  <c r="AI582" i="12"/>
  <c r="AI185" i="12"/>
  <c r="AK186" i="12"/>
  <c r="N118" i="12"/>
  <c r="R598" i="12"/>
  <c r="P597" i="12"/>
  <c r="P720" i="12"/>
  <c r="R721" i="12"/>
  <c r="P566" i="12"/>
  <c r="N565" i="12"/>
  <c r="N564" i="12" s="1"/>
  <c r="N563" i="12" s="1"/>
  <c r="AI264" i="12"/>
  <c r="AK265" i="12"/>
  <c r="P528" i="12"/>
  <c r="N526" i="12"/>
  <c r="N525" i="12" s="1"/>
  <c r="N524" i="12" s="1"/>
  <c r="R532" i="12"/>
  <c r="P531" i="12"/>
  <c r="P92" i="12"/>
  <c r="R93" i="12"/>
  <c r="AI385" i="12"/>
  <c r="AG384" i="12"/>
  <c r="R548" i="12"/>
  <c r="P547" i="12"/>
  <c r="P580" i="12"/>
  <c r="R581" i="12"/>
  <c r="AG718" i="12"/>
  <c r="AG700" i="12" s="1"/>
  <c r="AI719" i="12"/>
  <c r="R330" i="12"/>
  <c r="P329" i="12"/>
  <c r="R360" i="12"/>
  <c r="P359" i="12"/>
  <c r="AI276" i="12"/>
  <c r="AI275" i="12" s="1"/>
  <c r="AI271" i="12" s="1"/>
  <c r="AK277" i="12"/>
  <c r="N439" i="12"/>
  <c r="P15" i="12"/>
  <c r="R16" i="12"/>
  <c r="P60" i="12"/>
  <c r="R61" i="12"/>
  <c r="AK433" i="12"/>
  <c r="AI431" i="12"/>
  <c r="L620" i="12"/>
  <c r="L619" i="12" s="1"/>
  <c r="L613" i="12" s="1"/>
  <c r="AK129" i="12"/>
  <c r="AK127" i="12" s="1"/>
  <c r="N205" i="12"/>
  <c r="P206" i="12"/>
  <c r="P639" i="12"/>
  <c r="N638" i="12"/>
  <c r="AI641" i="12"/>
  <c r="AG640" i="12"/>
  <c r="N36" i="12"/>
  <c r="P37" i="12"/>
  <c r="R251" i="12"/>
  <c r="P250" i="12"/>
  <c r="AK419" i="12"/>
  <c r="AI417" i="12"/>
  <c r="AI513" i="12"/>
  <c r="AK514" i="12"/>
  <c r="AI540" i="12"/>
  <c r="AK541" i="12"/>
  <c r="P149" i="12"/>
  <c r="P148" i="12" s="1"/>
  <c r="AI588" i="12"/>
  <c r="AK589" i="12"/>
  <c r="AI115" i="12"/>
  <c r="AK116" i="12"/>
  <c r="R344" i="12"/>
  <c r="P343" i="12"/>
  <c r="P584" i="12"/>
  <c r="R585" i="12"/>
  <c r="R455" i="12"/>
  <c r="P454" i="12"/>
  <c r="P453" i="12" s="1"/>
  <c r="P239" i="12"/>
  <c r="R240" i="12"/>
  <c r="AK54" i="12"/>
  <c r="AI53" i="12"/>
  <c r="N157" i="12"/>
  <c r="N156" i="12" s="1"/>
  <c r="AI15" i="12"/>
  <c r="AK16" i="12"/>
  <c r="R317" i="12"/>
  <c r="P316" i="12"/>
  <c r="R357" i="12"/>
  <c r="P356" i="12"/>
  <c r="N659" i="12"/>
  <c r="AI187" i="12"/>
  <c r="AK188" i="12"/>
  <c r="R237" i="12"/>
  <c r="P236" i="12"/>
  <c r="R693" i="12"/>
  <c r="P692" i="12"/>
  <c r="P30" i="12"/>
  <c r="R31" i="12"/>
  <c r="AI322" i="12"/>
  <c r="P656" i="12"/>
  <c r="R657" i="12"/>
  <c r="AK446" i="12"/>
  <c r="AI445" i="12"/>
  <c r="AI439" i="12" s="1"/>
  <c r="AI710" i="12"/>
  <c r="AK711" i="12"/>
  <c r="AX235" i="12"/>
  <c r="AX230" i="12" s="1"/>
  <c r="P674" i="12"/>
  <c r="N673" i="12"/>
  <c r="AK292" i="12"/>
  <c r="AI291" i="12"/>
  <c r="AX201" i="12"/>
  <c r="AX200" i="12" s="1"/>
  <c r="AI317" i="12"/>
  <c r="AG316" i="12"/>
  <c r="P229" i="12"/>
  <c r="N228" i="12"/>
  <c r="N227" i="12" s="1"/>
  <c r="P694" i="12"/>
  <c r="R695" i="12"/>
  <c r="AK297" i="12"/>
  <c r="AI296" i="12"/>
  <c r="P518" i="12"/>
  <c r="P515" i="12" s="1"/>
  <c r="R519" i="12"/>
  <c r="R51" i="12"/>
  <c r="P50" i="12"/>
  <c r="AK406" i="12"/>
  <c r="AK403" i="12" s="1"/>
  <c r="P672" i="12"/>
  <c r="N671" i="12"/>
  <c r="AG245" i="12"/>
  <c r="AG244" i="12" s="1"/>
  <c r="R319" i="12"/>
  <c r="P318" i="12"/>
  <c r="P267" i="12"/>
  <c r="N266" i="12"/>
  <c r="L537" i="12"/>
  <c r="R717" i="12"/>
  <c r="P716" i="12"/>
  <c r="P646" i="12"/>
  <c r="N645" i="12"/>
  <c r="P664" i="12"/>
  <c r="R665" i="12"/>
  <c r="AI124" i="12"/>
  <c r="AI119" i="12" s="1"/>
  <c r="AI118" i="12" s="1"/>
  <c r="AK125" i="12"/>
  <c r="AI577" i="12"/>
  <c r="AG576" i="12"/>
  <c r="P120" i="12"/>
  <c r="P119" i="12" s="1"/>
  <c r="R121" i="12"/>
  <c r="AK587" i="12"/>
  <c r="AI586" i="12"/>
  <c r="AE383" i="12"/>
  <c r="AE382" i="12" s="1"/>
  <c r="AI193" i="12"/>
  <c r="AK194" i="12"/>
  <c r="AI239" i="12"/>
  <c r="AK240" i="12"/>
  <c r="R66" i="12"/>
  <c r="P65" i="12"/>
  <c r="P64" i="12" s="1"/>
  <c r="AI593" i="12"/>
  <c r="AK594" i="12"/>
  <c r="P445" i="12"/>
  <c r="R446" i="12"/>
  <c r="AK302" i="12"/>
  <c r="AI301" i="12"/>
  <c r="P549" i="12"/>
  <c r="R550" i="12"/>
  <c r="P428" i="12"/>
  <c r="P427" i="12" s="1"/>
  <c r="R430" i="12"/>
  <c r="AI597" i="12"/>
  <c r="AK598" i="12"/>
  <c r="AI111" i="12"/>
  <c r="AK112" i="12"/>
  <c r="AK678" i="12"/>
  <c r="AI677" i="12"/>
  <c r="R441" i="12"/>
  <c r="P440" i="12"/>
  <c r="AI315" i="12"/>
  <c r="AG314" i="12"/>
  <c r="AI605" i="12"/>
  <c r="AK606" i="12"/>
  <c r="AI565" i="12"/>
  <c r="AI564" i="12" s="1"/>
  <c r="AI563" i="12" s="1"/>
  <c r="AK566" i="12"/>
  <c r="R88" i="12"/>
  <c r="P87" i="12"/>
  <c r="R587" i="12"/>
  <c r="P586" i="12"/>
  <c r="P611" i="12"/>
  <c r="P610" i="12" s="1"/>
  <c r="P609" i="12" s="1"/>
  <c r="R612" i="12"/>
  <c r="AI270" i="12"/>
  <c r="AG269" i="12"/>
  <c r="AG268" i="12" s="1"/>
  <c r="P667" i="12"/>
  <c r="R668" i="12"/>
  <c r="P307" i="12"/>
  <c r="R308" i="12"/>
  <c r="N107" i="12"/>
  <c r="L103" i="12"/>
  <c r="L89" i="12" s="1"/>
  <c r="AI611" i="12"/>
  <c r="AI610" i="12" s="1"/>
  <c r="AI609" i="12" s="1"/>
  <c r="AK612" i="12"/>
  <c r="AI237" i="12"/>
  <c r="AG236" i="12"/>
  <c r="AG235" i="12" s="1"/>
  <c r="AG230" i="12" s="1"/>
  <c r="AI181" i="12"/>
  <c r="AK182" i="12"/>
  <c r="P395" i="12"/>
  <c r="N393" i="12"/>
  <c r="N392" i="12" s="1"/>
  <c r="N382" i="12" s="1"/>
  <c r="AI659" i="12"/>
  <c r="R163" i="12"/>
  <c r="P162" i="12"/>
  <c r="R78" i="12"/>
  <c r="P77" i="12"/>
  <c r="AK702" i="12"/>
  <c r="AI701" i="12"/>
  <c r="AI109" i="12"/>
  <c r="AK110" i="12"/>
  <c r="N342" i="12"/>
  <c r="AI621" i="12"/>
  <c r="AK622" i="12"/>
  <c r="P40" i="12"/>
  <c r="R41" i="12"/>
  <c r="AI352" i="12"/>
  <c r="P216" i="12"/>
  <c r="R217" i="12"/>
  <c r="AZ235" i="12"/>
  <c r="AZ230" i="12" s="1"/>
  <c r="AI14" i="12" l="1"/>
  <c r="P157" i="12"/>
  <c r="P156" i="12" s="1"/>
  <c r="AZ619" i="12"/>
  <c r="AZ613" i="12" s="1"/>
  <c r="P554" i="12"/>
  <c r="P553" i="12" s="1"/>
  <c r="N681" i="12"/>
  <c r="AX298" i="12"/>
  <c r="L728" i="12"/>
  <c r="AZ458" i="12"/>
  <c r="AZ457" i="12" s="1"/>
  <c r="AZ456" i="12" s="1"/>
  <c r="N201" i="12"/>
  <c r="N200" i="12" s="1"/>
  <c r="N199" i="12" s="1"/>
  <c r="AI89" i="12"/>
  <c r="AX619" i="12"/>
  <c r="AX613" i="12" s="1"/>
  <c r="AG569" i="12"/>
  <c r="AG568" i="12" s="1"/>
  <c r="AK304" i="12"/>
  <c r="AI303" i="12"/>
  <c r="AI300" i="12" s="1"/>
  <c r="AG620" i="12"/>
  <c r="N14" i="12"/>
  <c r="N13" i="12" s="1"/>
  <c r="AG728" i="12"/>
  <c r="N438" i="12"/>
  <c r="AE12" i="12"/>
  <c r="AE298" i="12"/>
  <c r="AK352" i="12"/>
  <c r="N457" i="12"/>
  <c r="N456" i="12" s="1"/>
  <c r="L69" i="12"/>
  <c r="L12" i="12" s="1"/>
  <c r="L679" i="12" s="1"/>
  <c r="J679" i="12"/>
  <c r="J729" i="12" s="1"/>
  <c r="J737" i="12" s="1"/>
  <c r="T463" i="12"/>
  <c r="T462" i="12" s="1"/>
  <c r="V465" i="12"/>
  <c r="V463" i="12" s="1"/>
  <c r="V462" i="12" s="1"/>
  <c r="AM98" i="12"/>
  <c r="AO99" i="12"/>
  <c r="AO98" i="12" s="1"/>
  <c r="AM92" i="12"/>
  <c r="AO93" i="12"/>
  <c r="AO92" i="12" s="1"/>
  <c r="AM162" i="12"/>
  <c r="AO163" i="12"/>
  <c r="AO162" i="12" s="1"/>
  <c r="AM212" i="12"/>
  <c r="AO213" i="12"/>
  <c r="AO212" i="12" s="1"/>
  <c r="AM280" i="12"/>
  <c r="AO281" i="12"/>
  <c r="AO280" i="12" s="1"/>
  <c r="AM353" i="12"/>
  <c r="AO354" i="12"/>
  <c r="AO353" i="12" s="1"/>
  <c r="AM716" i="12"/>
  <c r="AO717" i="12"/>
  <c r="AO716" i="12" s="1"/>
  <c r="AM694" i="12"/>
  <c r="AO695" i="12"/>
  <c r="AO694" i="12" s="1"/>
  <c r="AM561" i="12"/>
  <c r="AM560" i="12" s="1"/>
  <c r="AM559" i="12" s="1"/>
  <c r="AO562" i="12"/>
  <c r="AO561" i="12" s="1"/>
  <c r="AO560" i="12" s="1"/>
  <c r="AO559" i="12" s="1"/>
  <c r="T348" i="12"/>
  <c r="T347" i="12" s="1"/>
  <c r="V349" i="12"/>
  <c r="V348" i="12" s="1"/>
  <c r="V347" i="12" s="1"/>
  <c r="T522" i="12"/>
  <c r="V523" i="12"/>
  <c r="V522" i="12" s="1"/>
  <c r="T17" i="12"/>
  <c r="V18" i="12"/>
  <c r="V17" i="12" s="1"/>
  <c r="T353" i="12"/>
  <c r="V354" i="12"/>
  <c r="V353" i="12" s="1"/>
  <c r="T634" i="12"/>
  <c r="V635" i="12"/>
  <c r="V634" i="12" s="1"/>
  <c r="T53" i="12"/>
  <c r="V54" i="12"/>
  <c r="V53" i="12" s="1"/>
  <c r="T269" i="12"/>
  <c r="T268" i="12" s="1"/>
  <c r="V270" i="12"/>
  <c r="V269" i="12" s="1"/>
  <c r="V268" i="12" s="1"/>
  <c r="T642" i="12"/>
  <c r="V643" i="12"/>
  <c r="V642" i="12" s="1"/>
  <c r="T221" i="12"/>
  <c r="T220" i="12" s="1"/>
  <c r="V222" i="12"/>
  <c r="V221" i="12" s="1"/>
  <c r="V220" i="12" s="1"/>
  <c r="T280" i="12"/>
  <c r="V281" i="12"/>
  <c r="V280" i="12" s="1"/>
  <c r="T46" i="12"/>
  <c r="V47" i="12"/>
  <c r="V46" i="12" s="1"/>
  <c r="T26" i="12"/>
  <c r="V27" i="12"/>
  <c r="V26" i="12" s="1"/>
  <c r="T468" i="12"/>
  <c r="T467" i="12" s="1"/>
  <c r="V470" i="12"/>
  <c r="V468" i="12" s="1"/>
  <c r="V467" i="12" s="1"/>
  <c r="T115" i="12"/>
  <c r="V116" i="12"/>
  <c r="V115" i="12" s="1"/>
  <c r="AM17" i="12"/>
  <c r="AO18" i="12"/>
  <c r="AO17" i="12" s="1"/>
  <c r="AM522" i="12"/>
  <c r="AO523" i="12"/>
  <c r="AO522" i="12" s="1"/>
  <c r="AM535" i="12"/>
  <c r="AO536" i="12"/>
  <c r="AO535" i="12" s="1"/>
  <c r="AM584" i="12"/>
  <c r="AO585" i="12"/>
  <c r="AO584" i="12" s="1"/>
  <c r="AM652" i="12"/>
  <c r="AO653" i="12"/>
  <c r="AO652" i="12" s="1"/>
  <c r="AM660" i="12"/>
  <c r="AO660" i="12"/>
  <c r="AM664" i="12"/>
  <c r="AO665" i="12"/>
  <c r="AO664" i="12" s="1"/>
  <c r="T111" i="12"/>
  <c r="V112" i="12"/>
  <c r="V111" i="12" s="1"/>
  <c r="T367" i="12"/>
  <c r="V369" i="12"/>
  <c r="V367" i="12" s="1"/>
  <c r="AM75" i="12"/>
  <c r="AO76" i="12"/>
  <c r="AO75" i="12" s="1"/>
  <c r="AM90" i="12"/>
  <c r="AO91" i="12"/>
  <c r="AO90" i="12" s="1"/>
  <c r="AM208" i="12"/>
  <c r="AO209" i="12"/>
  <c r="AO208" i="12" s="1"/>
  <c r="AM242" i="12"/>
  <c r="AO243" i="12"/>
  <c r="AO242" i="12" s="1"/>
  <c r="AM253" i="12"/>
  <c r="AM252" i="12" s="1"/>
  <c r="AO254" i="12"/>
  <c r="AO253" i="12" s="1"/>
  <c r="AO252" i="12" s="1"/>
  <c r="AM327" i="12"/>
  <c r="AO328" i="12"/>
  <c r="AO327" i="12" s="1"/>
  <c r="AO357" i="12"/>
  <c r="AO356" i="12" s="1"/>
  <c r="AO360" i="12"/>
  <c r="AO359" i="12" s="1"/>
  <c r="AM454" i="12"/>
  <c r="AM453" i="12" s="1"/>
  <c r="AO455" i="12"/>
  <c r="AO454" i="12" s="1"/>
  <c r="AO453" i="12" s="1"/>
  <c r="AM692" i="12"/>
  <c r="AO693" i="12"/>
  <c r="AO692" i="12" s="1"/>
  <c r="AM616" i="12"/>
  <c r="AM615" i="12" s="1"/>
  <c r="AM614" i="12" s="1"/>
  <c r="AO617" i="12"/>
  <c r="AO616" i="12" s="1"/>
  <c r="AO615" i="12" s="1"/>
  <c r="AO614" i="12" s="1"/>
  <c r="T131" i="12"/>
  <c r="V132" i="12"/>
  <c r="V131" i="12" s="1"/>
  <c r="T248" i="12"/>
  <c r="V249" i="12"/>
  <c r="V248" i="12" s="1"/>
  <c r="T284" i="12"/>
  <c r="T283" i="12" s="1"/>
  <c r="T282" i="12" s="1"/>
  <c r="V285" i="12"/>
  <c r="V284" i="12" s="1"/>
  <c r="V283" i="12" s="1"/>
  <c r="V282" i="12" s="1"/>
  <c r="T113" i="12"/>
  <c r="V114" i="12"/>
  <c r="V113" i="12" s="1"/>
  <c r="T127" i="12"/>
  <c r="V129" i="12"/>
  <c r="V127" i="12" s="1"/>
  <c r="AM440" i="12"/>
  <c r="AO441" i="12"/>
  <c r="AO440" i="12" s="1"/>
  <c r="AM60" i="12"/>
  <c r="AO61" i="12"/>
  <c r="AO60" i="12" s="1"/>
  <c r="AM96" i="12"/>
  <c r="AO97" i="12"/>
  <c r="AO96" i="12" s="1"/>
  <c r="AM81" i="12"/>
  <c r="AO82" i="12"/>
  <c r="AO81" i="12" s="1"/>
  <c r="AM120" i="12"/>
  <c r="AO121" i="12"/>
  <c r="AO120" i="12" s="1"/>
  <c r="AM168" i="12"/>
  <c r="AM167" i="12" s="1"/>
  <c r="AM166" i="12" s="1"/>
  <c r="AO169" i="12"/>
  <c r="AO168" i="12" s="1"/>
  <c r="AO167" i="12" s="1"/>
  <c r="AO166" i="12" s="1"/>
  <c r="AM216" i="12"/>
  <c r="AO217" i="12"/>
  <c r="AO216" i="12" s="1"/>
  <c r="AM273" i="12"/>
  <c r="AM272" i="12" s="1"/>
  <c r="AO274" i="12"/>
  <c r="AO273" i="12" s="1"/>
  <c r="AO272" i="12" s="1"/>
  <c r="AM284" i="12"/>
  <c r="AM283" i="12" s="1"/>
  <c r="AM282" i="12" s="1"/>
  <c r="AO285" i="12"/>
  <c r="AO284" i="12" s="1"/>
  <c r="AO283" i="12" s="1"/>
  <c r="AO282" i="12" s="1"/>
  <c r="AM278" i="12"/>
  <c r="AO279" i="12"/>
  <c r="AO278" i="12" s="1"/>
  <c r="AM343" i="12"/>
  <c r="AO344" i="12"/>
  <c r="AO343" i="12" s="1"/>
  <c r="AM345" i="12"/>
  <c r="AO346" i="12"/>
  <c r="AO345" i="12" s="1"/>
  <c r="AM329" i="12"/>
  <c r="AM322" i="12" s="1"/>
  <c r="AO330" i="12"/>
  <c r="AO329" i="12" s="1"/>
  <c r="AO322" i="12" s="1"/>
  <c r="AM305" i="12"/>
  <c r="AO306" i="12"/>
  <c r="AO305" i="12" s="1"/>
  <c r="AM410" i="12"/>
  <c r="AO411" i="12"/>
  <c r="AO410" i="12" s="1"/>
  <c r="AM675" i="12"/>
  <c r="AO676" i="12"/>
  <c r="AO675" i="12" s="1"/>
  <c r="AM684" i="12"/>
  <c r="AO685" i="12"/>
  <c r="AO684" i="12" s="1"/>
  <c r="AM533" i="12"/>
  <c r="AO534" i="12"/>
  <c r="AO533" i="12" s="1"/>
  <c r="R629" i="12"/>
  <c r="P628" i="12"/>
  <c r="T377" i="12"/>
  <c r="V378" i="12"/>
  <c r="V377" i="12" s="1"/>
  <c r="T384" i="12"/>
  <c r="T383" i="12" s="1"/>
  <c r="V385" i="12"/>
  <c r="V384" i="12" s="1"/>
  <c r="V383" i="12" s="1"/>
  <c r="T616" i="12"/>
  <c r="T615" i="12" s="1"/>
  <c r="T614" i="12" s="1"/>
  <c r="V617" i="12"/>
  <c r="V616" i="12" s="1"/>
  <c r="V615" i="12" s="1"/>
  <c r="V614" i="12" s="1"/>
  <c r="T90" i="12"/>
  <c r="V91" i="12"/>
  <c r="V90" i="12" s="1"/>
  <c r="T599" i="12"/>
  <c r="V600" i="12"/>
  <c r="V599" i="12" s="1"/>
  <c r="T431" i="12"/>
  <c r="V433" i="12"/>
  <c r="V431" i="12" s="1"/>
  <c r="T150" i="12"/>
  <c r="V151" i="12"/>
  <c r="V150" i="12" s="1"/>
  <c r="T572" i="12"/>
  <c r="V573" i="12"/>
  <c r="V572" i="12" s="1"/>
  <c r="T403" i="12"/>
  <c r="V406" i="12"/>
  <c r="V403" i="12" s="1"/>
  <c r="T636" i="12"/>
  <c r="V637" i="12"/>
  <c r="V636" i="12" s="1"/>
  <c r="T690" i="12"/>
  <c r="V691" i="12"/>
  <c r="V690" i="12" s="1"/>
  <c r="T278" i="12"/>
  <c r="V279" i="12"/>
  <c r="V278" i="12" s="1"/>
  <c r="T626" i="12"/>
  <c r="V627" i="12"/>
  <c r="V626" i="12" s="1"/>
  <c r="T154" i="12"/>
  <c r="V155" i="12"/>
  <c r="V154" i="12" s="1"/>
  <c r="T675" i="12"/>
  <c r="V676" i="12"/>
  <c r="V675" i="12" s="1"/>
  <c r="T640" i="12"/>
  <c r="V641" i="12"/>
  <c r="V640" i="12" s="1"/>
  <c r="T109" i="12"/>
  <c r="V110" i="12"/>
  <c r="V109" i="12" s="1"/>
  <c r="T314" i="12"/>
  <c r="V315" i="12"/>
  <c r="V314" i="12" s="1"/>
  <c r="T124" i="12"/>
  <c r="V125" i="12"/>
  <c r="V124" i="12" s="1"/>
  <c r="AM36" i="12"/>
  <c r="AM516" i="12"/>
  <c r="AO517" i="12"/>
  <c r="AO516" i="12" s="1"/>
  <c r="AM599" i="12"/>
  <c r="AO600" i="12"/>
  <c r="AO599" i="12" s="1"/>
  <c r="AM580" i="12"/>
  <c r="AO581" i="12"/>
  <c r="AO580" i="12" s="1"/>
  <c r="AM656" i="12"/>
  <c r="AO657" i="12"/>
  <c r="AO656" i="12" s="1"/>
  <c r="AM648" i="12"/>
  <c r="AO649" i="12"/>
  <c r="AO648" i="12" s="1"/>
  <c r="AM628" i="12"/>
  <c r="AO629" i="12"/>
  <c r="AO628" i="12" s="1"/>
  <c r="T193" i="12"/>
  <c r="V194" i="12"/>
  <c r="V193" i="12" s="1"/>
  <c r="T189" i="12"/>
  <c r="V190" i="12"/>
  <c r="V189" i="12" s="1"/>
  <c r="T185" i="12"/>
  <c r="V186" i="12"/>
  <c r="V185" i="12" s="1"/>
  <c r="T195" i="12"/>
  <c r="V196" i="12"/>
  <c r="V195" i="12" s="1"/>
  <c r="T181" i="12"/>
  <c r="V182" i="12"/>
  <c r="V181" i="12" s="1"/>
  <c r="T187" i="12"/>
  <c r="V188" i="12"/>
  <c r="V187" i="12" s="1"/>
  <c r="T191" i="12"/>
  <c r="V192" i="12"/>
  <c r="V191" i="12" s="1"/>
  <c r="T183" i="12"/>
  <c r="V184" i="12"/>
  <c r="V183" i="12" s="1"/>
  <c r="T177" i="12"/>
  <c r="V178" i="12"/>
  <c r="V177" i="12" s="1"/>
  <c r="P352" i="12"/>
  <c r="N70" i="12"/>
  <c r="N590" i="12"/>
  <c r="AG578" i="12"/>
  <c r="AG567" i="12" s="1"/>
  <c r="AI363" i="12"/>
  <c r="AI362" i="12" s="1"/>
  <c r="N300" i="12"/>
  <c r="N299" i="12" s="1"/>
  <c r="AI176" i="12"/>
  <c r="AI175" i="12" s="1"/>
  <c r="AG117" i="12"/>
  <c r="R176" i="12"/>
  <c r="R175" i="12" s="1"/>
  <c r="P402" i="12"/>
  <c r="P401" i="12" s="1"/>
  <c r="AI604" i="12"/>
  <c r="P439" i="12"/>
  <c r="AG457" i="12"/>
  <c r="AG456" i="12" s="1"/>
  <c r="AG619" i="12"/>
  <c r="AG613" i="12" s="1"/>
  <c r="AK565" i="12"/>
  <c r="AK564" i="12" s="1"/>
  <c r="AK563" i="12" s="1"/>
  <c r="AM566" i="12"/>
  <c r="AK124" i="12"/>
  <c r="AK119" i="12" s="1"/>
  <c r="AK118" i="12" s="1"/>
  <c r="AM125" i="12"/>
  <c r="AK187" i="12"/>
  <c r="AM188" i="12"/>
  <c r="AK185" i="12"/>
  <c r="AM186" i="12"/>
  <c r="AK436" i="12"/>
  <c r="AK435" i="12" s="1"/>
  <c r="AK434" i="12" s="1"/>
  <c r="AM437" i="12"/>
  <c r="AK682" i="12"/>
  <c r="AM683" i="12"/>
  <c r="AK686" i="12"/>
  <c r="AM687" i="12"/>
  <c r="AK701" i="12"/>
  <c r="AM702" i="12"/>
  <c r="T709" i="12"/>
  <c r="R707" i="12"/>
  <c r="AK710" i="12"/>
  <c r="AM711" i="12"/>
  <c r="AK677" i="12"/>
  <c r="AM678" i="12"/>
  <c r="AK671" i="12"/>
  <c r="AM672" i="12"/>
  <c r="AV679" i="12"/>
  <c r="AV729" i="12" s="1"/>
  <c r="AV737" i="12" s="1"/>
  <c r="AK630" i="12"/>
  <c r="AM631" i="12"/>
  <c r="AK645" i="12"/>
  <c r="AM646" i="12"/>
  <c r="AK621" i="12"/>
  <c r="AM622" i="12"/>
  <c r="AK626" i="12"/>
  <c r="AM627" i="12"/>
  <c r="AK634" i="12"/>
  <c r="AM635" i="12"/>
  <c r="AK632" i="12"/>
  <c r="AM633" i="12"/>
  <c r="AK611" i="12"/>
  <c r="AK610" i="12" s="1"/>
  <c r="AK609" i="12" s="1"/>
  <c r="AM612" i="12"/>
  <c r="AK605" i="12"/>
  <c r="AM606" i="12"/>
  <c r="R575" i="12"/>
  <c r="P574" i="12"/>
  <c r="P569" i="12" s="1"/>
  <c r="P568" i="12" s="1"/>
  <c r="AK593" i="12"/>
  <c r="AM594" i="12"/>
  <c r="AK586" i="12"/>
  <c r="AM587" i="12"/>
  <c r="AK595" i="12"/>
  <c r="AM596" i="12"/>
  <c r="AK607" i="12"/>
  <c r="AM608" i="12"/>
  <c r="AK588" i="12"/>
  <c r="AM589" i="12"/>
  <c r="AK582" i="12"/>
  <c r="AM583" i="12"/>
  <c r="AK597" i="12"/>
  <c r="AM598" i="12"/>
  <c r="AK571" i="12"/>
  <c r="AI570" i="12"/>
  <c r="AK557" i="12"/>
  <c r="AM558" i="12"/>
  <c r="AK540" i="12"/>
  <c r="AM541" i="12"/>
  <c r="AK526" i="12"/>
  <c r="AM527" i="12"/>
  <c r="AK504" i="12"/>
  <c r="AM506" i="12"/>
  <c r="AK518" i="12"/>
  <c r="AK515" i="12" s="1"/>
  <c r="AM519" i="12"/>
  <c r="AK513" i="12"/>
  <c r="AM514" i="12"/>
  <c r="AI459" i="12"/>
  <c r="AI458" i="12" s="1"/>
  <c r="AK460" i="12"/>
  <c r="AK472" i="12"/>
  <c r="AM473" i="12"/>
  <c r="AK445" i="12"/>
  <c r="AK439" i="12" s="1"/>
  <c r="AM446" i="12"/>
  <c r="AK431" i="12"/>
  <c r="AM433" i="12"/>
  <c r="AK417" i="12"/>
  <c r="AM419" i="12"/>
  <c r="AK428" i="12"/>
  <c r="AM430" i="12"/>
  <c r="AK399" i="12"/>
  <c r="AM400" i="12"/>
  <c r="AG383" i="12"/>
  <c r="AG382" i="12" s="1"/>
  <c r="AK342" i="12"/>
  <c r="AK301" i="12"/>
  <c r="AM302" i="12"/>
  <c r="AK320" i="12"/>
  <c r="AM321" i="12"/>
  <c r="AK307" i="12"/>
  <c r="AM308" i="12"/>
  <c r="AK266" i="12"/>
  <c r="AM267" i="12"/>
  <c r="AK296" i="12"/>
  <c r="AM297" i="12"/>
  <c r="AK276" i="12"/>
  <c r="AK275" i="12" s="1"/>
  <c r="AK271" i="12" s="1"/>
  <c r="AM277" i="12"/>
  <c r="AK264" i="12"/>
  <c r="AM265" i="12"/>
  <c r="AK248" i="12"/>
  <c r="AM249" i="12"/>
  <c r="AG199" i="12"/>
  <c r="AG262" i="12"/>
  <c r="AG261" i="12" s="1"/>
  <c r="AI263" i="12"/>
  <c r="AK246" i="12"/>
  <c r="AM247" i="12"/>
  <c r="AK202" i="12"/>
  <c r="AM203" i="12"/>
  <c r="AK191" i="12"/>
  <c r="AM192" i="12"/>
  <c r="AK193" i="12"/>
  <c r="AM194" i="12"/>
  <c r="AK189" i="12"/>
  <c r="AM190" i="12"/>
  <c r="AK195" i="12"/>
  <c r="AM196" i="12"/>
  <c r="AK183" i="12"/>
  <c r="AM184" i="12"/>
  <c r="AK181" i="12"/>
  <c r="AM182" i="12"/>
  <c r="AK177" i="12"/>
  <c r="AM178" i="12"/>
  <c r="AK154" i="12"/>
  <c r="AM155" i="12"/>
  <c r="AK150" i="12"/>
  <c r="AM151" i="12"/>
  <c r="AM129" i="12"/>
  <c r="AM127" i="12" s="1"/>
  <c r="AK79" i="12"/>
  <c r="AM80" i="12"/>
  <c r="AK111" i="12"/>
  <c r="AM112" i="12"/>
  <c r="AK115" i="12"/>
  <c r="AM116" i="12"/>
  <c r="AK113" i="12"/>
  <c r="AM114" i="12"/>
  <c r="AK109" i="12"/>
  <c r="AM110" i="12"/>
  <c r="P48" i="12"/>
  <c r="R49" i="12"/>
  <c r="AK50" i="12"/>
  <c r="AM51" i="12"/>
  <c r="AK15" i="12"/>
  <c r="AM16" i="12"/>
  <c r="P118" i="12"/>
  <c r="AM406" i="12"/>
  <c r="AM403" i="12" s="1"/>
  <c r="AI438" i="12"/>
  <c r="AK257" i="12"/>
  <c r="AK256" i="12" s="1"/>
  <c r="AK255" i="12" s="1"/>
  <c r="AM258" i="12"/>
  <c r="AK407" i="12"/>
  <c r="AM408" i="12"/>
  <c r="AK103" i="12"/>
  <c r="AM104" i="12"/>
  <c r="AK71" i="12"/>
  <c r="AM72" i="12"/>
  <c r="AK364" i="12"/>
  <c r="AM366" i="12"/>
  <c r="AK53" i="12"/>
  <c r="AM54" i="12"/>
  <c r="AZ199" i="12"/>
  <c r="AK291" i="12"/>
  <c r="AM292" i="12"/>
  <c r="P52" i="12"/>
  <c r="AK450" i="12"/>
  <c r="AK449" i="12" s="1"/>
  <c r="AM451" i="12"/>
  <c r="AK367" i="12"/>
  <c r="AM369" i="12"/>
  <c r="AK239" i="12"/>
  <c r="AM240" i="12"/>
  <c r="AK712" i="12"/>
  <c r="AM713" i="12"/>
  <c r="R216" i="12"/>
  <c r="T217" i="12"/>
  <c r="R440" i="12"/>
  <c r="T441" i="12"/>
  <c r="R716" i="12"/>
  <c r="T717" i="12"/>
  <c r="P313" i="12"/>
  <c r="R50" i="12"/>
  <c r="T51" i="12"/>
  <c r="R30" i="12"/>
  <c r="T31" i="12"/>
  <c r="R356" i="12"/>
  <c r="T357" i="12"/>
  <c r="R60" i="12"/>
  <c r="T61" i="12"/>
  <c r="R92" i="12"/>
  <c r="T93" i="12"/>
  <c r="R555" i="12"/>
  <c r="T555" i="12"/>
  <c r="N578" i="12"/>
  <c r="N567" i="12" s="1"/>
  <c r="R551" i="12"/>
  <c r="T552" i="12"/>
  <c r="R364" i="12"/>
  <c r="R363" i="12" s="1"/>
  <c r="T366" i="12"/>
  <c r="R436" i="12"/>
  <c r="R435" i="12" s="1"/>
  <c r="R434" i="12" s="1"/>
  <c r="T437" i="12"/>
  <c r="R652" i="12"/>
  <c r="T653" i="12"/>
  <c r="R718" i="12"/>
  <c r="T719" i="12"/>
  <c r="R535" i="12"/>
  <c r="T536" i="12"/>
  <c r="R410" i="12"/>
  <c r="T411" i="12"/>
  <c r="P677" i="12"/>
  <c r="R678" i="12"/>
  <c r="R631" i="12"/>
  <c r="P630" i="12"/>
  <c r="AK59" i="12"/>
  <c r="AI57" i="12"/>
  <c r="AI52" i="12" s="1"/>
  <c r="AI13" i="12" s="1"/>
  <c r="AK215" i="12"/>
  <c r="AI214" i="12"/>
  <c r="AI201" i="12" s="1"/>
  <c r="AI200" i="12" s="1"/>
  <c r="R687" i="12"/>
  <c r="P686" i="12"/>
  <c r="R633" i="12"/>
  <c r="P632" i="12"/>
  <c r="R162" i="12"/>
  <c r="T163" i="12"/>
  <c r="R586" i="12"/>
  <c r="T587" i="12"/>
  <c r="R549" i="12"/>
  <c r="T550" i="12"/>
  <c r="R120" i="12"/>
  <c r="R119" i="12" s="1"/>
  <c r="T121" i="12"/>
  <c r="AG313" i="12"/>
  <c r="AG299" i="12" s="1"/>
  <c r="R656" i="12"/>
  <c r="T657" i="12"/>
  <c r="R454" i="12"/>
  <c r="R453" i="12" s="1"/>
  <c r="T455" i="12"/>
  <c r="R343" i="12"/>
  <c r="T344" i="12"/>
  <c r="R359" i="12"/>
  <c r="T360" i="12"/>
  <c r="R547" i="12"/>
  <c r="T548" i="12"/>
  <c r="R597" i="12"/>
  <c r="T598" i="12"/>
  <c r="R513" i="12"/>
  <c r="T514" i="12"/>
  <c r="AG537" i="12"/>
  <c r="R225" i="12"/>
  <c r="R224" i="12" s="1"/>
  <c r="T226" i="12"/>
  <c r="R327" i="12"/>
  <c r="T328" i="12"/>
  <c r="R684" i="12"/>
  <c r="T685" i="12"/>
  <c r="R588" i="12"/>
  <c r="T589" i="12"/>
  <c r="R557" i="12"/>
  <c r="T558" i="12"/>
  <c r="R96" i="12"/>
  <c r="T97" i="12"/>
  <c r="R420" i="12"/>
  <c r="T422" i="12"/>
  <c r="AK556" i="12"/>
  <c r="AI555" i="12"/>
  <c r="AI554" i="12" s="1"/>
  <c r="AI553" i="12" s="1"/>
  <c r="P602" i="12"/>
  <c r="R603" i="12"/>
  <c r="AI164" i="12"/>
  <c r="AI157" i="12" s="1"/>
  <c r="AI156" i="12" s="1"/>
  <c r="AK165" i="12"/>
  <c r="R396" i="12"/>
  <c r="T398" i="12"/>
  <c r="R75" i="12"/>
  <c r="T76" i="12"/>
  <c r="AG401" i="12"/>
  <c r="R77" i="12"/>
  <c r="T78" i="12"/>
  <c r="R667" i="12"/>
  <c r="T668" i="12"/>
  <c r="R611" i="12"/>
  <c r="R610" i="12" s="1"/>
  <c r="R609" i="12" s="1"/>
  <c r="T612" i="12"/>
  <c r="R445" i="12"/>
  <c r="T446" i="12"/>
  <c r="AI402" i="12"/>
  <c r="R316" i="12"/>
  <c r="T317" i="12"/>
  <c r="R239" i="12"/>
  <c r="T240" i="12"/>
  <c r="R584" i="12"/>
  <c r="T585" i="12"/>
  <c r="R250" i="12"/>
  <c r="T251" i="12"/>
  <c r="R15" i="12"/>
  <c r="T16" i="12"/>
  <c r="R580" i="12"/>
  <c r="T581" i="12"/>
  <c r="R720" i="12"/>
  <c r="T721" i="12"/>
  <c r="R208" i="12"/>
  <c r="T209" i="12"/>
  <c r="R273" i="12"/>
  <c r="R272" i="12" s="1"/>
  <c r="T274" i="12"/>
  <c r="R450" i="12"/>
  <c r="T451" i="12"/>
  <c r="R57" i="12"/>
  <c r="T59" i="12"/>
  <c r="R232" i="12"/>
  <c r="R231" i="12" s="1"/>
  <c r="T233" i="12"/>
  <c r="R164" i="12"/>
  <c r="T165" i="12"/>
  <c r="R576" i="12"/>
  <c r="T577" i="12"/>
  <c r="R345" i="12"/>
  <c r="T346" i="12"/>
  <c r="R605" i="12"/>
  <c r="T606" i="12"/>
  <c r="R71" i="12"/>
  <c r="T72" i="12"/>
  <c r="R202" i="12"/>
  <c r="T203" i="12"/>
  <c r="R320" i="12"/>
  <c r="T321" i="12"/>
  <c r="R21" i="12"/>
  <c r="T25" i="12"/>
  <c r="R399" i="12"/>
  <c r="T400" i="12"/>
  <c r="R253" i="12"/>
  <c r="R252" i="12" s="1"/>
  <c r="T254" i="12"/>
  <c r="R40" i="12"/>
  <c r="T41" i="12"/>
  <c r="R307" i="12"/>
  <c r="T308" i="12"/>
  <c r="R87" i="12"/>
  <c r="T88" i="12"/>
  <c r="R428" i="12"/>
  <c r="R427" i="12" s="1"/>
  <c r="T430" i="12"/>
  <c r="R65" i="12"/>
  <c r="R64" i="12" s="1"/>
  <c r="T66" i="12"/>
  <c r="R664" i="12"/>
  <c r="T665" i="12"/>
  <c r="R518" i="12"/>
  <c r="R515" i="12" s="1"/>
  <c r="T519" i="12"/>
  <c r="R694" i="12"/>
  <c r="T695" i="12"/>
  <c r="R692" i="12"/>
  <c r="T693" i="12"/>
  <c r="R236" i="12"/>
  <c r="T237" i="12"/>
  <c r="R329" i="12"/>
  <c r="T330" i="12"/>
  <c r="R531" i="12"/>
  <c r="T532" i="12"/>
  <c r="AI579" i="12"/>
  <c r="R146" i="12"/>
  <c r="R145" i="12" s="1"/>
  <c r="T147" i="12"/>
  <c r="R660" i="12"/>
  <c r="T661" i="12"/>
  <c r="AG13" i="12"/>
  <c r="R210" i="12"/>
  <c r="T211" i="12"/>
  <c r="R168" i="12"/>
  <c r="R167" i="12" s="1"/>
  <c r="R166" i="12" s="1"/>
  <c r="T169" i="12"/>
  <c r="R305" i="12"/>
  <c r="T306" i="12"/>
  <c r="R504" i="12"/>
  <c r="T506" i="12"/>
  <c r="R582" i="12"/>
  <c r="T583" i="12"/>
  <c r="R28" i="12"/>
  <c r="T29" i="12"/>
  <c r="R533" i="12"/>
  <c r="T534" i="12"/>
  <c r="R607" i="12"/>
  <c r="T608" i="12"/>
  <c r="R212" i="12"/>
  <c r="T213" i="12"/>
  <c r="R648" i="12"/>
  <c r="T649" i="12"/>
  <c r="R407" i="12"/>
  <c r="T408" i="12"/>
  <c r="R38" i="12"/>
  <c r="T39" i="12"/>
  <c r="AK575" i="12"/>
  <c r="AI574" i="12"/>
  <c r="R302" i="12"/>
  <c r="P301" i="12"/>
  <c r="R296" i="12"/>
  <c r="T297" i="12"/>
  <c r="R318" i="12"/>
  <c r="T319" i="12"/>
  <c r="R380" i="12"/>
  <c r="R379" i="12" s="1"/>
  <c r="T381" i="12"/>
  <c r="R492" i="12"/>
  <c r="R491" i="12" s="1"/>
  <c r="T494" i="12"/>
  <c r="P235" i="12"/>
  <c r="P230" i="12" s="1"/>
  <c r="AI681" i="12"/>
  <c r="N117" i="12"/>
  <c r="R475" i="12"/>
  <c r="R474" i="12" s="1"/>
  <c r="T477" i="12"/>
  <c r="R395" i="12"/>
  <c r="P393" i="12"/>
  <c r="P392" i="12" s="1"/>
  <c r="P382" i="12" s="1"/>
  <c r="AI269" i="12"/>
  <c r="AI268" i="12" s="1"/>
  <c r="AK270" i="12"/>
  <c r="AK577" i="12"/>
  <c r="AI576" i="12"/>
  <c r="P671" i="12"/>
  <c r="R672" i="12"/>
  <c r="AI316" i="12"/>
  <c r="AK317" i="12"/>
  <c r="N666" i="12"/>
  <c r="AK641" i="12"/>
  <c r="AI640" i="12"/>
  <c r="AI396" i="12"/>
  <c r="AI392" i="12" s="1"/>
  <c r="AK398" i="12"/>
  <c r="P659" i="12"/>
  <c r="P323" i="12"/>
  <c r="P322" i="12" s="1"/>
  <c r="R324" i="12"/>
  <c r="R374" i="12"/>
  <c r="P373" i="12"/>
  <c r="P372" i="12" s="1"/>
  <c r="P362" i="12" s="1"/>
  <c r="AI427" i="12"/>
  <c r="P214" i="12"/>
  <c r="R215" i="12"/>
  <c r="P449" i="12"/>
  <c r="R594" i="12"/>
  <c r="P593" i="12"/>
  <c r="AK603" i="12"/>
  <c r="AI602" i="12"/>
  <c r="AI590" i="12" s="1"/>
  <c r="P702" i="12"/>
  <c r="N701" i="12"/>
  <c r="N700" i="12" s="1"/>
  <c r="N728" i="12" s="1"/>
  <c r="AI386" i="12"/>
  <c r="AK387" i="12"/>
  <c r="AI503" i="12"/>
  <c r="N537" i="12"/>
  <c r="AI245" i="12"/>
  <c r="AI244" i="12" s="1"/>
  <c r="AI314" i="12"/>
  <c r="AK315" i="12"/>
  <c r="R229" i="12"/>
  <c r="P228" i="12"/>
  <c r="P227" i="12" s="1"/>
  <c r="AX199" i="12"/>
  <c r="R674" i="12"/>
  <c r="P673" i="12"/>
  <c r="R37" i="12"/>
  <c r="P36" i="12"/>
  <c r="P579" i="12"/>
  <c r="AI384" i="12"/>
  <c r="AK385" i="12"/>
  <c r="P276" i="12"/>
  <c r="P275" i="12" s="1"/>
  <c r="P271" i="12" s="1"/>
  <c r="R277" i="12"/>
  <c r="P246" i="12"/>
  <c r="P245" i="12" s="1"/>
  <c r="P244" i="12" s="1"/>
  <c r="R247" i="12"/>
  <c r="P459" i="12"/>
  <c r="P458" i="12" s="1"/>
  <c r="R460" i="12"/>
  <c r="N620" i="12"/>
  <c r="AK643" i="12"/>
  <c r="AI642" i="12"/>
  <c r="N263" i="12"/>
  <c r="N262" i="12" s="1"/>
  <c r="N261" i="12" s="1"/>
  <c r="P503" i="12"/>
  <c r="P682" i="12"/>
  <c r="R683" i="12"/>
  <c r="AI149" i="12"/>
  <c r="AI148" i="12" s="1"/>
  <c r="AK548" i="12"/>
  <c r="AI547" i="12"/>
  <c r="AI539" i="12" s="1"/>
  <c r="AI538" i="12" s="1"/>
  <c r="P79" i="12"/>
  <c r="R80" i="12"/>
  <c r="R542" i="12"/>
  <c r="P540" i="12"/>
  <c r="P539" i="12" s="1"/>
  <c r="P538" i="12" s="1"/>
  <c r="P710" i="12"/>
  <c r="R711" i="12"/>
  <c r="AI236" i="12"/>
  <c r="AI235" i="12" s="1"/>
  <c r="AI230" i="12" s="1"/>
  <c r="AK237" i="12"/>
  <c r="R646" i="12"/>
  <c r="P645" i="12"/>
  <c r="AI290" i="12"/>
  <c r="AI289" i="12" s="1"/>
  <c r="R639" i="12"/>
  <c r="P638" i="12"/>
  <c r="AK719" i="12"/>
  <c r="AI718" i="12"/>
  <c r="AI700" i="12" s="1"/>
  <c r="AK674" i="12"/>
  <c r="AI673" i="12"/>
  <c r="AI666" i="12" s="1"/>
  <c r="P621" i="12"/>
  <c r="R622" i="12"/>
  <c r="R82" i="12"/>
  <c r="P81" i="12"/>
  <c r="P264" i="12"/>
  <c r="R265" i="12"/>
  <c r="P604" i="12"/>
  <c r="R704" i="12"/>
  <c r="P703" i="12"/>
  <c r="P303" i="12"/>
  <c r="R304" i="12"/>
  <c r="AK532" i="12"/>
  <c r="AI531" i="12"/>
  <c r="AI525" i="12" s="1"/>
  <c r="AI524" i="12" s="1"/>
  <c r="P107" i="12"/>
  <c r="N103" i="12"/>
  <c r="N89" i="12" s="1"/>
  <c r="P266" i="12"/>
  <c r="R267" i="12"/>
  <c r="P205" i="12"/>
  <c r="R206" i="12"/>
  <c r="R528" i="12"/>
  <c r="P526" i="12"/>
  <c r="P525" i="12" s="1"/>
  <c r="P524" i="12" s="1"/>
  <c r="R566" i="12"/>
  <c r="P565" i="12"/>
  <c r="P564" i="12" s="1"/>
  <c r="P563" i="12" s="1"/>
  <c r="P291" i="12"/>
  <c r="P290" i="12" s="1"/>
  <c r="P289" i="12" s="1"/>
  <c r="R292" i="12"/>
  <c r="AG77" i="12"/>
  <c r="AG70" i="12" s="1"/>
  <c r="AG69" i="12" s="1"/>
  <c r="AI78" i="12"/>
  <c r="AK427" i="12"/>
  <c r="P342" i="12"/>
  <c r="R596" i="12"/>
  <c r="P595" i="12"/>
  <c r="R258" i="12"/>
  <c r="P257" i="12"/>
  <c r="P256" i="12" s="1"/>
  <c r="P255" i="12" s="1"/>
  <c r="P117" i="12" l="1"/>
  <c r="AX679" i="12"/>
  <c r="AX729" i="12" s="1"/>
  <c r="P14" i="12"/>
  <c r="L729" i="12"/>
  <c r="AI620" i="12"/>
  <c r="AI619" i="12" s="1"/>
  <c r="AI613" i="12" s="1"/>
  <c r="P681" i="12"/>
  <c r="AZ679" i="12"/>
  <c r="AZ729" i="12" s="1"/>
  <c r="AK89" i="12"/>
  <c r="AE679" i="12"/>
  <c r="AE729" i="12" s="1"/>
  <c r="N298" i="12"/>
  <c r="AK303" i="12"/>
  <c r="AM304" i="12"/>
  <c r="R342" i="12"/>
  <c r="AK503" i="12"/>
  <c r="AM342" i="12"/>
  <c r="AM659" i="12"/>
  <c r="V149" i="12"/>
  <c r="V148" i="12" s="1"/>
  <c r="AI262" i="12"/>
  <c r="AI261" i="12" s="1"/>
  <c r="P438" i="12"/>
  <c r="N69" i="12"/>
  <c r="N12" i="12" s="1"/>
  <c r="AO342" i="12"/>
  <c r="T318" i="12"/>
  <c r="V319" i="12"/>
  <c r="V318" i="12" s="1"/>
  <c r="T38" i="12"/>
  <c r="V39" i="12"/>
  <c r="V38" i="12" s="1"/>
  <c r="T28" i="12"/>
  <c r="V29" i="12"/>
  <c r="V28" i="12" s="1"/>
  <c r="T168" i="12"/>
  <c r="T167" i="12" s="1"/>
  <c r="T166" i="12" s="1"/>
  <c r="V169" i="12"/>
  <c r="V168" i="12" s="1"/>
  <c r="V167" i="12" s="1"/>
  <c r="V166" i="12" s="1"/>
  <c r="T329" i="12"/>
  <c r="V330" i="12"/>
  <c r="V329" i="12" s="1"/>
  <c r="T65" i="12"/>
  <c r="T64" i="12" s="1"/>
  <c r="V66" i="12"/>
  <c r="V65" i="12" s="1"/>
  <c r="V64" i="12" s="1"/>
  <c r="T40" i="12"/>
  <c r="V41" i="12"/>
  <c r="V40" i="12" s="1"/>
  <c r="T71" i="12"/>
  <c r="V72" i="12"/>
  <c r="V71" i="12" s="1"/>
  <c r="T57" i="12"/>
  <c r="V59" i="12"/>
  <c r="V57" i="12" s="1"/>
  <c r="T15" i="12"/>
  <c r="V16" i="12"/>
  <c r="V15" i="12" s="1"/>
  <c r="T588" i="12"/>
  <c r="V589" i="12"/>
  <c r="V588" i="12" s="1"/>
  <c r="T60" i="12"/>
  <c r="V61" i="12"/>
  <c r="V60" i="12" s="1"/>
  <c r="AM150" i="12"/>
  <c r="AO151" i="12"/>
  <c r="AO150" i="12" s="1"/>
  <c r="AM710" i="12"/>
  <c r="AO711" i="12"/>
  <c r="AO710" i="12" s="1"/>
  <c r="AM682" i="12"/>
  <c r="AO683" i="12"/>
  <c r="AO682" i="12" s="1"/>
  <c r="AM124" i="12"/>
  <c r="AM119" i="12" s="1"/>
  <c r="AM118" i="12" s="1"/>
  <c r="AO125" i="12"/>
  <c r="AO124" i="12" s="1"/>
  <c r="T660" i="12"/>
  <c r="V661" i="12"/>
  <c r="V660" i="12" s="1"/>
  <c r="T611" i="12"/>
  <c r="T610" i="12" s="1"/>
  <c r="T609" i="12" s="1"/>
  <c r="V612" i="12"/>
  <c r="V611" i="12" s="1"/>
  <c r="V610" i="12" s="1"/>
  <c r="V609" i="12" s="1"/>
  <c r="T77" i="12"/>
  <c r="V78" i="12"/>
  <c r="V77" i="12" s="1"/>
  <c r="T513" i="12"/>
  <c r="V514" i="12"/>
  <c r="V513" i="12" s="1"/>
  <c r="T120" i="12"/>
  <c r="T119" i="12" s="1"/>
  <c r="V121" i="12"/>
  <c r="V120" i="12" s="1"/>
  <c r="V119" i="12" s="1"/>
  <c r="T586" i="12"/>
  <c r="V587" i="12"/>
  <c r="V586" i="12" s="1"/>
  <c r="T410" i="12"/>
  <c r="V411" i="12"/>
  <c r="V410" i="12" s="1"/>
  <c r="T718" i="12"/>
  <c r="T436" i="12"/>
  <c r="T435" i="12" s="1"/>
  <c r="T434" i="12" s="1"/>
  <c r="V437" i="12"/>
  <c r="V436" i="12" s="1"/>
  <c r="V435" i="12" s="1"/>
  <c r="V434" i="12" s="1"/>
  <c r="T551" i="12"/>
  <c r="V552" i="12"/>
  <c r="V551" i="12" s="1"/>
  <c r="T716" i="12"/>
  <c r="V717" i="12"/>
  <c r="V716" i="12" s="1"/>
  <c r="T216" i="12"/>
  <c r="V217" i="12"/>
  <c r="V216" i="12" s="1"/>
  <c r="AM239" i="12"/>
  <c r="AO240" i="12"/>
  <c r="AO239" i="12" s="1"/>
  <c r="AM450" i="12"/>
  <c r="AM449" i="12" s="1"/>
  <c r="AO451" i="12"/>
  <c r="AO450" i="12" s="1"/>
  <c r="AO449" i="12" s="1"/>
  <c r="AM364" i="12"/>
  <c r="AO366" i="12"/>
  <c r="AO364" i="12" s="1"/>
  <c r="AM103" i="12"/>
  <c r="AO104" i="12"/>
  <c r="AO103" i="12" s="1"/>
  <c r="AM257" i="12"/>
  <c r="AM256" i="12" s="1"/>
  <c r="AM255" i="12" s="1"/>
  <c r="AO258" i="12"/>
  <c r="AO257" i="12" s="1"/>
  <c r="AO256" i="12" s="1"/>
  <c r="AO255" i="12" s="1"/>
  <c r="AM15" i="12"/>
  <c r="AO16" i="12"/>
  <c r="AO15" i="12" s="1"/>
  <c r="AM113" i="12"/>
  <c r="AO114" i="12"/>
  <c r="AO113" i="12" s="1"/>
  <c r="AM111" i="12"/>
  <c r="AO112" i="12"/>
  <c r="AO111" i="12" s="1"/>
  <c r="AK149" i="12"/>
  <c r="AK148" i="12" s="1"/>
  <c r="AM248" i="12"/>
  <c r="AO249" i="12"/>
  <c r="AO248" i="12" s="1"/>
  <c r="AM276" i="12"/>
  <c r="AM275" i="12" s="1"/>
  <c r="AM271" i="12" s="1"/>
  <c r="AO277" i="12"/>
  <c r="AO276" i="12" s="1"/>
  <c r="AO275" i="12" s="1"/>
  <c r="AM266" i="12"/>
  <c r="AO267" i="12"/>
  <c r="AO266" i="12" s="1"/>
  <c r="AM320" i="12"/>
  <c r="AO321" i="12"/>
  <c r="AO320" i="12" s="1"/>
  <c r="AM428" i="12"/>
  <c r="AO430" i="12"/>
  <c r="AO428" i="12" s="1"/>
  <c r="AM431" i="12"/>
  <c r="AO433" i="12"/>
  <c r="AO431" i="12" s="1"/>
  <c r="AM472" i="12"/>
  <c r="AO473" i="12"/>
  <c r="AO472" i="12" s="1"/>
  <c r="AM513" i="12"/>
  <c r="AO514" i="12"/>
  <c r="AO513" i="12" s="1"/>
  <c r="AM504" i="12"/>
  <c r="AO506" i="12"/>
  <c r="AO504" i="12" s="1"/>
  <c r="AM540" i="12"/>
  <c r="AO541" i="12"/>
  <c r="AO540" i="12" s="1"/>
  <c r="AM582" i="12"/>
  <c r="AO583" i="12"/>
  <c r="AO582" i="12" s="1"/>
  <c r="AM607" i="12"/>
  <c r="AO608" i="12"/>
  <c r="AO607" i="12" s="1"/>
  <c r="AM586" i="12"/>
  <c r="AO587" i="12"/>
  <c r="AO586" i="12" s="1"/>
  <c r="AM611" i="12"/>
  <c r="AM610" i="12" s="1"/>
  <c r="AM609" i="12" s="1"/>
  <c r="AO612" i="12"/>
  <c r="AO611" i="12" s="1"/>
  <c r="AO610" i="12" s="1"/>
  <c r="AO609" i="12" s="1"/>
  <c r="AM634" i="12"/>
  <c r="AO635" i="12"/>
  <c r="AO634" i="12" s="1"/>
  <c r="AM621" i="12"/>
  <c r="AO622" i="12"/>
  <c r="AO621" i="12" s="1"/>
  <c r="AM630" i="12"/>
  <c r="AO631" i="12"/>
  <c r="AO630" i="12" s="1"/>
  <c r="T149" i="12"/>
  <c r="T148" i="12" s="1"/>
  <c r="AO271" i="12"/>
  <c r="T492" i="12"/>
  <c r="T491" i="12" s="1"/>
  <c r="V494" i="12"/>
  <c r="V492" i="12" s="1"/>
  <c r="V491" i="12" s="1"/>
  <c r="T607" i="12"/>
  <c r="T604" i="12" s="1"/>
  <c r="V608" i="12"/>
  <c r="V607" i="12" s="1"/>
  <c r="T518" i="12"/>
  <c r="T515" i="12" s="1"/>
  <c r="V519" i="12"/>
  <c r="V518" i="12" s="1"/>
  <c r="V515" i="12" s="1"/>
  <c r="T399" i="12"/>
  <c r="V400" i="12"/>
  <c r="V399" i="12" s="1"/>
  <c r="T345" i="12"/>
  <c r="V346" i="12"/>
  <c r="V345" i="12" s="1"/>
  <c r="T273" i="12"/>
  <c r="T272" i="12" s="1"/>
  <c r="V274" i="12"/>
  <c r="V273" i="12" s="1"/>
  <c r="V272" i="12" s="1"/>
  <c r="T584" i="12"/>
  <c r="V585" i="12"/>
  <c r="V584" i="12" s="1"/>
  <c r="T75" i="12"/>
  <c r="V76" i="12"/>
  <c r="V75" i="12" s="1"/>
  <c r="T96" i="12"/>
  <c r="V97" i="12"/>
  <c r="V96" i="12" s="1"/>
  <c r="T454" i="12"/>
  <c r="T453" i="12" s="1"/>
  <c r="V455" i="12"/>
  <c r="V454" i="12" s="1"/>
  <c r="V453" i="12" s="1"/>
  <c r="T30" i="12"/>
  <c r="V31" i="12"/>
  <c r="V30" i="12" s="1"/>
  <c r="AM291" i="12"/>
  <c r="AO292" i="12"/>
  <c r="AO291" i="12" s="1"/>
  <c r="AO406" i="12"/>
  <c r="AO403" i="12" s="1"/>
  <c r="AM671" i="12"/>
  <c r="AO672" i="12"/>
  <c r="AO671" i="12" s="1"/>
  <c r="AM701" i="12"/>
  <c r="AO702" i="12"/>
  <c r="AO701" i="12" s="1"/>
  <c r="AI457" i="12"/>
  <c r="AI456" i="12" s="1"/>
  <c r="T380" i="12"/>
  <c r="T379" i="12" s="1"/>
  <c r="V381" i="12"/>
  <c r="V380" i="12" s="1"/>
  <c r="V379" i="12" s="1"/>
  <c r="T296" i="12"/>
  <c r="V297" i="12"/>
  <c r="V296" i="12" s="1"/>
  <c r="T407" i="12"/>
  <c r="V408" i="12"/>
  <c r="V407" i="12" s="1"/>
  <c r="T212" i="12"/>
  <c r="V213" i="12"/>
  <c r="V212" i="12" s="1"/>
  <c r="T533" i="12"/>
  <c r="V534" i="12"/>
  <c r="V533" i="12" s="1"/>
  <c r="T582" i="12"/>
  <c r="V583" i="12"/>
  <c r="V582" i="12" s="1"/>
  <c r="T305" i="12"/>
  <c r="V306" i="12"/>
  <c r="V305" i="12" s="1"/>
  <c r="T210" i="12"/>
  <c r="V211" i="12"/>
  <c r="V210" i="12" s="1"/>
  <c r="T531" i="12"/>
  <c r="V532" i="12"/>
  <c r="V531" i="12" s="1"/>
  <c r="T236" i="12"/>
  <c r="V237" i="12"/>
  <c r="V236" i="12" s="1"/>
  <c r="T694" i="12"/>
  <c r="V695" i="12"/>
  <c r="V694" i="12" s="1"/>
  <c r="T664" i="12"/>
  <c r="V665" i="12"/>
  <c r="V664" i="12" s="1"/>
  <c r="T428" i="12"/>
  <c r="T427" i="12" s="1"/>
  <c r="V430" i="12"/>
  <c r="V428" i="12" s="1"/>
  <c r="V427" i="12" s="1"/>
  <c r="T307" i="12"/>
  <c r="V308" i="12"/>
  <c r="V307" i="12" s="1"/>
  <c r="T253" i="12"/>
  <c r="T252" i="12" s="1"/>
  <c r="V254" i="12"/>
  <c r="V253" i="12" s="1"/>
  <c r="V252" i="12" s="1"/>
  <c r="T21" i="12"/>
  <c r="V25" i="12"/>
  <c r="V21" i="12" s="1"/>
  <c r="T202" i="12"/>
  <c r="V203" i="12"/>
  <c r="V202" i="12" s="1"/>
  <c r="T605" i="12"/>
  <c r="V606" i="12"/>
  <c r="V605" i="12" s="1"/>
  <c r="T576" i="12"/>
  <c r="V577" i="12"/>
  <c r="V576" i="12" s="1"/>
  <c r="T232" i="12"/>
  <c r="T231" i="12" s="1"/>
  <c r="V233" i="12"/>
  <c r="V232" i="12" s="1"/>
  <c r="V231" i="12" s="1"/>
  <c r="T450" i="12"/>
  <c r="V451" i="12"/>
  <c r="V450" i="12" s="1"/>
  <c r="T208" i="12"/>
  <c r="V209" i="12"/>
  <c r="V208" i="12" s="1"/>
  <c r="T580" i="12"/>
  <c r="V581" i="12"/>
  <c r="V580" i="12" s="1"/>
  <c r="T250" i="12"/>
  <c r="V251" i="12"/>
  <c r="V250" i="12" s="1"/>
  <c r="T239" i="12"/>
  <c r="V240" i="12"/>
  <c r="V239" i="12" s="1"/>
  <c r="T396" i="12"/>
  <c r="V398" i="12"/>
  <c r="V396" i="12" s="1"/>
  <c r="T420" i="12"/>
  <c r="V422" i="12"/>
  <c r="V420" i="12" s="1"/>
  <c r="T557" i="12"/>
  <c r="T554" i="12" s="1"/>
  <c r="T553" i="12" s="1"/>
  <c r="V558" i="12"/>
  <c r="V557" i="12" s="1"/>
  <c r="V554" i="12" s="1"/>
  <c r="V553" i="12" s="1"/>
  <c r="T684" i="12"/>
  <c r="V685" i="12"/>
  <c r="V684" i="12" s="1"/>
  <c r="T225" i="12"/>
  <c r="T224" i="12" s="1"/>
  <c r="V226" i="12"/>
  <c r="V225" i="12" s="1"/>
  <c r="V224" i="12" s="1"/>
  <c r="T547" i="12"/>
  <c r="V548" i="12"/>
  <c r="V547" i="12" s="1"/>
  <c r="T343" i="12"/>
  <c r="V344" i="12"/>
  <c r="V343" i="12" s="1"/>
  <c r="T656" i="12"/>
  <c r="V657" i="12"/>
  <c r="V656" i="12" s="1"/>
  <c r="T92" i="12"/>
  <c r="V93" i="12"/>
  <c r="V92" i="12" s="1"/>
  <c r="T356" i="12"/>
  <c r="V357" i="12"/>
  <c r="V356" i="12" s="1"/>
  <c r="T50" i="12"/>
  <c r="V51" i="12"/>
  <c r="V50" i="12" s="1"/>
  <c r="AO129" i="12"/>
  <c r="AO127" i="12" s="1"/>
  <c r="AM154" i="12"/>
  <c r="AO155" i="12"/>
  <c r="AO154" i="12" s="1"/>
  <c r="AM202" i="12"/>
  <c r="AO203" i="12"/>
  <c r="AO202" i="12" s="1"/>
  <c r="AM677" i="12"/>
  <c r="AO678" i="12"/>
  <c r="AO677" i="12" s="1"/>
  <c r="AM686" i="12"/>
  <c r="AM681" i="12" s="1"/>
  <c r="AO687" i="12"/>
  <c r="AO686" i="12" s="1"/>
  <c r="AM436" i="12"/>
  <c r="AM435" i="12" s="1"/>
  <c r="AM434" i="12" s="1"/>
  <c r="AO437" i="12"/>
  <c r="AO436" i="12" s="1"/>
  <c r="AO435" i="12" s="1"/>
  <c r="AO434" i="12" s="1"/>
  <c r="AM565" i="12"/>
  <c r="AM564" i="12" s="1"/>
  <c r="AM563" i="12" s="1"/>
  <c r="AO566" i="12"/>
  <c r="AO565" i="12" s="1"/>
  <c r="AO564" i="12" s="1"/>
  <c r="AO563" i="12" s="1"/>
  <c r="AO352" i="12"/>
  <c r="T648" i="12"/>
  <c r="V649" i="12"/>
  <c r="V648" i="12" s="1"/>
  <c r="T504" i="12"/>
  <c r="V506" i="12"/>
  <c r="V504" i="12" s="1"/>
  <c r="T692" i="12"/>
  <c r="V693" i="12"/>
  <c r="V692" i="12" s="1"/>
  <c r="T87" i="12"/>
  <c r="V88" i="12"/>
  <c r="V87" i="12" s="1"/>
  <c r="T320" i="12"/>
  <c r="V321" i="12"/>
  <c r="V320" i="12" s="1"/>
  <c r="T164" i="12"/>
  <c r="V165" i="12"/>
  <c r="V164" i="12" s="1"/>
  <c r="T720" i="12"/>
  <c r="V721" i="12"/>
  <c r="V720" i="12" s="1"/>
  <c r="T316" i="12"/>
  <c r="V317" i="12"/>
  <c r="V316" i="12" s="1"/>
  <c r="T327" i="12"/>
  <c r="V328" i="12"/>
  <c r="V327" i="12" s="1"/>
  <c r="T597" i="12"/>
  <c r="V598" i="12"/>
  <c r="V597" i="12" s="1"/>
  <c r="T359" i="12"/>
  <c r="V360" i="12"/>
  <c r="V359" i="12" s="1"/>
  <c r="AM246" i="12"/>
  <c r="AO247" i="12"/>
  <c r="AO246" i="12" s="1"/>
  <c r="T475" i="12"/>
  <c r="T474" i="12" s="1"/>
  <c r="V477" i="12"/>
  <c r="V475" i="12" s="1"/>
  <c r="V474" i="12" s="1"/>
  <c r="T146" i="12"/>
  <c r="T145" i="12" s="1"/>
  <c r="V147" i="12"/>
  <c r="V146" i="12" s="1"/>
  <c r="V145" i="12" s="1"/>
  <c r="T445" i="12"/>
  <c r="V446" i="12"/>
  <c r="V445" i="12" s="1"/>
  <c r="T667" i="12"/>
  <c r="V668" i="12"/>
  <c r="V667" i="12" s="1"/>
  <c r="T549" i="12"/>
  <c r="V550" i="12"/>
  <c r="V549" i="12" s="1"/>
  <c r="T162" i="12"/>
  <c r="V163" i="12"/>
  <c r="V162" i="12" s="1"/>
  <c r="V157" i="12" s="1"/>
  <c r="V156" i="12" s="1"/>
  <c r="T535" i="12"/>
  <c r="V536" i="12"/>
  <c r="V535" i="12" s="1"/>
  <c r="T652" i="12"/>
  <c r="V653" i="12"/>
  <c r="V652" i="12" s="1"/>
  <c r="T364" i="12"/>
  <c r="T363" i="12" s="1"/>
  <c r="V366" i="12"/>
  <c r="V364" i="12" s="1"/>
  <c r="V363" i="12" s="1"/>
  <c r="T440" i="12"/>
  <c r="V441" i="12"/>
  <c r="V440" i="12" s="1"/>
  <c r="AM712" i="12"/>
  <c r="AO713" i="12"/>
  <c r="AO712" i="12" s="1"/>
  <c r="AM367" i="12"/>
  <c r="AO369" i="12"/>
  <c r="AO367" i="12" s="1"/>
  <c r="AM53" i="12"/>
  <c r="AO54" i="12"/>
  <c r="AO53" i="12" s="1"/>
  <c r="AM71" i="12"/>
  <c r="AO72" i="12"/>
  <c r="AO71" i="12" s="1"/>
  <c r="AM407" i="12"/>
  <c r="AO408" i="12"/>
  <c r="AO407" i="12" s="1"/>
  <c r="AM50" i="12"/>
  <c r="AO51" i="12"/>
  <c r="AO50" i="12" s="1"/>
  <c r="AM109" i="12"/>
  <c r="AO110" i="12"/>
  <c r="AO109" i="12" s="1"/>
  <c r="AM115" i="12"/>
  <c r="AO116" i="12"/>
  <c r="AO115" i="12" s="1"/>
  <c r="AM79" i="12"/>
  <c r="AO80" i="12"/>
  <c r="AO79" i="12" s="1"/>
  <c r="AM264" i="12"/>
  <c r="AO265" i="12"/>
  <c r="AO264" i="12" s="1"/>
  <c r="AM296" i="12"/>
  <c r="AO297" i="12"/>
  <c r="AO296" i="12" s="1"/>
  <c r="AM307" i="12"/>
  <c r="AO308" i="12"/>
  <c r="AO307" i="12" s="1"/>
  <c r="AM301" i="12"/>
  <c r="AO302" i="12"/>
  <c r="AO301" i="12" s="1"/>
  <c r="AM399" i="12"/>
  <c r="AO400" i="12"/>
  <c r="AO399" i="12" s="1"/>
  <c r="AM417" i="12"/>
  <c r="AO419" i="12"/>
  <c r="AO417" i="12" s="1"/>
  <c r="AM445" i="12"/>
  <c r="AO446" i="12"/>
  <c r="AO445" i="12" s="1"/>
  <c r="AO439" i="12" s="1"/>
  <c r="AM518" i="12"/>
  <c r="AM515" i="12" s="1"/>
  <c r="AO519" i="12"/>
  <c r="AO518" i="12" s="1"/>
  <c r="AO515" i="12" s="1"/>
  <c r="AM526" i="12"/>
  <c r="AO527" i="12"/>
  <c r="AO526" i="12" s="1"/>
  <c r="AM557" i="12"/>
  <c r="AO558" i="12"/>
  <c r="AO557" i="12" s="1"/>
  <c r="AM597" i="12"/>
  <c r="AO598" i="12"/>
  <c r="AO597" i="12" s="1"/>
  <c r="AM588" i="12"/>
  <c r="AO589" i="12"/>
  <c r="AO588" i="12" s="1"/>
  <c r="AM595" i="12"/>
  <c r="AM593" i="12"/>
  <c r="AO594" i="12"/>
  <c r="AO593" i="12" s="1"/>
  <c r="AM605" i="12"/>
  <c r="AM604" i="12" s="1"/>
  <c r="AO606" i="12"/>
  <c r="AO605" i="12" s="1"/>
  <c r="AM632" i="12"/>
  <c r="AO633" i="12"/>
  <c r="AO632" i="12" s="1"/>
  <c r="AM626" i="12"/>
  <c r="AO627" i="12"/>
  <c r="AO626" i="12" s="1"/>
  <c r="AM645" i="12"/>
  <c r="AO646" i="12"/>
  <c r="AO645" i="12" s="1"/>
  <c r="T707" i="12"/>
  <c r="V709" i="12"/>
  <c r="V707" i="12" s="1"/>
  <c r="T176" i="12"/>
  <c r="T175" i="12" s="1"/>
  <c r="R628" i="12"/>
  <c r="T629" i="12"/>
  <c r="AO659" i="12"/>
  <c r="AM352" i="12"/>
  <c r="AM183" i="12"/>
  <c r="AO184" i="12"/>
  <c r="AO183" i="12" s="1"/>
  <c r="AM189" i="12"/>
  <c r="AO190" i="12"/>
  <c r="AO189" i="12" s="1"/>
  <c r="AM191" i="12"/>
  <c r="AO192" i="12"/>
  <c r="AO191" i="12" s="1"/>
  <c r="AM185" i="12"/>
  <c r="AO186" i="12"/>
  <c r="AO185" i="12" s="1"/>
  <c r="AK176" i="12"/>
  <c r="AK175" i="12" s="1"/>
  <c r="V176" i="12"/>
  <c r="V175" i="12" s="1"/>
  <c r="AM181" i="12"/>
  <c r="AO182" i="12"/>
  <c r="AO181" i="12" s="1"/>
  <c r="AM195" i="12"/>
  <c r="AO196" i="12"/>
  <c r="AO195" i="12" s="1"/>
  <c r="AM193" i="12"/>
  <c r="AO194" i="12"/>
  <c r="AO193" i="12" s="1"/>
  <c r="AM187" i="12"/>
  <c r="AO188" i="12"/>
  <c r="AO187" i="12" s="1"/>
  <c r="AM177" i="12"/>
  <c r="AO178" i="12"/>
  <c r="AO177" i="12" s="1"/>
  <c r="R659" i="12"/>
  <c r="R449" i="12"/>
  <c r="R503" i="12"/>
  <c r="R352" i="12"/>
  <c r="AI728" i="12"/>
  <c r="AI199" i="12"/>
  <c r="R235" i="12"/>
  <c r="R230" i="12" s="1"/>
  <c r="AK245" i="12"/>
  <c r="AK244" i="12" s="1"/>
  <c r="P201" i="12"/>
  <c r="P200" i="12" s="1"/>
  <c r="P199" i="12" s="1"/>
  <c r="AG12" i="12"/>
  <c r="AI569" i="12"/>
  <c r="AI568" i="12" s="1"/>
  <c r="R402" i="12"/>
  <c r="R401" i="12" s="1"/>
  <c r="R52" i="12"/>
  <c r="AK263" i="12"/>
  <c r="R579" i="12"/>
  <c r="P70" i="12"/>
  <c r="AM149" i="12"/>
  <c r="AM148" i="12" s="1"/>
  <c r="P300" i="12"/>
  <c r="AI313" i="12"/>
  <c r="AI299" i="12" s="1"/>
  <c r="R313" i="12"/>
  <c r="AK438" i="12"/>
  <c r="AK681" i="12"/>
  <c r="AK673" i="12"/>
  <c r="AK666" i="12" s="1"/>
  <c r="AM674" i="12"/>
  <c r="AK555" i="12"/>
  <c r="AK554" i="12" s="1"/>
  <c r="AK553" i="12" s="1"/>
  <c r="AM556" i="12"/>
  <c r="AK718" i="12"/>
  <c r="AK700" i="12" s="1"/>
  <c r="AM719" i="12"/>
  <c r="AK642" i="12"/>
  <c r="AM643" i="12"/>
  <c r="AK640" i="12"/>
  <c r="AM641" i="12"/>
  <c r="AK602" i="12"/>
  <c r="AK590" i="12" s="1"/>
  <c r="AM603" i="12"/>
  <c r="AK574" i="12"/>
  <c r="AM575" i="12"/>
  <c r="AK570" i="12"/>
  <c r="AM571" i="12"/>
  <c r="AK604" i="12"/>
  <c r="AK576" i="12"/>
  <c r="AM577" i="12"/>
  <c r="AK579" i="12"/>
  <c r="T575" i="12"/>
  <c r="R574" i="12"/>
  <c r="R569" i="12" s="1"/>
  <c r="R568" i="12" s="1"/>
  <c r="AK547" i="12"/>
  <c r="AK539" i="12" s="1"/>
  <c r="AK538" i="12" s="1"/>
  <c r="AM548" i="12"/>
  <c r="AK531" i="12"/>
  <c r="AK525" i="12" s="1"/>
  <c r="AK524" i="12" s="1"/>
  <c r="AM532" i="12"/>
  <c r="AK459" i="12"/>
  <c r="AM460" i="12"/>
  <c r="AK386" i="12"/>
  <c r="AM387" i="12"/>
  <c r="AK384" i="12"/>
  <c r="AM385" i="12"/>
  <c r="AK316" i="12"/>
  <c r="AM317" i="12"/>
  <c r="AK300" i="12"/>
  <c r="AK314" i="12"/>
  <c r="AM315" i="12"/>
  <c r="AK269" i="12"/>
  <c r="AK268" i="12" s="1"/>
  <c r="AM270" i="12"/>
  <c r="AK236" i="12"/>
  <c r="AK235" i="12" s="1"/>
  <c r="AK230" i="12" s="1"/>
  <c r="AM237" i="12"/>
  <c r="AK290" i="12"/>
  <c r="AK289" i="12" s="1"/>
  <c r="AK214" i="12"/>
  <c r="AK201" i="12" s="1"/>
  <c r="AK200" i="12" s="1"/>
  <c r="AM215" i="12"/>
  <c r="AK164" i="12"/>
  <c r="AK157" i="12" s="1"/>
  <c r="AK156" i="12" s="1"/>
  <c r="AM165" i="12"/>
  <c r="R48" i="12"/>
  <c r="T49" i="12"/>
  <c r="AK14" i="12"/>
  <c r="P13" i="12"/>
  <c r="AK57" i="12"/>
  <c r="AK52" i="12" s="1"/>
  <c r="AM59" i="12"/>
  <c r="AK402" i="12"/>
  <c r="AK401" i="12" s="1"/>
  <c r="AK396" i="12"/>
  <c r="AK392" i="12" s="1"/>
  <c r="AM398" i="12"/>
  <c r="AK363" i="12"/>
  <c r="AK362" i="12" s="1"/>
  <c r="R118" i="12"/>
  <c r="P666" i="12"/>
  <c r="R157" i="12"/>
  <c r="R156" i="12" s="1"/>
  <c r="R554" i="12"/>
  <c r="R553" i="12" s="1"/>
  <c r="R439" i="12"/>
  <c r="R671" i="12"/>
  <c r="T672" i="12"/>
  <c r="R301" i="12"/>
  <c r="T302" i="12"/>
  <c r="R604" i="12"/>
  <c r="R686" i="12"/>
  <c r="T687" i="12"/>
  <c r="R677" i="12"/>
  <c r="T678" i="12"/>
  <c r="P590" i="12"/>
  <c r="P578" i="12" s="1"/>
  <c r="P567" i="12" s="1"/>
  <c r="R291" i="12"/>
  <c r="R290" i="12" s="1"/>
  <c r="R289" i="12" s="1"/>
  <c r="T292" i="12"/>
  <c r="R565" i="12"/>
  <c r="R564" i="12" s="1"/>
  <c r="R563" i="12" s="1"/>
  <c r="T566" i="12"/>
  <c r="R205" i="12"/>
  <c r="T206" i="12"/>
  <c r="R81" i="12"/>
  <c r="T82" i="12"/>
  <c r="R710" i="12"/>
  <c r="T711" i="12"/>
  <c r="R540" i="12"/>
  <c r="R539" i="12" s="1"/>
  <c r="R538" i="12" s="1"/>
  <c r="T542" i="12"/>
  <c r="AI537" i="12"/>
  <c r="R36" i="12"/>
  <c r="T37" i="12"/>
  <c r="R214" i="12"/>
  <c r="T215" i="12"/>
  <c r="AG298" i="12"/>
  <c r="R602" i="12"/>
  <c r="T603" i="12"/>
  <c r="R645" i="12"/>
  <c r="T646" i="12"/>
  <c r="R257" i="12"/>
  <c r="R256" i="12" s="1"/>
  <c r="R255" i="12" s="1"/>
  <c r="T258" i="12"/>
  <c r="R703" i="12"/>
  <c r="T704" i="12"/>
  <c r="R264" i="12"/>
  <c r="T265" i="12"/>
  <c r="R79" i="12"/>
  <c r="T80" i="12"/>
  <c r="R276" i="12"/>
  <c r="R275" i="12" s="1"/>
  <c r="R271" i="12" s="1"/>
  <c r="T277" i="12"/>
  <c r="R228" i="12"/>
  <c r="R227" i="12" s="1"/>
  <c r="T229" i="12"/>
  <c r="R593" i="12"/>
  <c r="T594" i="12"/>
  <c r="R323" i="12"/>
  <c r="R322" i="12" s="1"/>
  <c r="T324" i="12"/>
  <c r="R632" i="12"/>
  <c r="T633" i="12"/>
  <c r="R682" i="12"/>
  <c r="T683" i="12"/>
  <c r="R246" i="12"/>
  <c r="R245" i="12" s="1"/>
  <c r="R244" i="12" s="1"/>
  <c r="T247" i="12"/>
  <c r="R595" i="12"/>
  <c r="T596" i="12"/>
  <c r="R303" i="12"/>
  <c r="T304" i="12"/>
  <c r="R526" i="12"/>
  <c r="R525" i="12" s="1"/>
  <c r="R524" i="12" s="1"/>
  <c r="T528" i="12"/>
  <c r="R266" i="12"/>
  <c r="R263" i="12" s="1"/>
  <c r="R262" i="12" s="1"/>
  <c r="T267" i="12"/>
  <c r="R621" i="12"/>
  <c r="T622" i="12"/>
  <c r="R638" i="12"/>
  <c r="T639" i="12"/>
  <c r="R673" i="12"/>
  <c r="T674" i="12"/>
  <c r="AI578" i="12"/>
  <c r="AI401" i="12"/>
  <c r="R630" i="12"/>
  <c r="T631" i="12"/>
  <c r="R459" i="12"/>
  <c r="R458" i="12" s="1"/>
  <c r="T460" i="12"/>
  <c r="V460" i="12" s="1"/>
  <c r="V459" i="12" s="1"/>
  <c r="R373" i="12"/>
  <c r="R372" i="12" s="1"/>
  <c r="R362" i="12" s="1"/>
  <c r="T374" i="12"/>
  <c r="P263" i="12"/>
  <c r="P262" i="12" s="1"/>
  <c r="P261" i="12" s="1"/>
  <c r="AI117" i="12"/>
  <c r="R393" i="12"/>
  <c r="R392" i="12" s="1"/>
  <c r="R382" i="12" s="1"/>
  <c r="T395" i="12"/>
  <c r="P537" i="12"/>
  <c r="R107" i="12"/>
  <c r="P103" i="12"/>
  <c r="P89" i="12" s="1"/>
  <c r="AI77" i="12"/>
  <c r="AI70" i="12" s="1"/>
  <c r="AI69" i="12" s="1"/>
  <c r="AI12" i="12" s="1"/>
  <c r="AK78" i="12"/>
  <c r="AI383" i="12"/>
  <c r="AI382" i="12" s="1"/>
  <c r="P299" i="12"/>
  <c r="P457" i="12"/>
  <c r="P456" i="12" s="1"/>
  <c r="P620" i="12"/>
  <c r="N619" i="12"/>
  <c r="N613" i="12" s="1"/>
  <c r="R702" i="12"/>
  <c r="P701" i="12"/>
  <c r="P700" i="12" s="1"/>
  <c r="T235" i="12" l="1"/>
  <c r="AO14" i="12"/>
  <c r="AM89" i="12"/>
  <c r="T503" i="12"/>
  <c r="T439" i="12"/>
  <c r="AM14" i="12"/>
  <c r="P728" i="12"/>
  <c r="AK620" i="12"/>
  <c r="AK619" i="12" s="1"/>
  <c r="AK613" i="12" s="1"/>
  <c r="AM176" i="12"/>
  <c r="AM175" i="12" s="1"/>
  <c r="AO438" i="12"/>
  <c r="V503" i="12"/>
  <c r="AM402" i="12"/>
  <c r="V458" i="12"/>
  <c r="AO245" i="12"/>
  <c r="AO244" i="12" s="1"/>
  <c r="T342" i="12"/>
  <c r="AM503" i="12"/>
  <c r="AK458" i="12"/>
  <c r="AK457" i="12" s="1"/>
  <c r="AK456" i="12" s="1"/>
  <c r="AO579" i="12"/>
  <c r="AM439" i="12"/>
  <c r="AM438" i="12" s="1"/>
  <c r="V579" i="12"/>
  <c r="AO89" i="12"/>
  <c r="V439" i="12"/>
  <c r="AK383" i="12"/>
  <c r="AK382" i="12" s="1"/>
  <c r="AO402" i="12"/>
  <c r="V352" i="12"/>
  <c r="AO304" i="12"/>
  <c r="AO303" i="12" s="1"/>
  <c r="AO300" i="12" s="1"/>
  <c r="AM303" i="12"/>
  <c r="AM300" i="12" s="1"/>
  <c r="P298" i="12"/>
  <c r="AM579" i="12"/>
  <c r="T579" i="12"/>
  <c r="AK117" i="12"/>
  <c r="T659" i="12"/>
  <c r="P619" i="12"/>
  <c r="P613" i="12" s="1"/>
  <c r="AO176" i="12"/>
  <c r="AO175" i="12" s="1"/>
  <c r="AM263" i="12"/>
  <c r="AM245" i="12"/>
  <c r="AM244" i="12" s="1"/>
  <c r="T313" i="12"/>
  <c r="N679" i="12"/>
  <c r="N729" i="12" s="1"/>
  <c r="T449" i="12"/>
  <c r="T230" i="12"/>
  <c r="T118" i="12"/>
  <c r="T52" i="12"/>
  <c r="AK728" i="12"/>
  <c r="AO263" i="12"/>
  <c r="V402" i="12"/>
  <c r="V401" i="12" s="1"/>
  <c r="R457" i="12"/>
  <c r="R456" i="12" s="1"/>
  <c r="T402" i="12"/>
  <c r="T401" i="12" s="1"/>
  <c r="AM363" i="12"/>
  <c r="AM362" i="12" s="1"/>
  <c r="V52" i="12"/>
  <c r="P69" i="12"/>
  <c r="P12" i="12" s="1"/>
  <c r="AG679" i="12"/>
  <c r="AG729" i="12" s="1"/>
  <c r="R438" i="12"/>
  <c r="AI567" i="12"/>
  <c r="T157" i="12"/>
  <c r="T156" i="12" s="1"/>
  <c r="AO290" i="12"/>
  <c r="AO289" i="12" s="1"/>
  <c r="AO119" i="12"/>
  <c r="AO118" i="12" s="1"/>
  <c r="T393" i="12"/>
  <c r="T392" i="12" s="1"/>
  <c r="T382" i="12" s="1"/>
  <c r="V395" i="12"/>
  <c r="V393" i="12" s="1"/>
  <c r="V392" i="12" s="1"/>
  <c r="V382" i="12" s="1"/>
  <c r="T621" i="12"/>
  <c r="V622" i="12"/>
  <c r="V621" i="12" s="1"/>
  <c r="T682" i="12"/>
  <c r="V683" i="12"/>
  <c r="V682" i="12" s="1"/>
  <c r="T228" i="12"/>
  <c r="T227" i="12" s="1"/>
  <c r="V229" i="12"/>
  <c r="V228" i="12" s="1"/>
  <c r="V227" i="12" s="1"/>
  <c r="T79" i="12"/>
  <c r="V80" i="12"/>
  <c r="V79" i="12" s="1"/>
  <c r="T645" i="12"/>
  <c r="V646" i="12"/>
  <c r="V645" i="12" s="1"/>
  <c r="T710" i="12"/>
  <c r="V711" i="12"/>
  <c r="V710" i="12" s="1"/>
  <c r="T677" i="12"/>
  <c r="V678" i="12"/>
  <c r="V677" i="12" s="1"/>
  <c r="AM57" i="12"/>
  <c r="AM52" i="12" s="1"/>
  <c r="AO59" i="12"/>
  <c r="AO57" i="12" s="1"/>
  <c r="AO52" i="12" s="1"/>
  <c r="AO13" i="12" s="1"/>
  <c r="AM214" i="12"/>
  <c r="AM201" i="12" s="1"/>
  <c r="AM200" i="12" s="1"/>
  <c r="AO215" i="12"/>
  <c r="AO214" i="12" s="1"/>
  <c r="AM314" i="12"/>
  <c r="AO315" i="12"/>
  <c r="AO314" i="12" s="1"/>
  <c r="AM316" i="12"/>
  <c r="AO317" i="12"/>
  <c r="AO316" i="12" s="1"/>
  <c r="AM547" i="12"/>
  <c r="AM539" i="12" s="1"/>
  <c r="AM538" i="12" s="1"/>
  <c r="AO548" i="12"/>
  <c r="AO547" i="12" s="1"/>
  <c r="AO539" i="12" s="1"/>
  <c r="AO538" i="12" s="1"/>
  <c r="AM570" i="12"/>
  <c r="AO571" i="12"/>
  <c r="AO570" i="12" s="1"/>
  <c r="T630" i="12"/>
  <c r="V631" i="12"/>
  <c r="V630" i="12" s="1"/>
  <c r="T602" i="12"/>
  <c r="V603" i="12"/>
  <c r="V602" i="12" s="1"/>
  <c r="T214" i="12"/>
  <c r="V215" i="12"/>
  <c r="V214" i="12" s="1"/>
  <c r="T205" i="12"/>
  <c r="V206" i="12"/>
  <c r="V205" i="12" s="1"/>
  <c r="T291" i="12"/>
  <c r="T290" i="12" s="1"/>
  <c r="T289" i="12" s="1"/>
  <c r="V292" i="12"/>
  <c r="V291" i="12" s="1"/>
  <c r="V290" i="12" s="1"/>
  <c r="V289" i="12" s="1"/>
  <c r="T301" i="12"/>
  <c r="V302" i="12"/>
  <c r="V301" i="12" s="1"/>
  <c r="AM396" i="12"/>
  <c r="AM392" i="12" s="1"/>
  <c r="AO398" i="12"/>
  <c r="AO396" i="12" s="1"/>
  <c r="AO392" i="12" s="1"/>
  <c r="AM164" i="12"/>
  <c r="AM157" i="12" s="1"/>
  <c r="AM156" i="12" s="1"/>
  <c r="AO165" i="12"/>
  <c r="AO164" i="12" s="1"/>
  <c r="AO157" i="12" s="1"/>
  <c r="AO156" i="12" s="1"/>
  <c r="AK537" i="12"/>
  <c r="AM576" i="12"/>
  <c r="AO577" i="12"/>
  <c r="AO576" i="12" s="1"/>
  <c r="AK569" i="12"/>
  <c r="AK568" i="12" s="1"/>
  <c r="AM602" i="12"/>
  <c r="AM590" i="12" s="1"/>
  <c r="AO590" i="12"/>
  <c r="AM642" i="12"/>
  <c r="AO643" i="12"/>
  <c r="AO642" i="12" s="1"/>
  <c r="AO604" i="12"/>
  <c r="V604" i="12"/>
  <c r="V235" i="12"/>
  <c r="V230" i="12" s="1"/>
  <c r="AM290" i="12"/>
  <c r="AM289" i="12" s="1"/>
  <c r="T673" i="12"/>
  <c r="V674" i="12"/>
  <c r="V673" i="12" s="1"/>
  <c r="T526" i="12"/>
  <c r="T525" i="12" s="1"/>
  <c r="T524" i="12" s="1"/>
  <c r="V528" i="12"/>
  <c r="V526" i="12" s="1"/>
  <c r="V525" i="12" s="1"/>
  <c r="V524" i="12" s="1"/>
  <c r="T323" i="12"/>
  <c r="T322" i="12" s="1"/>
  <c r="V324" i="12"/>
  <c r="V323" i="12" s="1"/>
  <c r="V322" i="12" s="1"/>
  <c r="T703" i="12"/>
  <c r="V704" i="12"/>
  <c r="V703" i="12" s="1"/>
  <c r="AM236" i="12"/>
  <c r="AM235" i="12" s="1"/>
  <c r="AM230" i="12" s="1"/>
  <c r="AO237" i="12"/>
  <c r="AO236" i="12" s="1"/>
  <c r="AO235" i="12" s="1"/>
  <c r="AO230" i="12" s="1"/>
  <c r="AM386" i="12"/>
  <c r="AO387" i="12"/>
  <c r="AO386" i="12" s="1"/>
  <c r="T638" i="12"/>
  <c r="V639" i="12"/>
  <c r="V638" i="12" s="1"/>
  <c r="T266" i="12"/>
  <c r="V267" i="12"/>
  <c r="V266" i="12" s="1"/>
  <c r="T303" i="12"/>
  <c r="V304" i="12"/>
  <c r="V303" i="12" s="1"/>
  <c r="T246" i="12"/>
  <c r="T245" i="12" s="1"/>
  <c r="T244" i="12" s="1"/>
  <c r="V247" i="12"/>
  <c r="V246" i="12" s="1"/>
  <c r="V245" i="12" s="1"/>
  <c r="V244" i="12" s="1"/>
  <c r="T632" i="12"/>
  <c r="V633" i="12"/>
  <c r="V632" i="12" s="1"/>
  <c r="T593" i="12"/>
  <c r="V594" i="12"/>
  <c r="V593" i="12" s="1"/>
  <c r="T276" i="12"/>
  <c r="T275" i="12" s="1"/>
  <c r="T271" i="12" s="1"/>
  <c r="V277" i="12"/>
  <c r="V276" i="12" s="1"/>
  <c r="V275" i="12" s="1"/>
  <c r="V271" i="12" s="1"/>
  <c r="T264" i="12"/>
  <c r="T263" i="12" s="1"/>
  <c r="T262" i="12" s="1"/>
  <c r="V265" i="12"/>
  <c r="V264" i="12" s="1"/>
  <c r="V263" i="12" s="1"/>
  <c r="V262" i="12" s="1"/>
  <c r="T257" i="12"/>
  <c r="T256" i="12" s="1"/>
  <c r="T255" i="12" s="1"/>
  <c r="V258" i="12"/>
  <c r="V257" i="12" s="1"/>
  <c r="V256" i="12" s="1"/>
  <c r="V255" i="12" s="1"/>
  <c r="T540" i="12"/>
  <c r="T539" i="12" s="1"/>
  <c r="T538" i="12" s="1"/>
  <c r="V542" i="12"/>
  <c r="V540" i="12" s="1"/>
  <c r="V539" i="12" s="1"/>
  <c r="V538" i="12" s="1"/>
  <c r="T686" i="12"/>
  <c r="V687" i="12"/>
  <c r="V686" i="12" s="1"/>
  <c r="V681" i="12" s="1"/>
  <c r="T48" i="12"/>
  <c r="V49" i="12"/>
  <c r="V48" i="12" s="1"/>
  <c r="AM269" i="12"/>
  <c r="AM268" i="12" s="1"/>
  <c r="AM262" i="12" s="1"/>
  <c r="AO270" i="12"/>
  <c r="AO269" i="12" s="1"/>
  <c r="AO268" i="12" s="1"/>
  <c r="AM384" i="12"/>
  <c r="AO385" i="12"/>
  <c r="AO384" i="12" s="1"/>
  <c r="AM531" i="12"/>
  <c r="AM525" i="12" s="1"/>
  <c r="AM524" i="12" s="1"/>
  <c r="AO532" i="12"/>
  <c r="AO531" i="12" s="1"/>
  <c r="AO525" i="12" s="1"/>
  <c r="AO524" i="12" s="1"/>
  <c r="AM673" i="12"/>
  <c r="AM666" i="12" s="1"/>
  <c r="AO674" i="12"/>
  <c r="AO673" i="12" s="1"/>
  <c r="AO666" i="12" s="1"/>
  <c r="T628" i="12"/>
  <c r="V629" i="12"/>
  <c r="V628" i="12" s="1"/>
  <c r="T352" i="12"/>
  <c r="AO201" i="12"/>
  <c r="AO200" i="12" s="1"/>
  <c r="V342" i="12"/>
  <c r="AO503" i="12"/>
  <c r="AO427" i="12"/>
  <c r="AO681" i="12"/>
  <c r="AO149" i="12"/>
  <c r="AO148" i="12" s="1"/>
  <c r="V313" i="12"/>
  <c r="T373" i="12"/>
  <c r="T372" i="12" s="1"/>
  <c r="T362" i="12" s="1"/>
  <c r="V374" i="12"/>
  <c r="V373" i="12" s="1"/>
  <c r="V372" i="12" s="1"/>
  <c r="V362" i="12" s="1"/>
  <c r="T595" i="12"/>
  <c r="V596" i="12"/>
  <c r="V595" i="12" s="1"/>
  <c r="T36" i="12"/>
  <c r="V37" i="12"/>
  <c r="V36" i="12" s="1"/>
  <c r="T81" i="12"/>
  <c r="T70" i="12" s="1"/>
  <c r="V82" i="12"/>
  <c r="V81" i="12" s="1"/>
  <c r="T565" i="12"/>
  <c r="T564" i="12" s="1"/>
  <c r="T563" i="12" s="1"/>
  <c r="V566" i="12"/>
  <c r="V565" i="12" s="1"/>
  <c r="V564" i="12" s="1"/>
  <c r="V563" i="12" s="1"/>
  <c r="T671" i="12"/>
  <c r="V672" i="12"/>
  <c r="V671" i="12" s="1"/>
  <c r="AK262" i="12"/>
  <c r="AK261" i="12" s="1"/>
  <c r="AM459" i="12"/>
  <c r="AM458" i="12" s="1"/>
  <c r="AM457" i="12" s="1"/>
  <c r="AO460" i="12"/>
  <c r="AO459" i="12" s="1"/>
  <c r="AO458" i="12" s="1"/>
  <c r="T574" i="12"/>
  <c r="T569" i="12" s="1"/>
  <c r="T568" i="12" s="1"/>
  <c r="V575" i="12"/>
  <c r="V574" i="12" s="1"/>
  <c r="V569" i="12" s="1"/>
  <c r="V568" i="12" s="1"/>
  <c r="AM574" i="12"/>
  <c r="AO575" i="12"/>
  <c r="AO574" i="12" s="1"/>
  <c r="AM640" i="12"/>
  <c r="AO641" i="12"/>
  <c r="AO640" i="12" s="1"/>
  <c r="AM718" i="12"/>
  <c r="AO719" i="12"/>
  <c r="AO718" i="12" s="1"/>
  <c r="AO700" i="12" s="1"/>
  <c r="AM555" i="12"/>
  <c r="AM554" i="12" s="1"/>
  <c r="AM553" i="12" s="1"/>
  <c r="AO556" i="12"/>
  <c r="AO555" i="12" s="1"/>
  <c r="AO554" i="12" s="1"/>
  <c r="AO553" i="12" s="1"/>
  <c r="V449" i="12"/>
  <c r="AM427" i="12"/>
  <c r="AO363" i="12"/>
  <c r="AO362" i="12" s="1"/>
  <c r="V118" i="12"/>
  <c r="V117" i="12" s="1"/>
  <c r="V659" i="12"/>
  <c r="R300" i="12"/>
  <c r="R299" i="12" s="1"/>
  <c r="R298" i="12" s="1"/>
  <c r="AK313" i="12"/>
  <c r="AK299" i="12" s="1"/>
  <c r="AK199" i="12"/>
  <c r="R537" i="12"/>
  <c r="R590" i="12"/>
  <c r="R578" i="12" s="1"/>
  <c r="R567" i="12" s="1"/>
  <c r="AK578" i="12"/>
  <c r="AK567" i="12" s="1"/>
  <c r="R620" i="12"/>
  <c r="T438" i="12"/>
  <c r="AI298" i="12"/>
  <c r="R666" i="12"/>
  <c r="R681" i="12"/>
  <c r="T459" i="12"/>
  <c r="T458" i="12" s="1"/>
  <c r="T457" i="12" s="1"/>
  <c r="AK77" i="12"/>
  <c r="AK70" i="12" s="1"/>
  <c r="AK69" i="12" s="1"/>
  <c r="AM78" i="12"/>
  <c r="AK13" i="12"/>
  <c r="R14" i="12"/>
  <c r="R13" i="12" s="1"/>
  <c r="R117" i="12"/>
  <c r="R261" i="12"/>
  <c r="R103" i="12"/>
  <c r="R89" i="12" s="1"/>
  <c r="T107" i="12"/>
  <c r="R70" i="12"/>
  <c r="R201" i="12"/>
  <c r="R200" i="12" s="1"/>
  <c r="R199" i="12" s="1"/>
  <c r="R701" i="12"/>
  <c r="R700" i="12" s="1"/>
  <c r="T702" i="12"/>
  <c r="V201" i="12" l="1"/>
  <c r="V200" i="12" s="1"/>
  <c r="V199" i="12" s="1"/>
  <c r="AM13" i="12"/>
  <c r="AM117" i="12"/>
  <c r="AM383" i="12"/>
  <c r="V457" i="12"/>
  <c r="V590" i="12"/>
  <c r="V438" i="12"/>
  <c r="AK298" i="12"/>
  <c r="V578" i="12"/>
  <c r="AM569" i="12"/>
  <c r="AM568" i="12" s="1"/>
  <c r="AM313" i="12"/>
  <c r="AM299" i="12" s="1"/>
  <c r="AO569" i="12"/>
  <c r="AO568" i="12" s="1"/>
  <c r="T300" i="12"/>
  <c r="AM578" i="12"/>
  <c r="AM567" i="12" s="1"/>
  <c r="T201" i="12"/>
  <c r="T200" i="12" s="1"/>
  <c r="T199" i="12" s="1"/>
  <c r="AM537" i="12"/>
  <c r="T590" i="12"/>
  <c r="T578" i="12" s="1"/>
  <c r="T567" i="12" s="1"/>
  <c r="AO383" i="12"/>
  <c r="AO382" i="12" s="1"/>
  <c r="AM382" i="12"/>
  <c r="P679" i="12"/>
  <c r="P729" i="12" s="1"/>
  <c r="AO117" i="12"/>
  <c r="V620" i="12"/>
  <c r="AO620" i="12"/>
  <c r="AO619" i="12" s="1"/>
  <c r="AO613" i="12" s="1"/>
  <c r="AO401" i="12"/>
  <c r="AM620" i="12"/>
  <c r="AM619" i="12" s="1"/>
  <c r="AM613" i="12" s="1"/>
  <c r="T666" i="12"/>
  <c r="AO578" i="12"/>
  <c r="AO567" i="12" s="1"/>
  <c r="AO313" i="12"/>
  <c r="AO299" i="12" s="1"/>
  <c r="AM700" i="12"/>
  <c r="AM728" i="12" s="1"/>
  <c r="T117" i="12"/>
  <c r="AM261" i="12"/>
  <c r="AM401" i="12"/>
  <c r="AO262" i="12"/>
  <c r="AO261" i="12" s="1"/>
  <c r="AO199" i="12"/>
  <c r="T456" i="12"/>
  <c r="T620" i="12"/>
  <c r="AI679" i="12"/>
  <c r="AI729" i="12" s="1"/>
  <c r="T14" i="12"/>
  <c r="T13" i="12" s="1"/>
  <c r="T537" i="12"/>
  <c r="V456" i="12"/>
  <c r="AM199" i="12"/>
  <c r="V70" i="12"/>
  <c r="T261" i="12"/>
  <c r="AM456" i="12"/>
  <c r="T299" i="12"/>
  <c r="T298" i="12" s="1"/>
  <c r="V14" i="12"/>
  <c r="V13" i="12" s="1"/>
  <c r="AO457" i="12"/>
  <c r="AO456" i="12" s="1"/>
  <c r="AO728" i="12"/>
  <c r="AO537" i="12"/>
  <c r="V300" i="12"/>
  <c r="V299" i="12" s="1"/>
  <c r="V298" i="12" s="1"/>
  <c r="T681" i="12"/>
  <c r="V567" i="12"/>
  <c r="T701" i="12"/>
  <c r="T700" i="12" s="1"/>
  <c r="V702" i="12"/>
  <c r="V701" i="12" s="1"/>
  <c r="V700" i="12" s="1"/>
  <c r="T103" i="12"/>
  <c r="T89" i="12" s="1"/>
  <c r="V107" i="12"/>
  <c r="V103" i="12" s="1"/>
  <c r="V89" i="12" s="1"/>
  <c r="AM77" i="12"/>
  <c r="AM70" i="12" s="1"/>
  <c r="AM69" i="12" s="1"/>
  <c r="AM12" i="12" s="1"/>
  <c r="AO78" i="12"/>
  <c r="AO77" i="12" s="1"/>
  <c r="AO70" i="12" s="1"/>
  <c r="AO69" i="12" s="1"/>
  <c r="AO12" i="12" s="1"/>
  <c r="V537" i="12"/>
  <c r="V261" i="12"/>
  <c r="V666" i="12"/>
  <c r="R619" i="12"/>
  <c r="R613" i="12" s="1"/>
  <c r="R728" i="12"/>
  <c r="AK12" i="12"/>
  <c r="R69" i="12"/>
  <c r="R12" i="12" s="1"/>
  <c r="AK679" i="12" l="1"/>
  <c r="AK729" i="12" s="1"/>
  <c r="T619" i="12"/>
  <c r="T613" i="12" s="1"/>
  <c r="T69" i="12"/>
  <c r="T12" i="12" s="1"/>
  <c r="AM298" i="12"/>
  <c r="AM679" i="12" s="1"/>
  <c r="AM729" i="12" s="1"/>
  <c r="V69" i="12"/>
  <c r="V12" i="12" s="1"/>
  <c r="T728" i="12"/>
  <c r="AO298" i="12"/>
  <c r="AO679" i="12" s="1"/>
  <c r="AO729" i="12" s="1"/>
  <c r="V728" i="12"/>
  <c r="V619" i="12"/>
  <c r="V613" i="12" s="1"/>
  <c r="R679" i="12"/>
  <c r="R729" i="12" s="1"/>
  <c r="T679" i="12" l="1"/>
  <c r="T729" i="12" s="1"/>
  <c r="V679" i="12"/>
  <c r="V729" i="12" s="1"/>
</calcChain>
</file>

<file path=xl/sharedStrings.xml><?xml version="1.0" encoding="utf-8"?>
<sst xmlns="http://schemas.openxmlformats.org/spreadsheetml/2006/main" count="7520" uniqueCount="985">
  <si>
    <t>9100000000</t>
  </si>
  <si>
    <t>Обеспечение деятельности органов местного самоуправления</t>
  </si>
  <si>
    <t>9100000030</t>
  </si>
  <si>
    <t>Председатель Контрольно-счетной палаты Соликамского городского округа</t>
  </si>
  <si>
    <t>100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</si>
  <si>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</si>
  <si>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9100000040</t>
  </si>
  <si>
    <t>200</t>
  </si>
  <si>
    <t>Закупка товаров, работ и услуг для обеспечения государственных (муниципальных) нужд</t>
  </si>
  <si>
    <t>9100000150</t>
  </si>
  <si>
    <t>Обеспечение представительской деятельности органов местного самоуправления</t>
  </si>
  <si>
    <t>9200000000</t>
  </si>
  <si>
    <t>Мероприятия, осуществляемые органами местного самоуправления в рамках непрограммных направлений расходов</t>
  </si>
  <si>
    <t>9200000070</t>
  </si>
  <si>
    <t>Опубликование муниципальных правовых актов, оплата услуг по размещению информации о деятельности органов местного самоуправления</t>
  </si>
  <si>
    <t>800</t>
  </si>
  <si>
    <t>Иные бюджетные ассигнования</t>
  </si>
  <si>
    <t>9100000060</t>
  </si>
  <si>
    <t>Депутаты, работающие на непостоянной основе</t>
  </si>
  <si>
    <t>9100020010</t>
  </si>
  <si>
    <t>Компенсации депутатам за время осуществления полномочий</t>
  </si>
  <si>
    <t>300</t>
  </si>
  <si>
    <t>Социальное обеспечение и иные выплаты населению</t>
  </si>
  <si>
    <t>9100000010</t>
  </si>
  <si>
    <t>0900000000</t>
  </si>
  <si>
    <t>Муниципальная программа "Социальная поддержка и охрана здоровья граждан в Соликамском городском округе"</t>
  </si>
  <si>
    <t>0920000000</t>
  </si>
  <si>
    <t>Подпрограмма "Укрепление общественного здоровья и социальная поддержка отдельных категорий граждан в Соликамском городском округе"</t>
  </si>
  <si>
    <t>0920200000</t>
  </si>
  <si>
    <t>Основное мероприятие "Муниципальная поддержка отдельных категорий граждан"</t>
  </si>
  <si>
    <t>092022С090</t>
  </si>
  <si>
    <t>Организация осуществления государственных полномочий по обеспечению жилыми помещениями детей-сирот и детей, оставшихся без попечения родителей, лиц из числа детей-сирот и детей, оставшихся без попечения родителей</t>
  </si>
  <si>
    <t>092022С190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</si>
  <si>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</si>
  <si>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1000000000</t>
  </si>
  <si>
    <t>Муниципальная программа "Ресурсное обеспечение деятельности органов местного самоуправления Соликамского городского округа"</t>
  </si>
  <si>
    <t>1090000000</t>
  </si>
  <si>
    <t>Подпрограмма "Обеспечение реализации муниципальной программы "Ресурсное обеспечение деятельности органов местного самоуправления Соликамского городского округа"</t>
  </si>
  <si>
    <t>1090100000</t>
  </si>
  <si>
    <t>Основное мероприятие "Качественное исполнение функции главного распорядителя (главного администратора) бюджетных средств"</t>
  </si>
  <si>
    <t>1090100040</t>
  </si>
  <si>
    <t>Содержание аппарата</t>
  </si>
  <si>
    <t>1090100150</t>
  </si>
  <si>
    <t>109012T060</t>
  </si>
  <si>
    <t>109012П040</t>
  </si>
  <si>
    <t>Составление протоколов об административных правонарушениях</t>
  </si>
  <si>
    <t>109012П060</t>
  </si>
  <si>
    <t>Осуществление полномочий по созданию и организации деятельности административных комиссий</t>
  </si>
  <si>
    <t>109012С050</t>
  </si>
  <si>
    <t>109012С250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</si>
  <si>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</si>
  <si>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1090151200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</si>
  <si>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</si>
  <si>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9200000090</t>
  </si>
  <si>
    <t>0300000000</t>
  </si>
  <si>
    <t>Муниципальная программа "Развитие комплексной безопасности на территории Соликамского городского округа, развитие АПК "Безопасный город""</t>
  </si>
  <si>
    <t>0310000000</t>
  </si>
  <si>
    <t>Подпрограмма "Общественная безопасность на территории Соликамского городского округа"</t>
  </si>
  <si>
    <t>0310500000</t>
  </si>
  <si>
    <t>Основное мероприятие "Обеспечение информационной безопасности в структурных подразделениях и отраслевых (функциональных) органах администрации Соликамского городского округа"</t>
  </si>
  <si>
    <t>0310501110</t>
  </si>
  <si>
    <t>Обеспечение технической защиты информации</t>
  </si>
  <si>
    <t>0800000000</t>
  </si>
  <si>
    <t>Муниципальная программа "Развитие общественного самоуправления в Соликамском городском округе"</t>
  </si>
  <si>
    <t>0810000000</t>
  </si>
  <si>
    <t>Подпрограмма "Поддержка и развитие общественных инициатив в Соликамском городском округе"</t>
  </si>
  <si>
    <t>0810100000</t>
  </si>
  <si>
    <t>Основное мероприятие "Развитие взаимодействия органов местного самоуправления с гражданским обществом "</t>
  </si>
  <si>
    <t>0810101310</t>
  </si>
  <si>
    <t>Развитие общественных инициатив, поддержка социально ориентированных некоммерческих организаций</t>
  </si>
  <si>
    <t>600</t>
  </si>
  <si>
    <t>Предоставление субсидий бюджетным, автономным учреждениям и иным некоммерческим организациям</t>
  </si>
  <si>
    <t>0840000000</t>
  </si>
  <si>
    <t>Подпрограмма "Укрепление гражданского единства и межнационального согласия в Соликамском городском округе"</t>
  </si>
  <si>
    <t>0840100000</t>
  </si>
  <si>
    <t>Основное мероприятие "Содействие формированию гармоничной межнациональной и межконфессиональной ситуации в Соликамском городском округе"</t>
  </si>
  <si>
    <t>1010000000</t>
  </si>
  <si>
    <t>Подпрограмма "Развитие муниципальной службы в Соликамском городском округе"</t>
  </si>
  <si>
    <t>1010100000</t>
  </si>
  <si>
    <t>Основное мероприятие "Развитие и совершенствование муниципальной службы в администрации Соликамского городского округа и ее отраслевых (функциональных) органах"</t>
  </si>
  <si>
    <t>1010101010</t>
  </si>
  <si>
    <t>Мероприятия по развитию управленческих кадров</t>
  </si>
  <si>
    <t>1090100070</t>
  </si>
  <si>
    <t>1090101020</t>
  </si>
  <si>
    <t>Предоставление услуг и мероприятия по хранению, комплектованию, использованию архивных документов</t>
  </si>
  <si>
    <t>1090120030</t>
  </si>
  <si>
    <t>Выплаты Почетным гражданам и поощрений к Почетной грамоте</t>
  </si>
  <si>
    <t>109012К080</t>
  </si>
  <si>
    <t>Обеспечение хранения, комплектования, учета и использования архивных документов государственной части документов архивного фонда Пермского края</t>
  </si>
  <si>
    <t>1090159300</t>
  </si>
  <si>
    <t>Государственная регистрация актов гражданского состояния</t>
  </si>
  <si>
    <t>1090300000</t>
  </si>
  <si>
    <t>Основное мероприятие "Обеспечение выполнения функций органа местного самоуправления по соответствующему направлению деятельности"</t>
  </si>
  <si>
    <t>1090300130</t>
  </si>
  <si>
    <t>Обеспечение деятельности прочих учреждений</t>
  </si>
  <si>
    <t>1090300150</t>
  </si>
  <si>
    <t>1090301100</t>
  </si>
  <si>
    <t>Обеспечение качества предоставления услуг и выполнения функций</t>
  </si>
  <si>
    <t>92000SP040</t>
  </si>
  <si>
    <t>92000SP080</t>
  </si>
  <si>
    <t>0320000000</t>
  </si>
  <si>
    <t>Подпрограмма "Развитие безопасности жизнедеятельности населения Соликамского городского округа"</t>
  </si>
  <si>
    <t>0320100000</t>
  </si>
  <si>
    <t>Основное мероприятие "Защита населения и территорий от чрезвычайных ситуаций, выполнение мероприятий по гражданской обороне"</t>
  </si>
  <si>
    <t>0320103110</t>
  </si>
  <si>
    <t>Мероприятия по гражданской обороне, предупреждению и ликвидации чрезвычайных ситуаций</t>
  </si>
  <si>
    <t>0390000000</t>
  </si>
  <si>
    <t>Подпрограмма "Обеспечение реализации муниципальной программы "Развитие комплексной безопасности на территории Соликамского городского округа, развитие АПК "Безопасный город""</t>
  </si>
  <si>
    <t>0390100000</t>
  </si>
  <si>
    <t>0390100080</t>
  </si>
  <si>
    <t>Обеспечение деятельности казенных учреждений</t>
  </si>
  <si>
    <t>0320200000</t>
  </si>
  <si>
    <t>Основное мероприятие "Создание эффективной системы пожарной безопасности "</t>
  </si>
  <si>
    <t>0320203210</t>
  </si>
  <si>
    <t>Выполнение мероприятий по обеспечению первичных мер пожарной безопасности</t>
  </si>
  <si>
    <t>0320205230</t>
  </si>
  <si>
    <t>Содержание источников противопожарного водоснабжения</t>
  </si>
  <si>
    <t>400</t>
  </si>
  <si>
    <t>Капитальные вложения в объекты государственной (муниципальной) собственности</t>
  </si>
  <si>
    <t>0310100000</t>
  </si>
  <si>
    <t>Основное мероприятие "Снижение количества преступлений, зарегистрированных в округе"</t>
  </si>
  <si>
    <t>0310103310</t>
  </si>
  <si>
    <t>Мероприятия по охране общественного порядка и профилактике правонарушений</t>
  </si>
  <si>
    <t>03101SП020</t>
  </si>
  <si>
    <t>031012У090</t>
  </si>
  <si>
    <t>Организация мероприятий при осуществлении деятельности по обращению с животными без владельцев</t>
  </si>
  <si>
    <t>031012У100</t>
  </si>
  <si>
    <t>Администрирование государственных полномочий по организации мероприятий при осуществлении деятельности по обращению с животными без владельцев</t>
  </si>
  <si>
    <t>0400000000</t>
  </si>
  <si>
    <t>Муниципальная программа "Экономическое развитие Соликамского городского округа"</t>
  </si>
  <si>
    <t>0430000000</t>
  </si>
  <si>
    <t>Подпрограмма "Поддержка сельского хозяйства в Соликамском городском округе"</t>
  </si>
  <si>
    <t>0430100000</t>
  </si>
  <si>
    <t>Основное мероприятие "Обеспечения развития отраслей сельскохозяйственного производства"</t>
  </si>
  <si>
    <t>0430104310</t>
  </si>
  <si>
    <t>Развитие сельского хозяйства и регулирование рынков сельскохозяйственной продукции</t>
  </si>
  <si>
    <t>0430200000</t>
  </si>
  <si>
    <t>Основное мероприятие "Повышение эффективности использования земель сельскохозяйственного назначения"</t>
  </si>
  <si>
    <t>0430204320</t>
  </si>
  <si>
    <t>Создание условий для эффективного использования земель сельскохозяйственного назначения</t>
  </si>
  <si>
    <t>0500000000</t>
  </si>
  <si>
    <t>Муниципальная программа "Развитие инфраструктуры и комфортной среды Соликамского городского округа"</t>
  </si>
  <si>
    <t>0510000000</t>
  </si>
  <si>
    <t>0510100000</t>
  </si>
  <si>
    <t>Основное мероприятие "Формирование благоприятных и комфортных условий проживания граждан"</t>
  </si>
  <si>
    <t>05101SУ200</t>
  </si>
  <si>
    <t>0320204110</t>
  </si>
  <si>
    <t>Мероприятия по противопожарной защите лесов</t>
  </si>
  <si>
    <t>0340000000</t>
  </si>
  <si>
    <t>Подпрограмма "Охрана окружающей среды Соликамского городского округа"</t>
  </si>
  <si>
    <t>0340100000</t>
  </si>
  <si>
    <t>Основное мероприятие "Повышение экологической безопасности"</t>
  </si>
  <si>
    <t>0340104120</t>
  </si>
  <si>
    <t>Охрана, использование и воспроизводство городских лесов</t>
  </si>
  <si>
    <t>0590000000</t>
  </si>
  <si>
    <t>Подпрограмма "Обеспечение реализации муниципальной программы "Развитие инфраструктуры и комфортной среды Соликамского городского округа"</t>
  </si>
  <si>
    <t>0590200000</t>
  </si>
  <si>
    <t>0590205520</t>
  </si>
  <si>
    <t>Организация перевозок пассажиров автомобильным транспортом на территории Соликамского городского округа</t>
  </si>
  <si>
    <t>0530000000</t>
  </si>
  <si>
    <t>Подпрограмма "Развитие и содержание дорог Соликамского городского округа"</t>
  </si>
  <si>
    <t>0530100000</t>
  </si>
  <si>
    <t>Основное мероприятие "Содержание автодорог и искусственных сооружений на них в соответствии с необходимыми требованиями"</t>
  </si>
  <si>
    <t>0530104510</t>
  </si>
  <si>
    <t>Содержание автомобильных дорог и элементов благоустройства</t>
  </si>
  <si>
    <t>0530200000</t>
  </si>
  <si>
    <t>05302ST040</t>
  </si>
  <si>
    <t>0200000000</t>
  </si>
  <si>
    <t>Муниципальная программа "Развитие сферы культуры, туризма и молодежной политики Соликамского городского округа"</t>
  </si>
  <si>
    <t>0220000000</t>
  </si>
  <si>
    <t>Подпрограмма "Развитие сферы туризма в Соликамском городском округе"</t>
  </si>
  <si>
    <t>0220100000</t>
  </si>
  <si>
    <t>0220108500</t>
  </si>
  <si>
    <t>0410000000</t>
  </si>
  <si>
    <t>Подпрограмма "Развитие малого и среднего предпринимательства в Соликамском городском округе"</t>
  </si>
  <si>
    <t>0410100000</t>
  </si>
  <si>
    <t>0410104230</t>
  </si>
  <si>
    <t>Поддержка инфраструктуры малого и среднего предпринимательства</t>
  </si>
  <si>
    <t>0410200000</t>
  </si>
  <si>
    <t>Основное мероприятие "Улучшение условий для удовлетворения потребностей населения в товарах и услугах"</t>
  </si>
  <si>
    <t>0410204260</t>
  </si>
  <si>
    <t>Развитие торговли и потребительского рынка</t>
  </si>
  <si>
    <t>0510200000</t>
  </si>
  <si>
    <t>Основное мероприятие "Улучшение внешнего облика Соликамского городского округа и условий проживания граждан"</t>
  </si>
  <si>
    <t>05102SP250</t>
  </si>
  <si>
    <t>0540000000</t>
  </si>
  <si>
    <t>Подпрограмма "Поддержка технического состояния и развитие жилищного фонда Соликамского городского округа"</t>
  </si>
  <si>
    <t>0540100000</t>
  </si>
  <si>
    <t>Основное мероприятие "Обеспечение комфортного и безопасного жилья"</t>
  </si>
  <si>
    <t>0540105110</t>
  </si>
  <si>
    <t>Поддержание жилищного фонда в нормативном состоянии, в том числе обеспечение безопасных условий проживания граждан</t>
  </si>
  <si>
    <t>0540105120</t>
  </si>
  <si>
    <t>0540105160</t>
  </si>
  <si>
    <t>05401SЖ160</t>
  </si>
  <si>
    <t>054F300000</t>
  </si>
  <si>
    <t>Основное мероприятие Реализация федерального проекта "Обеспечение устойчивого сокращения непригодного для проживания жилищного фонда"</t>
  </si>
  <si>
    <t>054F367483</t>
  </si>
  <si>
    <t>Обеспечение устойчивого сокращения непригодного для проживания жилищного фонда</t>
  </si>
  <si>
    <t>054F367484</t>
  </si>
  <si>
    <t>Реализация мероприятий по обеспечению устойчивого сокращения непригодного для проживания жилищного фонда</t>
  </si>
  <si>
    <t>092022С070</t>
  </si>
  <si>
    <t>Содержание жилых помещений специализированного жилищного фонда для детей-сирот, детей, оставшихся без попечения родителей, лицам из их числа</t>
  </si>
  <si>
    <t>0520000000</t>
  </si>
  <si>
    <t>Подпрограмма "Развитие коммунальной инфраструктуры и повышение энергетической эффективности на территории Соликамского городского округа"</t>
  </si>
  <si>
    <t>0520100000</t>
  </si>
  <si>
    <t>Основное мероприятие "Повышение эффективности использования энергетических ресурсов в коммунальной, бюджетной и жилищной сферах"</t>
  </si>
  <si>
    <t>0520105210</t>
  </si>
  <si>
    <t>Управление (эксплуатация) бесхозяйных сетей или муниципальных сетей, не обслуживаемых специализированной организацией, холодного и горячего водоснабжения, водоотведения, теплоснабжения и газоснабжения</t>
  </si>
  <si>
    <t>0520105260</t>
  </si>
  <si>
    <t>Поддержка технического состояния объектов коммунальной инфраструктуры</t>
  </si>
  <si>
    <t>Основное мероприятие "Комплексное развитие сельских территорий"</t>
  </si>
  <si>
    <t>0310105320</t>
  </si>
  <si>
    <t>0510105310</t>
  </si>
  <si>
    <t>Создание благоприятных условий для проживания и отдыха граждан</t>
  </si>
  <si>
    <t>0510105320</t>
  </si>
  <si>
    <t>Мероприятия по улучшению санитарного и экологического состояния территории</t>
  </si>
  <si>
    <t>0510205340</t>
  </si>
  <si>
    <t>Организация содержания мест захоронений</t>
  </si>
  <si>
    <t>0510205370</t>
  </si>
  <si>
    <t>Демонтаж, перемещение, хранение, транспортирование и захоронение либо утилизация самовольно установленных и незаконно размещенных движимых объектов</t>
  </si>
  <si>
    <t>0510300000</t>
  </si>
  <si>
    <t>Основное мероприятие "Повышение уровня благоустройства нуждающихся в благоустройстве территорий общего пользования Соликамского городского округа, а также дворовых территорий многоквартирных домов"</t>
  </si>
  <si>
    <t>05103SЖ090</t>
  </si>
  <si>
    <t>0510600000</t>
  </si>
  <si>
    <t>05106L5765</t>
  </si>
  <si>
    <t>051F200000</t>
  </si>
  <si>
    <t>051F255550</t>
  </si>
  <si>
    <t>0530105220</t>
  </si>
  <si>
    <t>Освещение улиц</t>
  </si>
  <si>
    <t>0590100000</t>
  </si>
  <si>
    <t>0590102010</t>
  </si>
  <si>
    <t>Предоставление услуг (функций) по обеспечению деятельности в сфере благоустройства и дорожного хозяйства</t>
  </si>
  <si>
    <t>0340106110</t>
  </si>
  <si>
    <t>Обеспечение функций в сфере охраны окружающей среды и экологической безопасности</t>
  </si>
  <si>
    <t>0340106140</t>
  </si>
  <si>
    <t>Озеленение территории городского округа</t>
  </si>
  <si>
    <t>0340200000</t>
  </si>
  <si>
    <t>Основное мероприятие "Повышение экологического образования, уровня экологической культуры"</t>
  </si>
  <si>
    <t>0340206120</t>
  </si>
  <si>
    <t>Экологическое образование и формирование экологической культуры</t>
  </si>
  <si>
    <t>0100000000</t>
  </si>
  <si>
    <t>Муниципальная программа "Развитие системы образования Соликамского городского округа"</t>
  </si>
  <si>
    <t>0110000000</t>
  </si>
  <si>
    <t>Подпрограмма "Развитие инфраструктуры муниципальной системы образования Соликамского городского округа"</t>
  </si>
  <si>
    <t>0110100000</t>
  </si>
  <si>
    <t>Основное мероприятие "Создание условий и новых форм для качественных изменений материально-технической составляющей муниципальной системы образования"</t>
  </si>
  <si>
    <t>1090302080</t>
  </si>
  <si>
    <t>Предоставление услуг прочими учреждениями образования</t>
  </si>
  <si>
    <t>0210000000</t>
  </si>
  <si>
    <t>Подпрограмма "Развитие сферы культуры в Соликамском городском округе"</t>
  </si>
  <si>
    <t>0210100000</t>
  </si>
  <si>
    <t>0210100150</t>
  </si>
  <si>
    <t>1090120020</t>
  </si>
  <si>
    <t>059022С460</t>
  </si>
  <si>
    <t>Возмещение затрат, связанных с организацией перевозки отдельных категорий граждан с использованием электронных социальных проездных документов, а также недополученных доходов юридическим лицам, индивидуальным предпринимателям от перевозки отдельных категорий граждан с использованием электронных социальных проездных документов</t>
  </si>
  <si>
    <t>0920600000</t>
  </si>
  <si>
    <t>09206L5761</t>
  </si>
  <si>
    <t>092022С080</t>
  </si>
  <si>
    <t>Строительство и приобретение жилых помещений для формирования специализированного жилищного фонда для обеспечения жилыми помещениями детей-сирот и детей, оставшихся без попечения родителей, лиц из числа детей-сирот и детей, оставшихся без попечения родителей, по договорам найма специализированных жилых помещений</t>
  </si>
  <si>
    <t>0820000000</t>
  </si>
  <si>
    <t>Подпрограмма "Поддержка ветеранов войны, труда Вооруженных сил и правоохранительных органов в Соликамском городском округе"</t>
  </si>
  <si>
    <t>0820100000</t>
  </si>
  <si>
    <t>Основное мероприятие "Обеспечение поддержки ветеранов и пенсионеров"</t>
  </si>
  <si>
    <t>0820101310</t>
  </si>
  <si>
    <t>0820120100</t>
  </si>
  <si>
    <t>Оказание материальной помощи ветеранам</t>
  </si>
  <si>
    <t>0830000000</t>
  </si>
  <si>
    <t>Подпрограмма "Социальная реабилитация и обеспечение жизнедеятельности инвалидов в Соликамском городском округе"</t>
  </si>
  <si>
    <t>0830100000</t>
  </si>
  <si>
    <t>Основное мероприятие "Социальная реабилитация и адаптация инвалидов Соликамского городского округа"</t>
  </si>
  <si>
    <t>0830101310</t>
  </si>
  <si>
    <t>0920100000</t>
  </si>
  <si>
    <t>Основное мероприятие "Оказание социальной поддержки отдельным категориям граждан"</t>
  </si>
  <si>
    <t>0920109620</t>
  </si>
  <si>
    <t>Обеспечение мероприятий по оказанию адресной помощи населению</t>
  </si>
  <si>
    <t>0920120110</t>
  </si>
  <si>
    <t>Оказание адресной материальной помощи малообеспеченным семьям с детьми, гражданам, попавшим в трудную или экстремальную жизненную ситуацию</t>
  </si>
  <si>
    <t>0930000000</t>
  </si>
  <si>
    <t>Подпрограмма "Врачебные кадры в Соликамском городском округе"</t>
  </si>
  <si>
    <t>0930100000</t>
  </si>
  <si>
    <t>Основное мероприятие "Повышение доступности бесплатной медицинской помощи населению"</t>
  </si>
  <si>
    <t>0930109100</t>
  </si>
  <si>
    <t>Мероприятия по привлечению медицинских кадров в учреждения здравоохранения</t>
  </si>
  <si>
    <t>0600000000</t>
  </si>
  <si>
    <t>Муниципальная программа "Физическая культура и спорт Соликамского городского округа"</t>
  </si>
  <si>
    <t>0610000000</t>
  </si>
  <si>
    <t>Подпрограмма "Обеспечение условий для занятий физической культурой и спортом"</t>
  </si>
  <si>
    <t>0610100000</t>
  </si>
  <si>
    <t>Основное мероприятие "Развитие спортивной инфраструктуры и материально-технической базы муниципальных учреждений"</t>
  </si>
  <si>
    <t>06101SФ230</t>
  </si>
  <si>
    <t>0590100040</t>
  </si>
  <si>
    <t>0560000000</t>
  </si>
  <si>
    <t>Подпрограмма "Развитие градостроительного планирования и регулирования использования территории Соликамского городского округа"</t>
  </si>
  <si>
    <t>0560100000</t>
  </si>
  <si>
    <t>Основное мероприятие "Обеспечение устойчивого развития территории Соликамского городского округа градостроительными средствами"</t>
  </si>
  <si>
    <t>0560104620</t>
  </si>
  <si>
    <t>Управление градостроительной деятельностью на территории Соликамского городского округа</t>
  </si>
  <si>
    <t>0490000000</t>
  </si>
  <si>
    <t>Подпрограмма "Обеспечение реализации муниципальной программы "Экономическое развитие Соликамского городского округа"</t>
  </si>
  <si>
    <t>0490100000</t>
  </si>
  <si>
    <t>0490100040</t>
  </si>
  <si>
    <t>0420000000</t>
  </si>
  <si>
    <t>Подпрограмма "Эффективное управление и распоряжение муниципальным имуществом и земельными ресурсами в Соликамском городском округе"</t>
  </si>
  <si>
    <t>0420100000</t>
  </si>
  <si>
    <t>Основное мероприятие "Эффективное управление и распоряжение муниципальным имуществом"</t>
  </si>
  <si>
    <t>0420101210</t>
  </si>
  <si>
    <t>Управление объектами муниципальной недвижимости</t>
  </si>
  <si>
    <t>0420200000</t>
  </si>
  <si>
    <t>Основное мероприятие "Эффективное управление и распоряжение земельными ресурсами"</t>
  </si>
  <si>
    <t>0420201230</t>
  </si>
  <si>
    <t>Управление земельными ресурсами</t>
  </si>
  <si>
    <t>04202SЦ140</t>
  </si>
  <si>
    <t>0490101220</t>
  </si>
  <si>
    <t>Содержание объектов казны</t>
  </si>
  <si>
    <t>0110102040</t>
  </si>
  <si>
    <t>Развитие вариативных форм дошкольного образования</t>
  </si>
  <si>
    <t>011012Н310</t>
  </si>
  <si>
    <t>Проведение работ по ремонту помещений общеобразовательных организаций для размещения дошкольных групп и пришкольных интернатов</t>
  </si>
  <si>
    <t>011012Н420</t>
  </si>
  <si>
    <t>Оснащение оборудованием образовательных организаций, реализующих программы дошкольного образования, в соответствии с требованиями федерального государственного образовательного стандарта дошкольного образования</t>
  </si>
  <si>
    <t>0110600000</t>
  </si>
  <si>
    <t>0110607350</t>
  </si>
  <si>
    <t>Приведение в нормативное состояние муниципальных образовательных учреждений, реализующих программы дошкольного образования (в том числе разработка ПСД)</t>
  </si>
  <si>
    <t>0190000000</t>
  </si>
  <si>
    <t>Подпрограмма "Обеспечение реализации муниципальной программы "Развитие системы образования Соликамского городского округа"</t>
  </si>
  <si>
    <t>0190100000</t>
  </si>
  <si>
    <t>0190102030</t>
  </si>
  <si>
    <t>Предоставление услуг присмотра и ухода в муниципальных дошкольных учреждениях</t>
  </si>
  <si>
    <t>0190200000</t>
  </si>
  <si>
    <t>Основное мероприятие "Реализация государственных полномочий и публичных обязательств в сфере образования"</t>
  </si>
  <si>
    <t>0190207230</t>
  </si>
  <si>
    <t>Обеспечение питанием детей с ограниченными возможностями здоровья, обучающихся в дошкольных и общеобразовательных учреждениях, и иных категорий детей</t>
  </si>
  <si>
    <t>019022Н020</t>
  </si>
  <si>
    <t>Единая субвенция на выполнение отдельных государственных полномочий в сфере образования</t>
  </si>
  <si>
    <t>0110200000</t>
  </si>
  <si>
    <t>Основное мероприятие "Повышение качества организационно-методических и социально-педагогических условий для развития муниципальной системы образования"</t>
  </si>
  <si>
    <t>0190102050</t>
  </si>
  <si>
    <t>Предоставление услуг в сфере общего образования</t>
  </si>
  <si>
    <t>0190253030</t>
  </si>
  <si>
    <t>Ежемесячное вознаграждение за классное руководство педагогическим работникам государственных и муниципальных общеобразовательных организаций</t>
  </si>
  <si>
    <t>01902L3040</t>
  </si>
  <si>
    <t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</si>
  <si>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>01902SН040</t>
  </si>
  <si>
    <t>0190102060</t>
  </si>
  <si>
    <t>Предоставление услуг по дополнительному образованию детей</t>
  </si>
  <si>
    <t>0190207510</t>
  </si>
  <si>
    <t>Мероприятия по организации отдыха детей и их оздоровления</t>
  </si>
  <si>
    <t>019022С140</t>
  </si>
  <si>
    <t>Мероприятия по организации оздоровления и отдыха детей</t>
  </si>
  <si>
    <t>0110207110</t>
  </si>
  <si>
    <t>Выявление, сопровождение и поддержка одаренных детей</t>
  </si>
  <si>
    <t>0110207120</t>
  </si>
  <si>
    <t>Мероприятия по повышению профессиональной компетентности педагогических кадров</t>
  </si>
  <si>
    <t>0110220050</t>
  </si>
  <si>
    <t>Присуждение звания "Юное дарование"</t>
  </si>
  <si>
    <t>0190100040</t>
  </si>
  <si>
    <t>0190102080</t>
  </si>
  <si>
    <t>0310103320</t>
  </si>
  <si>
    <t>Предупреждение правонарушений несовершеннолетними</t>
  </si>
  <si>
    <t>0310200000</t>
  </si>
  <si>
    <t>Основное мероприятие "Формирование негативного отношения к употреблению наркотических средств и распространению ВИЧ-инфекции"</t>
  </si>
  <si>
    <t>0310209200</t>
  </si>
  <si>
    <t>Мероприятия по профилактике потребления психоактивных веществ и противодействию распространения ВИЧ-инфекции</t>
  </si>
  <si>
    <t>019022С170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</si>
  <si>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</si>
  <si>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09201SС240</t>
  </si>
  <si>
    <t>0220108400</t>
  </si>
  <si>
    <t>Популяризация внутреннего и въездного туризма, формирование положительного туристского имиджа</t>
  </si>
  <si>
    <t>0290000000</t>
  </si>
  <si>
    <t>Подпрограмма "Обеспечение реализации муниципальной программы "Развитие сферы культуры, туризма и молодежной политики Соликамского городского округа"</t>
  </si>
  <si>
    <t>0290100000</t>
  </si>
  <si>
    <t>0290102060</t>
  </si>
  <si>
    <t>0240000000</t>
  </si>
  <si>
    <t>Подпрограмма "Развитие молодежной политики в Соликамском городском округе"</t>
  </si>
  <si>
    <t>0240100000</t>
  </si>
  <si>
    <t>Основное мероприятие "Развитие условий для социального становления и самореализации молодежи на территории Соликамского городского округа"</t>
  </si>
  <si>
    <t>0240107700</t>
  </si>
  <si>
    <t>Мероприятия в сфере молодежной политики</t>
  </si>
  <si>
    <t>0290102070</t>
  </si>
  <si>
    <t>Предоставление услуг в сфере молодежной политики</t>
  </si>
  <si>
    <t>0230000000</t>
  </si>
  <si>
    <t>Подпрограмма "Сохранение объектов культурного наследия в Соликамском городском округе"</t>
  </si>
  <si>
    <t>0230100000</t>
  </si>
  <si>
    <t>02301SК190</t>
  </si>
  <si>
    <t>0290102090</t>
  </si>
  <si>
    <t>Предоставление услуги по культурно-досуговой деятельности</t>
  </si>
  <si>
    <t>0290102100</t>
  </si>
  <si>
    <t>Публичный показ музейных предметов, музейных коллекций</t>
  </si>
  <si>
    <t>0290102110</t>
  </si>
  <si>
    <t>Библиотечное, библиографическое и информационное обслуживание пользователей библиотеки</t>
  </si>
  <si>
    <t>0290108110</t>
  </si>
  <si>
    <t>Приобретение периодической, научной, учебно-методической, справочно-информационной и художественной литературы для инвалидов по зрению</t>
  </si>
  <si>
    <t>0290108120</t>
  </si>
  <si>
    <t>Приобретение периодической, научной, учебно-методической, справочно-информационной и художественной литературы и подписка для пополнения фондов</t>
  </si>
  <si>
    <t>0210108610</t>
  </si>
  <si>
    <t>Организация досуга населения</t>
  </si>
  <si>
    <t>0210108620</t>
  </si>
  <si>
    <t>Поддержка профессионального мастерства, развитие народных промыслов и ремёсел</t>
  </si>
  <si>
    <t>0290100040</t>
  </si>
  <si>
    <t>0290102130</t>
  </si>
  <si>
    <t>Предоставление услуг прочими учреждениями культуры</t>
  </si>
  <si>
    <t>0310300000</t>
  </si>
  <si>
    <t>Основное мероприятие "Формирование негативного отношения к употреблению алкоголя"</t>
  </si>
  <si>
    <t>0310309210</t>
  </si>
  <si>
    <t>Мероприятия по профилактике потребления алкоголя</t>
  </si>
  <si>
    <t>0910000000</t>
  </si>
  <si>
    <t>Подпрограмма "Обеспечение жильем молодых семей в Соликамском городском округе"</t>
  </si>
  <si>
    <t>0910100000</t>
  </si>
  <si>
    <t>Основное мероприятие "Муниципальная поддержка молодых семей в решении жилищной проблемы"</t>
  </si>
  <si>
    <t>091012С020</t>
  </si>
  <si>
    <t>09101L4970</t>
  </si>
  <si>
    <t>0690000000</t>
  </si>
  <si>
    <t>Подпрограмма "Обеспечение реализации муниципальной программы "Физическая культура и спорт Соликамского городского округа"</t>
  </si>
  <si>
    <t>0690100000</t>
  </si>
  <si>
    <t>0690102060</t>
  </si>
  <si>
    <t>0690102140</t>
  </si>
  <si>
    <t>0690107520</t>
  </si>
  <si>
    <t>Мероприятия по организации оздоровительной кампании детей и подростков</t>
  </si>
  <si>
    <t>0610200000</t>
  </si>
  <si>
    <t>Основное мероприятие "Развитие потребности в занятии физической культурой и массовым спортом"</t>
  </si>
  <si>
    <t>0610220070</t>
  </si>
  <si>
    <t>Стипендии главы городского округа - главы администрации Соликамского городского округа ведущим спортсменам</t>
  </si>
  <si>
    <t>0610109410</t>
  </si>
  <si>
    <t>Обеспечение населения спортивными сооружениями, исходя из нормативной потребности</t>
  </si>
  <si>
    <t>0610209400</t>
  </si>
  <si>
    <t>Мероприятия по физической культуре и спорту</t>
  </si>
  <si>
    <t>061P500000</t>
  </si>
  <si>
    <t>061P550810</t>
  </si>
  <si>
    <t>0690100040</t>
  </si>
  <si>
    <t>1090200000</t>
  </si>
  <si>
    <t>Основное мероприятие "Обеспечение сбалансированности и устойчивости бюджета Соликамского городского округа. Повышение качества управления муниципальными финансами"</t>
  </si>
  <si>
    <t>1090200040</t>
  </si>
  <si>
    <t>109022Ц320</t>
  </si>
  <si>
    <t>Обслуживание лицевых счетов органов государственной власти Пермского края, государственных краевых учреждений органами местного самоуправления Пермского края</t>
  </si>
  <si>
    <t>1090300080</t>
  </si>
  <si>
    <t>9200000980</t>
  </si>
  <si>
    <t>9200000990</t>
  </si>
  <si>
    <t>Условные расходы бюджета</t>
  </si>
  <si>
    <t>тыс.руб.</t>
  </si>
  <si>
    <t>Наименование расходов</t>
  </si>
  <si>
    <t>1</t>
  </si>
  <si>
    <t>2</t>
  </si>
  <si>
    <t>4</t>
  </si>
  <si>
    <t>6</t>
  </si>
  <si>
    <t>ИТОГО РАСХОДОВ:</t>
  </si>
  <si>
    <t>Снос расселенных жилых домов и нежилых зданий (сооружений), расположенных на территории муниципальных образований Пермского края (долевое участие местного бюджета)</t>
  </si>
  <si>
    <t>Мероприятия по расселению жилищного фонда, признанного аварийным после 01 января 2017 г. (долевое участие местного бюджета)</t>
  </si>
  <si>
    <t>Реализация муниципальной адресной программы Соликамского городского округа "Формирование современной городской среды на 2018-2024 годы" (долевое участие местного бюджета, без софинансирования из федерального бюджета)</t>
  </si>
  <si>
    <t xml:space="preserve">Выполнение работ по сохранению объектов культурного наследия, находящихся в собственности муниципальных образований (долевое участие местного бюджета) 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</si>
  <si>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(долевое участие местного бюджета)</t>
  </si>
  <si>
    <t>Разработка проектов межевания территории и проведение комплексных кадастровых работ (долевое участие местного бюджета)</t>
  </si>
  <si>
    <t xml:space="preserve">Предоставление услуг в сфере физической культуры и спорта, реализация мероприятий Всероссийского комплекса ГТО  </t>
  </si>
  <si>
    <t>Глава городского округа - глава администрации Соликамского городского округа</t>
  </si>
  <si>
    <t>Софинансирование проектов инициативного бюджетирования  (долевое участие местного бюджета)</t>
  </si>
  <si>
    <t>Выплата материального стимулирования народным дружинникам за участие в охране общественного порядка  (долевое участие местного бюджета)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</si>
  <si>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(долевое участие местного бюджета)</t>
  </si>
  <si>
    <t>Реализация мероприятий, направленных на комплексное развитие сельских территорий (Улучшение жилищных условий граждан, проживающих на сельских территориях) (долевое участие местного бюджета)</t>
  </si>
  <si>
    <t>Обеспечение работников учреждений бюджетной сферы Пермского края путевками на санаторно-курортное лечение и оздоровление  (долевое участие местного бюджета)</t>
  </si>
  <si>
    <t>Реализация мероприятий по предотвращению распространения и уничтожению борщевика Сосновского в муниципальных образованиях Пермского края (долевое участие местного бюджета)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</si>
  <si>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</si>
  <si>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работников учреждений бюджетной сферы Пермского края путевками на санаторно-курортное лечение и оздоровление  (долевое участие краевого бюджета)</t>
  </si>
  <si>
    <t xml:space="preserve">Выполнение работ по сохранению объектов культурного наследия, находящихся в собственности муниципальных образований (долевое участие краевого бюджета) </t>
  </si>
  <si>
    <t>Выплата материального стимулирования народным дружинникам за участие в охране общественного порядка  (долевое участие краевого бюджета)</t>
  </si>
  <si>
    <t>Реализация муниципальной адресной программы Соликамского городского округа "Формирование современной городской среды на 2018-2024 годы" (долевое участие краевого бюджета, без софинансирования из федерального бюджета)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</si>
  <si>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(долевое участие краевого бюджета)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</si>
  <si>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(долевое участие краевого бюджета)</t>
  </si>
  <si>
    <t>Реализация муниципальной адресной программы Соликамского городского округа "Формирование современной городской среды на 2018-2024 годы" (долевое участие краевого бюджета)</t>
  </si>
  <si>
    <t>Реализация мероприятий по предотвращению распространения и уничтожению борщевика Сосновского в муниципальных образованиях Пермского края (долевое участие краевого бюджета)</t>
  </si>
  <si>
    <t>Реализация мероприятий, направленных на комплексное развитие сельских территорий (Улучшение жилищных условий граждан, проживающих на сельских территориях) (долевое участие краевого бюджета)</t>
  </si>
  <si>
    <t>Мероприятия по расселению жилищного фонда, признанного аварийным после 01 января 2017 г. (долевое участие краевого бюджета)</t>
  </si>
  <si>
    <t>Снос расселенных жилых домов и нежилых зданий (сооружений), расположенных на территории муниципальных образований Пермского края (долевое участие краевого бюджета)</t>
  </si>
  <si>
    <t>Реализация мероприятий, направленных на комплексное развитие сельских территорий (Благоустройство сельских территорий) (долевое участие краевого бюджета)</t>
  </si>
  <si>
    <t>Строительство (реконструкция) стадионов, межшкольных стадионов, спортивных площадок и иных спортивных объектов (долевое участие местного бюджета)</t>
  </si>
  <si>
    <t>Разработка проектов межевания территории и проведение комплексных кадастровых работ (долевое участие краевого бюджета)</t>
  </si>
  <si>
    <t>Поддержка инновационных образовательных учреждений</t>
  </si>
  <si>
    <t>Предоставление  субсидий  бюджетным,  автономным  учреждениям и иным некоммерческим организациям</t>
  </si>
  <si>
    <t>0110107210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</si>
  <si>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"специальные учебно-воспитательные учреждения для обучающихся с девиантным (общественно опасным) поведением" и муниципальных санаторных общеобразовательных учреждениях (долевое участие местного бюджета)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</si>
  <si>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"специальные учебно-воспитательные учреждения для обучающихся с девиантным (общественно опасным) поведением" и муниципальных санаторных общеобразовательных учреждениях (долевое участие краевого бюджета)</t>
  </si>
  <si>
    <t xml:space="preserve">Обеспечение жильем молодых семей в Соликамском городском округе </t>
  </si>
  <si>
    <t>Основное мероприятие "Обеспечение земельных участков инфраструктурой"</t>
  </si>
  <si>
    <t>Разработка схем, проектирование и сооружение объектов  инженерной инфраструктуры</t>
  </si>
  <si>
    <t>Закупка товаров, работ и услуг для государственных (муниципальных) нужд</t>
  </si>
  <si>
    <t>0520200000</t>
  </si>
  <si>
    <t xml:space="preserve">0520205240 </t>
  </si>
  <si>
    <t>Реализация муниципальной адресной программы Соликамского городского округа "Формирование современной городской среды на 2018-2024 годы" (кроме долевого участия)</t>
  </si>
  <si>
    <t>0510305310</t>
  </si>
  <si>
    <t>Основное мероприятие "Реализация федерального проекта "Спорт - норма жизни"</t>
  </si>
  <si>
    <t>Основное мероприятие "Усиление роли сферы культуры в повышении качества жизни горожан"</t>
  </si>
  <si>
    <t>Подпрограмма "Благоустройство Соликамского городского округа "</t>
  </si>
  <si>
    <t>Формирование имиджа и бренда Соликамского городского округа</t>
  </si>
  <si>
    <t>Мероприятия по улучшению санитарного состояния территории Соликамского городского округа</t>
  </si>
  <si>
    <t>Образование комиссий по делам несовершеннолетних и защита их прав и организация их деятельности</t>
  </si>
  <si>
    <t>Государственная поддержка спортивных организаций, осуществляющих подготовку спортивного резерва для спортивных сборных команд, в том числе спортивных сборных команд РФ (долевое участие местного бюджета)</t>
  </si>
  <si>
    <t>0840101310</t>
  </si>
  <si>
    <t xml:space="preserve">Развитие общественных инициатив, поддержка социально ориентированных некоммерческих организаций </t>
  </si>
  <si>
    <t>Основное мероприятие "Создание условий для повышения конкурентоспособности туристского рынка Соликамского городского округа"</t>
  </si>
  <si>
    <t>Обеспечение мероприятий по содержанию и ремонту жилищного фонда</t>
  </si>
  <si>
    <t>в том числе:</t>
  </si>
  <si>
    <t>"Строительство универсальной спортивной площадки с искусственным покрытием (межшкольный стадион) по адресу: ул. Набережная, д. 169 в г.Соликамске Пермского края"</t>
  </si>
  <si>
    <t>Реализация государственной программы "Комплексное развитие сельских территорий"</t>
  </si>
  <si>
    <t>Обеспечение жильем молодых семей в Соликамском городском округе (долевое участие местного бюджета)</t>
  </si>
  <si>
    <t>Обеспечение жильем молодых семей в Соликамском городском округе (долевое участие федерального бюджета)</t>
  </si>
  <si>
    <t>Обеспечение жильем молодых семей в Соликамском городском округе (долевое участие краевого бюджета)</t>
  </si>
  <si>
    <t>Государственная поддержка спортивных организаций, осуществляющих подготовку спортивного резерва для спортивных сборных команд, в том числе спортивных сборных команд РФ (долевое участие федерального и краевого бюджета)</t>
  </si>
  <si>
    <t>Основное мероприятие "Реализация регионального проекта "Формирование комфортной городской среды"</t>
  </si>
  <si>
    <t>0920120120</t>
  </si>
  <si>
    <t>Единовременные денежные выплаты многодетным семьям, состоящим на учете по месту жительства в Соликамском городском округе, взамен предоставления земельного участка в собственность бесплатно</t>
  </si>
  <si>
    <t>Реализация муниципальной адресной программы Соликамского городского округа "Формирование современной городской среды на 2018-2024 годы" (долевое участие федерального бюджета)</t>
  </si>
  <si>
    <t>Приложение 2</t>
  </si>
  <si>
    <t>Обеспечение мероприятий по расселению граждан из аварийного жилищного фонда</t>
  </si>
  <si>
    <t>изменения</t>
  </si>
  <si>
    <t xml:space="preserve">2022 год  </t>
  </si>
  <si>
    <t xml:space="preserve">2023 год  </t>
  </si>
  <si>
    <t xml:space="preserve">2024 год  </t>
  </si>
  <si>
    <t>02101SР040</t>
  </si>
  <si>
    <t>Приобретение оборудования для профильных медицинских классов в образовательных организациях Пермского края (долевое участие местного бюджета)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</si>
  <si>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(долевое участие местного бюджета)</t>
  </si>
  <si>
    <t>01101SР040</t>
  </si>
  <si>
    <t>01101SН700</t>
  </si>
  <si>
    <t>08101SP080</t>
  </si>
  <si>
    <t>0410104260</t>
  </si>
  <si>
    <t>Основное мероприятие "Развитие и поддержка малого и среднего предпринимательства"</t>
  </si>
  <si>
    <t>целевая статья</t>
  </si>
  <si>
    <t>вид расходов</t>
  </si>
  <si>
    <t>(отдельные изменения)</t>
  </si>
  <si>
    <t/>
  </si>
  <si>
    <t>Софинансирование проектов инициативного бюджетирования (долевое участие местного бюджета)</t>
  </si>
  <si>
    <t>Софинансирование проектов инициативного бюджетирования (долевое участие юридических и физических лиц)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</si>
  <si>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(долевое участие краевого бюджета)</t>
  </si>
  <si>
    <t>011012Н720</t>
  </si>
  <si>
    <t>Оснащение оборудованием образовательных организаций, реализующих программы общего образования, в соответствии с требованиями федерального государственного образовательного стандарта общего образования</t>
  </si>
  <si>
    <t>Приобретение оборудования для профильных медицинских классов в образовательных организациях Пермского края (долевое участие краевого бюджета)</t>
  </si>
  <si>
    <t>06101SФ130</t>
  </si>
  <si>
    <t>061P552290</t>
  </si>
  <si>
    <t>03101SП151</t>
  </si>
  <si>
    <t>0530204520</t>
  </si>
  <si>
    <t>05201SР181</t>
  </si>
  <si>
    <t>0110107360</t>
  </si>
  <si>
    <t>Приведение в нормативное состояние муниципальных общеобразовательных учреждений (кроме долевого участия в ПРП)</t>
  </si>
  <si>
    <t>01101SН071</t>
  </si>
  <si>
    <t xml:space="preserve">400 </t>
  </si>
  <si>
    <t>Строительство школы на 825 мест в микрорайоне Клестовка г. Соликамск</t>
  </si>
  <si>
    <t>0610140210</t>
  </si>
  <si>
    <t>"Строительство крытого ледового катка с искусственным покрытием" в г.Соликамске Пермского края  (Остатки 2021 года)</t>
  </si>
  <si>
    <t>"Строительство крытого ледового катка с искусственным покрытием" в г.Соликамске Пермского края</t>
  </si>
  <si>
    <t>06101SР041</t>
  </si>
  <si>
    <t xml:space="preserve">Капитальные вложения в объекты государственной (муниципальной) собственности </t>
  </si>
  <si>
    <t>06101SФ231</t>
  </si>
  <si>
    <t>Строительство (реконструкция) стадионов, межшкольных стадионов, спортивных площадок и иных спортивных объектов (Остаток 2021 года)</t>
  </si>
  <si>
    <t>Приобретение оборудования для профильных медицинских классов в образовательных организациях Пермского края (долевое участие юридических и физических лиц)</t>
  </si>
  <si>
    <t>Приведение в нормативное состояние территорий учреждений общего и дополнительного образования (кроме долевого участия в ПРП)</t>
  </si>
  <si>
    <t>0110107390</t>
  </si>
  <si>
    <t xml:space="preserve">Основное мероприятие "Мероприятия по снижению негативного воздействия на почвы, восстановление нарушенных земель, ликвидации несанкционированных свалок"  </t>
  </si>
  <si>
    <t>0510700000</t>
  </si>
  <si>
    <t>05107SЭ240</t>
  </si>
  <si>
    <t xml:space="preserve">Предоставление субсидий бюджетным, автономным учреждениям и иным некоммерческим организациям </t>
  </si>
  <si>
    <t>Приведение в нормативное состояние муниципальных общеобразовательных учреждений (в том числе разработка ПСД)</t>
  </si>
  <si>
    <t>0110607360</t>
  </si>
  <si>
    <t xml:space="preserve">Приведение в нормативное состояние учреждений, подведомственных Управлению культуры </t>
  </si>
  <si>
    <t>0210108320</t>
  </si>
  <si>
    <t>0210600000</t>
  </si>
  <si>
    <t>0210608320</t>
  </si>
  <si>
    <t>Возмещение затрат на подключение к сетям электроснабжения д. Кокорино</t>
  </si>
  <si>
    <t>0520209630</t>
  </si>
  <si>
    <t>Устройство спортивных площадок и оснащение объектов спортивным оборудованием и инвентарем для занятий физической культурой и спортом (долевое участие местного бюджета)</t>
  </si>
  <si>
    <t>Устройство спортивных площадок и оснащение объектов спортивным оборудованием и инвентарем для занятий физической культурой и спортом (долевое участие краевого бюджета)</t>
  </si>
  <si>
    <t>Обеспечение развития и укрепления материально-технической базы домов культуры в населенных пунктах с числом жителей до 50 тысяч человек (долевое участие местного бюджета)</t>
  </si>
  <si>
    <t>02101L4670</t>
  </si>
  <si>
    <t>0520600000</t>
  </si>
  <si>
    <t xml:space="preserve">0520605240 </t>
  </si>
  <si>
    <t>0520605240</t>
  </si>
  <si>
    <t>Разработка схем, проектирование и сооружение объектов инженерной инфраструктуры (в том числе разработка ПСД)</t>
  </si>
  <si>
    <t>Расходы на исполнение решений судов, вступивших в законную силу</t>
  </si>
  <si>
    <t>9200000950</t>
  </si>
  <si>
    <t>019012Ф181</t>
  </si>
  <si>
    <t>Открытая спортивная площадка МАУ "Спортивная школа олимпийского резерва "Старт"", г. Соликамск, Школьная, 11</t>
  </si>
  <si>
    <t>Реализация мероприятия "Умею плавать" (долевое участие местного бюджета)</t>
  </si>
  <si>
    <t>Реализация Программы по развитию Соликамского городского округа на 2019-2021 годы (долевое участие местного бюджета)</t>
  </si>
  <si>
    <t>02101SР180</t>
  </si>
  <si>
    <t>06102SФ320</t>
  </si>
  <si>
    <t xml:space="preserve">Комплексный план развития территорий "Верхнекамье" (долевое участие местного бюджета)    </t>
  </si>
  <si>
    <t>910002Р110</t>
  </si>
  <si>
    <t>Конкурс городских и муниципальных округов Пермского края по достижению наиболее результативных значений показателей управленческой деятельности</t>
  </si>
  <si>
    <t>92000SР180</t>
  </si>
  <si>
    <t>Реализация Программы по развитию Соликамского городского округа на 2019-2021 годы (долевое участие краевого бюджета)</t>
  </si>
  <si>
    <t>92000SP310</t>
  </si>
  <si>
    <t xml:space="preserve">Субсидия на снижение негативного воздействия на почвы, восстановление нарушенных земель, ликвидация несанкционированных свалок в пределах населенных пунктов или в границах муниципального образования (долевое участие краевого бюджета) </t>
  </si>
  <si>
    <t>Обеспечение жильем отдельных категорий граждан, установленных федеральным законом от 24 ноября 1995 года № 181-ФЗ "О социальной защите инвалидов в Российской Федерации"</t>
  </si>
  <si>
    <t>0920251760</t>
  </si>
  <si>
    <t>019012Ф180</t>
  </si>
  <si>
    <t>Обеспечение условий для развития физической культуры и массового спорта (занятия в школах)</t>
  </si>
  <si>
    <t>Реализация мероприятия "Умею плавать" (долевое участие краевого бюджета)</t>
  </si>
  <si>
    <t>05101SP310</t>
  </si>
  <si>
    <t>к решению Думы</t>
  </si>
  <si>
    <t>Соликамского городского округа</t>
  </si>
  <si>
    <t>Распределение бюджетных ассигнований по целевым статьям (муниципальным программам и непрограммным направлениям деятельности), группам видов расходов классификации расходов бюджета на 2022 год и плановый период 2023 и 2024 годов</t>
  </si>
  <si>
    <t>2022 год                     (1 чтение)</t>
  </si>
  <si>
    <t>2023 год                       (1 чтение)</t>
  </si>
  <si>
    <t>2024 год                  (1 чтение)</t>
  </si>
  <si>
    <t>5</t>
  </si>
  <si>
    <t>Основное мероприятие "Сохранение и популяризация объектов культурного наследия "</t>
  </si>
  <si>
    <t>Реализация мероприятий, направленных на комплексное развитие сельских территорий (Благоустройство сельских территорий) (долевое участие местного бюджета</t>
  </si>
  <si>
    <t>Субсидия на снижение негативного воздействия на почвы, восстановление нарушенных земель, ликвидация несанкционированных свалок в пределах населенных пунктов или в границах муниципального образования (долевое участие местного бюджета)</t>
  </si>
  <si>
    <t>Реализация муниципальной адресной программы Соликамского городского округа "Формирование современной городской среды на 2018-2024 годы" (долевое участие местного бюджета))</t>
  </si>
  <si>
    <t>Основное мероприятие "Ремонт и капитальный ремонт автомобильных дорог, транзитных объектов (транзитных мостов) и систем водоотвода "</t>
  </si>
  <si>
    <t xml:space="preserve">Капитальный ремонт, ремонт автомобильных дорог и искусственных сооружений на них </t>
  </si>
  <si>
    <t>Приобретение спортивного оборудования и инвентаря для приведения организаций спортивной подготовки в нормативное состояние  (долевое участие местного бюджета)</t>
  </si>
  <si>
    <t>Приобретение спортивного оборудования и инвентаря для приведения организаций спортивной подготовки в нормативное состояние  (долевое участие федерального и краевого бюджета)</t>
  </si>
  <si>
    <t xml:space="preserve">Пенсии за выслугу лет лицам, замещавшим должности муниципальной службы и лицам, замещавшим муниципальные должности 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</si>
  <si>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перевозок_</t>
  </si>
  <si>
    <t xml:space="preserve"> итого по муниципальным программам </t>
  </si>
  <si>
    <t xml:space="preserve">итого по непрограммным направлениям деятельности  </t>
  </si>
  <si>
    <t>Расходы на увеличение фонда оплаты труда работников ОМСУ и муниципальных учреждений; на содержание вновь введенных в эксплуатацию муниципальных объектов и на иные мероприятия</t>
  </si>
  <si>
    <t>Обеспечение развития и укрепления материально-технической базы домов культуры в населенных пунктах с числом жителей до 50 тысяч человек (долевое участие краевого бюджета)</t>
  </si>
  <si>
    <t xml:space="preserve">от   .  .     № </t>
  </si>
  <si>
    <t xml:space="preserve">Комплексный план развития территорий "Верхнекамье" (долевое участие краевого бюджета)    </t>
  </si>
  <si>
    <t>0510500000</t>
  </si>
  <si>
    <t>05105SP310</t>
  </si>
  <si>
    <t>Основное мероприятие "Реализация проектов создания комфортной городской среды в малых городах и исторических поселениях"</t>
  </si>
  <si>
    <t>05103SP310</t>
  </si>
  <si>
    <t xml:space="preserve">Реализация мероприятий комплексных планов развития муниципальных образований территорий Верхнекамья (долевое участие местного бюджета)  </t>
  </si>
  <si>
    <t xml:space="preserve">Реализация мероприятий комплексных планов развития муниципальных образований территорий Верхнекамья (долевое участие местного бюджета)   </t>
  </si>
  <si>
    <t>05401SЖ720</t>
  </si>
  <si>
    <t>Ремонт общего имущества в многоквартирных домах на территории Пермского края (долевое участие местного бюджета)</t>
  </si>
  <si>
    <t>08101SP060</t>
  </si>
  <si>
    <t>Софинансирование вопросов местного значения с участием средств самообложения граждан (долевое участие юридических и физических лиц)</t>
  </si>
  <si>
    <t xml:space="preserve">Резервный фонд администрации Соликамского городского округа  </t>
  </si>
  <si>
    <t>Приведение в нормативное состояние помещений, приобретение и установка модульных конструкций (Остатки МБТ 2021 года)</t>
  </si>
  <si>
    <t>Реализация Программы по развитию Соликамского городского округа на 2019-2021 годы (Остатки МБТ 2021 года)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</si>
  <si>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 (Остатки 2021 года местного и краевого бюджета)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</si>
  <si>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(Остатки МБТ 2021 года)</t>
  </si>
  <si>
    <t>Обеспечение условий для развития физической культуры и массового спорта (Остатки МБТ 2021года)</t>
  </si>
  <si>
    <t>02401SН220</t>
  </si>
  <si>
    <t>Реализация мероприятий в сфере молодежной политики (долевое участие местного бюджета)</t>
  </si>
  <si>
    <t xml:space="preserve">Реализация мероприятий комплексных планов развития муниципальных образований территорий Верхнекамья (долевое участие краевого бюджета)   </t>
  </si>
  <si>
    <t>0510500740</t>
  </si>
  <si>
    <t xml:space="preserve">Реализация проектов создания комфортной городской среды в малых городах и исторических поселениях </t>
  </si>
  <si>
    <t xml:space="preserve">Реализация мероприятий комплексных планов развития муниципальных образований территорий Верхнекамья (долевое участие краевого бюджета)    </t>
  </si>
  <si>
    <t>Софинансирование вопросов местного значения с участием средств самообложения граждан (долевое участие краевого бюджета)</t>
  </si>
  <si>
    <t>Софинансирование проектов инициативного бюджетирования  (долевое участие краевого бюджета)</t>
  </si>
  <si>
    <r>
      <t>01901020</t>
    </r>
    <r>
      <rPr>
        <b/>
        <sz val="12"/>
        <color rgb="FFFF0000"/>
        <rFont val="Times New Roman"/>
        <family val="1"/>
        <charset val="204"/>
      </rPr>
      <t>00</t>
    </r>
  </si>
  <si>
    <t>Предоставление субсидии поставщикам образовательных услуг и на финансовое обеспечение сертификатов персонифицированного финансирования</t>
  </si>
  <si>
    <r>
      <t>01901020</t>
    </r>
    <r>
      <rPr>
        <sz val="12"/>
        <color rgb="FFFF0000"/>
        <rFont val="Times New Roman"/>
        <family val="1"/>
        <charset val="204"/>
      </rPr>
      <t>00</t>
    </r>
  </si>
  <si>
    <t>Реализация мероприятий в сфере молодежной политики (долевое участие краевого бюджета)</t>
  </si>
  <si>
    <t>Обеспечение развития и укрепления материально-технической базы домов культуры в населенных пунктах с числом жителей до 50 тысяч человек (долевое участие федерального бюджета)</t>
  </si>
  <si>
    <t>9200003120</t>
  </si>
  <si>
    <t>Мероприятия по предупреждению и устранению последствий чрезвычайных ситуаций</t>
  </si>
  <si>
    <t>06101SР040</t>
  </si>
  <si>
    <t xml:space="preserve">06101SР040 </t>
  </si>
  <si>
    <t>0110107350</t>
  </si>
  <si>
    <t>Приведение в нормативное состояние муниципальных образовательных учреждений, реализующих программы дошкольного образования (кроме долевого участия в ПРП)</t>
  </si>
  <si>
    <t>06101SР310</t>
  </si>
  <si>
    <t>0230108200</t>
  </si>
  <si>
    <t>Мероприятия, направленные на восстановление и сохранение в удовлетворительном состоянии памятников истории, памятников монументального искусства, памятных мест</t>
  </si>
  <si>
    <t>Приобретение объекта и земельного участка (Кинотеатр им. А.М.Горького) в муниципальную собственность</t>
  </si>
  <si>
    <t>0290120060</t>
  </si>
  <si>
    <t>Социальные гарантии педагогическим работникам учреждений дополнительного образования детей</t>
  </si>
  <si>
    <t>к пояснительной записке</t>
  </si>
  <si>
    <t>Ведомственная структура расходов на 2022 год и плановый период 2023 и 2024 годов</t>
  </si>
  <si>
    <t>Ведомст венная класси фикация</t>
  </si>
  <si>
    <t>Бюджетная классификация</t>
  </si>
  <si>
    <t>2022 год  (1 чтение)</t>
  </si>
  <si>
    <t>поправки (ЭС 16.11.21, МБТ, непрограммные)</t>
  </si>
  <si>
    <t>2022 год  (реш.ДСГО 10.12.21 № 47)</t>
  </si>
  <si>
    <t>ЭС от 28.02.2022;   05.03.2022; прочие изменения</t>
  </si>
  <si>
    <t>ЭС и СК 22.04.22 г; прочие изменения</t>
  </si>
  <si>
    <t>Изменения</t>
  </si>
  <si>
    <t>ЭС 24.08.2022 и 31.08.2022; прочие изменения</t>
  </si>
  <si>
    <t>ЭС от 26.09.22 и прочие изменения</t>
  </si>
  <si>
    <t>2023 год  (1 чтение)</t>
  </si>
  <si>
    <t>2023 год  (реш.ДСГО 10.12.21 № 47)</t>
  </si>
  <si>
    <t>Субсидии; Субвенции; Иные МБТ; прочие изменения</t>
  </si>
  <si>
    <t>ЭС от 05.03.2022; прочие изменения</t>
  </si>
  <si>
    <t>Субсидии; Субвенции; Иные МБТ</t>
  </si>
  <si>
    <t>прочие изменения</t>
  </si>
  <si>
    <t>ЭС от 26.09.22. и прочие изменения</t>
  </si>
  <si>
    <t>2024 год  (1 чтение)</t>
  </si>
  <si>
    <t>2024 год  (реш.ДСГО 10.12.21 № 47)</t>
  </si>
  <si>
    <t>раздел, подраздел</t>
  </si>
  <si>
    <t>Переходящие контракты</t>
  </si>
  <si>
    <t>ЭС от 07.02.2022; прочие изменения</t>
  </si>
  <si>
    <t xml:space="preserve"> прочие изменения</t>
  </si>
  <si>
    <t>ЭС 19.05.2022 г.</t>
  </si>
  <si>
    <r>
      <t xml:space="preserve">ЭС 17.06.2022 г.; ЭС 07.07.2022 г.; </t>
    </r>
    <r>
      <rPr>
        <b/>
        <sz val="11"/>
        <color rgb="FFFF0000"/>
        <rFont val="Times New Roman"/>
        <family val="1"/>
        <charset val="204"/>
      </rPr>
      <t>ЭС 18.07.2022 г.</t>
    </r>
  </si>
  <si>
    <t>3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</si>
  <si>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</si>
  <si>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</si>
  <si>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</si>
  <si>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</si>
  <si>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</si>
  <si>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</si>
  <si>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</si>
  <si>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</si>
  <si>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</si>
  <si>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620</t>
  </si>
  <si>
    <t>Муниципальное казенное учреждение "Контрольно-счетная палата Соликамского городского округа"</t>
  </si>
  <si>
    <t>0100</t>
  </si>
  <si>
    <t>Общегосударственные вопросы</t>
  </si>
  <si>
    <t>0106</t>
  </si>
  <si>
    <t>Обеспечение деятельности финансовых, налоговых и таможенных органов и органов финансового (финансово-бюджетного) надзора</t>
  </si>
  <si>
    <t>0113</t>
  </si>
  <si>
    <t>Другие общегосударственные вопросы</t>
  </si>
  <si>
    <t>0700</t>
  </si>
  <si>
    <t>Образование</t>
  </si>
  <si>
    <t>0705</t>
  </si>
  <si>
    <t>Профессиональная подготовка, переподготовка и повышение квалификации</t>
  </si>
  <si>
    <t>621</t>
  </si>
  <si>
    <t>Дума Соликамского городского округа</t>
  </si>
  <si>
    <t>0103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</si>
  <si>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</si>
  <si>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622</t>
  </si>
  <si>
    <t>Администрация Соликамского городского округа</t>
  </si>
  <si>
    <t>0102</t>
  </si>
  <si>
    <t>Функционирование высшего должностного лица субъекта Российской Федерации и муниципального образования</t>
  </si>
  <si>
    <t>0104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</si>
  <si>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</si>
  <si>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</si>
  <si>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0105</t>
  </si>
  <si>
    <t>Судебная система</t>
  </si>
  <si>
    <t>0111</t>
  </si>
  <si>
    <t>Резервные фонды</t>
  </si>
  <si>
    <r>
      <t xml:space="preserve">Софинансирование проектов инициативного бюджетирования (долевое участие местного бюджета) </t>
    </r>
    <r>
      <rPr>
        <b/>
        <i/>
        <sz val="12"/>
        <rFont val="Times New Roman"/>
        <family val="1"/>
        <charset val="204"/>
      </rPr>
      <t xml:space="preserve">   </t>
    </r>
    <r>
      <rPr>
        <b/>
        <i/>
        <sz val="12"/>
        <color rgb="FF0000FF"/>
        <rFont val="Times New Roman"/>
        <family val="1"/>
        <charset val="204"/>
      </rPr>
      <t/>
    </r>
  </si>
  <si>
    <t xml:space="preserve">Иные бюджетные ассигнования           </t>
  </si>
  <si>
    <r>
      <t xml:space="preserve">Иные бюджетные ассигнования </t>
    </r>
    <r>
      <rPr>
        <b/>
        <sz val="14"/>
        <rFont val="Times New Roman"/>
        <family val="1"/>
        <charset val="204"/>
      </rPr>
      <t xml:space="preserve"> </t>
    </r>
  </si>
  <si>
    <t>0300</t>
  </si>
  <si>
    <t>Национальная безопасность и правоохранительная деятельность</t>
  </si>
  <si>
    <t>0309</t>
  </si>
  <si>
    <t>Гражданская оборона</t>
  </si>
  <si>
    <t>0310</t>
  </si>
  <si>
    <t>Защита населения и территории от чрезвычайных ситуаций природного и техногенного характера, пожарная безопасность</t>
  </si>
  <si>
    <t>0314</t>
  </si>
  <si>
    <t>Другие вопросы в области национальной безопасности и правоохранительной деятельности</t>
  </si>
  <si>
    <t>0400</t>
  </si>
  <si>
    <t>Национальная экономика</t>
  </si>
  <si>
    <t>0405</t>
  </si>
  <si>
    <t>Сельское хозяйство и рыболовство</t>
  </si>
  <si>
    <t>Подпрограмма "Благоустройство Соликамского городского округа"</t>
  </si>
  <si>
    <t>0407</t>
  </si>
  <si>
    <t>Лесное хозяйство</t>
  </si>
  <si>
    <t>Основное мероприятие "Создание эффективной системы пожарной безопасности"</t>
  </si>
  <si>
    <t>0408</t>
  </si>
  <si>
    <t>Транспорт</t>
  </si>
  <si>
    <t>0409</t>
  </si>
  <si>
    <t>Дорожное хозяйство (дорожные фонды)</t>
  </si>
  <si>
    <t>Основное мероприятие "Ремонт и капитальный ремонт автомобильных дорог, транзитных объектов (транзитных мостов) и систем водоотвода"</t>
  </si>
  <si>
    <t>Капитальный ремонт, ремонт автомобильных дорог и искусственных сооружений на них</t>
  </si>
  <si>
    <t>0412</t>
  </si>
  <si>
    <t>Другие вопросы в области национальной экономики</t>
  </si>
  <si>
    <t>0500</t>
  </si>
  <si>
    <t>Жилищно-коммунальное хозяйство</t>
  </si>
  <si>
    <t>0501</t>
  </si>
  <si>
    <t>Жилищное хозяйство</t>
  </si>
  <si>
    <t>0502</t>
  </si>
  <si>
    <t>Коммунальное хозяйство</t>
  </si>
  <si>
    <t>0503</t>
  </si>
  <si>
    <t>Благоустройство</t>
  </si>
  <si>
    <t xml:space="preserve">Реализация мероприятий комплексных планов развития муниципальных образований территорий Верхнекамья (долевое участие местного бюджета)    </t>
  </si>
  <si>
    <t>Реализация мероприятий, направленных на комплексное развитие сельских территорий (Благоустройство сельских территорий) (долевое участие местного бюджета)</t>
  </si>
  <si>
    <t>Реализация муниципальной адресной программы Соликамского городского округа "Формирование современной городской среды на 2018-2024 годы" (долевое участие местного бюджета)</t>
  </si>
  <si>
    <t>Основное мероприятие "Развитие взаимодействия органов местного самоуправления с гражданским обществом"</t>
  </si>
  <si>
    <t>Софинансирование проектов инициативного бюджетирования (долевое участие краевого бюджета)</t>
  </si>
  <si>
    <t>0505</t>
  </si>
  <si>
    <t>Другие вопросы в области жилищно-коммунального хозяйства</t>
  </si>
  <si>
    <t xml:space="preserve">Субсидия на снижение негативного воздействия на почвы, восстановление нарушенных земель, ликвидация несанкционированных свалок в пределах населенных пунктов или в границах муниципального образования (долевое участие местного бюджета) </t>
  </si>
  <si>
    <t>0600</t>
  </si>
  <si>
    <t>Охрана окружающей среды</t>
  </si>
  <si>
    <t>0603</t>
  </si>
  <si>
    <t>Охрана объектов растительного и животного мира и среды их обитания</t>
  </si>
  <si>
    <t>0702</t>
  </si>
  <si>
    <t xml:space="preserve">Общее образование </t>
  </si>
  <si>
    <t>0707</t>
  </si>
  <si>
    <t>Молодежная политика</t>
  </si>
  <si>
    <t>0709</t>
  </si>
  <si>
    <t>Другие вопросы в области образования</t>
  </si>
  <si>
    <t>0800</t>
  </si>
  <si>
    <t xml:space="preserve">Культура, кинематография </t>
  </si>
  <si>
    <t>0804</t>
  </si>
  <si>
    <t>Другие вопросы в области культуры, кинематографии</t>
  </si>
  <si>
    <t>1000</t>
  </si>
  <si>
    <t>Социальная политика</t>
  </si>
  <si>
    <t>1001</t>
  </si>
  <si>
    <t>Пенсионное обеспечение</t>
  </si>
  <si>
    <t>1003</t>
  </si>
  <si>
    <t>Социальное обеспечение населения</t>
  </si>
  <si>
    <t>1004</t>
  </si>
  <si>
    <t>Охрана семьи и детства</t>
  </si>
  <si>
    <t>09202R0820</t>
  </si>
  <si>
    <t>1006</t>
  </si>
  <si>
    <t>Другие вопросы в области социальной политики</t>
  </si>
  <si>
    <t>1100</t>
  </si>
  <si>
    <t>Физическая культура и спорт</t>
  </si>
  <si>
    <t>1102</t>
  </si>
  <si>
    <t>Массовый спорт</t>
  </si>
  <si>
    <t>623</t>
  </si>
  <si>
    <t>Комитет по архитектуре и градостроительству администрации Соликамского городского округа</t>
  </si>
  <si>
    <t>624</t>
  </si>
  <si>
    <t>Управление имущественных отношений администрации Соликамского городского округа</t>
  </si>
  <si>
    <t>629</t>
  </si>
  <si>
    <t>Управление образования администрации Соликамского городского округа</t>
  </si>
  <si>
    <t>0701</t>
  </si>
  <si>
    <t>Дошкольное образование</t>
  </si>
  <si>
    <t>Общее образование</t>
  </si>
  <si>
    <t>0703</t>
  </si>
  <si>
    <t>Дополнительное образование детей</t>
  </si>
  <si>
    <t>Предоставление субсидии поставщикам образовательных услуг на финансовое обеспечение сертификатов персонифицированного финансирования</t>
  </si>
  <si>
    <t>1101</t>
  </si>
  <si>
    <t>Физическая культура</t>
  </si>
  <si>
    <t>Подпрограмма  "Обеспечение реализации муниципальной программы "Развитие системы образования Соликамского городского округа"</t>
  </si>
  <si>
    <t>631</t>
  </si>
  <si>
    <t>Управление культуры администрации Соликамского городского округа</t>
  </si>
  <si>
    <t>0801</t>
  </si>
  <si>
    <t>Культура</t>
  </si>
  <si>
    <t>Основное мероприятие "Сохранение и популяризация объектов культурного наследия"</t>
  </si>
  <si>
    <t>Софинансирование проектов инициативного бюджетирования</t>
  </si>
  <si>
    <t>Мероприятия по охране общественного порядка и профилактика правонарушений</t>
  </si>
  <si>
    <t xml:space="preserve"> Охрана семьи и детства</t>
  </si>
  <si>
    <t>633</t>
  </si>
  <si>
    <t>Комитет по физической культуре и спорту администрации Соликамского городского округа</t>
  </si>
  <si>
    <t>1103</t>
  </si>
  <si>
    <t>Спорт высших достижений</t>
  </si>
  <si>
    <t>Приобретение спортивного оборудования и инвентаря для приведения организаций спортивной подготовки в нормативное состояние (долевое участие местного бюджета)</t>
  </si>
  <si>
    <t>Приобретение спортивного оборудования и инвентаря для приведения организаций спортивной подготовки в нормативное состояние (долевое участие федерального и краевого бюджета)</t>
  </si>
  <si>
    <t>1105</t>
  </si>
  <si>
    <t>Другие вопросы в области физической культуры и спорта</t>
  </si>
  <si>
    <t>670</t>
  </si>
  <si>
    <t>Финансовое управление администрации Соликамского городского округа</t>
  </si>
  <si>
    <t>МБТ</t>
  </si>
  <si>
    <t>МБ</t>
  </si>
  <si>
    <t>ЭС 28.02. + КФ и С</t>
  </si>
  <si>
    <t>ЭС 05.03</t>
  </si>
  <si>
    <t>ПИБ (средства населения)</t>
  </si>
  <si>
    <t>резерв ФУ</t>
  </si>
  <si>
    <t>остатки ПК 2021 ДШИ</t>
  </si>
  <si>
    <t>109012У110</t>
  </si>
  <si>
    <t>Осуществление отдельного государственного полномочия по планированию использования земель сельскохозяйственного назначения</t>
  </si>
  <si>
    <t>054012С080</t>
  </si>
  <si>
    <t>05401R0820</t>
  </si>
  <si>
    <t>Ремонт общего имущества в многоквартирных домах на территории Пермского края (долевое участие краевого бюджета)</t>
  </si>
  <si>
    <t>0590123810</t>
  </si>
  <si>
    <t>Компенсация расходов бюджетам муниципальных образований, связанных с командированием муниципальных служащих, работников</t>
  </si>
  <si>
    <t xml:space="preserve"> </t>
  </si>
  <si>
    <t>0190223710</t>
  </si>
  <si>
    <t>Организация бесплатного питания для обучающихся на уровнях основного общего и среднего общего образования в муниципальных общеобразовательных организациях Пермского края, вынужденно покинувших территории Луганской народной Республики, Донецкой Народной Республики и Украины</t>
  </si>
  <si>
    <t>05301SP310</t>
  </si>
  <si>
    <t>Реализация мероприятий комплексных планов развития муниципальных образований территорий Верхнекамья (долевое участие краевого бюджета)</t>
  </si>
  <si>
    <t>9200000890</t>
  </si>
  <si>
    <t>Исполнение требований главных администраторов средств бюджета Пермского края при невыполнении условий предоставления межбюджетных трансфертов, имеющих целевое назначение</t>
  </si>
  <si>
    <t>Реализация мероприятий комплексных планов развития муниципальных образований территорий Верхнекамья (долевое участие местного бюджета)</t>
  </si>
  <si>
    <t>Поощрение за достижение деятельности управленческих команд</t>
  </si>
  <si>
    <t>109015549F</t>
  </si>
  <si>
    <t>01101SP310</t>
  </si>
  <si>
    <t>Приложение 4</t>
  </si>
  <si>
    <t>Источники внутреннего финансирования дефицита бюджета на 2022 год и плановый период 2023 и 2024 годов</t>
  </si>
  <si>
    <t>тыс. руб.</t>
  </si>
  <si>
    <t>код группы, подгруппы, статьи и вида источников</t>
  </si>
  <si>
    <t xml:space="preserve">наименование  </t>
  </si>
  <si>
    <t>2022 год</t>
  </si>
  <si>
    <t>2023 год</t>
  </si>
  <si>
    <t>2024 год</t>
  </si>
  <si>
    <t>01 05 02 01 04 0000 510</t>
  </si>
  <si>
    <t>Увеличение прочих остатков денежных средств бюджетов городских округов</t>
  </si>
  <si>
    <t>01 05 02 01 04 0000 610</t>
  </si>
  <si>
    <t>Уменьшение прочих остатков денежных средств бюджетов городских округов</t>
  </si>
  <si>
    <t>итого источников внутреннего финансирования дефицита бюджета</t>
  </si>
  <si>
    <t>Приложение 5</t>
  </si>
  <si>
    <t>Распределение общего объема межбюджетных трансфертов, получаемых в бюджет Соликамского городского округа, на 2022 год и плановый период 2023 и 2024 годов</t>
  </si>
  <si>
    <t xml:space="preserve">Наименование </t>
  </si>
  <si>
    <t>доходы</t>
  </si>
  <si>
    <t>1.1. Межбюджетные трансферты, получаемые в бюджет Соликамского городского округа</t>
  </si>
  <si>
    <t xml:space="preserve">Дотации на выравнивание бюджетной обеспеченности муниципальных районов, муниципальных округов, городских округов Пермского края </t>
  </si>
  <si>
    <t xml:space="preserve">Дотации на сбалансированность бюджетов муниципальных районов, муниципальных округов, городских округов Пермского края </t>
  </si>
  <si>
    <t>Иные дотации, передаваемые бюджетам муниципальных образований на стимулирование муниципальных образований к росту доходов</t>
  </si>
  <si>
    <t>Дотации (гранты) бюджетам городских округов за достижение показателей деятельности органов местного самоуправления</t>
  </si>
  <si>
    <t>1.2. Средства, получаемые на выполнение государственных полномочий  Российской Федерации</t>
  </si>
  <si>
    <t>Субвенции на осуществление полномочий по обеспечению жильем отдельных категорий граждан, установленных Федеральным законом от 24 ноября 1995 года N 181-ФЗ "О социальной защите инвалидов в Российской Федерации"</t>
  </si>
  <si>
    <t>1.3. Средства, получаемые на выполнение государственных полномочий субъекта Российской Федерации</t>
  </si>
  <si>
    <t>Содержание жилых помещений специализированного жилищного фонда для детей-сирот, детей, оставшихся без попечения родителей, лиц из их числа</t>
  </si>
  <si>
    <t>Обеспечение хранения, комплектования, учета и использования архивных документов государственной части документов Архивного фонда Пермского края</t>
  </si>
  <si>
    <t>1.4. Полномочия Соликамского городского округа с долевым финансированием</t>
  </si>
  <si>
    <t>Организация бесплатного питания для обучающихся на уровнях основного общего и среднего общего образо-вания в муниципальных общеобразовательных организациях Пермского края, вынужденно покинувших территории Луганской Народной Республики, Донецкой Народной Республики и Украины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</si>
  <si>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"специальное учебно-воспитательное учреждение" и муниципальных санаторных общеобразовательных учреждениях</t>
  </si>
  <si>
    <t>Приобретение оборудования для профильных медицинских классов в образовательных организациях Пермского края</t>
  </si>
  <si>
    <t>Обеспечение жильем молодых семей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</si>
  <si>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</si>
  <si>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Выполнение работ по сохранению объектов культурного наследия, находящихся в собственности муниципальных образований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</si>
  <si>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</si>
  <si>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Реализация мероприятия "Умею плавать!"</t>
  </si>
  <si>
    <t>Государственная поддержка спортивных организаций, осуществляющих подготовку спортивного резерва для спортивных сборных команд, в том числе спортивных сборных команд РФ</t>
  </si>
  <si>
    <t>Обеспечение условий для развития физической культуры и массового спорта</t>
  </si>
  <si>
    <t>Приобретение спортивного оборудования и инвентаря для приведения организаций спортивной подготовки в нормативное состояние</t>
  </si>
  <si>
    <t>Устройство спортивных площадок и оснащение объектов спортивным оборудованием и инвентарем для занятий физической культурой и спортом</t>
  </si>
  <si>
    <t>Выплата материального стимулирования народным дружинникам за участие в охране общественного порядка</t>
  </si>
  <si>
    <t>Разработка проектов межевания территории и проведение комплексных кадастровых работ</t>
  </si>
  <si>
    <t>Реализация мероприятий по предотвращению распространения и уничтожению борщевика Сосновского в муниципальных образованиях Пермского края</t>
  </si>
  <si>
    <t>Снижение негативного воздействия на почвы, восстановление нарушенных земель, ликвидация несанкционированных свалок в границах муниципального образования</t>
  </si>
  <si>
    <t>Реализация мероприятий, направленных на комплексное развитие сельских территорий (Благоустройство сельских территорий)</t>
  </si>
  <si>
    <t>Мероприятия по расселению жилищного фонда на территории Пермского края, признанного аварийным после 1 января 2017 г.</t>
  </si>
  <si>
    <t xml:space="preserve">Ремонт общего имущества в многоквартирных домах на территории Пермского края </t>
  </si>
  <si>
    <t>Обеспечение устойчивого сокращения непригодного для проживания жилого фонда</t>
  </si>
  <si>
    <t>Реализация мероприятий по обеспечению устойчивого сокращения непригодного для проживания жилого фонда</t>
  </si>
  <si>
    <t>Поддержка муниципальных программ формирования современной городской среды (расходы, не софинансируемые из федерального бюджета)</t>
  </si>
  <si>
    <t>Реализация программ формирования современной городской среды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</si>
  <si>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</t>
  </si>
  <si>
    <t>Реализация мероприятий комплексных планов развития муниципальных образований территорий Верхнекамья</t>
  </si>
  <si>
    <t>Реализация программ развития преобразованных муниципальных образований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</si>
  <si>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</si>
  <si>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Снос расселенных жилых домов и нежилых зданий (сооружений), расположенных на территории муниципальных образований Пермского края</t>
  </si>
  <si>
    <t>Реализация мероприятий в сфере молодежной политики</t>
  </si>
  <si>
    <t>Компенсация расходов бюджетам муниципальных образований, связанных с командированием муниципальных служащих, работников (ПК)</t>
  </si>
  <si>
    <t>Софинансирование вопросов местного значения с участием средств самообложения граждан</t>
  </si>
  <si>
    <t>ИТОГО</t>
  </si>
  <si>
    <t xml:space="preserve">без дотаций </t>
  </si>
  <si>
    <t>910005549F</t>
  </si>
  <si>
    <t>9100015549F</t>
  </si>
  <si>
    <t>ЭС от 24.10.2022.; ЭС от 10.11.2022 и прочие изменения</t>
  </si>
  <si>
    <t>расходы              (с учетом переданных остатков)</t>
  </si>
  <si>
    <t>Приложение 3</t>
  </si>
  <si>
    <t xml:space="preserve">Распределение доходов бюджета по кодам поступлений в бюджет (группам, подгруппам, статьям, постатьям и элементам классификации доходов бюджета) на 2022 год и плановый период 2023 и 2024 годов </t>
  </si>
  <si>
    <t xml:space="preserve"> Коды поступлений               в бюджет</t>
  </si>
  <si>
    <t xml:space="preserve"> Наименование групп, подгрупп, статей, подстатей и элементов классификации доходов </t>
  </si>
  <si>
    <t xml:space="preserve"> 2022 год</t>
  </si>
  <si>
    <t xml:space="preserve"> 2024 год</t>
  </si>
  <si>
    <t>1 00 00000 00 0000 000</t>
  </si>
  <si>
    <t>НАЛОГОВЫЕ И НЕНАЛОГОВЫЕ ДОХОДЫ</t>
  </si>
  <si>
    <t>1 01 00000 00 0000 000</t>
  </si>
  <si>
    <t>НАЛОГИ НА ПРИБЫЛЬ, ДОХОДЫ</t>
  </si>
  <si>
    <t>1 01 02000 01 0000 110</t>
  </si>
  <si>
    <t>Налог на доходы физических лиц</t>
  </si>
  <si>
    <t>1 06 00000 00 0000 000</t>
  </si>
  <si>
    <t>НАЛОГИ НА ИМУЩЕСТВО</t>
  </si>
  <si>
    <t>1 06 06000 00 0000 110</t>
  </si>
  <si>
    <t>Земельный налог</t>
  </si>
  <si>
    <t>1 08 00000 00 0000 000</t>
  </si>
  <si>
    <t>ГОСУДАРСТВЕННАЯ ПОШЛИНА</t>
  </si>
  <si>
    <t>1 03 02000 01 0000 110</t>
  </si>
  <si>
    <t>Государственная пошлина по делам, рассматриваемым в судах общей юрисдикции, мировыми судьями</t>
  </si>
  <si>
    <t>1 11 00000 00 0000 000</t>
  </si>
  <si>
    <t>ДОХОДЫ ОТ ИСПОЛЬЗОВАНИЯ ИМУЩЕСТВА, НАХОДЯЩЕГОСЯ В ГОСУДАРСТВЕННОЙ И МУНИЦИПАЛЬНОЙ СОБСТВЕННОСТИ</t>
  </si>
  <si>
    <t>1 11 09044 04 0000 120</t>
  </si>
  <si>
    <t>Прочие поступления от использования имущества, находящегося в собственности городских округов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</si>
  <si>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 xml:space="preserve">1 12 00000 00 0000 000 </t>
  </si>
  <si>
    <t>ПЛАТЕЖИ ПРИ ПОЛЬЗОВАНИИ ПРИРОДНЫМИ РЕСУРСАМИ</t>
  </si>
  <si>
    <t>1 12 04000 00 0000 120</t>
  </si>
  <si>
    <t>Плата за использование лесов</t>
  </si>
  <si>
    <t>1 13 00000 00 0000 000</t>
  </si>
  <si>
    <t>ДОХОДЫ ОТ ОКАЗАНИЯ ПЛАТНЫХ УСЛУГ И КОМПЕНСАЦИИ ЗАТРАТ ГОСУДАРСТВА</t>
  </si>
  <si>
    <t>1 13 02994 04 0000 130</t>
  </si>
  <si>
    <t>Прочие доходы от компенсации затрат бюджетов городских округов</t>
  </si>
  <si>
    <t>1 14 00000 00 0000 000</t>
  </si>
  <si>
    <t>ДОХОДЫ ОТ ПРОДАЖИ МАТЕРИАЛЬНЫХ И НЕМАТЕРИАЛЬНЫХ АКТИВОВ</t>
  </si>
  <si>
    <t>1 14 06012 04 0000 430</t>
  </si>
  <si>
    <t xml:space="preserve">Доходы от продажи земельных участков, государственная собственность на которые не разграничена и которые расположены в границах городских округов </t>
  </si>
  <si>
    <t>1 14 06024 04 0000 430</t>
  </si>
  <si>
    <t>Доходы от продажи земельных участков, находящихся в собственности городских округов (за исключением земельных участков муниципальных бюджетных и автономных учреждений)</t>
  </si>
  <si>
    <t>1 14 06312 04 0000 430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</si>
  <si>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 и которые расположены в границах городских округов</t>
  </si>
  <si>
    <t>1 17 00000 00 0000 000</t>
  </si>
  <si>
    <t>Прочие неналоговые доходы</t>
  </si>
  <si>
    <t>1 17 05040 04 0000 180</t>
  </si>
  <si>
    <t>2 00 00000 00 0000 000</t>
  </si>
  <si>
    <t xml:space="preserve">БЕЗВОЗМЕЗДНЫЕ ПОСТУПЛЕНИЯ </t>
  </si>
  <si>
    <t>2 02 00000 00 0000 000</t>
  </si>
  <si>
    <t>БЕЗВОЗМЕЗДНЫЕ ПОСТУПЛЕНИЯ ОТ ДРУГИХ БЮДЖЕТОВ БЮДЖЕТНОЙ СИСТЕМЫ РОССИЙСКОЙ ФЕДЕРАЦИИ</t>
  </si>
  <si>
    <t>2 02 10000 00 0000 150</t>
  </si>
  <si>
    <t xml:space="preserve">Дотации бюджетам  бюджетной системы  Российской Федерации </t>
  </si>
  <si>
    <t>2 02 20000 00 0000 150</t>
  </si>
  <si>
    <t>Субсидии  бюджетам бюджетной системы Российской Федерации (межбюджетные субсидии)</t>
  </si>
  <si>
    <t>2 02 30000 00 0000 150</t>
  </si>
  <si>
    <t xml:space="preserve">Субвенции бюджетам бюджетной системы Российской Федерации </t>
  </si>
  <si>
    <t>2 02 40000 00 0000 150</t>
  </si>
  <si>
    <t>Иные межбюджетные трансферты</t>
  </si>
  <si>
    <t>2 07 00000 00 0000 150</t>
  </si>
  <si>
    <t>ПРОЧИЕ БЕЗВОЗМЕЗДНЫЕ ПОСТУПЛЕНИЯ</t>
  </si>
  <si>
    <t>2 07 04050 04 0000 150</t>
  </si>
  <si>
    <t>Прочие безвозмездные поступления в бюджеты городских округов</t>
  </si>
  <si>
    <t>ИТОГО ДОХОДОВ</t>
  </si>
  <si>
    <t xml:space="preserve">поправка </t>
  </si>
  <si>
    <t>прочие неналоговые доходы бюджетов городских округов</t>
  </si>
  <si>
    <t>Приложение 1</t>
  </si>
  <si>
    <t xml:space="preserve">Иные дотации местным бюджетам на компенсацию увеличения расходов бюджетов муниципальных образований в связи с изменением показателей прогноза социально-экономического развития Пермского края </t>
  </si>
  <si>
    <t>от 30.11.2022  № 196</t>
  </si>
  <si>
    <t xml:space="preserve">от 30.11.2022   № 196 </t>
  </si>
  <si>
    <t>от  30.11.2022  № 196</t>
  </si>
  <si>
    <t>от 30.11.2022   № 196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</si>
</sst>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-* #,##0.00_р_._-;\-* #,##0.00_р_._-;_-* &quot;-&quot;??_р_._-;_-@_-"/>
    <numFmt numFmtId="165" formatCode="dd/mm/yyyy\ hh:mm"/>
    <numFmt numFmtId="166" formatCode="?"/>
    <numFmt numFmtId="167" formatCode="#,##0.0"/>
    <numFmt numFmtId="168" formatCode="#,##0.000"/>
    <numFmt numFmtId="169" formatCode="#,##0.00000"/>
    <numFmt numFmtId="170" formatCode="#,##0.000000"/>
    <numFmt numFmtId="171" formatCode="0.0"/>
    <numFmt numFmtId="172" formatCode="0.0%"/>
    <numFmt numFmtId="173" formatCode="#,##0.0000000"/>
    <numFmt numFmtId="174" formatCode="#,##0.0000"/>
  </numFmts>
  <fonts count="34" x14ac:knownFonts="1">
    <font>
      <sz val="10"/>
      <name val="Arial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0"/>
      <name val="Arial"/>
      <family val="2"/>
      <charset val="204"/>
    </font>
    <font>
      <b/>
      <sz val="11"/>
      <name val="Times New Roman"/>
      <family val="1"/>
      <charset val="204"/>
    </font>
    <font>
      <b/>
      <sz val="10"/>
      <name val="Arial"/>
      <family val="2"/>
      <charset val="204"/>
    </font>
    <font>
      <sz val="10"/>
      <name val="Arial Cyr"/>
      <charset val="204"/>
    </font>
    <font>
      <sz val="11"/>
      <color indexed="8"/>
      <name val="Calibri"/>
      <family val="2"/>
      <charset val="204"/>
    </font>
    <font>
      <sz val="11"/>
      <name val="Times New Roman"/>
      <family val="1"/>
      <charset val="204"/>
    </font>
    <font>
      <sz val="14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4"/>
      <name val="Times New Roman"/>
      <family val="1"/>
      <charset val="204"/>
    </font>
    <font>
      <b/>
      <i/>
      <sz val="14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i/>
      <sz val="12"/>
      <color rgb="FF0000FF"/>
      <name val="Times New Roman"/>
      <family val="1"/>
      <charset val="204"/>
    </font>
    <font>
      <sz val="12"/>
      <name val="Arial"/>
      <family val="2"/>
      <charset val="204"/>
    </font>
    <font>
      <b/>
      <sz val="12"/>
      <name val="Arial"/>
      <family val="2"/>
      <charset val="204"/>
    </font>
    <font>
      <sz val="12"/>
      <color rgb="FFC00000"/>
      <name val="Times New Roman"/>
      <family val="1"/>
      <charset val="204"/>
    </font>
    <font>
      <sz val="10"/>
      <color rgb="FFC00000"/>
      <name val="Arial"/>
      <family val="2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color rgb="FFC00000"/>
      <name val="Times New Roman"/>
      <family val="1"/>
      <charset val="204"/>
    </font>
    <font>
      <sz val="14"/>
      <name val="Arial Cyr"/>
      <charset val="204"/>
    </font>
    <font>
      <b/>
      <u/>
      <sz val="14"/>
      <name val="Times New Roman"/>
      <family val="1"/>
      <charset val="204"/>
    </font>
    <font>
      <sz val="12"/>
      <name val="Arial Cyr"/>
      <charset val="204"/>
    </font>
    <font>
      <b/>
      <sz val="12"/>
      <color rgb="FFFF0000"/>
      <name val="Arial Cyr"/>
      <charset val="204"/>
    </font>
    <font>
      <i/>
      <sz val="11"/>
      <color rgb="FFC00000"/>
      <name val="Times New Roman"/>
      <family val="1"/>
      <charset val="204"/>
    </font>
    <font>
      <b/>
      <sz val="12"/>
      <color rgb="FFC00000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3">
    <xf numFmtId="0" fontId="0" fillId="0" borderId="0"/>
    <xf numFmtId="0" fontId="3" fillId="0" borderId="0"/>
    <xf numFmtId="0" fontId="6" fillId="0" borderId="0"/>
    <xf numFmtId="0" fontId="7" fillId="0" borderId="0"/>
    <xf numFmtId="164" fontId="6" fillId="0" borderId="0" applyFon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6" fillId="0" borderId="0"/>
    <xf numFmtId="9" fontId="3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/>
    <xf numFmtId="0" fontId="6" fillId="0" borderId="0"/>
  </cellStyleXfs>
  <cellXfs count="274">
    <xf numFmtId="0" fontId="0" fillId="0" borderId="0" xfId="0"/>
    <xf numFmtId="0" fontId="2" fillId="0" borderId="0" xfId="2" applyFont="1" applyFill="1" applyAlignment="1">
      <alignment horizontal="left" vertical="center"/>
    </xf>
    <xf numFmtId="0" fontId="2" fillId="0" borderId="0" xfId="0" applyFont="1" applyFill="1" applyAlignment="1">
      <alignment horizontal="left" vertical="center"/>
    </xf>
    <xf numFmtId="0" fontId="2" fillId="0" borderId="0" xfId="0" applyFont="1" applyFill="1" applyAlignment="1">
      <alignment vertical="center"/>
    </xf>
    <xf numFmtId="167" fontId="1" fillId="0" borderId="1" xfId="0" applyNumberFormat="1" applyFont="1" applyFill="1" applyBorder="1" applyAlignment="1" applyProtection="1">
      <alignment horizontal="right" vertical="center" wrapText="1"/>
    </xf>
    <xf numFmtId="167" fontId="2" fillId="0" borderId="1" xfId="0" applyNumberFormat="1" applyFont="1" applyFill="1" applyBorder="1" applyAlignment="1" applyProtection="1">
      <alignment horizontal="right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justify" vertical="center" wrapText="1"/>
    </xf>
    <xf numFmtId="49" fontId="2" fillId="0" borderId="1" xfId="0" applyNumberFormat="1" applyFont="1" applyFill="1" applyBorder="1" applyAlignment="1" applyProtection="1">
      <alignment horizontal="justify" vertical="center" wrapText="1"/>
    </xf>
    <xf numFmtId="49" fontId="1" fillId="0" borderId="1" xfId="0" applyNumberFormat="1" applyFont="1" applyFill="1" applyBorder="1" applyAlignment="1" applyProtection="1">
      <alignment horizontal="justify" vertical="center" wrapText="1"/>
    </xf>
    <xf numFmtId="0" fontId="2" fillId="0" borderId="0" xfId="2" applyFont="1" applyFill="1" applyAlignment="1">
      <alignment vertical="center"/>
    </xf>
    <xf numFmtId="168" fontId="2" fillId="0" borderId="1" xfId="0" applyNumberFormat="1" applyFont="1" applyFill="1" applyBorder="1" applyAlignment="1" applyProtection="1">
      <alignment horizontal="right" vertical="center" wrapText="1"/>
    </xf>
    <xf numFmtId="169" fontId="2" fillId="0" borderId="1" xfId="0" applyNumberFormat="1" applyFont="1" applyFill="1" applyBorder="1" applyAlignment="1" applyProtection="1">
      <alignment horizontal="right" vertical="center" wrapText="1"/>
    </xf>
    <xf numFmtId="4" fontId="2" fillId="0" borderId="1" xfId="0" applyNumberFormat="1" applyFont="1" applyFill="1" applyBorder="1" applyAlignment="1" applyProtection="1">
      <alignment horizontal="right" vertical="center" wrapText="1"/>
    </xf>
    <xf numFmtId="49" fontId="2" fillId="0" borderId="1" xfId="0" applyNumberFormat="1" applyFont="1" applyFill="1" applyBorder="1" applyAlignment="1" applyProtection="1">
      <alignment horizontal="justify" wrapText="1"/>
    </xf>
    <xf numFmtId="49" fontId="1" fillId="0" borderId="1" xfId="0" applyNumberFormat="1" applyFont="1" applyFill="1" applyBorder="1" applyAlignment="1" applyProtection="1">
      <alignment horizontal="justify" wrapText="1"/>
    </xf>
    <xf numFmtId="0" fontId="2" fillId="0" borderId="1" xfId="0" applyNumberFormat="1" applyFont="1" applyFill="1" applyBorder="1" applyAlignment="1">
      <alignment vertical="center" wrapText="1"/>
    </xf>
    <xf numFmtId="49" fontId="1" fillId="0" borderId="1" xfId="0" applyNumberFormat="1" applyFont="1" applyFill="1" applyBorder="1" applyAlignment="1">
      <alignment vertical="center" wrapText="1"/>
    </xf>
    <xf numFmtId="49" fontId="4" fillId="0" borderId="1" xfId="1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 applyProtection="1">
      <alignment horizontal="justify"/>
    </xf>
    <xf numFmtId="0" fontId="2" fillId="0" borderId="0" xfId="0" applyFont="1" applyFill="1" applyBorder="1" applyAlignment="1" applyProtection="1"/>
    <xf numFmtId="0" fontId="1" fillId="0" borderId="0" xfId="0" applyFont="1" applyFill="1" applyBorder="1" applyAlignment="1" applyProtection="1">
      <alignment horizontal="center"/>
    </xf>
    <xf numFmtId="0" fontId="1" fillId="0" borderId="0" xfId="0" applyFont="1" applyFill="1" applyBorder="1" applyAlignment="1" applyProtection="1">
      <alignment horizontal="justify"/>
    </xf>
    <xf numFmtId="165" fontId="1" fillId="0" borderId="0" xfId="0" applyNumberFormat="1" applyFont="1" applyFill="1" applyBorder="1" applyAlignment="1" applyProtection="1">
      <alignment horizontal="justify"/>
    </xf>
    <xf numFmtId="0" fontId="5" fillId="0" borderId="0" xfId="0" applyFont="1" applyFill="1"/>
    <xf numFmtId="0" fontId="3" fillId="0" borderId="0" xfId="0" applyFont="1" applyFill="1"/>
    <xf numFmtId="49" fontId="4" fillId="0" borderId="1" xfId="3" applyNumberFormat="1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vertical="center" wrapText="1"/>
    </xf>
    <xf numFmtId="49" fontId="1" fillId="0" borderId="1" xfId="2" applyNumberFormat="1" applyFont="1" applyFill="1" applyBorder="1" applyAlignment="1">
      <alignment horizontal="center" vertical="center" wrapText="1"/>
    </xf>
    <xf numFmtId="49" fontId="2" fillId="0" borderId="1" xfId="2" applyNumberFormat="1" applyFont="1" applyFill="1" applyBorder="1" applyAlignment="1">
      <alignment horizontal="center" vertical="center" wrapText="1"/>
    </xf>
    <xf numFmtId="169" fontId="1" fillId="0" borderId="1" xfId="0" applyNumberFormat="1" applyFont="1" applyFill="1" applyBorder="1" applyAlignment="1" applyProtection="1">
      <alignment horizontal="right" vertical="center" wrapText="1"/>
    </xf>
    <xf numFmtId="49" fontId="1" fillId="0" borderId="1" xfId="0" applyNumberFormat="1" applyFont="1" applyFill="1" applyBorder="1" applyAlignment="1">
      <alignment horizontal="center" wrapText="1"/>
    </xf>
    <xf numFmtId="49" fontId="1" fillId="0" borderId="1" xfId="0" applyNumberFormat="1" applyFont="1" applyFill="1" applyBorder="1" applyAlignment="1">
      <alignment wrapText="1"/>
    </xf>
    <xf numFmtId="49" fontId="2" fillId="0" borderId="1" xfId="0" applyNumberFormat="1" applyFont="1" applyFill="1" applyBorder="1" applyAlignment="1">
      <alignment horizontal="center" wrapText="1"/>
    </xf>
    <xf numFmtId="0" fontId="2" fillId="0" borderId="1" xfId="0" applyNumberFormat="1" applyFont="1" applyFill="1" applyBorder="1" applyAlignment="1">
      <alignment wrapText="1"/>
    </xf>
    <xf numFmtId="0" fontId="1" fillId="0" borderId="1" xfId="0" applyFont="1" applyFill="1" applyBorder="1" applyAlignment="1">
      <alignment horizontal="center" vertical="center" wrapText="1"/>
    </xf>
    <xf numFmtId="167" fontId="2" fillId="0" borderId="1" xfId="0" applyNumberFormat="1" applyFont="1" applyFill="1" applyBorder="1" applyAlignment="1">
      <alignment horizontal="right" vertical="center" wrapText="1"/>
    </xf>
    <xf numFmtId="0" fontId="1" fillId="0" borderId="1" xfId="0" applyFont="1" applyFill="1" applyBorder="1" applyAlignment="1">
      <alignment vertical="center" wrapText="1"/>
    </xf>
    <xf numFmtId="4" fontId="1" fillId="0" borderId="1" xfId="0" applyNumberFormat="1" applyFont="1" applyFill="1" applyBorder="1" applyAlignment="1" applyProtection="1">
      <alignment horizontal="right" vertical="center" wrapText="1"/>
    </xf>
    <xf numFmtId="0" fontId="8" fillId="0" borderId="7" xfId="0" applyFont="1" applyFill="1" applyBorder="1" applyAlignment="1" applyProtection="1">
      <alignment wrapText="1"/>
    </xf>
    <xf numFmtId="0" fontId="4" fillId="0" borderId="2" xfId="1" applyNumberFormat="1" applyFont="1" applyFill="1" applyBorder="1" applyAlignment="1">
      <alignment horizontal="center" vertical="center"/>
    </xf>
    <xf numFmtId="49" fontId="4" fillId="0" borderId="2" xfId="1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justify" wrapText="1"/>
    </xf>
    <xf numFmtId="0" fontId="2" fillId="0" borderId="1" xfId="0" applyNumberFormat="1" applyFont="1" applyFill="1" applyBorder="1" applyAlignment="1">
      <alignment horizontal="justify" wrapText="1"/>
    </xf>
    <xf numFmtId="166" fontId="1" fillId="0" borderId="1" xfId="0" applyNumberFormat="1" applyFont="1" applyFill="1" applyBorder="1" applyAlignment="1" applyProtection="1">
      <alignment horizontal="justify" wrapText="1"/>
    </xf>
    <xf numFmtId="49" fontId="9" fillId="0" borderId="1" xfId="0" applyNumberFormat="1" applyFont="1" applyFill="1" applyBorder="1" applyAlignment="1">
      <alignment horizontal="center" vertical="center" wrapText="1"/>
    </xf>
    <xf numFmtId="0" fontId="10" fillId="0" borderId="1" xfId="7" applyFont="1" applyFill="1" applyBorder="1" applyAlignment="1">
      <alignment horizontal="justify"/>
    </xf>
    <xf numFmtId="170" fontId="2" fillId="0" borderId="1" xfId="0" applyNumberFormat="1" applyFont="1" applyFill="1" applyBorder="1" applyAlignment="1" applyProtection="1">
      <alignment horizontal="right" vertical="center" wrapText="1"/>
    </xf>
    <xf numFmtId="0" fontId="1" fillId="0" borderId="1" xfId="0" applyFont="1" applyFill="1" applyBorder="1" applyAlignment="1">
      <alignment horizontal="justify" wrapText="1"/>
    </xf>
    <xf numFmtId="167" fontId="1" fillId="0" borderId="1" xfId="0" applyNumberFormat="1" applyFont="1" applyFill="1" applyBorder="1"/>
    <xf numFmtId="0" fontId="8" fillId="0" borderId="0" xfId="0" applyFont="1" applyFill="1" applyBorder="1" applyAlignment="1" applyProtection="1">
      <alignment wrapText="1"/>
    </xf>
    <xf numFmtId="0" fontId="3" fillId="0" borderId="0" xfId="0" applyFont="1" applyFill="1" applyAlignment="1">
      <alignment horizontal="justify"/>
    </xf>
    <xf numFmtId="49" fontId="1" fillId="0" borderId="6" xfId="0" applyNumberFormat="1" applyFont="1" applyFill="1" applyBorder="1" applyAlignment="1">
      <alignment horizontal="center" vertical="center" wrapText="1"/>
    </xf>
    <xf numFmtId="49" fontId="2" fillId="0" borderId="6" xfId="0" applyNumberFormat="1" applyFont="1" applyFill="1" applyBorder="1" applyAlignment="1">
      <alignment horizontal="center" vertical="center" wrapText="1"/>
    </xf>
    <xf numFmtId="167" fontId="3" fillId="0" borderId="0" xfId="0" applyNumberFormat="1" applyFont="1" applyFill="1"/>
    <xf numFmtId="0" fontId="13" fillId="0" borderId="7" xfId="0" applyFont="1" applyFill="1" applyBorder="1" applyAlignment="1" applyProtection="1">
      <alignment wrapText="1"/>
    </xf>
    <xf numFmtId="0" fontId="12" fillId="0" borderId="7" xfId="0" applyFont="1" applyFill="1" applyBorder="1" applyAlignment="1" applyProtection="1">
      <alignment wrapText="1"/>
    </xf>
    <xf numFmtId="167" fontId="2" fillId="0" borderId="1" xfId="0" applyNumberFormat="1" applyFont="1" applyFill="1" applyBorder="1" applyAlignment="1">
      <alignment vertical="center"/>
    </xf>
    <xf numFmtId="9" fontId="3" fillId="0" borderId="0" xfId="8" applyFont="1" applyFill="1"/>
    <xf numFmtId="171" fontId="3" fillId="0" borderId="0" xfId="0" applyNumberFormat="1" applyFont="1" applyFill="1"/>
    <xf numFmtId="172" fontId="3" fillId="0" borderId="0" xfId="8" applyNumberFormat="1" applyFont="1" applyFill="1"/>
    <xf numFmtId="49" fontId="1" fillId="0" borderId="1" xfId="0" applyNumberFormat="1" applyFont="1" applyFill="1" applyBorder="1" applyAlignment="1" applyProtection="1">
      <alignment horizontal="center" vertical="center" wrapText="1"/>
    </xf>
    <xf numFmtId="49" fontId="2" fillId="0" borderId="1" xfId="0" applyNumberFormat="1" applyFont="1" applyFill="1" applyBorder="1" applyAlignment="1" applyProtection="1">
      <alignment horizontal="center" vertical="center" wrapText="1"/>
    </xf>
    <xf numFmtId="0" fontId="2" fillId="0" borderId="0" xfId="0" applyFont="1" applyFill="1"/>
    <xf numFmtId="0" fontId="1" fillId="0" borderId="1" xfId="0" applyFont="1" applyFill="1" applyBorder="1" applyAlignment="1">
      <alignment horizontal="center" vertical="center"/>
    </xf>
    <xf numFmtId="49" fontId="14" fillId="0" borderId="1" xfId="0" applyNumberFormat="1" applyFont="1" applyFill="1" applyBorder="1" applyAlignment="1" applyProtection="1">
      <alignment horizontal="justify" vertical="center" wrapText="1"/>
    </xf>
    <xf numFmtId="49" fontId="1" fillId="0" borderId="1" xfId="0" applyNumberFormat="1" applyFont="1" applyFill="1" applyBorder="1" applyAlignment="1" applyProtection="1">
      <alignment horizontal="left" vertical="center" wrapText="1"/>
    </xf>
    <xf numFmtId="167" fontId="5" fillId="0" borderId="0" xfId="0" applyNumberFormat="1" applyFont="1" applyFill="1"/>
    <xf numFmtId="0" fontId="8" fillId="0" borderId="0" xfId="0" applyFont="1" applyFill="1" applyBorder="1" applyAlignment="1" applyProtection="1">
      <alignment horizontal="right" wrapText="1"/>
    </xf>
    <xf numFmtId="0" fontId="1" fillId="0" borderId="1" xfId="0" applyNumberFormat="1" applyFont="1" applyFill="1" applyBorder="1" applyAlignment="1">
      <alignment horizontal="justify" vertical="center" wrapText="1"/>
    </xf>
    <xf numFmtId="169" fontId="1" fillId="0" borderId="1" xfId="0" applyNumberFormat="1" applyFont="1" applyFill="1" applyBorder="1"/>
    <xf numFmtId="170" fontId="1" fillId="0" borderId="1" xfId="0" applyNumberFormat="1" applyFont="1" applyFill="1" applyBorder="1" applyAlignment="1" applyProtection="1">
      <alignment horizontal="right" vertical="center" wrapText="1"/>
    </xf>
    <xf numFmtId="170" fontId="1" fillId="0" borderId="1" xfId="0" applyNumberFormat="1" applyFont="1" applyFill="1" applyBorder="1"/>
    <xf numFmtId="0" fontId="1" fillId="0" borderId="1" xfId="2" applyFont="1" applyFill="1" applyBorder="1" applyAlignment="1">
      <alignment horizontal="justify" vertical="center" wrapText="1"/>
    </xf>
    <xf numFmtId="0" fontId="2" fillId="0" borderId="0" xfId="1" applyFont="1" applyFill="1" applyBorder="1" applyAlignment="1" applyProtection="1">
      <alignment horizontal="justify"/>
    </xf>
    <xf numFmtId="0" fontId="2" fillId="0" borderId="0" xfId="1" applyFont="1" applyFill="1" applyBorder="1" applyAlignment="1" applyProtection="1"/>
    <xf numFmtId="0" fontId="2" fillId="0" borderId="0" xfId="1" applyFont="1" applyFill="1" applyAlignment="1">
      <alignment vertical="center"/>
    </xf>
    <xf numFmtId="0" fontId="2" fillId="0" borderId="0" xfId="1" applyFont="1" applyFill="1" applyBorder="1" applyAlignment="1">
      <alignment vertical="center"/>
    </xf>
    <xf numFmtId="0" fontId="2" fillId="0" borderId="0" xfId="1" applyFont="1" applyFill="1"/>
    <xf numFmtId="0" fontId="2" fillId="0" borderId="0" xfId="1" applyFont="1" applyFill="1" applyAlignment="1">
      <alignment horizontal="left" vertical="center"/>
    </xf>
    <xf numFmtId="0" fontId="2" fillId="0" borderId="0" xfId="1" applyFont="1" applyFill="1" applyAlignment="1">
      <alignment horizontal="justify"/>
    </xf>
    <xf numFmtId="49" fontId="16" fillId="0" borderId="1" xfId="1" applyNumberFormat="1" applyFont="1" applyFill="1" applyBorder="1" applyAlignment="1">
      <alignment horizontal="center" vertical="center" wrapText="1"/>
    </xf>
    <xf numFmtId="0" fontId="5" fillId="0" borderId="0" xfId="1" applyFont="1" applyFill="1"/>
    <xf numFmtId="49" fontId="1" fillId="0" borderId="1" xfId="1" applyNumberFormat="1" applyFont="1" applyFill="1" applyBorder="1" applyAlignment="1" applyProtection="1">
      <alignment horizontal="center" vertical="center" wrapText="1"/>
    </xf>
    <xf numFmtId="167" fontId="1" fillId="0" borderId="1" xfId="1" applyNumberFormat="1" applyFont="1" applyFill="1" applyBorder="1" applyAlignment="1" applyProtection="1">
      <alignment horizontal="right" vertical="center" wrapText="1"/>
    </xf>
    <xf numFmtId="0" fontId="3" fillId="0" borderId="0" xfId="1" applyFont="1" applyFill="1"/>
    <xf numFmtId="49" fontId="2" fillId="0" borderId="1" xfId="1" applyNumberFormat="1" applyFont="1" applyFill="1" applyBorder="1" applyAlignment="1" applyProtection="1">
      <alignment horizontal="center" vertical="center" wrapText="1"/>
    </xf>
    <xf numFmtId="167" fontId="2" fillId="0" borderId="1" xfId="1" applyNumberFormat="1" applyFont="1" applyFill="1" applyBorder="1" applyAlignment="1" applyProtection="1">
      <alignment horizontal="right" vertical="center" wrapText="1"/>
    </xf>
    <xf numFmtId="49" fontId="1" fillId="0" borderId="1" xfId="1" applyNumberFormat="1" applyFont="1" applyFill="1" applyBorder="1" applyAlignment="1">
      <alignment horizontal="center" vertical="center" wrapText="1"/>
    </xf>
    <xf numFmtId="49" fontId="2" fillId="0" borderId="1" xfId="1" applyNumberFormat="1" applyFont="1" applyFill="1" applyBorder="1" applyAlignment="1">
      <alignment horizontal="center" vertical="center" wrapText="1"/>
    </xf>
    <xf numFmtId="170" fontId="2" fillId="0" borderId="1" xfId="1" applyNumberFormat="1" applyFont="1" applyFill="1" applyBorder="1" applyAlignment="1" applyProtection="1">
      <alignment horizontal="right" vertical="center" wrapText="1"/>
    </xf>
    <xf numFmtId="49" fontId="1" fillId="0" borderId="1" xfId="1" applyNumberFormat="1" applyFont="1" applyFill="1" applyBorder="1" applyAlignment="1">
      <alignment horizontal="center" wrapText="1"/>
    </xf>
    <xf numFmtId="49" fontId="2" fillId="0" borderId="1" xfId="1" applyNumberFormat="1" applyFont="1" applyFill="1" applyBorder="1" applyAlignment="1">
      <alignment horizontal="center" wrapText="1"/>
    </xf>
    <xf numFmtId="169" fontId="2" fillId="0" borderId="1" xfId="1" applyNumberFormat="1" applyFont="1" applyFill="1" applyBorder="1" applyAlignment="1" applyProtection="1">
      <alignment horizontal="right" vertical="center" wrapText="1"/>
    </xf>
    <xf numFmtId="173" fontId="1" fillId="0" borderId="1" xfId="1" applyNumberFormat="1" applyFont="1" applyFill="1" applyBorder="1" applyAlignment="1" applyProtection="1">
      <alignment horizontal="right" vertical="center" wrapText="1"/>
    </xf>
    <xf numFmtId="170" fontId="1" fillId="0" borderId="1" xfId="1" applyNumberFormat="1" applyFont="1" applyFill="1" applyBorder="1" applyAlignment="1" applyProtection="1">
      <alignment horizontal="right" vertical="center" wrapText="1"/>
    </xf>
    <xf numFmtId="168" fontId="2" fillId="0" borderId="1" xfId="1" applyNumberFormat="1" applyFont="1" applyFill="1" applyBorder="1" applyAlignment="1" applyProtection="1">
      <alignment horizontal="right" vertical="center" wrapText="1"/>
    </xf>
    <xf numFmtId="4" fontId="1" fillId="0" borderId="1" xfId="1" applyNumberFormat="1" applyFont="1" applyFill="1" applyBorder="1" applyAlignment="1" applyProtection="1">
      <alignment horizontal="right" vertical="center" wrapText="1"/>
    </xf>
    <xf numFmtId="4" fontId="2" fillId="0" borderId="1" xfId="1" applyNumberFormat="1" applyFont="1" applyFill="1" applyBorder="1" applyAlignment="1" applyProtection="1">
      <alignment horizontal="right" vertical="center" wrapText="1"/>
    </xf>
    <xf numFmtId="0" fontId="3" fillId="0" borderId="1" xfId="1" applyFont="1" applyFill="1" applyBorder="1"/>
    <xf numFmtId="167" fontId="1" fillId="0" borderId="1" xfId="1" applyNumberFormat="1" applyFont="1" applyFill="1" applyBorder="1" applyAlignment="1">
      <alignment horizontal="right" vertical="center" wrapText="1"/>
    </xf>
    <xf numFmtId="169" fontId="1" fillId="0" borderId="1" xfId="1" applyNumberFormat="1" applyFont="1" applyFill="1" applyBorder="1" applyAlignment="1">
      <alignment horizontal="right" vertical="center" wrapText="1"/>
    </xf>
    <xf numFmtId="169" fontId="2" fillId="0" borderId="1" xfId="1" applyNumberFormat="1" applyFont="1" applyFill="1" applyBorder="1" applyAlignment="1">
      <alignment horizontal="right" vertical="center" wrapText="1"/>
    </xf>
    <xf numFmtId="174" fontId="2" fillId="0" borderId="1" xfId="1" applyNumberFormat="1" applyFont="1" applyFill="1" applyBorder="1" applyAlignment="1" applyProtection="1">
      <alignment horizontal="right" vertical="center" wrapText="1"/>
    </xf>
    <xf numFmtId="0" fontId="20" fillId="0" borderId="0" xfId="1" applyFont="1" applyFill="1"/>
    <xf numFmtId="0" fontId="21" fillId="0" borderId="0" xfId="1" applyFont="1" applyFill="1"/>
    <xf numFmtId="169" fontId="1" fillId="0" borderId="1" xfId="1" applyNumberFormat="1" applyFont="1" applyFill="1" applyBorder="1" applyAlignment="1" applyProtection="1">
      <alignment horizontal="right" vertical="center" wrapText="1"/>
    </xf>
    <xf numFmtId="49" fontId="2" fillId="0" borderId="1" xfId="1" applyNumberFormat="1" applyFont="1" applyFill="1" applyBorder="1" applyAlignment="1" applyProtection="1">
      <alignment vertical="center" wrapText="1"/>
    </xf>
    <xf numFmtId="168" fontId="1" fillId="0" borderId="1" xfId="1" applyNumberFormat="1" applyFont="1" applyFill="1" applyBorder="1" applyAlignment="1" applyProtection="1">
      <alignment horizontal="right" vertical="center" wrapText="1"/>
    </xf>
    <xf numFmtId="167" fontId="22" fillId="0" borderId="1" xfId="1" applyNumberFormat="1" applyFont="1" applyFill="1" applyBorder="1" applyAlignment="1" applyProtection="1">
      <alignment horizontal="right" vertical="center" wrapText="1"/>
    </xf>
    <xf numFmtId="0" fontId="1" fillId="0" borderId="1" xfId="1" applyFont="1" applyFill="1" applyBorder="1" applyAlignment="1">
      <alignment horizontal="center" vertical="center" wrapText="1"/>
    </xf>
    <xf numFmtId="49" fontId="1" fillId="0" borderId="1" xfId="2" applyNumberFormat="1" applyFont="1" applyFill="1" applyBorder="1" applyAlignment="1">
      <alignment horizontal="center" wrapText="1"/>
    </xf>
    <xf numFmtId="0" fontId="1" fillId="0" borderId="1" xfId="1" applyFont="1" applyFill="1" applyBorder="1" applyAlignment="1">
      <alignment horizontal="center" wrapText="1"/>
    </xf>
    <xf numFmtId="49" fontId="2" fillId="0" borderId="1" xfId="2" applyNumberFormat="1" applyFont="1" applyFill="1" applyBorder="1" applyAlignment="1">
      <alignment horizontal="center" wrapText="1"/>
    </xf>
    <xf numFmtId="167" fontId="2" fillId="0" borderId="1" xfId="1" applyNumberFormat="1" applyFont="1" applyFill="1" applyBorder="1" applyAlignment="1">
      <alignment horizontal="right" vertical="center" wrapText="1"/>
    </xf>
    <xf numFmtId="49" fontId="1" fillId="0" borderId="1" xfId="1" applyNumberFormat="1" applyFont="1" applyFill="1" applyBorder="1" applyAlignment="1" applyProtection="1">
      <alignment horizontal="justify" vertical="center" wrapText="1"/>
    </xf>
    <xf numFmtId="49" fontId="1" fillId="0" borderId="6" xfId="1" applyNumberFormat="1" applyFont="1" applyFill="1" applyBorder="1" applyAlignment="1">
      <alignment horizontal="center" vertical="center" wrapText="1"/>
    </xf>
    <xf numFmtId="49" fontId="2" fillId="0" borderId="6" xfId="1" applyNumberFormat="1" applyFont="1" applyFill="1" applyBorder="1" applyAlignment="1">
      <alignment horizontal="center" vertical="center" wrapText="1"/>
    </xf>
    <xf numFmtId="167" fontId="1" fillId="0" borderId="1" xfId="1" applyNumberFormat="1" applyFont="1" applyFill="1" applyBorder="1" applyAlignment="1" applyProtection="1">
      <alignment horizontal="right"/>
    </xf>
    <xf numFmtId="0" fontId="3" fillId="0" borderId="0" xfId="1" applyFont="1" applyFill="1" applyAlignment="1">
      <alignment horizontal="justify"/>
    </xf>
    <xf numFmtId="169" fontId="3" fillId="0" borderId="0" xfId="1" applyNumberFormat="1" applyFont="1" applyFill="1"/>
    <xf numFmtId="4" fontId="3" fillId="0" borderId="0" xfId="1" applyNumberFormat="1" applyFont="1" applyFill="1"/>
    <xf numFmtId="167" fontId="3" fillId="0" borderId="0" xfId="1" applyNumberFormat="1" applyFont="1" applyFill="1"/>
    <xf numFmtId="49" fontId="3" fillId="0" borderId="0" xfId="1" applyNumberFormat="1" applyFont="1" applyFill="1" applyAlignment="1">
      <alignment horizontal="center" wrapText="1"/>
    </xf>
    <xf numFmtId="174" fontId="3" fillId="0" borderId="0" xfId="1" applyNumberFormat="1" applyFont="1" applyFill="1"/>
    <xf numFmtId="0" fontId="23" fillId="0" borderId="0" xfId="1" applyFont="1" applyFill="1" applyAlignment="1">
      <alignment horizontal="center" vertical="center"/>
    </xf>
    <xf numFmtId="171" fontId="3" fillId="0" borderId="0" xfId="1" applyNumberFormat="1" applyFont="1" applyFill="1"/>
    <xf numFmtId="49" fontId="2" fillId="0" borderId="1" xfId="1" applyNumberFormat="1" applyFont="1" applyFill="1" applyBorder="1" applyAlignment="1" applyProtection="1">
      <alignment horizontal="justify" vertical="center" wrapText="1"/>
    </xf>
    <xf numFmtId="0" fontId="1" fillId="0" borderId="1" xfId="1" applyNumberFormat="1" applyFont="1" applyFill="1" applyBorder="1" applyAlignment="1">
      <alignment horizontal="justify" vertical="center" wrapText="1"/>
    </xf>
    <xf numFmtId="0" fontId="2" fillId="0" borderId="1" xfId="1" applyNumberFormat="1" applyFont="1" applyFill="1" applyBorder="1" applyAlignment="1">
      <alignment horizontal="justify" vertical="center" wrapText="1"/>
    </xf>
    <xf numFmtId="49" fontId="1" fillId="0" borderId="1" xfId="1" applyNumberFormat="1" applyFont="1" applyFill="1" applyBorder="1" applyAlignment="1">
      <alignment horizontal="justify" vertical="center" wrapText="1"/>
    </xf>
    <xf numFmtId="166" fontId="1" fillId="0" borderId="1" xfId="1" applyNumberFormat="1" applyFont="1" applyFill="1" applyBorder="1" applyAlignment="1" applyProtection="1">
      <alignment horizontal="justify" vertical="center" wrapText="1"/>
    </xf>
    <xf numFmtId="49" fontId="14" fillId="0" borderId="1" xfId="1" applyNumberFormat="1" applyFont="1" applyFill="1" applyBorder="1" applyAlignment="1" applyProtection="1">
      <alignment horizontal="justify" vertical="center" wrapText="1"/>
    </xf>
    <xf numFmtId="0" fontId="1" fillId="0" borderId="1" xfId="1" applyFont="1" applyFill="1" applyBorder="1" applyAlignment="1">
      <alignment horizontal="justify" vertical="center" wrapText="1"/>
    </xf>
    <xf numFmtId="49" fontId="1" fillId="0" borderId="1" xfId="2" applyNumberFormat="1" applyFont="1" applyFill="1" applyBorder="1" applyAlignment="1">
      <alignment horizontal="justify" vertical="center" wrapText="1"/>
    </xf>
    <xf numFmtId="49" fontId="14" fillId="0" borderId="1" xfId="1" applyNumberFormat="1" applyFont="1" applyFill="1" applyBorder="1" applyAlignment="1" applyProtection="1">
      <alignment horizontal="center" vertical="center" wrapText="1"/>
    </xf>
    <xf numFmtId="49" fontId="24" fillId="0" borderId="1" xfId="2" applyNumberFormat="1" applyFont="1" applyFill="1" applyBorder="1" applyAlignment="1">
      <alignment horizontal="center" vertical="center" wrapText="1"/>
    </xf>
    <xf numFmtId="49" fontId="24" fillId="0" borderId="1" xfId="0" applyNumberFormat="1" applyFont="1" applyFill="1" applyBorder="1" applyAlignment="1">
      <alignment horizontal="center" vertical="center" wrapText="1"/>
    </xf>
    <xf numFmtId="0" fontId="24" fillId="0" borderId="1" xfId="0" applyNumberFormat="1" applyFont="1" applyFill="1" applyBorder="1" applyAlignment="1">
      <alignment vertical="center" wrapText="1"/>
    </xf>
    <xf numFmtId="49" fontId="25" fillId="0" borderId="1" xfId="2" applyNumberFormat="1" applyFont="1" applyFill="1" applyBorder="1" applyAlignment="1">
      <alignment horizontal="center" vertical="center" wrapText="1"/>
    </xf>
    <xf numFmtId="49" fontId="25" fillId="0" borderId="1" xfId="0" applyNumberFormat="1" applyFont="1" applyFill="1" applyBorder="1" applyAlignment="1">
      <alignment horizontal="center" vertical="center" wrapText="1"/>
    </xf>
    <xf numFmtId="0" fontId="25" fillId="0" borderId="1" xfId="0" applyNumberFormat="1" applyFont="1" applyFill="1" applyBorder="1" applyAlignment="1">
      <alignment vertical="center" wrapText="1"/>
    </xf>
    <xf numFmtId="174" fontId="2" fillId="0" borderId="1" xfId="0" applyNumberFormat="1" applyFont="1" applyFill="1" applyBorder="1" applyAlignment="1" applyProtection="1">
      <alignment horizontal="right" vertical="center" wrapText="1"/>
    </xf>
    <xf numFmtId="0" fontId="6" fillId="0" borderId="0" xfId="11" applyFont="1" applyFill="1" applyAlignment="1">
      <alignment vertical="center"/>
    </xf>
    <xf numFmtId="0" fontId="26" fillId="0" borderId="0" xfId="11" applyFont="1" applyFill="1" applyAlignment="1">
      <alignment vertical="center"/>
    </xf>
    <xf numFmtId="0" fontId="27" fillId="0" borderId="0" xfId="0" applyFont="1" applyFill="1" applyAlignment="1">
      <alignment horizontal="right" vertical="center"/>
    </xf>
    <xf numFmtId="0" fontId="1" fillId="0" borderId="0" xfId="0" applyFont="1" applyFill="1" applyAlignment="1">
      <alignment horizontal="center" vertical="center"/>
    </xf>
    <xf numFmtId="0" fontId="28" fillId="0" borderId="0" xfId="11" applyFont="1" applyFill="1" applyAlignment="1">
      <alignment vertical="center"/>
    </xf>
    <xf numFmtId="0" fontId="9" fillId="0" borderId="0" xfId="11" applyFont="1" applyFill="1" applyAlignment="1">
      <alignment vertical="center"/>
    </xf>
    <xf numFmtId="0" fontId="9" fillId="0" borderId="0" xfId="0" applyFont="1" applyFill="1" applyAlignment="1">
      <alignment horizontal="right" vertical="center"/>
    </xf>
    <xf numFmtId="0" fontId="11" fillId="0" borderId="1" xfId="11" applyFont="1" applyFill="1" applyBorder="1" applyAlignment="1">
      <alignment horizontal="center" vertical="center" wrapText="1"/>
    </xf>
    <xf numFmtId="0" fontId="11" fillId="0" borderId="1" xfId="11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 wrapText="1"/>
    </xf>
    <xf numFmtId="49" fontId="9" fillId="0" borderId="8" xfId="11" applyNumberFormat="1" applyFont="1" applyFill="1" applyBorder="1" applyAlignment="1">
      <alignment horizontal="center" vertical="center"/>
    </xf>
    <xf numFmtId="0" fontId="9" fillId="0" borderId="9" xfId="11" applyFont="1" applyFill="1" applyBorder="1" applyAlignment="1">
      <alignment horizontal="left" vertical="center"/>
    </xf>
    <xf numFmtId="167" fontId="9" fillId="0" borderId="9" xfId="11" applyNumberFormat="1" applyFont="1" applyFill="1" applyBorder="1" applyAlignment="1">
      <alignment vertical="center"/>
    </xf>
    <xf numFmtId="0" fontId="9" fillId="0" borderId="9" xfId="11" applyFont="1" applyFill="1" applyBorder="1" applyAlignment="1">
      <alignment vertical="center" wrapText="1"/>
    </xf>
    <xf numFmtId="0" fontId="9" fillId="0" borderId="9" xfId="11" applyFont="1" applyFill="1" applyBorder="1" applyAlignment="1">
      <alignment wrapText="1"/>
    </xf>
    <xf numFmtId="167" fontId="9" fillId="0" borderId="9" xfId="11" applyNumberFormat="1" applyFont="1" applyFill="1" applyBorder="1" applyAlignment="1">
      <alignment horizontal="center" wrapText="1"/>
    </xf>
    <xf numFmtId="0" fontId="29" fillId="0" borderId="0" xfId="0" applyFont="1" applyFill="1"/>
    <xf numFmtId="0" fontId="9" fillId="0" borderId="10" xfId="11" applyFont="1" applyFill="1" applyBorder="1" applyAlignment="1">
      <alignment vertical="center" wrapText="1"/>
    </xf>
    <xf numFmtId="0" fontId="9" fillId="0" borderId="2" xfId="11" applyFont="1" applyFill="1" applyBorder="1" applyAlignment="1">
      <alignment wrapText="1"/>
    </xf>
    <xf numFmtId="167" fontId="9" fillId="0" borderId="11" xfId="11" applyNumberFormat="1" applyFont="1" applyFill="1" applyBorder="1" applyAlignment="1">
      <alignment horizontal="center" wrapText="1"/>
    </xf>
    <xf numFmtId="167" fontId="9" fillId="0" borderId="2" xfId="11" applyNumberFormat="1" applyFont="1" applyFill="1" applyBorder="1" applyAlignment="1">
      <alignment horizontal="center" wrapText="1"/>
    </xf>
    <xf numFmtId="167" fontId="9" fillId="0" borderId="12" xfId="11" applyNumberFormat="1" applyFont="1" applyFill="1" applyBorder="1" applyAlignment="1">
      <alignment horizontal="center" wrapText="1"/>
    </xf>
    <xf numFmtId="0" fontId="9" fillId="0" borderId="8" xfId="0" applyFont="1" applyFill="1" applyBorder="1" applyAlignment="1">
      <alignment vertical="center" wrapText="1"/>
    </xf>
    <xf numFmtId="0" fontId="9" fillId="0" borderId="9" xfId="0" applyFont="1" applyFill="1" applyBorder="1" applyAlignment="1">
      <alignment wrapText="1"/>
    </xf>
    <xf numFmtId="167" fontId="9" fillId="0" borderId="0" xfId="11" applyNumberFormat="1" applyFont="1" applyFill="1" applyBorder="1" applyAlignment="1">
      <alignment horizontal="center" wrapText="1"/>
    </xf>
    <xf numFmtId="0" fontId="6" fillId="0" borderId="0" xfId="11" applyFont="1" applyFill="1" applyAlignment="1">
      <alignment vertical="center" wrapText="1"/>
    </xf>
    <xf numFmtId="0" fontId="9" fillId="0" borderId="13" xfId="0" applyFont="1" applyFill="1" applyBorder="1" applyAlignment="1">
      <alignment wrapText="1"/>
    </xf>
    <xf numFmtId="0" fontId="9" fillId="0" borderId="6" xfId="0" applyFont="1" applyFill="1" applyBorder="1" applyAlignment="1">
      <alignment wrapText="1"/>
    </xf>
    <xf numFmtId="167" fontId="9" fillId="0" borderId="7" xfId="11" applyNumberFormat="1" applyFont="1" applyFill="1" applyBorder="1" applyAlignment="1">
      <alignment horizontal="center" wrapText="1"/>
    </xf>
    <xf numFmtId="167" fontId="9" fillId="0" borderId="6" xfId="11" applyNumberFormat="1" applyFont="1" applyFill="1" applyBorder="1" applyAlignment="1">
      <alignment horizontal="center" wrapText="1"/>
    </xf>
    <xf numFmtId="167" fontId="9" fillId="0" borderId="14" xfId="11" applyNumberFormat="1" applyFont="1" applyFill="1" applyBorder="1" applyAlignment="1">
      <alignment horizontal="center" wrapText="1"/>
    </xf>
    <xf numFmtId="0" fontId="2" fillId="0" borderId="0" xfId="0" applyFont="1" applyFill="1" applyBorder="1" applyAlignment="1">
      <alignment vertical="center"/>
    </xf>
    <xf numFmtId="0" fontId="30" fillId="0" borderId="0" xfId="12" applyFont="1" applyFill="1"/>
    <xf numFmtId="167" fontId="2" fillId="0" borderId="0" xfId="12" applyNumberFormat="1" applyFont="1" applyFill="1" applyAlignment="1">
      <alignment vertical="center"/>
    </xf>
    <xf numFmtId="0" fontId="2" fillId="0" borderId="0" xfId="2" applyFont="1" applyFill="1" applyAlignment="1"/>
    <xf numFmtId="0" fontId="2" fillId="0" borderId="0" xfId="12" applyFont="1" applyFill="1"/>
    <xf numFmtId="0" fontId="2" fillId="0" borderId="0" xfId="12" applyFont="1" applyFill="1" applyAlignment="1">
      <alignment vertical="center"/>
    </xf>
    <xf numFmtId="0" fontId="2" fillId="0" borderId="0" xfId="1" applyFont="1" applyFill="1" applyAlignment="1"/>
    <xf numFmtId="0" fontId="24" fillId="0" borderId="0" xfId="12" applyFont="1" applyFill="1"/>
    <xf numFmtId="0" fontId="31" fillId="0" borderId="0" xfId="12" applyFont="1" applyFill="1"/>
    <xf numFmtId="0" fontId="24" fillId="0" borderId="0" xfId="12" applyFont="1" applyFill="1" applyBorder="1" applyAlignment="1">
      <alignment vertical="center"/>
    </xf>
    <xf numFmtId="0" fontId="2" fillId="0" borderId="0" xfId="12" applyFont="1" applyFill="1" applyBorder="1" applyAlignment="1">
      <alignment horizontal="center" wrapText="1"/>
    </xf>
    <xf numFmtId="0" fontId="2" fillId="0" borderId="0" xfId="12" applyFont="1" applyFill="1" applyBorder="1" applyAlignment="1">
      <alignment horizontal="right"/>
    </xf>
    <xf numFmtId="0" fontId="1" fillId="0" borderId="1" xfId="12" applyFont="1" applyFill="1" applyBorder="1" applyAlignment="1">
      <alignment horizontal="center" vertical="center"/>
    </xf>
    <xf numFmtId="49" fontId="1" fillId="0" borderId="1" xfId="12" applyNumberFormat="1" applyFont="1" applyFill="1" applyBorder="1" applyAlignment="1">
      <alignment horizontal="justify" wrapText="1"/>
    </xf>
    <xf numFmtId="167" fontId="1" fillId="0" borderId="1" xfId="4" applyNumberFormat="1" applyFont="1" applyFill="1" applyBorder="1" applyAlignment="1"/>
    <xf numFmtId="49" fontId="2" fillId="0" borderId="1" xfId="5" applyNumberFormat="1" applyFont="1" applyFill="1" applyBorder="1" applyAlignment="1">
      <alignment horizontal="justify" wrapText="1"/>
    </xf>
    <xf numFmtId="167" fontId="2" fillId="0" borderId="1" xfId="5" applyNumberFormat="1" applyFont="1" applyFill="1" applyBorder="1" applyAlignment="1">
      <alignment horizontal="right" wrapText="1"/>
    </xf>
    <xf numFmtId="167" fontId="2" fillId="0" borderId="1" xfId="1" applyNumberFormat="1" applyFont="1" applyFill="1" applyBorder="1" applyAlignment="1">
      <alignment horizontal="right" wrapText="1"/>
    </xf>
    <xf numFmtId="167" fontId="2" fillId="0" borderId="1" xfId="4" applyNumberFormat="1" applyFont="1" applyFill="1" applyBorder="1" applyAlignment="1">
      <alignment wrapText="1"/>
    </xf>
    <xf numFmtId="0" fontId="2" fillId="0" borderId="1" xfId="5" applyNumberFormat="1" applyFont="1" applyFill="1" applyBorder="1" applyAlignment="1">
      <alignment horizontal="justify" wrapText="1"/>
    </xf>
    <xf numFmtId="167" fontId="2" fillId="0" borderId="1" xfId="4" applyNumberFormat="1" applyFont="1" applyFill="1" applyBorder="1" applyAlignment="1"/>
    <xf numFmtId="0" fontId="22" fillId="0" borderId="0" xfId="12" applyFont="1" applyFill="1"/>
    <xf numFmtId="167" fontId="2" fillId="0" borderId="1" xfId="1" applyNumberFormat="1" applyFont="1" applyFill="1" applyBorder="1" applyAlignment="1">
      <alignment wrapText="1"/>
    </xf>
    <xf numFmtId="167" fontId="2" fillId="0" borderId="0" xfId="12" applyNumberFormat="1" applyFont="1" applyFill="1"/>
    <xf numFmtId="167" fontId="2" fillId="0" borderId="1" xfId="12" applyNumberFormat="1" applyFont="1" applyFill="1" applyBorder="1"/>
    <xf numFmtId="49" fontId="1" fillId="0" borderId="1" xfId="12" applyNumberFormat="1" applyFont="1" applyFill="1" applyBorder="1" applyAlignment="1">
      <alignment horizontal="right" wrapText="1"/>
    </xf>
    <xf numFmtId="167" fontId="1" fillId="0" borderId="1" xfId="12" applyNumberFormat="1" applyFont="1" applyFill="1" applyBorder="1" applyAlignment="1">
      <alignment horizontal="right" wrapText="1"/>
    </xf>
    <xf numFmtId="49" fontId="32" fillId="0" borderId="0" xfId="12" applyNumberFormat="1" applyFont="1" applyFill="1" applyAlignment="1">
      <alignment horizontal="right"/>
    </xf>
    <xf numFmtId="167" fontId="32" fillId="0" borderId="0" xfId="12" applyNumberFormat="1" applyFont="1" applyFill="1"/>
    <xf numFmtId="49" fontId="2" fillId="0" borderId="0" xfId="12" applyNumberFormat="1" applyFont="1" applyFill="1"/>
    <xf numFmtId="0" fontId="6" fillId="0" borderId="0" xfId="12" applyFill="1"/>
    <xf numFmtId="167" fontId="15" fillId="0" borderId="1" xfId="1" applyNumberFormat="1" applyFont="1" applyFill="1" applyBorder="1" applyAlignment="1" applyProtection="1">
      <alignment horizontal="right" vertical="center" wrapText="1"/>
    </xf>
    <xf numFmtId="0" fontId="2" fillId="0" borderId="0" xfId="0" applyFont="1" applyFill="1" applyAlignment="1">
      <alignment vertical="center" wrapText="1"/>
    </xf>
    <xf numFmtId="0" fontId="2" fillId="0" borderId="8" xfId="0" applyFont="1" applyFill="1" applyBorder="1" applyAlignment="1">
      <alignment horizontal="center" wrapText="1"/>
    </xf>
    <xf numFmtId="0" fontId="1" fillId="0" borderId="1" xfId="0" applyFont="1" applyFill="1" applyBorder="1" applyAlignment="1">
      <alignment horizontal="center"/>
    </xf>
    <xf numFmtId="167" fontId="1" fillId="0" borderId="1" xfId="2" applyNumberFormat="1" applyFont="1" applyFill="1" applyBorder="1" applyAlignment="1">
      <alignment horizontal="center" wrapText="1"/>
    </xf>
    <xf numFmtId="0" fontId="2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justify" wrapText="1"/>
    </xf>
    <xf numFmtId="167" fontId="2" fillId="0" borderId="1" xfId="2" applyNumberFormat="1" applyFont="1" applyFill="1" applyBorder="1" applyAlignment="1">
      <alignment horizontal="center" wrapText="1"/>
    </xf>
    <xf numFmtId="49" fontId="2" fillId="0" borderId="1" xfId="0" applyNumberFormat="1" applyFont="1" applyFill="1" applyBorder="1" applyAlignment="1" applyProtection="1">
      <alignment horizontal="center" wrapText="1"/>
    </xf>
    <xf numFmtId="166" fontId="2" fillId="0" borderId="1" xfId="0" applyNumberFormat="1" applyFont="1" applyFill="1" applyBorder="1" applyAlignment="1" applyProtection="1">
      <alignment horizontal="justify" wrapText="1"/>
    </xf>
    <xf numFmtId="0" fontId="1" fillId="0" borderId="1" xfId="0" applyFont="1" applyFill="1" applyBorder="1" applyAlignment="1">
      <alignment horizontal="center" wrapText="1"/>
    </xf>
    <xf numFmtId="167" fontId="1" fillId="0" borderId="1" xfId="0" applyNumberFormat="1" applyFont="1" applyFill="1" applyBorder="1" applyAlignment="1">
      <alignment horizontal="center" wrapText="1"/>
    </xf>
    <xf numFmtId="167" fontId="1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 wrapText="1"/>
    </xf>
    <xf numFmtId="167" fontId="2" fillId="0" borderId="1" xfId="0" applyNumberFormat="1" applyFont="1" applyFill="1" applyBorder="1" applyAlignment="1">
      <alignment horizontal="center" wrapText="1"/>
    </xf>
    <xf numFmtId="167" fontId="2" fillId="0" borderId="1" xfId="0" applyNumberFormat="1" applyFont="1" applyFill="1" applyBorder="1" applyAlignment="1">
      <alignment horizontal="center"/>
    </xf>
    <xf numFmtId="0" fontId="2" fillId="0" borderId="0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right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1" xfId="1" applyNumberFormat="1" applyFont="1" applyFill="1" applyBorder="1" applyAlignment="1">
      <alignment horizontal="center" vertical="center" wrapText="1"/>
    </xf>
    <xf numFmtId="0" fontId="4" fillId="0" borderId="1" xfId="1" applyFont="1" applyFill="1" applyBorder="1" applyAlignment="1">
      <alignment horizontal="center" vertical="center" wrapText="1"/>
    </xf>
    <xf numFmtId="0" fontId="4" fillId="0" borderId="1" xfId="1" applyNumberFormat="1" applyFont="1" applyFill="1" applyBorder="1" applyAlignment="1">
      <alignment horizontal="center" vertical="center"/>
    </xf>
    <xf numFmtId="0" fontId="1" fillId="0" borderId="1" xfId="12" applyFont="1" applyFill="1" applyBorder="1" applyAlignment="1">
      <alignment horizontal="center" vertical="center" wrapText="1"/>
    </xf>
    <xf numFmtId="0" fontId="33" fillId="0" borderId="0" xfId="12" applyFont="1" applyFill="1"/>
    <xf numFmtId="0" fontId="1" fillId="0" borderId="5" xfId="0" applyFont="1" applyFill="1" applyBorder="1" applyAlignment="1">
      <alignment horizontal="justify" wrapText="1"/>
    </xf>
    <xf numFmtId="0" fontId="2" fillId="0" borderId="5" xfId="0" applyFont="1" applyFill="1" applyBorder="1" applyAlignment="1">
      <alignment horizontal="justify" wrapText="1"/>
    </xf>
    <xf numFmtId="0" fontId="1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0" fontId="2" fillId="0" borderId="0" xfId="0" applyFont="1" applyFill="1" applyBorder="1" applyAlignment="1" applyProtection="1">
      <alignment horizontal="left"/>
    </xf>
    <xf numFmtId="0" fontId="1" fillId="0" borderId="0" xfId="0" applyFont="1" applyFill="1" applyBorder="1" applyAlignment="1" applyProtection="1">
      <alignment horizontal="center" vertical="top" wrapText="1"/>
    </xf>
    <xf numFmtId="0" fontId="1" fillId="0" borderId="3" xfId="0" applyFont="1" applyFill="1" applyBorder="1" applyAlignment="1">
      <alignment horizontal="left" wrapText="1"/>
    </xf>
    <xf numFmtId="0" fontId="1" fillId="0" borderId="4" xfId="0" applyFont="1" applyFill="1" applyBorder="1" applyAlignment="1">
      <alignment horizontal="left" wrapText="1"/>
    </xf>
    <xf numFmtId="0" fontId="1" fillId="0" borderId="5" xfId="0" applyFont="1" applyFill="1" applyBorder="1" applyAlignment="1">
      <alignment horizontal="left" wrapText="1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6" xfId="1" applyNumberFormat="1" applyFont="1" applyFill="1" applyBorder="1" applyAlignment="1">
      <alignment horizontal="center" vertical="center" wrapText="1"/>
    </xf>
    <xf numFmtId="0" fontId="1" fillId="0" borderId="0" xfId="1" applyFont="1" applyFill="1" applyBorder="1" applyAlignment="1" applyProtection="1">
      <alignment horizontal="center" vertical="top" wrapText="1"/>
    </xf>
    <xf numFmtId="49" fontId="4" fillId="0" borderId="1" xfId="1" applyNumberFormat="1" applyFont="1" applyFill="1" applyBorder="1" applyAlignment="1">
      <alignment horizontal="center" vertical="center" wrapText="1"/>
    </xf>
    <xf numFmtId="49" fontId="16" fillId="0" borderId="2" xfId="1" applyNumberFormat="1" applyFont="1" applyFill="1" applyBorder="1" applyAlignment="1">
      <alignment horizontal="center" vertical="center" wrapText="1"/>
    </xf>
    <xf numFmtId="49" fontId="16" fillId="0" borderId="6" xfId="1" applyNumberFormat="1" applyFont="1" applyFill="1" applyBorder="1" applyAlignment="1">
      <alignment horizontal="center" vertical="center" wrapText="1"/>
    </xf>
    <xf numFmtId="49" fontId="1" fillId="0" borderId="3" xfId="1" applyNumberFormat="1" applyFont="1" applyFill="1" applyBorder="1" applyAlignment="1" applyProtection="1">
      <alignment horizontal="left"/>
    </xf>
    <xf numFmtId="49" fontId="1" fillId="0" borderId="4" xfId="1" applyNumberFormat="1" applyFont="1" applyFill="1" applyBorder="1" applyAlignment="1" applyProtection="1">
      <alignment horizontal="left"/>
    </xf>
    <xf numFmtId="49" fontId="1" fillId="0" borderId="5" xfId="1" applyNumberFormat="1" applyFont="1" applyFill="1" applyBorder="1" applyAlignment="1" applyProtection="1">
      <alignment horizontal="left"/>
    </xf>
    <xf numFmtId="49" fontId="4" fillId="0" borderId="3" xfId="1" applyNumberFormat="1" applyFont="1" applyFill="1" applyBorder="1" applyAlignment="1">
      <alignment horizontal="center" vertical="center" wrapText="1"/>
    </xf>
    <xf numFmtId="49" fontId="4" fillId="0" borderId="4" xfId="1" applyNumberFormat="1" applyFont="1" applyFill="1" applyBorder="1" applyAlignment="1">
      <alignment horizontal="center" vertical="center" wrapText="1"/>
    </xf>
    <xf numFmtId="49" fontId="4" fillId="0" borderId="5" xfId="1" applyNumberFormat="1" applyFont="1" applyFill="1" applyBorder="1" applyAlignment="1">
      <alignment horizontal="center" vertical="center" wrapText="1"/>
    </xf>
    <xf numFmtId="0" fontId="2" fillId="0" borderId="0" xfId="1" applyFont="1" applyFill="1" applyBorder="1" applyAlignment="1" applyProtection="1">
      <alignment horizontal="left"/>
    </xf>
    <xf numFmtId="0" fontId="2" fillId="0" borderId="0" xfId="1" applyFont="1" applyFill="1" applyBorder="1" applyAlignment="1" applyProtection="1">
      <alignment horizontal="left" vertical="top" wrapText="1"/>
    </xf>
    <xf numFmtId="0" fontId="1" fillId="0" borderId="7" xfId="1" applyFont="1" applyFill="1" applyBorder="1" applyAlignment="1">
      <alignment horizontal="center" wrapText="1"/>
    </xf>
    <xf numFmtId="0" fontId="4" fillId="0" borderId="1" xfId="1" applyFont="1" applyFill="1" applyBorder="1" applyAlignment="1">
      <alignment horizontal="center" vertical="center" wrapText="1"/>
    </xf>
    <xf numFmtId="0" fontId="4" fillId="0" borderId="1" xfId="1" applyNumberFormat="1" applyFont="1" applyFill="1" applyBorder="1" applyAlignment="1">
      <alignment horizontal="center" vertical="center"/>
    </xf>
    <xf numFmtId="0" fontId="11" fillId="0" borderId="0" xfId="11" applyFont="1" applyFill="1" applyAlignment="1">
      <alignment horizontal="center" vertical="center" wrapText="1"/>
    </xf>
    <xf numFmtId="0" fontId="11" fillId="0" borderId="0" xfId="11" applyFont="1" applyFill="1" applyAlignment="1">
      <alignment horizontal="center" vertical="center"/>
    </xf>
    <xf numFmtId="0" fontId="12" fillId="0" borderId="2" xfId="11" applyFont="1" applyFill="1" applyBorder="1" applyAlignment="1">
      <alignment horizontal="center" wrapText="1"/>
    </xf>
    <xf numFmtId="0" fontId="12" fillId="0" borderId="6" xfId="11" applyFont="1" applyFill="1" applyBorder="1" applyAlignment="1">
      <alignment horizontal="center" wrapText="1"/>
    </xf>
    <xf numFmtId="0" fontId="11" fillId="0" borderId="1" xfId="11" applyFont="1" applyFill="1" applyBorder="1" applyAlignment="1">
      <alignment wrapText="1"/>
    </xf>
    <xf numFmtId="167" fontId="11" fillId="0" borderId="2" xfId="11" applyNumberFormat="1" applyFont="1" applyFill="1" applyBorder="1" applyAlignment="1">
      <alignment horizontal="center" wrapText="1"/>
    </xf>
    <xf numFmtId="167" fontId="11" fillId="0" borderId="6" xfId="11" applyNumberFormat="1" applyFont="1" applyFill="1" applyBorder="1" applyAlignment="1">
      <alignment horizontal="center" wrapText="1"/>
    </xf>
    <xf numFmtId="0" fontId="1" fillId="0" borderId="0" xfId="12" applyFont="1" applyFill="1" applyAlignment="1">
      <alignment horizontal="center" wrapText="1"/>
    </xf>
    <xf numFmtId="0" fontId="2" fillId="0" borderId="0" xfId="12" applyFont="1" applyFill="1" applyBorder="1" applyAlignment="1">
      <alignment horizontal="center" vertical="center" wrapText="1"/>
    </xf>
    <xf numFmtId="0" fontId="1" fillId="0" borderId="2" xfId="12" applyFont="1" applyFill="1" applyBorder="1" applyAlignment="1">
      <alignment horizontal="center" vertical="center"/>
    </xf>
    <xf numFmtId="0" fontId="1" fillId="0" borderId="6" xfId="12" applyFont="1" applyFill="1" applyBorder="1" applyAlignment="1">
      <alignment horizontal="center" vertical="center"/>
    </xf>
    <xf numFmtId="0" fontId="1" fillId="0" borderId="1" xfId="12" applyFont="1" applyFill="1" applyBorder="1" applyAlignment="1">
      <alignment horizontal="center" vertical="center" wrapText="1"/>
    </xf>
    <xf numFmtId="0" fontId="1" fillId="0" borderId="2" xfId="12" applyFont="1" applyFill="1" applyBorder="1" applyAlignment="1">
      <alignment horizontal="center" vertical="center" wrapText="1"/>
    </xf>
    <xf numFmtId="0" fontId="1" fillId="0" borderId="6" xfId="12" applyFont="1" applyFill="1" applyBorder="1" applyAlignment="1">
      <alignment horizontal="center" vertical="center" wrapText="1"/>
    </xf>
  </cellXfs>
  <cellStyles count="13">
    <cellStyle name="Обычный" xfId="0" builtinId="0"/>
    <cellStyle name="Обычный 12" xfId="3"/>
    <cellStyle name="Обычный 13 10" xfId="1"/>
    <cellStyle name="Обычный 2" xfId="12"/>
    <cellStyle name="Обычный 20" xfId="5"/>
    <cellStyle name="Обычный_к думе 2009-2011 г. 2" xfId="2"/>
    <cellStyle name="Обычный_прил.3,5,7  к реш.  Расходы 2009-2011" xfId="11"/>
    <cellStyle name="Обычный_прил.4,6,8-11 к реш.  Расходы 2009-2011" xfId="7"/>
    <cellStyle name="Процентный 2" xfId="8"/>
    <cellStyle name="Финансовый 2" xfId="4"/>
    <cellStyle name="Финансовый 2 2" xfId="6"/>
    <cellStyle name="Финансовый 2 2 2" xfId="10"/>
    <cellStyle name="Финансовый 2 3" xfId="9"/>
  </cellStyles>
  <dxfs count="0"/>
  <tableStyles count="0" defaultTableStyle="TableStyleMedium2" defaultPivotStyle="PivotStyleLight16"/>
  <colors>
    <mruColors>
      <color rgb="FFFFCCFF"/>
      <color rgb="FFFFFFCC"/>
      <color rgb="FFFFCC99"/>
      <color rgb="FF66FF99"/>
      <color rgb="FF0000FF"/>
      <color rgb="FFFF99FF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4.7\Share\&#1059;&#1058;&#1054;&#1063;&#1053;&#1045;&#1053;&#1048;&#1071;%20-%202022%20&#1075;\&#1059;&#1090;&#1086;&#1095;&#1085;&#1077;&#1085;&#1080;&#1103;%20&#1092;&#1077;&#1074;&#1088;&#1072;&#1083;&#1100;\&#1087;&#1088;&#1080;&#1083;&#1086;&#1078;.%20&#1082;%20&#1087;&#1086;&#1103;&#1089;&#1085;&#1080;&#1090;&#1077;&#1083;&#1100;&#1085;&#1086;&#1081;%20-%20&#1082;&#1086;&#1087;&#1080;&#1103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П"/>
      <sheetName val="вед."/>
      <sheetName val="источн"/>
    </sheetNames>
    <sheetDataSet>
      <sheetData sheetId="0" refreshError="1"/>
      <sheetData sheetId="1" refreshError="1">
        <row r="1030">
          <cell r="I1030">
            <v>20864.779560000003</v>
          </cell>
          <cell r="J1030">
            <v>216461.48275</v>
          </cell>
          <cell r="K1030">
            <v>549.27395000000001</v>
          </cell>
        </row>
      </sheetData>
      <sheetData sheetId="2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L39"/>
  <sheetViews>
    <sheetView tabSelected="1" workbookViewId="0">
      <selection activeCell="I4" sqref="I4"/>
    </sheetView>
  </sheetViews>
  <sheetFormatPr defaultRowHeight="15.75" x14ac:dyDescent="0.25"/>
  <cols>
    <col min="1" max="1" width="27.5703125" style="64" customWidth="1"/>
    <col min="2" max="2" width="68.42578125" style="64" customWidth="1"/>
    <col min="3" max="4" width="15.7109375" style="64" hidden="1" customWidth="1"/>
    <col min="5" max="5" width="6.140625" style="64" hidden="1" customWidth="1"/>
    <col min="6" max="6" width="16.42578125" style="64" customWidth="1"/>
    <col min="7" max="7" width="0.140625" style="64" hidden="1" customWidth="1"/>
    <col min="8" max="8" width="15.7109375" style="64" hidden="1" customWidth="1"/>
    <col min="9" max="9" width="16" style="64" customWidth="1"/>
    <col min="10" max="10" width="0.140625" style="64" hidden="1" customWidth="1"/>
    <col min="11" max="11" width="15.7109375" style="64" hidden="1" customWidth="1"/>
    <col min="12" max="12" width="15.7109375" style="64" customWidth="1"/>
    <col min="13" max="16384" width="9.140625" style="64"/>
  </cols>
  <sheetData>
    <row r="1" spans="1:12" x14ac:dyDescent="0.25">
      <c r="I1" s="1" t="s">
        <v>979</v>
      </c>
    </row>
    <row r="2" spans="1:12" x14ac:dyDescent="0.25">
      <c r="I2" s="2" t="s">
        <v>594</v>
      </c>
    </row>
    <row r="3" spans="1:12" x14ac:dyDescent="0.25">
      <c r="A3" s="223"/>
      <c r="B3" s="175"/>
      <c r="C3" s="175"/>
      <c r="D3" s="175"/>
      <c r="E3" s="175"/>
      <c r="F3" s="175"/>
      <c r="G3" s="175"/>
      <c r="H3" s="175"/>
      <c r="I3" s="3" t="s">
        <v>595</v>
      </c>
      <c r="J3" s="222" t="s">
        <v>658</v>
      </c>
      <c r="K3" s="175"/>
      <c r="L3" s="175"/>
    </row>
    <row r="4" spans="1:12" x14ac:dyDescent="0.25">
      <c r="A4" s="175"/>
      <c r="B4" s="175"/>
      <c r="C4" s="175"/>
      <c r="D4" s="175"/>
      <c r="E4" s="175"/>
      <c r="F4" s="175"/>
      <c r="G4" s="175"/>
      <c r="H4" s="175"/>
      <c r="I4" s="3" t="s">
        <v>981</v>
      </c>
      <c r="J4" s="175"/>
      <c r="K4" s="175"/>
      <c r="L4" s="175"/>
    </row>
    <row r="5" spans="1:12" x14ac:dyDescent="0.25">
      <c r="A5" s="175"/>
      <c r="B5" s="175"/>
      <c r="C5" s="175"/>
      <c r="D5" s="175"/>
      <c r="E5" s="175"/>
      <c r="F5" s="175"/>
      <c r="G5" s="175"/>
      <c r="H5" s="175"/>
      <c r="I5" s="3"/>
      <c r="J5" s="175"/>
      <c r="K5" s="175"/>
      <c r="L5" s="175"/>
    </row>
    <row r="6" spans="1:12" x14ac:dyDescent="0.25">
      <c r="A6" s="235" t="s">
        <v>918</v>
      </c>
      <c r="B6" s="235"/>
      <c r="C6" s="235"/>
      <c r="D6" s="235"/>
      <c r="E6" s="235"/>
      <c r="F6" s="235"/>
      <c r="G6" s="235"/>
      <c r="H6" s="235"/>
      <c r="I6" s="235"/>
      <c r="J6" s="235"/>
      <c r="K6" s="235"/>
      <c r="L6" s="235"/>
    </row>
    <row r="7" spans="1:12" x14ac:dyDescent="0.25">
      <c r="A7" s="236" t="s">
        <v>525</v>
      </c>
      <c r="B7" s="237"/>
      <c r="C7" s="237"/>
      <c r="D7" s="237"/>
      <c r="E7" s="237"/>
      <c r="F7" s="237"/>
      <c r="G7" s="237"/>
      <c r="H7" s="237"/>
      <c r="I7" s="237"/>
      <c r="J7" s="237"/>
      <c r="K7" s="237"/>
      <c r="L7" s="237"/>
    </row>
    <row r="8" spans="1:12" x14ac:dyDescent="0.25">
      <c r="A8" s="225"/>
      <c r="B8" s="226"/>
      <c r="C8" s="226"/>
      <c r="D8" s="226"/>
      <c r="E8" s="226"/>
      <c r="F8" s="226"/>
      <c r="G8" s="226"/>
      <c r="H8" s="226"/>
      <c r="I8" s="226"/>
      <c r="J8" s="226"/>
      <c r="K8" s="226"/>
      <c r="L8" s="226"/>
    </row>
    <row r="9" spans="1:12" x14ac:dyDescent="0.25">
      <c r="A9" s="208"/>
      <c r="B9" s="207"/>
      <c r="C9" s="207"/>
      <c r="D9" s="207"/>
      <c r="E9" s="207"/>
      <c r="F9" s="207"/>
      <c r="G9" s="207"/>
      <c r="H9" s="207"/>
      <c r="J9" s="207"/>
      <c r="K9" s="207" t="s">
        <v>854</v>
      </c>
      <c r="L9" s="224" t="s">
        <v>438</v>
      </c>
    </row>
    <row r="10" spans="1:12" ht="75.75" customHeight="1" x14ac:dyDescent="0.25">
      <c r="A10" s="36" t="s">
        <v>919</v>
      </c>
      <c r="B10" s="36" t="s">
        <v>920</v>
      </c>
      <c r="C10" s="36" t="s">
        <v>857</v>
      </c>
      <c r="D10" s="36" t="s">
        <v>511</v>
      </c>
      <c r="E10" s="36" t="s">
        <v>977</v>
      </c>
      <c r="F10" s="36" t="s">
        <v>921</v>
      </c>
      <c r="G10" s="36" t="s">
        <v>858</v>
      </c>
      <c r="H10" s="36" t="s">
        <v>511</v>
      </c>
      <c r="I10" s="36" t="s">
        <v>858</v>
      </c>
      <c r="J10" s="36" t="s">
        <v>859</v>
      </c>
      <c r="K10" s="36" t="s">
        <v>511</v>
      </c>
      <c r="L10" s="36" t="s">
        <v>922</v>
      </c>
    </row>
    <row r="11" spans="1:12" x14ac:dyDescent="0.25">
      <c r="A11" s="112" t="s">
        <v>440</v>
      </c>
      <c r="B11" s="29" t="s">
        <v>441</v>
      </c>
      <c r="C11" s="29" t="s">
        <v>685</v>
      </c>
      <c r="D11" s="29" t="s">
        <v>442</v>
      </c>
      <c r="E11" s="29"/>
      <c r="F11" s="29" t="s">
        <v>685</v>
      </c>
      <c r="G11" s="29" t="s">
        <v>443</v>
      </c>
      <c r="H11" s="29" t="s">
        <v>686</v>
      </c>
      <c r="I11" s="29" t="s">
        <v>442</v>
      </c>
      <c r="J11" s="29" t="s">
        <v>688</v>
      </c>
      <c r="K11" s="29" t="s">
        <v>689</v>
      </c>
      <c r="L11" s="65">
        <v>5</v>
      </c>
    </row>
    <row r="12" spans="1:12" x14ac:dyDescent="0.25">
      <c r="A12" s="209" t="s">
        <v>923</v>
      </c>
      <c r="B12" s="49" t="s">
        <v>924</v>
      </c>
      <c r="C12" s="210">
        <v>1384957.9</v>
      </c>
      <c r="D12" s="210">
        <f>D13+D17+D19+D21+D23+D25+D29+D15</f>
        <v>39790</v>
      </c>
      <c r="E12" s="210"/>
      <c r="F12" s="210">
        <f>C12+D12</f>
        <v>1424747.9</v>
      </c>
      <c r="G12" s="210">
        <v>1340199</v>
      </c>
      <c r="H12" s="210">
        <v>0</v>
      </c>
      <c r="I12" s="210">
        <v>1340199</v>
      </c>
      <c r="J12" s="210">
        <v>1371366</v>
      </c>
      <c r="K12" s="210">
        <v>0</v>
      </c>
      <c r="L12" s="210">
        <v>1371366</v>
      </c>
    </row>
    <row r="13" spans="1:12" x14ac:dyDescent="0.25">
      <c r="A13" s="209" t="s">
        <v>925</v>
      </c>
      <c r="B13" s="49" t="s">
        <v>926</v>
      </c>
      <c r="C13" s="210">
        <v>851698</v>
      </c>
      <c r="D13" s="210">
        <v>22000</v>
      </c>
      <c r="E13" s="210"/>
      <c r="F13" s="210">
        <f t="shared" ref="F13:F24" si="0">C13+D13</f>
        <v>873698</v>
      </c>
      <c r="G13" s="210">
        <v>851199</v>
      </c>
      <c r="H13" s="210">
        <f>I13-G13</f>
        <v>0</v>
      </c>
      <c r="I13" s="210">
        <v>851199</v>
      </c>
      <c r="J13" s="210">
        <v>884823</v>
      </c>
      <c r="K13" s="210">
        <f>L13-J13</f>
        <v>0</v>
      </c>
      <c r="L13" s="210">
        <v>884823</v>
      </c>
    </row>
    <row r="14" spans="1:12" x14ac:dyDescent="0.25">
      <c r="A14" s="211" t="s">
        <v>927</v>
      </c>
      <c r="B14" s="212" t="s">
        <v>928</v>
      </c>
      <c r="C14" s="213">
        <v>851698</v>
      </c>
      <c r="D14" s="213">
        <v>22000</v>
      </c>
      <c r="E14" s="213"/>
      <c r="F14" s="213">
        <f t="shared" si="0"/>
        <v>873698</v>
      </c>
      <c r="G14" s="213">
        <v>851199</v>
      </c>
      <c r="H14" s="213">
        <f t="shared" ref="H14:H28" si="1">I14-G14</f>
        <v>0</v>
      </c>
      <c r="I14" s="213">
        <v>851199</v>
      </c>
      <c r="J14" s="213">
        <v>884823</v>
      </c>
      <c r="K14" s="213">
        <f t="shared" ref="K14:K24" si="2">L14-J14</f>
        <v>0</v>
      </c>
      <c r="L14" s="213">
        <v>884823</v>
      </c>
    </row>
    <row r="15" spans="1:12" x14ac:dyDescent="0.25">
      <c r="A15" s="209" t="s">
        <v>929</v>
      </c>
      <c r="B15" s="49" t="s">
        <v>930</v>
      </c>
      <c r="C15" s="210">
        <v>252014</v>
      </c>
      <c r="D15" s="210">
        <v>10000</v>
      </c>
      <c r="E15" s="210"/>
      <c r="F15" s="210">
        <v>262014</v>
      </c>
      <c r="G15" s="210">
        <v>252014</v>
      </c>
      <c r="H15" s="210">
        <v>0</v>
      </c>
      <c r="I15" s="210">
        <v>252014</v>
      </c>
      <c r="J15" s="210">
        <v>252014</v>
      </c>
      <c r="K15" s="210">
        <v>0</v>
      </c>
      <c r="L15" s="210">
        <v>252014</v>
      </c>
    </row>
    <row r="16" spans="1:12" x14ac:dyDescent="0.25">
      <c r="A16" s="211" t="s">
        <v>931</v>
      </c>
      <c r="B16" s="212" t="s">
        <v>932</v>
      </c>
      <c r="C16" s="213">
        <v>90010</v>
      </c>
      <c r="D16" s="213">
        <v>10000</v>
      </c>
      <c r="E16" s="213"/>
      <c r="F16" s="213">
        <v>100010</v>
      </c>
      <c r="G16" s="213">
        <v>90010</v>
      </c>
      <c r="H16" s="213">
        <v>0</v>
      </c>
      <c r="I16" s="213">
        <v>90010</v>
      </c>
      <c r="J16" s="213">
        <v>90010</v>
      </c>
      <c r="K16" s="213">
        <v>0</v>
      </c>
      <c r="L16" s="213">
        <v>90010</v>
      </c>
    </row>
    <row r="17" spans="1:12" x14ac:dyDescent="0.25">
      <c r="A17" s="209" t="s">
        <v>933</v>
      </c>
      <c r="B17" s="49" t="s">
        <v>934</v>
      </c>
      <c r="C17" s="210">
        <v>14623</v>
      </c>
      <c r="D17" s="210">
        <v>600</v>
      </c>
      <c r="E17" s="210"/>
      <c r="F17" s="210">
        <f t="shared" si="0"/>
        <v>15223</v>
      </c>
      <c r="G17" s="210">
        <v>14546</v>
      </c>
      <c r="H17" s="210">
        <v>0</v>
      </c>
      <c r="I17" s="210">
        <v>14546</v>
      </c>
      <c r="J17" s="210">
        <v>14554</v>
      </c>
      <c r="K17" s="210">
        <f t="shared" si="2"/>
        <v>0</v>
      </c>
      <c r="L17" s="210">
        <v>14554</v>
      </c>
    </row>
    <row r="18" spans="1:12" ht="33" customHeight="1" x14ac:dyDescent="0.25">
      <c r="A18" s="211" t="s">
        <v>935</v>
      </c>
      <c r="B18" s="212" t="s">
        <v>936</v>
      </c>
      <c r="C18" s="213">
        <v>14000</v>
      </c>
      <c r="D18" s="213">
        <v>600</v>
      </c>
      <c r="E18" s="213"/>
      <c r="F18" s="213">
        <f t="shared" si="0"/>
        <v>14600</v>
      </c>
      <c r="G18" s="213">
        <v>14000</v>
      </c>
      <c r="H18" s="213">
        <v>0</v>
      </c>
      <c r="I18" s="213">
        <v>14000</v>
      </c>
      <c r="J18" s="213">
        <v>14000</v>
      </c>
      <c r="K18" s="213">
        <f t="shared" si="2"/>
        <v>0</v>
      </c>
      <c r="L18" s="213">
        <v>14000</v>
      </c>
    </row>
    <row r="19" spans="1:12" ht="49.5" customHeight="1" x14ac:dyDescent="0.25">
      <c r="A19" s="209" t="s">
        <v>937</v>
      </c>
      <c r="B19" s="49" t="s">
        <v>938</v>
      </c>
      <c r="C19" s="210">
        <v>170439</v>
      </c>
      <c r="D19" s="210">
        <v>500</v>
      </c>
      <c r="E19" s="210"/>
      <c r="F19" s="210">
        <v>170939</v>
      </c>
      <c r="G19" s="213">
        <v>148783</v>
      </c>
      <c r="H19" s="213">
        <v>0</v>
      </c>
      <c r="I19" s="213">
        <v>148783</v>
      </c>
      <c r="J19" s="213">
        <v>144820</v>
      </c>
      <c r="K19" s="213">
        <v>0</v>
      </c>
      <c r="L19" s="213">
        <v>144820</v>
      </c>
    </row>
    <row r="20" spans="1:12" ht="78" customHeight="1" x14ac:dyDescent="0.25">
      <c r="A20" s="211" t="s">
        <v>939</v>
      </c>
      <c r="B20" s="212" t="s">
        <v>940</v>
      </c>
      <c r="C20" s="213">
        <v>9739</v>
      </c>
      <c r="D20" s="213">
        <v>500</v>
      </c>
      <c r="E20" s="213"/>
      <c r="F20" s="213">
        <v>10239</v>
      </c>
      <c r="G20" s="213">
        <v>9843</v>
      </c>
      <c r="H20" s="213">
        <v>0</v>
      </c>
      <c r="I20" s="213">
        <v>9843</v>
      </c>
      <c r="J20" s="213">
        <v>9930</v>
      </c>
      <c r="K20" s="213">
        <v>0</v>
      </c>
      <c r="L20" s="213">
        <v>9930</v>
      </c>
    </row>
    <row r="21" spans="1:12" ht="31.5" x14ac:dyDescent="0.25">
      <c r="A21" s="209" t="s">
        <v>941</v>
      </c>
      <c r="B21" s="49" t="s">
        <v>942</v>
      </c>
      <c r="C21" s="210">
        <v>9064</v>
      </c>
      <c r="D21" s="210">
        <v>990</v>
      </c>
      <c r="E21" s="210"/>
      <c r="F21" s="210">
        <v>10054</v>
      </c>
      <c r="G21" s="210">
        <v>8964</v>
      </c>
      <c r="H21" s="210">
        <v>0</v>
      </c>
      <c r="I21" s="210">
        <v>8964</v>
      </c>
      <c r="J21" s="210">
        <v>9064</v>
      </c>
      <c r="K21" s="210">
        <v>0</v>
      </c>
      <c r="L21" s="210">
        <v>9064</v>
      </c>
    </row>
    <row r="22" spans="1:12" x14ac:dyDescent="0.25">
      <c r="A22" s="211" t="s">
        <v>943</v>
      </c>
      <c r="B22" s="212" t="s">
        <v>944</v>
      </c>
      <c r="C22" s="213">
        <v>1100</v>
      </c>
      <c r="D22" s="213">
        <v>990</v>
      </c>
      <c r="E22" s="213"/>
      <c r="F22" s="213">
        <v>2090</v>
      </c>
      <c r="G22" s="213">
        <v>1000</v>
      </c>
      <c r="H22" s="213">
        <v>0</v>
      </c>
      <c r="I22" s="213">
        <v>1000</v>
      </c>
      <c r="J22" s="213">
        <v>1100</v>
      </c>
      <c r="K22" s="213">
        <v>0</v>
      </c>
      <c r="L22" s="213">
        <v>1100</v>
      </c>
    </row>
    <row r="23" spans="1:12" ht="31.5" x14ac:dyDescent="0.25">
      <c r="A23" s="209" t="s">
        <v>945</v>
      </c>
      <c r="B23" s="49" t="s">
        <v>946</v>
      </c>
      <c r="C23" s="210">
        <v>12043</v>
      </c>
      <c r="D23" s="210">
        <v>2400</v>
      </c>
      <c r="E23" s="210"/>
      <c r="F23" s="210">
        <f t="shared" si="0"/>
        <v>14443</v>
      </c>
      <c r="G23" s="210">
        <v>12043</v>
      </c>
      <c r="H23" s="210">
        <v>0</v>
      </c>
      <c r="I23" s="210">
        <v>12043</v>
      </c>
      <c r="J23" s="210">
        <v>12043</v>
      </c>
      <c r="K23" s="210">
        <f t="shared" si="2"/>
        <v>0</v>
      </c>
      <c r="L23" s="210">
        <v>12043</v>
      </c>
    </row>
    <row r="24" spans="1:12" ht="19.5" customHeight="1" x14ac:dyDescent="0.25">
      <c r="A24" s="211" t="s">
        <v>947</v>
      </c>
      <c r="B24" s="212" t="s">
        <v>948</v>
      </c>
      <c r="C24" s="213">
        <v>12000</v>
      </c>
      <c r="D24" s="213">
        <v>2400</v>
      </c>
      <c r="E24" s="213"/>
      <c r="F24" s="213">
        <f t="shared" si="0"/>
        <v>14400</v>
      </c>
      <c r="G24" s="213">
        <v>12000</v>
      </c>
      <c r="H24" s="213">
        <v>0</v>
      </c>
      <c r="I24" s="213">
        <v>12000</v>
      </c>
      <c r="J24" s="213">
        <v>12000</v>
      </c>
      <c r="K24" s="213">
        <f t="shared" si="2"/>
        <v>0</v>
      </c>
      <c r="L24" s="213">
        <v>12000</v>
      </c>
    </row>
    <row r="25" spans="1:12" ht="31.5" x14ac:dyDescent="0.25">
      <c r="A25" s="209" t="s">
        <v>949</v>
      </c>
      <c r="B25" s="49" t="s">
        <v>950</v>
      </c>
      <c r="C25" s="210">
        <v>23165</v>
      </c>
      <c r="D25" s="210">
        <f>D26+D27+D28</f>
        <v>1300</v>
      </c>
      <c r="E25" s="210"/>
      <c r="F25" s="210">
        <f>C25+D25</f>
        <v>24465</v>
      </c>
      <c r="G25" s="210">
        <v>5400</v>
      </c>
      <c r="H25" s="210">
        <v>0</v>
      </c>
      <c r="I25" s="210">
        <v>5400</v>
      </c>
      <c r="J25" s="210">
        <v>6000</v>
      </c>
      <c r="K25" s="210">
        <v>0</v>
      </c>
      <c r="L25" s="210">
        <v>6000</v>
      </c>
    </row>
    <row r="26" spans="1:12" ht="46.5" customHeight="1" x14ac:dyDescent="0.25">
      <c r="A26" s="211" t="s">
        <v>951</v>
      </c>
      <c r="B26" s="212" t="s">
        <v>952</v>
      </c>
      <c r="C26" s="213">
        <v>5800</v>
      </c>
      <c r="D26" s="213">
        <v>500</v>
      </c>
      <c r="E26" s="213"/>
      <c r="F26" s="213">
        <v>6300</v>
      </c>
      <c r="G26" s="213">
        <v>4000</v>
      </c>
      <c r="H26" s="213">
        <v>0</v>
      </c>
      <c r="I26" s="213">
        <v>4000</v>
      </c>
      <c r="J26" s="213">
        <v>2000</v>
      </c>
      <c r="K26" s="210">
        <v>0</v>
      </c>
      <c r="L26" s="213">
        <v>2000</v>
      </c>
    </row>
    <row r="27" spans="1:12" ht="48" customHeight="1" x14ac:dyDescent="0.25">
      <c r="A27" s="214" t="s">
        <v>953</v>
      </c>
      <c r="B27" s="15" t="s">
        <v>954</v>
      </c>
      <c r="C27" s="213">
        <v>3900</v>
      </c>
      <c r="D27" s="213">
        <v>300</v>
      </c>
      <c r="E27" s="213"/>
      <c r="F27" s="213">
        <v>4200</v>
      </c>
      <c r="G27" s="213">
        <v>0</v>
      </c>
      <c r="H27" s="213">
        <v>0</v>
      </c>
      <c r="I27" s="213">
        <v>0</v>
      </c>
      <c r="J27" s="213">
        <v>0</v>
      </c>
      <c r="K27" s="213">
        <v>0</v>
      </c>
      <c r="L27" s="213">
        <v>0</v>
      </c>
    </row>
    <row r="28" spans="1:12" ht="78" customHeight="1" x14ac:dyDescent="0.25">
      <c r="A28" s="214" t="s">
        <v>955</v>
      </c>
      <c r="B28" s="215" t="s">
        <v>956</v>
      </c>
      <c r="C28" s="213">
        <v>7500</v>
      </c>
      <c r="D28" s="213">
        <v>500</v>
      </c>
      <c r="E28" s="213"/>
      <c r="F28" s="213">
        <v>8000</v>
      </c>
      <c r="G28" s="213">
        <v>600</v>
      </c>
      <c r="H28" s="213">
        <f t="shared" si="1"/>
        <v>0</v>
      </c>
      <c r="I28" s="213">
        <v>600</v>
      </c>
      <c r="J28" s="213">
        <v>500</v>
      </c>
      <c r="K28" s="213">
        <v>0</v>
      </c>
      <c r="L28" s="213">
        <v>500</v>
      </c>
    </row>
    <row r="29" spans="1:12" x14ac:dyDescent="0.25">
      <c r="A29" s="209" t="s">
        <v>957</v>
      </c>
      <c r="B29" s="49" t="s">
        <v>958</v>
      </c>
      <c r="C29" s="210">
        <v>3327.9</v>
      </c>
      <c r="D29" s="210">
        <v>2000</v>
      </c>
      <c r="E29" s="210"/>
      <c r="F29" s="210">
        <v>5327.9</v>
      </c>
      <c r="G29" s="210">
        <v>1065</v>
      </c>
      <c r="H29" s="210">
        <v>0</v>
      </c>
      <c r="I29" s="210">
        <v>1065</v>
      </c>
      <c r="J29" s="210">
        <v>845</v>
      </c>
      <c r="K29" s="210">
        <v>0</v>
      </c>
      <c r="L29" s="210">
        <v>845</v>
      </c>
    </row>
    <row r="30" spans="1:12" x14ac:dyDescent="0.25">
      <c r="A30" s="211" t="s">
        <v>959</v>
      </c>
      <c r="B30" s="212" t="s">
        <v>978</v>
      </c>
      <c r="C30" s="213">
        <v>2528</v>
      </c>
      <c r="D30" s="213">
        <v>2000</v>
      </c>
      <c r="E30" s="213"/>
      <c r="F30" s="213">
        <v>4528</v>
      </c>
      <c r="G30" s="213">
        <v>1065</v>
      </c>
      <c r="H30" s="213">
        <v>0</v>
      </c>
      <c r="I30" s="213">
        <v>1065</v>
      </c>
      <c r="J30" s="213">
        <v>845</v>
      </c>
      <c r="K30" s="213">
        <v>0</v>
      </c>
      <c r="L30" s="213">
        <v>845</v>
      </c>
    </row>
    <row r="31" spans="1:12" x14ac:dyDescent="0.25">
      <c r="A31" s="216" t="s">
        <v>960</v>
      </c>
      <c r="B31" s="49" t="s">
        <v>961</v>
      </c>
      <c r="C31" s="210">
        <v>2235587.6</v>
      </c>
      <c r="D31" s="210">
        <f>D32+D37</f>
        <v>64003.100000000057</v>
      </c>
      <c r="E31" s="210">
        <f>E32+E37</f>
        <v>5450.4</v>
      </c>
      <c r="F31" s="210">
        <f>C31+D31+E31</f>
        <v>2305041.1</v>
      </c>
      <c r="G31" s="210">
        <f>G32</f>
        <v>2025222.9</v>
      </c>
      <c r="H31" s="217">
        <f>H32</f>
        <v>-73179.799999999814</v>
      </c>
      <c r="I31" s="217">
        <f>G31+H31</f>
        <v>1952043.1</v>
      </c>
      <c r="J31" s="217">
        <f>J32</f>
        <v>1747359.5000000002</v>
      </c>
      <c r="K31" s="217">
        <f>K32</f>
        <v>87457.799999999814</v>
      </c>
      <c r="L31" s="218">
        <f>J31+K31</f>
        <v>1834817.3</v>
      </c>
    </row>
    <row r="32" spans="1:12" ht="47.25" x14ac:dyDescent="0.25">
      <c r="A32" s="216" t="s">
        <v>962</v>
      </c>
      <c r="B32" s="49" t="s">
        <v>963</v>
      </c>
      <c r="C32" s="217">
        <f>C33+C34+C35+C36</f>
        <v>2044972.7</v>
      </c>
      <c r="D32" s="217">
        <f>D33+D34+D35+D36</f>
        <v>63853.100000000057</v>
      </c>
      <c r="E32" s="217">
        <f>E33+E34+E35+E36</f>
        <v>5450.4</v>
      </c>
      <c r="F32" s="217">
        <f>F33+F34+F35+F36</f>
        <v>2114276.2000000002</v>
      </c>
      <c r="G32" s="217">
        <f>G33+G34+G35+G36</f>
        <v>2025222.9</v>
      </c>
      <c r="H32" s="217">
        <f>H34+H35+H36</f>
        <v>-73179.799999999814</v>
      </c>
      <c r="I32" s="217">
        <f>G32+H32</f>
        <v>1952043.1</v>
      </c>
      <c r="J32" s="217">
        <f>J33+J34+J35+J36</f>
        <v>1747359.5000000002</v>
      </c>
      <c r="K32" s="217">
        <f>K34+K35+K36</f>
        <v>87457.799999999814</v>
      </c>
      <c r="L32" s="218">
        <f>J32+K32</f>
        <v>1834817.3</v>
      </c>
    </row>
    <row r="33" spans="1:12" x14ac:dyDescent="0.25">
      <c r="A33" s="219" t="s">
        <v>964</v>
      </c>
      <c r="B33" s="212" t="s">
        <v>965</v>
      </c>
      <c r="C33" s="220">
        <v>196879.2</v>
      </c>
      <c r="D33" s="220">
        <v>3282.1</v>
      </c>
      <c r="E33" s="220">
        <v>5450.4</v>
      </c>
      <c r="F33" s="220">
        <f>C33+D33+E33</f>
        <v>205611.7</v>
      </c>
      <c r="G33" s="220">
        <v>134709.29999999999</v>
      </c>
      <c r="H33" s="220">
        <v>0</v>
      </c>
      <c r="I33" s="220">
        <v>134709.29999999999</v>
      </c>
      <c r="J33" s="220">
        <v>144711.20000000001</v>
      </c>
      <c r="K33" s="220">
        <v>0</v>
      </c>
      <c r="L33" s="221">
        <v>144711.20000000001</v>
      </c>
    </row>
    <row r="34" spans="1:12" ht="31.5" x14ac:dyDescent="0.25">
      <c r="A34" s="219" t="s">
        <v>966</v>
      </c>
      <c r="B34" s="212" t="s">
        <v>967</v>
      </c>
      <c r="C34" s="220">
        <v>390432.8</v>
      </c>
      <c r="D34" s="220">
        <f>F34-C34</f>
        <v>22564.5</v>
      </c>
      <c r="E34" s="220"/>
      <c r="F34" s="220">
        <v>412997.3</v>
      </c>
      <c r="G34" s="220">
        <v>337692</v>
      </c>
      <c r="H34" s="220">
        <f>I34-G34</f>
        <v>-18396.599999999977</v>
      </c>
      <c r="I34" s="220">
        <v>319295.40000000002</v>
      </c>
      <c r="J34" s="220">
        <v>270945.90000000002</v>
      </c>
      <c r="K34" s="220">
        <f>L34-J34</f>
        <v>2000</v>
      </c>
      <c r="L34" s="220">
        <v>272945.90000000002</v>
      </c>
    </row>
    <row r="35" spans="1:12" ht="24.75" customHeight="1" x14ac:dyDescent="0.25">
      <c r="A35" s="219" t="s">
        <v>968</v>
      </c>
      <c r="B35" s="212" t="s">
        <v>969</v>
      </c>
      <c r="C35" s="220">
        <v>1147310</v>
      </c>
      <c r="D35" s="220">
        <f>F35-C35</f>
        <v>35863.300000000047</v>
      </c>
      <c r="E35" s="220"/>
      <c r="F35" s="220">
        <v>1183173.3</v>
      </c>
      <c r="G35" s="220">
        <v>1153694.8999999999</v>
      </c>
      <c r="H35" s="220">
        <f>I35-G35</f>
        <v>17142.700000000186</v>
      </c>
      <c r="I35" s="220">
        <v>1170837.6000000001</v>
      </c>
      <c r="J35" s="220">
        <v>1160599.6000000001</v>
      </c>
      <c r="K35" s="220">
        <f>L35-J35</f>
        <v>17020.299999999814</v>
      </c>
      <c r="L35" s="220">
        <v>1177619.8999999999</v>
      </c>
    </row>
    <row r="36" spans="1:12" x14ac:dyDescent="0.25">
      <c r="A36" s="219" t="s">
        <v>970</v>
      </c>
      <c r="B36" s="212" t="s">
        <v>971</v>
      </c>
      <c r="C36" s="220">
        <v>310350.7</v>
      </c>
      <c r="D36" s="220">
        <f>F36-C36</f>
        <v>2143.2000000000116</v>
      </c>
      <c r="E36" s="220"/>
      <c r="F36" s="220">
        <v>312493.90000000002</v>
      </c>
      <c r="G36" s="220">
        <v>399126.7</v>
      </c>
      <c r="H36" s="220">
        <f>I36-G36</f>
        <v>-71925.900000000023</v>
      </c>
      <c r="I36" s="220">
        <v>327200.8</v>
      </c>
      <c r="J36" s="220">
        <v>171102.8</v>
      </c>
      <c r="K36" s="220">
        <f>L36-J36</f>
        <v>68437.5</v>
      </c>
      <c r="L36" s="220">
        <v>239540.3</v>
      </c>
    </row>
    <row r="37" spans="1:12" x14ac:dyDescent="0.25">
      <c r="A37" s="209" t="s">
        <v>972</v>
      </c>
      <c r="B37" s="233" t="s">
        <v>973</v>
      </c>
      <c r="C37" s="217">
        <v>383.9</v>
      </c>
      <c r="D37" s="217">
        <v>150</v>
      </c>
      <c r="E37" s="217"/>
      <c r="F37" s="217">
        <f>C37+D37</f>
        <v>533.9</v>
      </c>
      <c r="G37" s="217">
        <v>0</v>
      </c>
      <c r="H37" s="217">
        <v>0</v>
      </c>
      <c r="I37" s="217">
        <v>0</v>
      </c>
      <c r="J37" s="217">
        <v>0</v>
      </c>
      <c r="K37" s="217">
        <v>0</v>
      </c>
      <c r="L37" s="218">
        <v>0</v>
      </c>
    </row>
    <row r="38" spans="1:12" x14ac:dyDescent="0.25">
      <c r="A38" s="211" t="s">
        <v>974</v>
      </c>
      <c r="B38" s="234" t="s">
        <v>975</v>
      </c>
      <c r="C38" s="220">
        <v>383.9</v>
      </c>
      <c r="D38" s="220">
        <v>150</v>
      </c>
      <c r="E38" s="220"/>
      <c r="F38" s="220">
        <f>C38+D38</f>
        <v>533.9</v>
      </c>
      <c r="G38" s="220">
        <v>0</v>
      </c>
      <c r="H38" s="220">
        <v>0</v>
      </c>
      <c r="I38" s="220">
        <v>0</v>
      </c>
      <c r="J38" s="220">
        <v>0</v>
      </c>
      <c r="K38" s="220">
        <v>0</v>
      </c>
      <c r="L38" s="221">
        <v>0</v>
      </c>
    </row>
    <row r="39" spans="1:12" ht="18.75" customHeight="1" x14ac:dyDescent="0.25">
      <c r="A39" s="34"/>
      <c r="B39" s="49" t="s">
        <v>976</v>
      </c>
      <c r="C39" s="217">
        <f>C12+C31</f>
        <v>3620545.5</v>
      </c>
      <c r="D39" s="217">
        <f>D31+D12</f>
        <v>103793.10000000006</v>
      </c>
      <c r="E39" s="217">
        <f>E31+E12</f>
        <v>5450.4</v>
      </c>
      <c r="F39" s="217">
        <f>C39+D39+E39</f>
        <v>3729789</v>
      </c>
      <c r="G39" s="217">
        <f>G12+G31</f>
        <v>3365421.9</v>
      </c>
      <c r="H39" s="217">
        <f>H31</f>
        <v>-73179.799999999814</v>
      </c>
      <c r="I39" s="217">
        <f>I12+I31</f>
        <v>3292242.1</v>
      </c>
      <c r="J39" s="217">
        <f>J12+J31</f>
        <v>3118725.5</v>
      </c>
      <c r="K39" s="217">
        <f>K31</f>
        <v>87457.799999999814</v>
      </c>
      <c r="L39" s="217">
        <f>L12+L31</f>
        <v>3206183.3</v>
      </c>
    </row>
  </sheetData>
  <mergeCells count="2">
    <mergeCell ref="A6:L6"/>
    <mergeCell ref="A7:L7"/>
  </mergeCells>
  <pageMargins left="0.39370078740157483" right="0.39370078740157483" top="0.35433070866141736" bottom="0.74803149606299213" header="0.51181102362204722" footer="0.51181102362204722"/>
  <pageSetup paperSize="9" scale="91" fitToHeight="2" orientation="landscape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740"/>
  <sheetViews>
    <sheetView zoomScale="80" zoomScaleNormal="80" workbookViewId="0">
      <pane ySplit="11" topLeftCell="A718" activePane="bottomLeft" state="frozen"/>
      <selection pane="bottomLeft" activeCell="C11" sqref="C11"/>
    </sheetView>
  </sheetViews>
  <sheetFormatPr defaultRowHeight="12.75" outlineLevelRow="7" x14ac:dyDescent="0.2"/>
  <cols>
    <col min="1" max="1" width="20.7109375" style="26" customWidth="1"/>
    <col min="2" max="2" width="10.28515625" style="26" customWidth="1"/>
    <col min="3" max="3" width="81.42578125" style="52" customWidth="1"/>
    <col min="4" max="21" width="17.28515625" style="26" hidden="1" customWidth="1"/>
    <col min="22" max="22" width="17.28515625" style="26" customWidth="1"/>
    <col min="23" max="25" width="17.85546875" style="26" hidden="1" customWidth="1"/>
    <col min="26" max="40" width="17.28515625" style="26" hidden="1" customWidth="1"/>
    <col min="41" max="41" width="17.28515625" style="26" customWidth="1"/>
    <col min="42" max="42" width="17.7109375" style="26" hidden="1" customWidth="1"/>
    <col min="43" max="43" width="15.28515625" style="26" hidden="1" customWidth="1"/>
    <col min="44" max="44" width="17.42578125" style="26" hidden="1" customWidth="1"/>
    <col min="45" max="50" width="17.28515625" style="26" hidden="1" customWidth="1"/>
    <col min="51" max="51" width="16.28515625" style="26" hidden="1" customWidth="1"/>
    <col min="52" max="52" width="16.28515625" style="26" customWidth="1"/>
    <col min="53" max="53" width="18.28515625" style="26" customWidth="1"/>
    <col min="54" max="16384" width="9.140625" style="26"/>
  </cols>
  <sheetData>
    <row r="1" spans="1:53" s="64" customFormat="1" ht="15.75" x14ac:dyDescent="0.25">
      <c r="A1" s="238"/>
      <c r="B1" s="238"/>
      <c r="C1" s="20"/>
      <c r="D1" s="21"/>
      <c r="E1" s="21"/>
      <c r="F1" s="21"/>
      <c r="G1" s="21"/>
      <c r="H1" s="21"/>
      <c r="I1" s="21"/>
      <c r="J1" s="1"/>
      <c r="K1" s="1"/>
      <c r="L1" s="1"/>
      <c r="M1" s="1"/>
      <c r="N1" s="1"/>
      <c r="O1" s="1"/>
      <c r="P1" s="1" t="s">
        <v>509</v>
      </c>
      <c r="Q1" s="1"/>
      <c r="R1" s="1"/>
      <c r="S1" s="1"/>
      <c r="T1" s="1"/>
      <c r="U1" s="1"/>
      <c r="V1" s="1"/>
      <c r="W1" s="1"/>
      <c r="X1" s="1"/>
      <c r="Y1" s="1"/>
      <c r="Z1" s="21"/>
      <c r="AA1" s="1"/>
      <c r="AB1" s="21"/>
      <c r="AC1" s="21"/>
      <c r="AD1" s="21"/>
      <c r="AE1" s="1"/>
      <c r="AF1" s="21"/>
      <c r="AG1" s="1"/>
      <c r="AH1" s="21"/>
      <c r="AI1" s="1"/>
      <c r="AJ1" s="21"/>
      <c r="AK1" s="1"/>
      <c r="AL1" s="21"/>
      <c r="AM1" s="1"/>
      <c r="AN1" s="1"/>
      <c r="AO1" s="1" t="s">
        <v>509</v>
      </c>
      <c r="AQ1" s="1"/>
      <c r="AR1" s="1"/>
      <c r="AS1" s="21"/>
      <c r="AT1" s="21"/>
      <c r="AU1" s="21"/>
      <c r="AV1" s="21"/>
      <c r="AW1" s="21"/>
    </row>
    <row r="2" spans="1:53" s="64" customFormat="1" ht="15.75" x14ac:dyDescent="0.25">
      <c r="A2" s="21"/>
      <c r="B2" s="21"/>
      <c r="C2" s="20"/>
      <c r="D2" s="21"/>
      <c r="E2" s="21"/>
      <c r="F2" s="21"/>
      <c r="G2" s="21"/>
      <c r="H2" s="21"/>
      <c r="I2" s="21"/>
      <c r="J2" s="2"/>
      <c r="K2" s="2"/>
      <c r="L2" s="2"/>
      <c r="M2" s="2"/>
      <c r="N2" s="2"/>
      <c r="O2" s="2"/>
      <c r="P2" s="2" t="s">
        <v>594</v>
      </c>
      <c r="Q2" s="2"/>
      <c r="R2" s="2"/>
      <c r="S2" s="2"/>
      <c r="T2" s="2"/>
      <c r="U2" s="2"/>
      <c r="V2" s="2"/>
      <c r="W2" s="2"/>
      <c r="X2" s="2"/>
      <c r="Y2" s="2"/>
      <c r="Z2" s="21"/>
      <c r="AA2" s="2"/>
      <c r="AB2" s="21"/>
      <c r="AC2" s="21"/>
      <c r="AD2" s="21"/>
      <c r="AE2" s="2"/>
      <c r="AF2" s="21"/>
      <c r="AG2" s="2"/>
      <c r="AH2" s="21"/>
      <c r="AI2" s="2"/>
      <c r="AJ2" s="21"/>
      <c r="AK2" s="2"/>
      <c r="AL2" s="21"/>
      <c r="AM2" s="2"/>
      <c r="AN2" s="2"/>
      <c r="AO2" s="2" t="s">
        <v>594</v>
      </c>
      <c r="AQ2" s="2"/>
      <c r="AR2" s="2"/>
      <c r="AS2" s="21"/>
      <c r="AT2" s="21"/>
      <c r="AU2" s="21"/>
      <c r="AV2" s="21"/>
      <c r="AW2" s="21"/>
    </row>
    <row r="3" spans="1:53" s="64" customFormat="1" ht="15.75" x14ac:dyDescent="0.25">
      <c r="A3" s="22"/>
      <c r="B3" s="22"/>
      <c r="C3" s="23"/>
      <c r="D3" s="22"/>
      <c r="E3" s="22"/>
      <c r="F3" s="22"/>
      <c r="G3" s="22"/>
      <c r="H3" s="22"/>
      <c r="I3" s="22"/>
      <c r="J3" s="3"/>
      <c r="K3" s="3"/>
      <c r="L3" s="3"/>
      <c r="M3" s="3"/>
      <c r="N3" s="3"/>
      <c r="O3" s="3"/>
      <c r="P3" s="3" t="s">
        <v>595</v>
      </c>
      <c r="Q3" s="3"/>
      <c r="R3" s="3"/>
      <c r="S3" s="3"/>
      <c r="T3" s="3"/>
      <c r="U3" s="3"/>
      <c r="V3" s="3"/>
      <c r="W3" s="3"/>
      <c r="X3" s="3"/>
      <c r="Y3" s="3"/>
      <c r="Z3" s="22"/>
      <c r="AA3" s="3"/>
      <c r="AB3" s="22"/>
      <c r="AC3" s="22"/>
      <c r="AD3" s="22"/>
      <c r="AE3" s="3"/>
      <c r="AF3" s="22"/>
      <c r="AG3" s="3"/>
      <c r="AH3" s="22"/>
      <c r="AI3" s="3"/>
      <c r="AJ3" s="22"/>
      <c r="AK3" s="3"/>
      <c r="AL3" s="22"/>
      <c r="AM3" s="3"/>
      <c r="AN3" s="3"/>
      <c r="AO3" s="3" t="s">
        <v>595</v>
      </c>
      <c r="AQ3" s="3"/>
      <c r="AR3" s="3"/>
      <c r="AS3" s="22"/>
      <c r="AT3" s="22"/>
      <c r="AU3" s="22"/>
      <c r="AV3" s="22"/>
      <c r="AW3" s="22"/>
    </row>
    <row r="4" spans="1:53" s="64" customFormat="1" ht="15.75" x14ac:dyDescent="0.25">
      <c r="A4" s="22"/>
      <c r="B4" s="22"/>
      <c r="C4" s="24"/>
      <c r="D4" s="22"/>
      <c r="E4" s="22"/>
      <c r="F4" s="22"/>
      <c r="G4" s="22"/>
      <c r="H4" s="22"/>
      <c r="I4" s="22"/>
      <c r="J4" s="3"/>
      <c r="K4" s="3"/>
      <c r="L4" s="3"/>
      <c r="M4" s="3"/>
      <c r="N4" s="3"/>
      <c r="O4" s="3"/>
      <c r="P4" s="3" t="s">
        <v>615</v>
      </c>
      <c r="Q4" s="3"/>
      <c r="R4" s="3"/>
      <c r="S4" s="3"/>
      <c r="T4" s="3"/>
      <c r="U4" s="3"/>
      <c r="V4" s="3"/>
      <c r="W4" s="3"/>
      <c r="X4" s="3"/>
      <c r="Y4" s="3"/>
      <c r="Z4" s="22"/>
      <c r="AA4" s="3"/>
      <c r="AB4" s="22"/>
      <c r="AC4" s="22"/>
      <c r="AD4" s="22"/>
      <c r="AE4" s="3"/>
      <c r="AF4" s="22"/>
      <c r="AG4" s="3"/>
      <c r="AH4" s="22"/>
      <c r="AI4" s="3"/>
      <c r="AJ4" s="22"/>
      <c r="AK4" s="3"/>
      <c r="AL4" s="22"/>
      <c r="AM4" s="3"/>
      <c r="AN4" s="3"/>
      <c r="AO4" s="3" t="s">
        <v>982</v>
      </c>
      <c r="AQ4" s="3"/>
      <c r="AR4" s="3"/>
      <c r="AS4" s="22"/>
      <c r="AT4" s="22"/>
      <c r="AU4" s="22"/>
      <c r="AV4" s="22"/>
      <c r="AW4" s="22"/>
    </row>
    <row r="5" spans="1:53" s="64" customFormat="1" ht="15.75" x14ac:dyDescent="0.25">
      <c r="A5" s="22"/>
      <c r="B5" s="22"/>
      <c r="C5" s="24"/>
      <c r="D5" s="22"/>
      <c r="E5" s="22"/>
      <c r="F5" s="22"/>
      <c r="G5" s="22"/>
      <c r="H5" s="22"/>
      <c r="I5" s="22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22"/>
      <c r="AA5" s="3"/>
      <c r="AB5" s="22"/>
      <c r="AC5" s="22"/>
      <c r="AD5" s="22"/>
      <c r="AE5" s="3"/>
      <c r="AF5" s="22"/>
      <c r="AG5" s="3"/>
      <c r="AH5" s="22"/>
      <c r="AI5" s="3"/>
      <c r="AJ5" s="22"/>
      <c r="AK5" s="3"/>
      <c r="AL5" s="22"/>
      <c r="AM5" s="3"/>
      <c r="AN5" s="3"/>
      <c r="AO5" s="3"/>
      <c r="AQ5" s="3"/>
      <c r="AR5" s="3"/>
      <c r="AS5" s="22"/>
      <c r="AT5" s="22"/>
      <c r="AU5" s="22"/>
      <c r="AV5" s="22"/>
      <c r="AW5" s="22"/>
      <c r="AX5" s="3"/>
    </row>
    <row r="6" spans="1:53" s="64" customFormat="1" ht="15.75" x14ac:dyDescent="0.25">
      <c r="A6" s="21"/>
      <c r="B6" s="21"/>
      <c r="C6" s="20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S6" s="21"/>
      <c r="AT6" s="21"/>
      <c r="AU6" s="21"/>
      <c r="AV6" s="21"/>
      <c r="AW6" s="21"/>
      <c r="AX6" s="21"/>
    </row>
    <row r="7" spans="1:53" s="64" customFormat="1" ht="32.25" customHeight="1" x14ac:dyDescent="0.25">
      <c r="A7" s="239" t="s">
        <v>596</v>
      </c>
      <c r="B7" s="239"/>
      <c r="C7" s="239"/>
      <c r="D7" s="239"/>
      <c r="E7" s="239"/>
      <c r="F7" s="239"/>
      <c r="G7" s="239"/>
      <c r="H7" s="239"/>
      <c r="I7" s="239"/>
      <c r="J7" s="239"/>
      <c r="K7" s="239"/>
      <c r="L7" s="239"/>
      <c r="M7" s="239"/>
      <c r="N7" s="239"/>
      <c r="O7" s="239"/>
      <c r="P7" s="239"/>
      <c r="Q7" s="239"/>
      <c r="R7" s="239"/>
      <c r="S7" s="239"/>
      <c r="T7" s="239"/>
      <c r="U7" s="239"/>
      <c r="V7" s="239"/>
      <c r="W7" s="239"/>
      <c r="X7" s="239"/>
      <c r="Y7" s="239"/>
      <c r="Z7" s="239"/>
      <c r="AA7" s="239"/>
      <c r="AB7" s="239"/>
      <c r="AC7" s="239"/>
      <c r="AD7" s="239"/>
      <c r="AE7" s="239"/>
      <c r="AF7" s="239"/>
      <c r="AG7" s="239"/>
      <c r="AH7" s="239"/>
      <c r="AI7" s="239"/>
      <c r="AJ7" s="239"/>
      <c r="AK7" s="239"/>
      <c r="AL7" s="239"/>
      <c r="AM7" s="239"/>
      <c r="AN7" s="239"/>
      <c r="AO7" s="239"/>
      <c r="AP7" s="239"/>
      <c r="AQ7" s="239"/>
      <c r="AR7" s="239"/>
      <c r="AS7" s="239"/>
      <c r="AT7" s="239"/>
      <c r="AU7" s="239"/>
      <c r="AV7" s="239"/>
      <c r="AW7" s="239"/>
      <c r="AX7" s="239"/>
      <c r="AY7" s="239"/>
      <c r="AZ7" s="239"/>
    </row>
    <row r="8" spans="1:53" s="64" customFormat="1" ht="15.75" customHeight="1" x14ac:dyDescent="0.25">
      <c r="A8" s="239" t="s">
        <v>525</v>
      </c>
      <c r="B8" s="239"/>
      <c r="C8" s="239"/>
      <c r="D8" s="239"/>
      <c r="E8" s="239"/>
      <c r="F8" s="239"/>
      <c r="G8" s="239"/>
      <c r="H8" s="239"/>
      <c r="I8" s="239"/>
      <c r="J8" s="239"/>
      <c r="K8" s="239"/>
      <c r="L8" s="239"/>
      <c r="M8" s="239"/>
      <c r="N8" s="239"/>
      <c r="O8" s="239"/>
      <c r="P8" s="239"/>
      <c r="Q8" s="239"/>
      <c r="R8" s="239"/>
      <c r="S8" s="239"/>
      <c r="T8" s="239"/>
      <c r="U8" s="239"/>
      <c r="V8" s="239"/>
      <c r="W8" s="239"/>
      <c r="X8" s="239"/>
      <c r="Y8" s="239"/>
      <c r="Z8" s="239"/>
      <c r="AA8" s="239"/>
      <c r="AB8" s="239"/>
      <c r="AC8" s="239"/>
      <c r="AD8" s="239"/>
      <c r="AE8" s="239"/>
      <c r="AF8" s="239"/>
      <c r="AG8" s="239"/>
      <c r="AH8" s="239"/>
      <c r="AI8" s="239"/>
      <c r="AJ8" s="239"/>
      <c r="AK8" s="239"/>
      <c r="AL8" s="239"/>
      <c r="AM8" s="239"/>
      <c r="AN8" s="239"/>
      <c r="AO8" s="239"/>
      <c r="AP8" s="239"/>
      <c r="AQ8" s="239"/>
      <c r="AR8" s="239"/>
      <c r="AS8" s="239"/>
      <c r="AT8" s="239"/>
      <c r="AU8" s="239"/>
      <c r="AV8" s="239"/>
      <c r="AW8" s="239"/>
      <c r="AX8" s="239"/>
      <c r="AY8" s="239"/>
      <c r="AZ8" s="239"/>
    </row>
    <row r="9" spans="1:53" s="64" customFormat="1" ht="20.25" customHeight="1" x14ac:dyDescent="0.35">
      <c r="A9" s="56"/>
      <c r="B9" s="56"/>
      <c r="C9" s="57"/>
      <c r="D9" s="57"/>
      <c r="E9" s="40"/>
      <c r="F9" s="40"/>
      <c r="G9" s="40"/>
      <c r="H9" s="40"/>
      <c r="I9" s="40"/>
      <c r="J9" s="40"/>
      <c r="K9" s="51"/>
      <c r="L9" s="51"/>
      <c r="M9" s="51"/>
      <c r="N9" s="69"/>
      <c r="O9" s="69"/>
      <c r="P9" s="40" t="s">
        <v>438</v>
      </c>
      <c r="Q9" s="69"/>
      <c r="R9" s="40"/>
      <c r="S9" s="69"/>
      <c r="T9" s="40"/>
      <c r="U9" s="51"/>
      <c r="V9" s="51"/>
      <c r="W9" s="21"/>
      <c r="X9" s="21"/>
      <c r="Y9" s="21"/>
      <c r="Z9" s="40"/>
      <c r="AA9" s="40"/>
      <c r="AB9" s="40"/>
      <c r="AS9" s="40"/>
      <c r="AT9" s="40"/>
      <c r="AU9" s="40"/>
      <c r="AV9" s="40"/>
      <c r="AX9" s="40"/>
      <c r="AZ9" s="40" t="s">
        <v>438</v>
      </c>
    </row>
    <row r="10" spans="1:53" s="25" customFormat="1" ht="32.25" customHeight="1" x14ac:dyDescent="0.2">
      <c r="A10" s="27" t="s">
        <v>523</v>
      </c>
      <c r="B10" s="27" t="s">
        <v>524</v>
      </c>
      <c r="C10" s="41" t="s">
        <v>439</v>
      </c>
      <c r="D10" s="228" t="s">
        <v>597</v>
      </c>
      <c r="E10" s="228" t="s">
        <v>511</v>
      </c>
      <c r="F10" s="228" t="s">
        <v>512</v>
      </c>
      <c r="G10" s="228" t="s">
        <v>511</v>
      </c>
      <c r="H10" s="228" t="s">
        <v>512</v>
      </c>
      <c r="I10" s="228" t="s">
        <v>511</v>
      </c>
      <c r="J10" s="228" t="s">
        <v>512</v>
      </c>
      <c r="K10" s="228" t="s">
        <v>511</v>
      </c>
      <c r="L10" s="228" t="s">
        <v>512</v>
      </c>
      <c r="M10" s="228" t="s">
        <v>511</v>
      </c>
      <c r="N10" s="228" t="s">
        <v>512</v>
      </c>
      <c r="O10" s="228" t="s">
        <v>511</v>
      </c>
      <c r="P10" s="228" t="s">
        <v>512</v>
      </c>
      <c r="Q10" s="228" t="s">
        <v>511</v>
      </c>
      <c r="R10" s="228" t="s">
        <v>512</v>
      </c>
      <c r="S10" s="228" t="s">
        <v>511</v>
      </c>
      <c r="T10" s="228" t="s">
        <v>512</v>
      </c>
      <c r="U10" s="228" t="s">
        <v>511</v>
      </c>
      <c r="V10" s="228" t="s">
        <v>512</v>
      </c>
      <c r="W10" s="228" t="s">
        <v>598</v>
      </c>
      <c r="X10" s="228" t="s">
        <v>511</v>
      </c>
      <c r="Y10" s="228" t="s">
        <v>513</v>
      </c>
      <c r="Z10" s="228" t="s">
        <v>511</v>
      </c>
      <c r="AA10" s="228" t="s">
        <v>513</v>
      </c>
      <c r="AB10" s="228" t="s">
        <v>511</v>
      </c>
      <c r="AC10" s="228" t="s">
        <v>513</v>
      </c>
      <c r="AD10" s="228" t="s">
        <v>511</v>
      </c>
      <c r="AE10" s="228" t="s">
        <v>513</v>
      </c>
      <c r="AF10" s="228" t="s">
        <v>511</v>
      </c>
      <c r="AG10" s="228" t="s">
        <v>513</v>
      </c>
      <c r="AH10" s="228" t="s">
        <v>511</v>
      </c>
      <c r="AI10" s="228" t="s">
        <v>513</v>
      </c>
      <c r="AJ10" s="228" t="s">
        <v>511</v>
      </c>
      <c r="AK10" s="228" t="s">
        <v>513</v>
      </c>
      <c r="AL10" s="228" t="s">
        <v>511</v>
      </c>
      <c r="AM10" s="228" t="s">
        <v>513</v>
      </c>
      <c r="AN10" s="228" t="s">
        <v>511</v>
      </c>
      <c r="AO10" s="228" t="s">
        <v>513</v>
      </c>
      <c r="AP10" s="228" t="s">
        <v>599</v>
      </c>
      <c r="AQ10" s="228" t="s">
        <v>511</v>
      </c>
      <c r="AR10" s="228" t="s">
        <v>514</v>
      </c>
      <c r="AS10" s="228" t="s">
        <v>511</v>
      </c>
      <c r="AT10" s="228" t="s">
        <v>514</v>
      </c>
      <c r="AU10" s="228" t="s">
        <v>511</v>
      </c>
      <c r="AV10" s="228" t="s">
        <v>514</v>
      </c>
      <c r="AW10" s="228" t="s">
        <v>511</v>
      </c>
      <c r="AX10" s="228" t="s">
        <v>514</v>
      </c>
      <c r="AY10" s="228" t="s">
        <v>511</v>
      </c>
      <c r="AZ10" s="228" t="s">
        <v>514</v>
      </c>
    </row>
    <row r="11" spans="1:53" s="25" customFormat="1" ht="19.5" customHeight="1" x14ac:dyDescent="0.2">
      <c r="A11" s="42" t="s">
        <v>440</v>
      </c>
      <c r="B11" s="42" t="s">
        <v>441</v>
      </c>
      <c r="C11" s="41">
        <v>3</v>
      </c>
      <c r="D11" s="19" t="s">
        <v>442</v>
      </c>
      <c r="E11" s="19"/>
      <c r="F11" s="19" t="s">
        <v>442</v>
      </c>
      <c r="G11" s="19"/>
      <c r="H11" s="19" t="s">
        <v>442</v>
      </c>
      <c r="I11" s="19"/>
      <c r="J11" s="19" t="s">
        <v>442</v>
      </c>
      <c r="K11" s="19"/>
      <c r="L11" s="19" t="s">
        <v>442</v>
      </c>
      <c r="M11" s="19"/>
      <c r="N11" s="19" t="s">
        <v>442</v>
      </c>
      <c r="O11" s="19"/>
      <c r="P11" s="19" t="s">
        <v>442</v>
      </c>
      <c r="Q11" s="19"/>
      <c r="R11" s="19" t="s">
        <v>442</v>
      </c>
      <c r="S11" s="19"/>
      <c r="T11" s="19" t="s">
        <v>442</v>
      </c>
      <c r="U11" s="19"/>
      <c r="V11" s="19" t="s">
        <v>442</v>
      </c>
      <c r="W11" s="19" t="s">
        <v>600</v>
      </c>
      <c r="X11" s="19"/>
      <c r="Y11" s="19" t="s">
        <v>600</v>
      </c>
      <c r="Z11" s="19"/>
      <c r="AA11" s="19" t="s">
        <v>600</v>
      </c>
      <c r="AB11" s="19"/>
      <c r="AC11" s="19" t="s">
        <v>600</v>
      </c>
      <c r="AD11" s="19"/>
      <c r="AE11" s="19" t="s">
        <v>600</v>
      </c>
      <c r="AF11" s="19"/>
      <c r="AG11" s="19" t="s">
        <v>600</v>
      </c>
      <c r="AH11" s="19"/>
      <c r="AI11" s="19" t="s">
        <v>600</v>
      </c>
      <c r="AJ11" s="19"/>
      <c r="AK11" s="19" t="s">
        <v>600</v>
      </c>
      <c r="AL11" s="19"/>
      <c r="AM11" s="19" t="s">
        <v>600</v>
      </c>
      <c r="AN11" s="19"/>
      <c r="AO11" s="19" t="s">
        <v>600</v>
      </c>
      <c r="AP11" s="19" t="s">
        <v>443</v>
      </c>
      <c r="AQ11" s="19"/>
      <c r="AR11" s="19" t="s">
        <v>443</v>
      </c>
      <c r="AS11" s="19"/>
      <c r="AT11" s="19" t="s">
        <v>443</v>
      </c>
      <c r="AU11" s="19"/>
      <c r="AV11" s="19" t="s">
        <v>443</v>
      </c>
      <c r="AW11" s="19"/>
      <c r="AX11" s="19" t="s">
        <v>443</v>
      </c>
      <c r="AY11" s="19"/>
      <c r="AZ11" s="19" t="s">
        <v>443</v>
      </c>
    </row>
    <row r="12" spans="1:53" ht="31.5" outlineLevel="2" x14ac:dyDescent="0.25">
      <c r="A12" s="62" t="s">
        <v>240</v>
      </c>
      <c r="B12" s="62"/>
      <c r="C12" s="16" t="s">
        <v>241</v>
      </c>
      <c r="D12" s="4">
        <f t="shared" ref="D12:AZ12" si="0">D13+D69</f>
        <v>1626453.16</v>
      </c>
      <c r="E12" s="4">
        <f t="shared" si="0"/>
        <v>12072.975009999998</v>
      </c>
      <c r="F12" s="4">
        <f t="shared" si="0"/>
        <v>1638526.1350099999</v>
      </c>
      <c r="G12" s="4">
        <f t="shared" si="0"/>
        <v>146787.38683999999</v>
      </c>
      <c r="H12" s="4">
        <f t="shared" si="0"/>
        <v>1785313.5218500001</v>
      </c>
      <c r="I12" s="4">
        <f t="shared" si="0"/>
        <v>2196.8879999999999</v>
      </c>
      <c r="J12" s="4">
        <f t="shared" si="0"/>
        <v>1787510.4098499999</v>
      </c>
      <c r="K12" s="4">
        <f t="shared" si="0"/>
        <v>5025.4999999999991</v>
      </c>
      <c r="L12" s="4">
        <f t="shared" si="0"/>
        <v>1792535.9098499999</v>
      </c>
      <c r="M12" s="4">
        <f t="shared" si="0"/>
        <v>15917.340629999999</v>
      </c>
      <c r="N12" s="4">
        <f t="shared" si="0"/>
        <v>1808453.2504799999</v>
      </c>
      <c r="O12" s="4">
        <f t="shared" si="0"/>
        <v>-4740.8557299999993</v>
      </c>
      <c r="P12" s="4">
        <f t="shared" si="0"/>
        <v>1803712.39475</v>
      </c>
      <c r="Q12" s="4">
        <f t="shared" si="0"/>
        <v>8667.3074500000002</v>
      </c>
      <c r="R12" s="4">
        <f t="shared" si="0"/>
        <v>1812379.7021999999</v>
      </c>
      <c r="S12" s="4">
        <f t="shared" ref="S12:T12" si="1">S13+S69</f>
        <v>-880.64960000000019</v>
      </c>
      <c r="T12" s="4">
        <f t="shared" si="1"/>
        <v>1811499.0526000001</v>
      </c>
      <c r="U12" s="4">
        <f t="shared" ref="U12:V12" si="2">U13+U69</f>
        <v>37807.219670000006</v>
      </c>
      <c r="V12" s="4">
        <f t="shared" si="2"/>
        <v>1849306.2722700001</v>
      </c>
      <c r="W12" s="4">
        <f t="shared" si="0"/>
        <v>1593802.0100000002</v>
      </c>
      <c r="X12" s="4">
        <f t="shared" si="0"/>
        <v>9771.5999999999985</v>
      </c>
      <c r="Y12" s="4">
        <f t="shared" si="0"/>
        <v>1603573.6100000003</v>
      </c>
      <c r="Z12" s="4">
        <f t="shared" si="0"/>
        <v>0</v>
      </c>
      <c r="AA12" s="4">
        <f t="shared" si="0"/>
        <v>1603573.6100000003</v>
      </c>
      <c r="AB12" s="4">
        <f t="shared" si="0"/>
        <v>0</v>
      </c>
      <c r="AC12" s="4">
        <f t="shared" si="0"/>
        <v>1603573.6100000003</v>
      </c>
      <c r="AD12" s="4">
        <f t="shared" si="0"/>
        <v>2215.3000000000002</v>
      </c>
      <c r="AE12" s="4">
        <f t="shared" si="0"/>
        <v>1605788.9100000004</v>
      </c>
      <c r="AF12" s="4">
        <f t="shared" si="0"/>
        <v>0</v>
      </c>
      <c r="AG12" s="4">
        <f t="shared" si="0"/>
        <v>1605788.9100000004</v>
      </c>
      <c r="AH12" s="4">
        <f t="shared" si="0"/>
        <v>0</v>
      </c>
      <c r="AI12" s="4">
        <f t="shared" si="0"/>
        <v>1605788.9100000004</v>
      </c>
      <c r="AJ12" s="4">
        <f t="shared" si="0"/>
        <v>0</v>
      </c>
      <c r="AK12" s="4">
        <f t="shared" si="0"/>
        <v>1605788.9100000004</v>
      </c>
      <c r="AL12" s="72">
        <f t="shared" ref="AL12:AN12" si="3">AL13+AL69</f>
        <v>0</v>
      </c>
      <c r="AM12" s="4">
        <f t="shared" si="3"/>
        <v>1605788.9100000004</v>
      </c>
      <c r="AN12" s="4">
        <f t="shared" si="3"/>
        <v>44506.88394</v>
      </c>
      <c r="AO12" s="4">
        <f t="shared" ref="AO12" si="4">AO13+AO69</f>
        <v>1650295.7939400002</v>
      </c>
      <c r="AP12" s="4">
        <f t="shared" si="0"/>
        <v>1599351.3500000003</v>
      </c>
      <c r="AQ12" s="4">
        <f t="shared" si="0"/>
        <v>4123.7000000000007</v>
      </c>
      <c r="AR12" s="4">
        <f t="shared" si="0"/>
        <v>1603475.05</v>
      </c>
      <c r="AS12" s="4">
        <f t="shared" si="0"/>
        <v>0</v>
      </c>
      <c r="AT12" s="4">
        <f t="shared" si="0"/>
        <v>1603475.05</v>
      </c>
      <c r="AU12" s="4">
        <f t="shared" si="0"/>
        <v>1470.52</v>
      </c>
      <c r="AV12" s="4">
        <f t="shared" si="0"/>
        <v>1604945.57</v>
      </c>
      <c r="AW12" s="4">
        <f t="shared" si="0"/>
        <v>0</v>
      </c>
      <c r="AX12" s="4">
        <f t="shared" si="0"/>
        <v>1604945.57</v>
      </c>
      <c r="AY12" s="4">
        <f t="shared" si="0"/>
        <v>20010.2</v>
      </c>
      <c r="AZ12" s="4">
        <f t="shared" si="0"/>
        <v>1624955.7700000003</v>
      </c>
      <c r="BA12" s="55"/>
    </row>
    <row r="13" spans="1:53" ht="31.5" hidden="1" outlineLevel="3" x14ac:dyDescent="0.25">
      <c r="A13" s="62" t="s">
        <v>242</v>
      </c>
      <c r="B13" s="62"/>
      <c r="C13" s="16" t="s">
        <v>243</v>
      </c>
      <c r="D13" s="4">
        <f t="shared" ref="D13:R13" si="5">D14+D52+D64</f>
        <v>18100</v>
      </c>
      <c r="E13" s="4">
        <f t="shared" si="5"/>
        <v>9559.175009999999</v>
      </c>
      <c r="F13" s="4">
        <f t="shared" si="5"/>
        <v>27659.175009999999</v>
      </c>
      <c r="G13" s="4">
        <f t="shared" si="5"/>
        <v>146700.19847</v>
      </c>
      <c r="H13" s="4">
        <f t="shared" si="5"/>
        <v>174359.37348000001</v>
      </c>
      <c r="I13" s="4">
        <f t="shared" si="5"/>
        <v>0</v>
      </c>
      <c r="J13" s="4">
        <f t="shared" si="5"/>
        <v>174359.37348000001</v>
      </c>
      <c r="K13" s="4">
        <f t="shared" si="5"/>
        <v>-4372.8</v>
      </c>
      <c r="L13" s="4">
        <f t="shared" si="5"/>
        <v>169986.57348000002</v>
      </c>
      <c r="M13" s="4">
        <f t="shared" si="5"/>
        <v>3499.2370000000001</v>
      </c>
      <c r="N13" s="4">
        <f t="shared" si="5"/>
        <v>173485.81048000001</v>
      </c>
      <c r="O13" s="4">
        <f t="shared" si="5"/>
        <v>1210.9285500000001</v>
      </c>
      <c r="P13" s="4">
        <f t="shared" si="5"/>
        <v>174696.73903000003</v>
      </c>
      <c r="Q13" s="4">
        <f t="shared" si="5"/>
        <v>463.39599999999996</v>
      </c>
      <c r="R13" s="4">
        <f t="shared" si="5"/>
        <v>175160.13503000003</v>
      </c>
      <c r="S13" s="4">
        <f t="shared" ref="S13:T13" si="6">S14+S52+S64</f>
        <v>-880.64960000000019</v>
      </c>
      <c r="T13" s="4">
        <f t="shared" si="6"/>
        <v>174279.48543000003</v>
      </c>
      <c r="U13" s="4">
        <f t="shared" ref="U13:V13" si="7">U14+U52+U64</f>
        <v>0</v>
      </c>
      <c r="V13" s="4">
        <f t="shared" si="7"/>
        <v>174279.48543000003</v>
      </c>
      <c r="W13" s="4">
        <f>W14+W52</f>
        <v>11154.7</v>
      </c>
      <c r="X13" s="4">
        <f t="shared" ref="X13:AK13" si="8">X14+X52+X64</f>
        <v>0</v>
      </c>
      <c r="Y13" s="4">
        <f t="shared" si="8"/>
        <v>11154.7</v>
      </c>
      <c r="Z13" s="4">
        <f t="shared" si="8"/>
        <v>0</v>
      </c>
      <c r="AA13" s="4">
        <f t="shared" si="8"/>
        <v>11154.7</v>
      </c>
      <c r="AB13" s="4">
        <f t="shared" si="8"/>
        <v>0</v>
      </c>
      <c r="AC13" s="4">
        <f t="shared" si="8"/>
        <v>11154.7</v>
      </c>
      <c r="AD13" s="4">
        <f t="shared" si="8"/>
        <v>0</v>
      </c>
      <c r="AE13" s="4">
        <f t="shared" si="8"/>
        <v>11154.7</v>
      </c>
      <c r="AF13" s="4">
        <f t="shared" si="8"/>
        <v>0</v>
      </c>
      <c r="AG13" s="4">
        <f t="shared" si="8"/>
        <v>11154.7</v>
      </c>
      <c r="AH13" s="4">
        <f t="shared" si="8"/>
        <v>0</v>
      </c>
      <c r="AI13" s="4">
        <f t="shared" si="8"/>
        <v>11154.7</v>
      </c>
      <c r="AJ13" s="4">
        <f t="shared" si="8"/>
        <v>0</v>
      </c>
      <c r="AK13" s="4">
        <f t="shared" si="8"/>
        <v>11154.7</v>
      </c>
      <c r="AL13" s="72">
        <f t="shared" ref="AL13:AN13" si="9">AL14+AL52+AL64</f>
        <v>0</v>
      </c>
      <c r="AM13" s="4">
        <f t="shared" si="9"/>
        <v>11154.7</v>
      </c>
      <c r="AN13" s="4">
        <f t="shared" si="9"/>
        <v>24337.983939999998</v>
      </c>
      <c r="AO13" s="4">
        <f t="shared" ref="AO13" si="10">AO14+AO52+AO64</f>
        <v>35492.683939999995</v>
      </c>
      <c r="AP13" s="4">
        <f>AP14+AP52</f>
        <v>11827.2</v>
      </c>
      <c r="AQ13" s="4">
        <f t="shared" ref="AQ13:AZ13" si="11">AQ14+AQ52+AQ64</f>
        <v>0</v>
      </c>
      <c r="AR13" s="4">
        <f t="shared" si="11"/>
        <v>11827.2</v>
      </c>
      <c r="AS13" s="4">
        <f t="shared" si="11"/>
        <v>0</v>
      </c>
      <c r="AT13" s="4">
        <f t="shared" si="11"/>
        <v>11827.2</v>
      </c>
      <c r="AU13" s="4">
        <f t="shared" si="11"/>
        <v>0</v>
      </c>
      <c r="AV13" s="4">
        <f t="shared" si="11"/>
        <v>11827.2</v>
      </c>
      <c r="AW13" s="4">
        <f t="shared" si="11"/>
        <v>0</v>
      </c>
      <c r="AX13" s="4">
        <f t="shared" si="11"/>
        <v>11827.2</v>
      </c>
      <c r="AY13" s="4">
        <f t="shared" si="11"/>
        <v>0</v>
      </c>
      <c r="AZ13" s="4">
        <f t="shared" si="11"/>
        <v>11827.2</v>
      </c>
      <c r="BA13" s="55"/>
    </row>
    <row r="14" spans="1:53" ht="47.25" hidden="1" outlineLevel="4" x14ac:dyDescent="0.25">
      <c r="A14" s="62" t="s">
        <v>244</v>
      </c>
      <c r="B14" s="62"/>
      <c r="C14" s="16" t="s">
        <v>245</v>
      </c>
      <c r="D14" s="4">
        <f>D15+D17+D48+D50</f>
        <v>17095.3</v>
      </c>
      <c r="E14" s="4">
        <f>E15+E17+E48+E50+E28+E36</f>
        <v>9559.175009999999</v>
      </c>
      <c r="F14" s="4">
        <f>F15+F17+F48+F50+F28+F36</f>
        <v>26654.475009999998</v>
      </c>
      <c r="G14" s="4">
        <f t="shared" ref="G14:P14" si="12">G15+G17+G48+G50+G28+G36+G32+G38+G40+G46+G26+G30+G21</f>
        <v>145905.19847</v>
      </c>
      <c r="H14" s="4">
        <f t="shared" si="12"/>
        <v>172559.67348</v>
      </c>
      <c r="I14" s="4">
        <f t="shared" si="12"/>
        <v>0</v>
      </c>
      <c r="J14" s="4">
        <f t="shared" si="12"/>
        <v>172559.67348</v>
      </c>
      <c r="K14" s="4">
        <f t="shared" si="12"/>
        <v>-4372.8</v>
      </c>
      <c r="L14" s="4">
        <f t="shared" si="12"/>
        <v>168186.87348000001</v>
      </c>
      <c r="M14" s="4">
        <f t="shared" si="12"/>
        <v>3499.2370000000001</v>
      </c>
      <c r="N14" s="4">
        <f t="shared" si="12"/>
        <v>171686.11048</v>
      </c>
      <c r="O14" s="4">
        <f t="shared" si="12"/>
        <v>1210.9285500000001</v>
      </c>
      <c r="P14" s="4">
        <f t="shared" si="12"/>
        <v>172897.03903000001</v>
      </c>
      <c r="Q14" s="4">
        <f>Q15+Q17+Q48+Q50+Q28+Q36+Q32+Q38+Q40+Q46+Q26+Q30+Q21+Q19</f>
        <v>713.39599999999996</v>
      </c>
      <c r="R14" s="4">
        <f t="shared" ref="R14:AK14" si="13">R15+R17+R48+R50+R28+R36+R32+R38+R40+R46+R26+R30+R21+R19</f>
        <v>173610.43503000002</v>
      </c>
      <c r="S14" s="4">
        <f>S15+S17+S48+S50+S28+S36+S32+S38+S40+S46+S26+S30+S21+S19</f>
        <v>-880.64960000000019</v>
      </c>
      <c r="T14" s="4">
        <f t="shared" ref="T14:V14" si="14">T15+T17+T48+T50+T28+T36+T32+T38+T40+T46+T26+T30+T21+T19</f>
        <v>172729.78543000002</v>
      </c>
      <c r="U14" s="4">
        <f>U15+U17+U48+U50+U28+U36+U32+U38+U40+U46+U26+U30+U21+U19</f>
        <v>0</v>
      </c>
      <c r="V14" s="4">
        <f t="shared" si="14"/>
        <v>172729.78543000002</v>
      </c>
      <c r="W14" s="4">
        <f t="shared" si="13"/>
        <v>10550</v>
      </c>
      <c r="X14" s="4">
        <f t="shared" si="13"/>
        <v>0</v>
      </c>
      <c r="Y14" s="4">
        <f t="shared" si="13"/>
        <v>10550</v>
      </c>
      <c r="Z14" s="4">
        <f t="shared" si="13"/>
        <v>0</v>
      </c>
      <c r="AA14" s="4">
        <f t="shared" si="13"/>
        <v>10550</v>
      </c>
      <c r="AB14" s="4">
        <f t="shared" si="13"/>
        <v>0</v>
      </c>
      <c r="AC14" s="4">
        <f t="shared" si="13"/>
        <v>10550</v>
      </c>
      <c r="AD14" s="4">
        <f t="shared" si="13"/>
        <v>0</v>
      </c>
      <c r="AE14" s="4">
        <f t="shared" si="13"/>
        <v>10550</v>
      </c>
      <c r="AF14" s="4">
        <f t="shared" si="13"/>
        <v>0</v>
      </c>
      <c r="AG14" s="4">
        <f t="shared" si="13"/>
        <v>10550</v>
      </c>
      <c r="AH14" s="4">
        <f t="shared" si="13"/>
        <v>0</v>
      </c>
      <c r="AI14" s="4">
        <f t="shared" si="13"/>
        <v>10550</v>
      </c>
      <c r="AJ14" s="4">
        <f t="shared" si="13"/>
        <v>0</v>
      </c>
      <c r="AK14" s="4">
        <f t="shared" si="13"/>
        <v>10550</v>
      </c>
      <c r="AL14" s="72">
        <f t="shared" ref="AL14:AM14" si="15">AL15+AL17+AL48+AL50+AL28+AL36+AL32+AL38+AL40+AL46+AL26+AL30+AL21+AL19</f>
        <v>0</v>
      </c>
      <c r="AM14" s="4">
        <f t="shared" si="15"/>
        <v>10550</v>
      </c>
      <c r="AN14" s="4">
        <f>AN15+AN17+AN48+AN50+AN28+AN36+AN32+AN38+AN40+AN46+AN26+AN30+AN21+AN19+AN42+AN44</f>
        <v>24337.983939999998</v>
      </c>
      <c r="AO14" s="4">
        <f>AO15+AO17+AO48+AO50+AO28+AO36+AO32+AO38+AO40+AO46+AO26+AO30+AO21+AO19+AO42+AO44</f>
        <v>34887.983939999998</v>
      </c>
      <c r="AP14" s="4">
        <f t="shared" ref="AP14:AZ14" si="16">AP15+AP17+AP48+AP50+AP28+AP36+AP32+AP38+AP40+AP46+AP26+AP30+AP21</f>
        <v>11222.5</v>
      </c>
      <c r="AQ14" s="4">
        <f t="shared" si="16"/>
        <v>0</v>
      </c>
      <c r="AR14" s="4">
        <f t="shared" si="16"/>
        <v>11222.5</v>
      </c>
      <c r="AS14" s="4">
        <f t="shared" si="16"/>
        <v>0</v>
      </c>
      <c r="AT14" s="4">
        <f t="shared" si="16"/>
        <v>11222.5</v>
      </c>
      <c r="AU14" s="4">
        <f t="shared" si="16"/>
        <v>0</v>
      </c>
      <c r="AV14" s="4">
        <f t="shared" si="16"/>
        <v>11222.5</v>
      </c>
      <c r="AW14" s="4">
        <f t="shared" si="16"/>
        <v>0</v>
      </c>
      <c r="AX14" s="4">
        <f t="shared" si="16"/>
        <v>11222.5</v>
      </c>
      <c r="AY14" s="4">
        <f t="shared" si="16"/>
        <v>0</v>
      </c>
      <c r="AZ14" s="4">
        <f t="shared" si="16"/>
        <v>11222.5</v>
      </c>
      <c r="BA14" s="55"/>
    </row>
    <row r="15" spans="1:53" ht="15.75" hidden="1" outlineLevel="5" x14ac:dyDescent="0.25">
      <c r="A15" s="62" t="s">
        <v>314</v>
      </c>
      <c r="B15" s="62"/>
      <c r="C15" s="16" t="s">
        <v>315</v>
      </c>
      <c r="D15" s="4">
        <f>D16</f>
        <v>10172.5</v>
      </c>
      <c r="E15" s="4">
        <f t="shared" ref="E15:V15" si="17">E16</f>
        <v>-1250</v>
      </c>
      <c r="F15" s="4">
        <f t="shared" si="17"/>
        <v>8922.5</v>
      </c>
      <c r="G15" s="4">
        <f t="shared" si="17"/>
        <v>0</v>
      </c>
      <c r="H15" s="4">
        <f t="shared" si="17"/>
        <v>8922.5</v>
      </c>
      <c r="I15" s="4">
        <f t="shared" si="17"/>
        <v>0</v>
      </c>
      <c r="J15" s="4">
        <f t="shared" si="17"/>
        <v>8922.5</v>
      </c>
      <c r="K15" s="4">
        <f t="shared" si="17"/>
        <v>0</v>
      </c>
      <c r="L15" s="4">
        <f t="shared" si="17"/>
        <v>8922.5</v>
      </c>
      <c r="M15" s="4">
        <f t="shared" si="17"/>
        <v>0</v>
      </c>
      <c r="N15" s="4">
        <f t="shared" si="17"/>
        <v>8922.5</v>
      </c>
      <c r="O15" s="4">
        <f t="shared" si="17"/>
        <v>0</v>
      </c>
      <c r="P15" s="4">
        <f t="shared" si="17"/>
        <v>8922.5</v>
      </c>
      <c r="Q15" s="4">
        <f t="shared" si="17"/>
        <v>-455.10399999999998</v>
      </c>
      <c r="R15" s="4">
        <f t="shared" si="17"/>
        <v>8467.3960000000006</v>
      </c>
      <c r="S15" s="4">
        <f t="shared" si="17"/>
        <v>0</v>
      </c>
      <c r="T15" s="4">
        <f t="shared" si="17"/>
        <v>8467.3960000000006</v>
      </c>
      <c r="U15" s="4">
        <f t="shared" si="17"/>
        <v>0</v>
      </c>
      <c r="V15" s="4">
        <f t="shared" si="17"/>
        <v>8467.3960000000006</v>
      </c>
      <c r="W15" s="4">
        <f>W16</f>
        <v>9150</v>
      </c>
      <c r="X15" s="4">
        <f t="shared" ref="X15:AO15" si="18">X16</f>
        <v>0</v>
      </c>
      <c r="Y15" s="4">
        <f t="shared" si="18"/>
        <v>9150</v>
      </c>
      <c r="Z15" s="4">
        <f t="shared" si="18"/>
        <v>0</v>
      </c>
      <c r="AA15" s="4">
        <f t="shared" si="18"/>
        <v>9150</v>
      </c>
      <c r="AB15" s="4">
        <f t="shared" si="18"/>
        <v>0</v>
      </c>
      <c r="AC15" s="4">
        <f t="shared" si="18"/>
        <v>9150</v>
      </c>
      <c r="AD15" s="4">
        <f t="shared" si="18"/>
        <v>0</v>
      </c>
      <c r="AE15" s="4">
        <f t="shared" si="18"/>
        <v>9150</v>
      </c>
      <c r="AF15" s="4">
        <f t="shared" si="18"/>
        <v>0</v>
      </c>
      <c r="AG15" s="4">
        <f t="shared" si="18"/>
        <v>9150</v>
      </c>
      <c r="AH15" s="4">
        <f t="shared" si="18"/>
        <v>0</v>
      </c>
      <c r="AI15" s="4">
        <f t="shared" si="18"/>
        <v>9150</v>
      </c>
      <c r="AJ15" s="4">
        <f t="shared" si="18"/>
        <v>0</v>
      </c>
      <c r="AK15" s="4">
        <f t="shared" si="18"/>
        <v>9150</v>
      </c>
      <c r="AL15" s="72">
        <f t="shared" si="18"/>
        <v>0</v>
      </c>
      <c r="AM15" s="4">
        <f t="shared" si="18"/>
        <v>9150</v>
      </c>
      <c r="AN15" s="4">
        <f t="shared" si="18"/>
        <v>0</v>
      </c>
      <c r="AO15" s="4">
        <f t="shared" si="18"/>
        <v>9150</v>
      </c>
      <c r="AP15" s="4">
        <f>AP16</f>
        <v>10172.5</v>
      </c>
      <c r="AQ15" s="4">
        <f t="shared" ref="AQ15:AZ15" si="19">AQ16</f>
        <v>0</v>
      </c>
      <c r="AR15" s="4">
        <f t="shared" si="19"/>
        <v>10172.5</v>
      </c>
      <c r="AS15" s="4">
        <f t="shared" si="19"/>
        <v>0</v>
      </c>
      <c r="AT15" s="4">
        <f t="shared" si="19"/>
        <v>10172.5</v>
      </c>
      <c r="AU15" s="4">
        <f t="shared" si="19"/>
        <v>0</v>
      </c>
      <c r="AV15" s="4">
        <f t="shared" si="19"/>
        <v>10172.5</v>
      </c>
      <c r="AW15" s="4">
        <f t="shared" si="19"/>
        <v>0</v>
      </c>
      <c r="AX15" s="4">
        <f t="shared" si="19"/>
        <v>10172.5</v>
      </c>
      <c r="AY15" s="4">
        <f t="shared" si="19"/>
        <v>0</v>
      </c>
      <c r="AZ15" s="4">
        <f t="shared" si="19"/>
        <v>10172.5</v>
      </c>
      <c r="BA15" s="55"/>
    </row>
    <row r="16" spans="1:53" ht="15.75" hidden="1" outlineLevel="7" x14ac:dyDescent="0.25">
      <c r="A16" s="63" t="s">
        <v>314</v>
      </c>
      <c r="B16" s="63" t="s">
        <v>15</v>
      </c>
      <c r="C16" s="15" t="s">
        <v>16</v>
      </c>
      <c r="D16" s="5">
        <v>10172.5</v>
      </c>
      <c r="E16" s="5">
        <v>-1250</v>
      </c>
      <c r="F16" s="5">
        <f>SUM(D16:E16)</f>
        <v>8922.5</v>
      </c>
      <c r="G16" s="5"/>
      <c r="H16" s="5">
        <f>SUM(F16:G16)</f>
        <v>8922.5</v>
      </c>
      <c r="I16" s="5"/>
      <c r="J16" s="5">
        <f>SUM(H16:I16)</f>
        <v>8922.5</v>
      </c>
      <c r="K16" s="5"/>
      <c r="L16" s="5">
        <f>SUM(J16:K16)</f>
        <v>8922.5</v>
      </c>
      <c r="M16" s="5"/>
      <c r="N16" s="5">
        <f>SUM(L16:M16)</f>
        <v>8922.5</v>
      </c>
      <c r="O16" s="5"/>
      <c r="P16" s="5">
        <f>SUM(N16:O16)</f>
        <v>8922.5</v>
      </c>
      <c r="Q16" s="5">
        <v>-455.10399999999998</v>
      </c>
      <c r="R16" s="5">
        <f>SUM(P16:Q16)</f>
        <v>8467.3960000000006</v>
      </c>
      <c r="S16" s="5"/>
      <c r="T16" s="5">
        <f>SUM(R16:S16)</f>
        <v>8467.3960000000006</v>
      </c>
      <c r="U16" s="5"/>
      <c r="V16" s="5">
        <f>SUM(T16:U16)</f>
        <v>8467.3960000000006</v>
      </c>
      <c r="W16" s="5">
        <v>9150</v>
      </c>
      <c r="X16" s="5"/>
      <c r="Y16" s="5">
        <f>SUM(W16:X16)</f>
        <v>9150</v>
      </c>
      <c r="Z16" s="5"/>
      <c r="AA16" s="5">
        <f>SUM(Y16:Z16)</f>
        <v>9150</v>
      </c>
      <c r="AB16" s="5"/>
      <c r="AC16" s="5">
        <f>SUM(AA16:AB16)</f>
        <v>9150</v>
      </c>
      <c r="AD16" s="5"/>
      <c r="AE16" s="5">
        <f>SUM(AC16:AD16)</f>
        <v>9150</v>
      </c>
      <c r="AF16" s="5"/>
      <c r="AG16" s="5">
        <f>SUM(AE16:AF16)</f>
        <v>9150</v>
      </c>
      <c r="AH16" s="5"/>
      <c r="AI16" s="5">
        <f>SUM(AG16:AH16)</f>
        <v>9150</v>
      </c>
      <c r="AJ16" s="5"/>
      <c r="AK16" s="5">
        <f>SUM(AI16:AJ16)</f>
        <v>9150</v>
      </c>
      <c r="AL16" s="48">
        <v>0</v>
      </c>
      <c r="AM16" s="5">
        <f>SUM(AK16:AL16)</f>
        <v>9150</v>
      </c>
      <c r="AN16" s="5"/>
      <c r="AO16" s="5">
        <f>SUM(AM16:AN16)</f>
        <v>9150</v>
      </c>
      <c r="AP16" s="5">
        <v>10172.5</v>
      </c>
      <c r="AQ16" s="5"/>
      <c r="AR16" s="5">
        <f>SUM(AP16:AQ16)</f>
        <v>10172.5</v>
      </c>
      <c r="AS16" s="5"/>
      <c r="AT16" s="5">
        <f>SUM(AR16:AS16)</f>
        <v>10172.5</v>
      </c>
      <c r="AU16" s="5"/>
      <c r="AV16" s="5">
        <f>SUM(AT16:AU16)</f>
        <v>10172.5</v>
      </c>
      <c r="AW16" s="5"/>
      <c r="AX16" s="5">
        <f>SUM(AV16:AW16)</f>
        <v>10172.5</v>
      </c>
      <c r="AY16" s="5"/>
      <c r="AZ16" s="5">
        <f>SUM(AX16:AY16)</f>
        <v>10172.5</v>
      </c>
      <c r="BA16" s="55"/>
    </row>
    <row r="17" spans="1:53" s="25" customFormat="1" ht="15.75" hidden="1" outlineLevel="7" x14ac:dyDescent="0.25">
      <c r="A17" s="7" t="s">
        <v>476</v>
      </c>
      <c r="B17" s="7"/>
      <c r="C17" s="43" t="s">
        <v>474</v>
      </c>
      <c r="D17" s="4">
        <f>D18</f>
        <v>100</v>
      </c>
      <c r="E17" s="4">
        <f>E18</f>
        <v>0</v>
      </c>
      <c r="F17" s="4">
        <f t="shared" ref="F17:J17" si="20">F18</f>
        <v>100</v>
      </c>
      <c r="G17" s="4">
        <f>G18</f>
        <v>0</v>
      </c>
      <c r="H17" s="4">
        <f t="shared" si="20"/>
        <v>100</v>
      </c>
      <c r="I17" s="4">
        <f>I18</f>
        <v>0</v>
      </c>
      <c r="J17" s="4">
        <f t="shared" si="20"/>
        <v>100</v>
      </c>
      <c r="K17" s="4">
        <f>K18</f>
        <v>0</v>
      </c>
      <c r="L17" s="4">
        <f t="shared" ref="L17:V17" si="21">L18</f>
        <v>100</v>
      </c>
      <c r="M17" s="4">
        <f>M18</f>
        <v>0</v>
      </c>
      <c r="N17" s="4">
        <f t="shared" si="21"/>
        <v>100</v>
      </c>
      <c r="O17" s="4">
        <f>O18</f>
        <v>0</v>
      </c>
      <c r="P17" s="4">
        <f t="shared" si="21"/>
        <v>100</v>
      </c>
      <c r="Q17" s="4">
        <f>Q18</f>
        <v>0</v>
      </c>
      <c r="R17" s="4">
        <f t="shared" si="21"/>
        <v>100</v>
      </c>
      <c r="S17" s="4">
        <f>S18</f>
        <v>0</v>
      </c>
      <c r="T17" s="4">
        <f t="shared" si="21"/>
        <v>100</v>
      </c>
      <c r="U17" s="4">
        <f>U18</f>
        <v>0</v>
      </c>
      <c r="V17" s="4">
        <f t="shared" si="21"/>
        <v>100</v>
      </c>
      <c r="W17" s="4">
        <f>W18</f>
        <v>0</v>
      </c>
      <c r="X17" s="4">
        <f t="shared" ref="X17" si="22">X18</f>
        <v>0</v>
      </c>
      <c r="Y17" s="4"/>
      <c r="Z17" s="4">
        <f>Z18</f>
        <v>0</v>
      </c>
      <c r="AA17" s="4">
        <f t="shared" ref="AA17" si="23">AA18</f>
        <v>0</v>
      </c>
      <c r="AB17" s="4">
        <f>AB18</f>
        <v>0</v>
      </c>
      <c r="AC17" s="4">
        <f t="shared" ref="AC17" si="24">AC18</f>
        <v>0</v>
      </c>
      <c r="AD17" s="4">
        <f>AD18</f>
        <v>0</v>
      </c>
      <c r="AE17" s="4">
        <f t="shared" ref="AE17:AO17" si="25">AE18</f>
        <v>0</v>
      </c>
      <c r="AF17" s="4">
        <f>AF18</f>
        <v>0</v>
      </c>
      <c r="AG17" s="4">
        <f t="shared" si="25"/>
        <v>0</v>
      </c>
      <c r="AH17" s="4">
        <f>AH18</f>
        <v>0</v>
      </c>
      <c r="AI17" s="4">
        <f t="shared" si="25"/>
        <v>0</v>
      </c>
      <c r="AJ17" s="4">
        <f>AJ18</f>
        <v>0</v>
      </c>
      <c r="AK17" s="4">
        <f t="shared" si="25"/>
        <v>0</v>
      </c>
      <c r="AL17" s="72">
        <f>AL18</f>
        <v>0</v>
      </c>
      <c r="AM17" s="4">
        <f t="shared" si="25"/>
        <v>0</v>
      </c>
      <c r="AN17" s="4">
        <f>AN18</f>
        <v>0</v>
      </c>
      <c r="AO17" s="4">
        <f t="shared" si="25"/>
        <v>0</v>
      </c>
      <c r="AP17" s="4">
        <f>AP18</f>
        <v>0</v>
      </c>
      <c r="AQ17" s="4">
        <f t="shared" ref="AQ17" si="26">AQ18</f>
        <v>0</v>
      </c>
      <c r="AR17" s="4"/>
      <c r="AS17" s="4">
        <f>AS18</f>
        <v>0</v>
      </c>
      <c r="AT17" s="4">
        <f t="shared" ref="AT17:AV17" si="27">AT18</f>
        <v>0</v>
      </c>
      <c r="AU17" s="4">
        <f>AU18</f>
        <v>0</v>
      </c>
      <c r="AV17" s="4">
        <f t="shared" si="27"/>
        <v>0</v>
      </c>
      <c r="AW17" s="4">
        <f>AW18</f>
        <v>0</v>
      </c>
      <c r="AX17" s="4">
        <f t="shared" ref="AX17" si="28">AX18</f>
        <v>0</v>
      </c>
      <c r="AY17" s="4">
        <f>AY18</f>
        <v>0</v>
      </c>
      <c r="AZ17" s="4">
        <f t="shared" ref="AZ17" si="29">AZ18</f>
        <v>0</v>
      </c>
      <c r="BA17" s="55"/>
    </row>
    <row r="18" spans="1:53" ht="31.5" hidden="1" outlineLevel="7" x14ac:dyDescent="0.25">
      <c r="A18" s="6" t="s">
        <v>476</v>
      </c>
      <c r="B18" s="6" t="s">
        <v>70</v>
      </c>
      <c r="C18" s="44" t="s">
        <v>475</v>
      </c>
      <c r="D18" s="5">
        <v>100</v>
      </c>
      <c r="E18" s="5"/>
      <c r="F18" s="5">
        <f>SUM(D18:E18)</f>
        <v>100</v>
      </c>
      <c r="G18" s="5"/>
      <c r="H18" s="5">
        <f>SUM(F18:G18)</f>
        <v>100</v>
      </c>
      <c r="I18" s="5"/>
      <c r="J18" s="5">
        <f>SUM(H18:I18)</f>
        <v>100</v>
      </c>
      <c r="K18" s="5"/>
      <c r="L18" s="5">
        <f>SUM(J18:K18)</f>
        <v>100</v>
      </c>
      <c r="M18" s="5"/>
      <c r="N18" s="5">
        <f>SUM(L18:M18)</f>
        <v>100</v>
      </c>
      <c r="O18" s="5"/>
      <c r="P18" s="5">
        <f>SUM(N18:O18)</f>
        <v>100</v>
      </c>
      <c r="Q18" s="5"/>
      <c r="R18" s="5">
        <f>SUM(P18:Q18)</f>
        <v>100</v>
      </c>
      <c r="S18" s="5"/>
      <c r="T18" s="5">
        <f>SUM(R18:S18)</f>
        <v>100</v>
      </c>
      <c r="U18" s="5"/>
      <c r="V18" s="5">
        <f>SUM(T18:U18)</f>
        <v>100</v>
      </c>
      <c r="W18" s="5"/>
      <c r="X18" s="5"/>
      <c r="Y18" s="5"/>
      <c r="Z18" s="5"/>
      <c r="AA18" s="5">
        <f>SUM(Y18:Z18)</f>
        <v>0</v>
      </c>
      <c r="AB18" s="5"/>
      <c r="AC18" s="5">
        <f>SUM(AA18:AB18)</f>
        <v>0</v>
      </c>
      <c r="AD18" s="5"/>
      <c r="AE18" s="5">
        <f>SUM(AC18:AD18)</f>
        <v>0</v>
      </c>
      <c r="AF18" s="5"/>
      <c r="AG18" s="5">
        <f>SUM(AE18:AF18)</f>
        <v>0</v>
      </c>
      <c r="AH18" s="5"/>
      <c r="AI18" s="5">
        <f>SUM(AG18:AH18)</f>
        <v>0</v>
      </c>
      <c r="AJ18" s="5"/>
      <c r="AK18" s="5">
        <f>SUM(AI18:AJ18)</f>
        <v>0</v>
      </c>
      <c r="AL18" s="48">
        <v>0</v>
      </c>
      <c r="AM18" s="5">
        <f>SUM(AK18:AL18)</f>
        <v>0</v>
      </c>
      <c r="AN18" s="5"/>
      <c r="AO18" s="5">
        <f>SUM(AM18:AN18)</f>
        <v>0</v>
      </c>
      <c r="AP18" s="5"/>
      <c r="AQ18" s="5"/>
      <c r="AR18" s="5"/>
      <c r="AS18" s="5"/>
      <c r="AT18" s="5">
        <f>SUM(AR18:AS18)</f>
        <v>0</v>
      </c>
      <c r="AU18" s="5"/>
      <c r="AV18" s="5">
        <f>SUM(AT18:AU18)</f>
        <v>0</v>
      </c>
      <c r="AW18" s="5"/>
      <c r="AX18" s="5">
        <f>SUM(AV18:AW18)</f>
        <v>0</v>
      </c>
      <c r="AY18" s="5"/>
      <c r="AZ18" s="5">
        <f>SUM(AX18:AY18)</f>
        <v>0</v>
      </c>
      <c r="BA18" s="55"/>
    </row>
    <row r="19" spans="1:53" ht="47.25" hidden="1" outlineLevel="7" x14ac:dyDescent="0.2">
      <c r="A19" s="7" t="s">
        <v>650</v>
      </c>
      <c r="B19" s="6"/>
      <c r="C19" s="70" t="s">
        <v>651</v>
      </c>
      <c r="D19" s="5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4">
        <f t="shared" ref="Q19:V19" si="30">Q20</f>
        <v>266.60000000000002</v>
      </c>
      <c r="R19" s="4">
        <f t="shared" si="30"/>
        <v>266.60000000000002</v>
      </c>
      <c r="S19" s="4">
        <f t="shared" si="30"/>
        <v>1424.7503999999999</v>
      </c>
      <c r="T19" s="4">
        <f t="shared" si="30"/>
        <v>1691.3503999999998</v>
      </c>
      <c r="U19" s="4">
        <f t="shared" si="30"/>
        <v>0</v>
      </c>
      <c r="V19" s="4">
        <f t="shared" si="30"/>
        <v>1691.3503999999998</v>
      </c>
      <c r="W19" s="5"/>
      <c r="X19" s="5"/>
      <c r="Y19" s="5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48"/>
      <c r="AM19" s="13"/>
      <c r="AN19" s="4">
        <f t="shared" ref="AN19" si="31">AN20</f>
        <v>0</v>
      </c>
      <c r="AO19" s="13"/>
      <c r="AP19" s="5"/>
      <c r="AQ19" s="5"/>
      <c r="AR19" s="5"/>
      <c r="AS19" s="13"/>
      <c r="AT19" s="13"/>
      <c r="AU19" s="13"/>
      <c r="AV19" s="13"/>
      <c r="AW19" s="13"/>
      <c r="AX19" s="13"/>
      <c r="AY19" s="13"/>
      <c r="AZ19" s="13"/>
      <c r="BA19" s="55"/>
    </row>
    <row r="20" spans="1:53" ht="31.5" hidden="1" outlineLevel="7" x14ac:dyDescent="0.2">
      <c r="A20" s="6" t="s">
        <v>650</v>
      </c>
      <c r="B20" s="6" t="s">
        <v>70</v>
      </c>
      <c r="C20" s="8" t="s">
        <v>475</v>
      </c>
      <c r="D20" s="5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5">
        <v>266.60000000000002</v>
      </c>
      <c r="R20" s="5">
        <f>SUM(P20:Q20)</f>
        <v>266.60000000000002</v>
      </c>
      <c r="S20" s="5">
        <v>1424.7503999999999</v>
      </c>
      <c r="T20" s="5">
        <f>SUM(R20:S20)</f>
        <v>1691.3503999999998</v>
      </c>
      <c r="U20" s="5"/>
      <c r="V20" s="5">
        <f>SUM(T20:U20)</f>
        <v>1691.3503999999998</v>
      </c>
      <c r="W20" s="5"/>
      <c r="X20" s="5"/>
      <c r="Y20" s="5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48">
        <v>0</v>
      </c>
      <c r="AM20" s="13"/>
      <c r="AN20" s="5"/>
      <c r="AO20" s="13"/>
      <c r="AP20" s="5"/>
      <c r="AQ20" s="5"/>
      <c r="AR20" s="5"/>
      <c r="AS20" s="13"/>
      <c r="AT20" s="13"/>
      <c r="AU20" s="13"/>
      <c r="AV20" s="13"/>
      <c r="AW20" s="13"/>
      <c r="AX20" s="13"/>
      <c r="AY20" s="13"/>
      <c r="AZ20" s="13"/>
      <c r="BA20" s="55"/>
    </row>
    <row r="21" spans="1:53" ht="31.5" hidden="1" outlineLevel="7" x14ac:dyDescent="0.2">
      <c r="A21" s="7" t="s">
        <v>538</v>
      </c>
      <c r="B21" s="7" t="s">
        <v>526</v>
      </c>
      <c r="C21" s="18" t="s">
        <v>539</v>
      </c>
      <c r="D21" s="5"/>
      <c r="E21" s="13"/>
      <c r="F21" s="13"/>
      <c r="G21" s="4">
        <f>G25</f>
        <v>580</v>
      </c>
      <c r="H21" s="4">
        <f t="shared" ref="H21:N21" si="32">H25</f>
        <v>580</v>
      </c>
      <c r="I21" s="4">
        <f>I25</f>
        <v>0</v>
      </c>
      <c r="J21" s="4">
        <f t="shared" si="32"/>
        <v>580</v>
      </c>
      <c r="K21" s="4">
        <f t="shared" si="32"/>
        <v>0</v>
      </c>
      <c r="L21" s="4">
        <f t="shared" si="32"/>
        <v>580</v>
      </c>
      <c r="M21" s="4">
        <f t="shared" si="32"/>
        <v>3499.2370000000001</v>
      </c>
      <c r="N21" s="4">
        <f t="shared" si="32"/>
        <v>4079.2370000000001</v>
      </c>
      <c r="O21" s="4">
        <f t="shared" ref="O21:T21" si="33">O25+O22</f>
        <v>1210.9285500000001</v>
      </c>
      <c r="P21" s="4">
        <f t="shared" si="33"/>
        <v>5290.1655499999997</v>
      </c>
      <c r="Q21" s="4">
        <f t="shared" si="33"/>
        <v>901.9</v>
      </c>
      <c r="R21" s="4">
        <f t="shared" si="33"/>
        <v>6192.0655499999993</v>
      </c>
      <c r="S21" s="4">
        <f t="shared" si="33"/>
        <v>-2305.4</v>
      </c>
      <c r="T21" s="4">
        <f t="shared" si="33"/>
        <v>3886.6655499999993</v>
      </c>
      <c r="U21" s="4">
        <f t="shared" ref="U21:V21" si="34">U25+U22</f>
        <v>0</v>
      </c>
      <c r="V21" s="4">
        <f t="shared" si="34"/>
        <v>3886.6655499999993</v>
      </c>
      <c r="W21" s="5"/>
      <c r="X21" s="5"/>
      <c r="Y21" s="5"/>
      <c r="Z21" s="13"/>
      <c r="AA21" s="13"/>
      <c r="AB21" s="4">
        <f>AB25</f>
        <v>0</v>
      </c>
      <c r="AC21" s="4">
        <f t="shared" ref="AC21" si="35">AC25</f>
        <v>0</v>
      </c>
      <c r="AD21" s="13"/>
      <c r="AE21" s="13"/>
      <c r="AF21" s="13"/>
      <c r="AG21" s="13"/>
      <c r="AH21" s="13"/>
      <c r="AI21" s="13"/>
      <c r="AJ21" s="13"/>
      <c r="AK21" s="13"/>
      <c r="AL21" s="48"/>
      <c r="AM21" s="13"/>
      <c r="AN21" s="4">
        <f t="shared" ref="AN21" si="36">AN25+AN22</f>
        <v>0</v>
      </c>
      <c r="AO21" s="13"/>
      <c r="AP21" s="5"/>
      <c r="AQ21" s="5"/>
      <c r="AR21" s="5"/>
      <c r="AS21" s="13"/>
      <c r="AT21" s="13"/>
      <c r="AU21" s="13"/>
      <c r="AV21" s="13"/>
      <c r="AW21" s="13"/>
      <c r="AX21" s="13"/>
      <c r="AY21" s="13"/>
      <c r="AZ21" s="13"/>
      <c r="BA21" s="55"/>
    </row>
    <row r="22" spans="1:53" ht="31.5" hidden="1" outlineLevel="7" x14ac:dyDescent="0.2">
      <c r="A22" s="6" t="s">
        <v>538</v>
      </c>
      <c r="B22" s="6" t="s">
        <v>541</v>
      </c>
      <c r="C22" s="17" t="s">
        <v>118</v>
      </c>
      <c r="D22" s="5"/>
      <c r="E22" s="13"/>
      <c r="F22" s="13"/>
      <c r="G22" s="4"/>
      <c r="H22" s="4"/>
      <c r="I22" s="4"/>
      <c r="J22" s="4"/>
      <c r="K22" s="4"/>
      <c r="L22" s="4"/>
      <c r="M22" s="4"/>
      <c r="N22" s="4"/>
      <c r="O22" s="5">
        <f>O24</f>
        <v>580</v>
      </c>
      <c r="P22" s="5">
        <f>SUM(N22:O22)</f>
        <v>580</v>
      </c>
      <c r="Q22" s="5">
        <f>Q24</f>
        <v>0</v>
      </c>
      <c r="R22" s="5">
        <f>SUM(P22:Q22)</f>
        <v>580</v>
      </c>
      <c r="S22" s="5">
        <f>S24</f>
        <v>0</v>
      </c>
      <c r="T22" s="5">
        <f>SUM(R22:S22)</f>
        <v>580</v>
      </c>
      <c r="U22" s="5">
        <f>U24</f>
        <v>0</v>
      </c>
      <c r="V22" s="5">
        <f>SUM(T22:U22)</f>
        <v>580</v>
      </c>
      <c r="W22" s="5"/>
      <c r="X22" s="5"/>
      <c r="Y22" s="5"/>
      <c r="Z22" s="13"/>
      <c r="AA22" s="13"/>
      <c r="AB22" s="4"/>
      <c r="AC22" s="4"/>
      <c r="AD22" s="13"/>
      <c r="AE22" s="13"/>
      <c r="AF22" s="13"/>
      <c r="AG22" s="13"/>
      <c r="AH22" s="13"/>
      <c r="AI22" s="13"/>
      <c r="AJ22" s="13"/>
      <c r="AK22" s="13"/>
      <c r="AL22" s="48">
        <v>0</v>
      </c>
      <c r="AM22" s="13"/>
      <c r="AN22" s="5">
        <f>AN24</f>
        <v>0</v>
      </c>
      <c r="AO22" s="13"/>
      <c r="AP22" s="5"/>
      <c r="AQ22" s="5"/>
      <c r="AR22" s="5"/>
      <c r="AS22" s="13"/>
      <c r="AT22" s="13"/>
      <c r="AU22" s="13"/>
      <c r="AV22" s="13"/>
      <c r="AW22" s="13"/>
      <c r="AX22" s="13"/>
      <c r="AY22" s="13"/>
      <c r="AZ22" s="13"/>
      <c r="BA22" s="55"/>
    </row>
    <row r="23" spans="1:53" ht="15.75" hidden="1" outlineLevel="7" x14ac:dyDescent="0.2">
      <c r="A23" s="7"/>
      <c r="B23" s="6"/>
      <c r="C23" s="17" t="s">
        <v>498</v>
      </c>
      <c r="D23" s="5"/>
      <c r="E23" s="13"/>
      <c r="F23" s="13"/>
      <c r="G23" s="4"/>
      <c r="H23" s="4"/>
      <c r="I23" s="4"/>
      <c r="J23" s="4"/>
      <c r="K23" s="4"/>
      <c r="L23" s="4"/>
      <c r="M23" s="4"/>
      <c r="N23" s="4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13"/>
      <c r="AA23" s="13"/>
      <c r="AB23" s="4"/>
      <c r="AC23" s="4"/>
      <c r="AD23" s="13"/>
      <c r="AE23" s="13"/>
      <c r="AF23" s="13"/>
      <c r="AG23" s="13"/>
      <c r="AH23" s="13"/>
      <c r="AI23" s="13"/>
      <c r="AJ23" s="13"/>
      <c r="AK23" s="13"/>
      <c r="AL23" s="48"/>
      <c r="AM23" s="13"/>
      <c r="AN23" s="5"/>
      <c r="AO23" s="13"/>
      <c r="AP23" s="5"/>
      <c r="AQ23" s="5"/>
      <c r="AR23" s="5"/>
      <c r="AS23" s="13"/>
      <c r="AT23" s="13"/>
      <c r="AU23" s="13"/>
      <c r="AV23" s="13"/>
      <c r="AW23" s="13"/>
      <c r="AX23" s="13"/>
      <c r="AY23" s="13"/>
      <c r="AZ23" s="13"/>
      <c r="BA23" s="55"/>
    </row>
    <row r="24" spans="1:53" ht="15.75" hidden="1" outlineLevel="7" x14ac:dyDescent="0.2">
      <c r="A24" s="7"/>
      <c r="B24" s="6"/>
      <c r="C24" s="17" t="s">
        <v>542</v>
      </c>
      <c r="D24" s="5"/>
      <c r="E24" s="13"/>
      <c r="F24" s="13"/>
      <c r="G24" s="4"/>
      <c r="H24" s="4"/>
      <c r="I24" s="4"/>
      <c r="J24" s="4"/>
      <c r="K24" s="4"/>
      <c r="L24" s="4"/>
      <c r="M24" s="4"/>
      <c r="N24" s="4"/>
      <c r="O24" s="5">
        <v>580</v>
      </c>
      <c r="P24" s="5">
        <f>SUM(N24:O24)</f>
        <v>580</v>
      </c>
      <c r="Q24" s="5"/>
      <c r="R24" s="5">
        <f>SUM(P24:Q24)</f>
        <v>580</v>
      </c>
      <c r="S24" s="5"/>
      <c r="T24" s="5">
        <f>SUM(R24:S24)</f>
        <v>580</v>
      </c>
      <c r="U24" s="5"/>
      <c r="V24" s="5">
        <f>SUM(T24:U24)</f>
        <v>580</v>
      </c>
      <c r="W24" s="5"/>
      <c r="X24" s="5"/>
      <c r="Y24" s="5"/>
      <c r="Z24" s="13"/>
      <c r="AA24" s="13"/>
      <c r="AB24" s="4"/>
      <c r="AC24" s="4"/>
      <c r="AD24" s="13"/>
      <c r="AE24" s="13"/>
      <c r="AF24" s="13"/>
      <c r="AG24" s="13"/>
      <c r="AH24" s="13"/>
      <c r="AI24" s="13"/>
      <c r="AJ24" s="13"/>
      <c r="AK24" s="13"/>
      <c r="AL24" s="48">
        <v>0</v>
      </c>
      <c r="AM24" s="13"/>
      <c r="AN24" s="5"/>
      <c r="AO24" s="13"/>
      <c r="AP24" s="5"/>
      <c r="AQ24" s="5"/>
      <c r="AR24" s="5"/>
      <c r="AS24" s="13"/>
      <c r="AT24" s="13"/>
      <c r="AU24" s="13"/>
      <c r="AV24" s="13"/>
      <c r="AW24" s="13"/>
      <c r="AX24" s="13"/>
      <c r="AY24" s="13"/>
      <c r="AZ24" s="13"/>
      <c r="BA24" s="55"/>
    </row>
    <row r="25" spans="1:53" ht="31.5" hidden="1" outlineLevel="7" x14ac:dyDescent="0.2">
      <c r="A25" s="6" t="s">
        <v>538</v>
      </c>
      <c r="B25" s="6" t="s">
        <v>70</v>
      </c>
      <c r="C25" s="17" t="s">
        <v>475</v>
      </c>
      <c r="D25" s="5"/>
      <c r="E25" s="13"/>
      <c r="F25" s="13"/>
      <c r="G25" s="5">
        <v>580</v>
      </c>
      <c r="H25" s="5">
        <f>SUM(F25:G25)</f>
        <v>580</v>
      </c>
      <c r="I25" s="5"/>
      <c r="J25" s="5">
        <f>SUM(H25:I25)</f>
        <v>580</v>
      </c>
      <c r="K25" s="13"/>
      <c r="L25" s="5">
        <f>SUM(J25:K25)</f>
        <v>580</v>
      </c>
      <c r="M25" s="5">
        <v>3499.2370000000001</v>
      </c>
      <c r="N25" s="5">
        <f>SUM(L25:M25)</f>
        <v>4079.2370000000001</v>
      </c>
      <c r="O25" s="5">
        <f>-580+1210.92855</f>
        <v>630.92855000000009</v>
      </c>
      <c r="P25" s="5">
        <f>SUM(N25:O25)</f>
        <v>4710.1655499999997</v>
      </c>
      <c r="Q25" s="5">
        <f>901.9</f>
        <v>901.9</v>
      </c>
      <c r="R25" s="5">
        <f>SUM(P25:Q25)</f>
        <v>5612.0655499999993</v>
      </c>
      <c r="S25" s="5">
        <v>-2305.4</v>
      </c>
      <c r="T25" s="5">
        <f>SUM(R25:S25)</f>
        <v>3306.6655499999993</v>
      </c>
      <c r="U25" s="5"/>
      <c r="V25" s="5">
        <f>SUM(T25:U25)</f>
        <v>3306.6655499999993</v>
      </c>
      <c r="W25" s="5"/>
      <c r="X25" s="5"/>
      <c r="Y25" s="5"/>
      <c r="Z25" s="13"/>
      <c r="AA25" s="13"/>
      <c r="AB25" s="5"/>
      <c r="AC25" s="5">
        <f>SUM(AA25:AB25)</f>
        <v>0</v>
      </c>
      <c r="AD25" s="13"/>
      <c r="AE25" s="13"/>
      <c r="AF25" s="13"/>
      <c r="AG25" s="13"/>
      <c r="AH25" s="13"/>
      <c r="AI25" s="13"/>
      <c r="AJ25" s="13"/>
      <c r="AK25" s="13"/>
      <c r="AL25" s="48"/>
      <c r="AM25" s="13"/>
      <c r="AN25" s="5"/>
      <c r="AO25" s="13"/>
      <c r="AP25" s="5"/>
      <c r="AQ25" s="5"/>
      <c r="AR25" s="5"/>
      <c r="AS25" s="13"/>
      <c r="AT25" s="13"/>
      <c r="AU25" s="13"/>
      <c r="AV25" s="13"/>
      <c r="AW25" s="13"/>
      <c r="AX25" s="13"/>
      <c r="AY25" s="13"/>
      <c r="AZ25" s="13"/>
      <c r="BA25" s="55"/>
    </row>
    <row r="26" spans="1:53" ht="31.5" hidden="1" outlineLevel="7" x14ac:dyDescent="0.2">
      <c r="A26" s="7" t="s">
        <v>552</v>
      </c>
      <c r="B26" s="7"/>
      <c r="C26" s="18" t="s">
        <v>551</v>
      </c>
      <c r="D26" s="5"/>
      <c r="E26" s="5"/>
      <c r="F26" s="5"/>
      <c r="G26" s="4">
        <f t="shared" ref="G26:V26" si="37">G27</f>
        <v>270</v>
      </c>
      <c r="H26" s="4">
        <f t="shared" si="37"/>
        <v>270</v>
      </c>
      <c r="I26" s="4">
        <f t="shared" si="37"/>
        <v>0</v>
      </c>
      <c r="J26" s="4">
        <f t="shared" si="37"/>
        <v>270</v>
      </c>
      <c r="K26" s="4">
        <f t="shared" si="37"/>
        <v>0</v>
      </c>
      <c r="L26" s="4">
        <f t="shared" si="37"/>
        <v>270</v>
      </c>
      <c r="M26" s="4">
        <f t="shared" si="37"/>
        <v>0</v>
      </c>
      <c r="N26" s="4">
        <f t="shared" si="37"/>
        <v>270</v>
      </c>
      <c r="O26" s="4">
        <f t="shared" si="37"/>
        <v>0</v>
      </c>
      <c r="P26" s="4">
        <f t="shared" si="37"/>
        <v>270</v>
      </c>
      <c r="Q26" s="4">
        <f t="shared" si="37"/>
        <v>0</v>
      </c>
      <c r="R26" s="4">
        <f t="shared" si="37"/>
        <v>270</v>
      </c>
      <c r="S26" s="4">
        <f t="shared" si="37"/>
        <v>0</v>
      </c>
      <c r="T26" s="4">
        <f t="shared" si="37"/>
        <v>270</v>
      </c>
      <c r="U26" s="4">
        <f t="shared" si="37"/>
        <v>0</v>
      </c>
      <c r="V26" s="4">
        <f t="shared" si="37"/>
        <v>270</v>
      </c>
      <c r="W26" s="5"/>
      <c r="X26" s="5"/>
      <c r="Y26" s="5"/>
      <c r="Z26" s="5"/>
      <c r="AA26" s="5"/>
      <c r="AB26" s="4">
        <f>AB27</f>
        <v>0</v>
      </c>
      <c r="AC26" s="4">
        <f>AC27</f>
        <v>0</v>
      </c>
      <c r="AD26" s="5"/>
      <c r="AE26" s="5"/>
      <c r="AF26" s="5"/>
      <c r="AG26" s="5"/>
      <c r="AH26" s="5"/>
      <c r="AI26" s="5"/>
      <c r="AJ26" s="5"/>
      <c r="AK26" s="5"/>
      <c r="AL26" s="48"/>
      <c r="AM26" s="5"/>
      <c r="AN26" s="4">
        <f t="shared" ref="AN26" si="38">AN27</f>
        <v>0</v>
      </c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5"/>
    </row>
    <row r="27" spans="1:53" ht="31.5" hidden="1" outlineLevel="7" x14ac:dyDescent="0.2">
      <c r="A27" s="6" t="s">
        <v>552</v>
      </c>
      <c r="B27" s="6" t="s">
        <v>70</v>
      </c>
      <c r="C27" s="17" t="s">
        <v>475</v>
      </c>
      <c r="D27" s="5"/>
      <c r="E27" s="5"/>
      <c r="F27" s="5"/>
      <c r="G27" s="5">
        <v>270</v>
      </c>
      <c r="H27" s="5">
        <f>SUM(F27:G27)</f>
        <v>270</v>
      </c>
      <c r="I27" s="5"/>
      <c r="J27" s="5">
        <f>SUM(H27:I27)</f>
        <v>270</v>
      </c>
      <c r="K27" s="5"/>
      <c r="L27" s="5">
        <f>SUM(J27:K27)</f>
        <v>270</v>
      </c>
      <c r="M27" s="5"/>
      <c r="N27" s="5">
        <f>SUM(L27:M27)</f>
        <v>270</v>
      </c>
      <c r="O27" s="5"/>
      <c r="P27" s="5">
        <f>SUM(N27:O27)</f>
        <v>270</v>
      </c>
      <c r="Q27" s="5"/>
      <c r="R27" s="5">
        <f>SUM(P27:Q27)</f>
        <v>270</v>
      </c>
      <c r="S27" s="5"/>
      <c r="T27" s="5">
        <f>SUM(R27:S27)</f>
        <v>270</v>
      </c>
      <c r="U27" s="5"/>
      <c r="V27" s="5">
        <f>SUM(T27:U27)</f>
        <v>270</v>
      </c>
      <c r="W27" s="5"/>
      <c r="X27" s="5"/>
      <c r="Y27" s="5"/>
      <c r="Z27" s="5"/>
      <c r="AA27" s="5"/>
      <c r="AB27" s="5"/>
      <c r="AC27" s="5">
        <f>SUM(AA27:AB27)</f>
        <v>0</v>
      </c>
      <c r="AD27" s="5"/>
      <c r="AE27" s="5"/>
      <c r="AF27" s="5"/>
      <c r="AG27" s="5"/>
      <c r="AH27" s="5"/>
      <c r="AI27" s="5"/>
      <c r="AJ27" s="5"/>
      <c r="AK27" s="5"/>
      <c r="AL27" s="48">
        <v>0</v>
      </c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5"/>
    </row>
    <row r="28" spans="1:53" ht="63" hidden="1" outlineLevel="7" x14ac:dyDescent="0.2">
      <c r="A28" s="7" t="s">
        <v>518</v>
      </c>
      <c r="B28" s="7"/>
      <c r="C28" s="18" t="s">
        <v>517</v>
      </c>
      <c r="D28" s="5"/>
      <c r="E28" s="4">
        <f t="shared" ref="E28:X28" si="39">E29</f>
        <v>7559.1750099999999</v>
      </c>
      <c r="F28" s="4">
        <f t="shared" si="39"/>
        <v>7559.1750099999999</v>
      </c>
      <c r="G28" s="4">
        <f t="shared" si="39"/>
        <v>415.52</v>
      </c>
      <c r="H28" s="4">
        <f t="shared" si="39"/>
        <v>7974.6950099999995</v>
      </c>
      <c r="I28" s="4">
        <f t="shared" si="39"/>
        <v>0</v>
      </c>
      <c r="J28" s="4">
        <f t="shared" si="39"/>
        <v>7974.6950099999995</v>
      </c>
      <c r="K28" s="4">
        <f t="shared" si="39"/>
        <v>0</v>
      </c>
      <c r="L28" s="4">
        <f t="shared" si="39"/>
        <v>7974.6950099999995</v>
      </c>
      <c r="M28" s="4">
        <f t="shared" si="39"/>
        <v>0</v>
      </c>
      <c r="N28" s="4">
        <f t="shared" si="39"/>
        <v>7974.6950099999995</v>
      </c>
      <c r="O28" s="4">
        <f t="shared" si="39"/>
        <v>0</v>
      </c>
      <c r="P28" s="4">
        <f t="shared" si="39"/>
        <v>7974.6950099999995</v>
      </c>
      <c r="Q28" s="4">
        <f t="shared" si="39"/>
        <v>0</v>
      </c>
      <c r="R28" s="4">
        <f t="shared" si="39"/>
        <v>7974.6950099999995</v>
      </c>
      <c r="S28" s="4">
        <f t="shared" si="39"/>
        <v>0</v>
      </c>
      <c r="T28" s="4">
        <f t="shared" si="39"/>
        <v>7974.6950099999995</v>
      </c>
      <c r="U28" s="4">
        <f t="shared" si="39"/>
        <v>0</v>
      </c>
      <c r="V28" s="4">
        <f t="shared" si="39"/>
        <v>7974.6950099999995</v>
      </c>
      <c r="W28" s="4">
        <f t="shared" si="39"/>
        <v>0</v>
      </c>
      <c r="X28" s="4">
        <f t="shared" si="39"/>
        <v>0</v>
      </c>
      <c r="Y28" s="4"/>
      <c r="Z28" s="4">
        <f>Z29</f>
        <v>0</v>
      </c>
      <c r="AA28" s="4"/>
      <c r="AB28" s="4">
        <f>AB29</f>
        <v>0</v>
      </c>
      <c r="AC28" s="4">
        <f>AC29</f>
        <v>0</v>
      </c>
      <c r="AD28" s="4">
        <f>AD29</f>
        <v>0</v>
      </c>
      <c r="AE28" s="4"/>
      <c r="AF28" s="4">
        <f>AF29</f>
        <v>0</v>
      </c>
      <c r="AG28" s="4"/>
      <c r="AH28" s="4">
        <f>AH29</f>
        <v>0</v>
      </c>
      <c r="AI28" s="4"/>
      <c r="AJ28" s="4">
        <f>AJ29</f>
        <v>0</v>
      </c>
      <c r="AK28" s="4"/>
      <c r="AL28" s="72">
        <f>AL29</f>
        <v>0</v>
      </c>
      <c r="AM28" s="4"/>
      <c r="AN28" s="4">
        <f t="shared" ref="AN28" si="40">AN29</f>
        <v>0</v>
      </c>
      <c r="AO28" s="4"/>
      <c r="AP28" s="4">
        <f>AP29</f>
        <v>0</v>
      </c>
      <c r="AQ28" s="4">
        <f>AQ29</f>
        <v>0</v>
      </c>
      <c r="AR28" s="4"/>
      <c r="AS28" s="4">
        <f>AS29</f>
        <v>0</v>
      </c>
      <c r="AT28" s="4"/>
      <c r="AU28" s="4">
        <f>AU29</f>
        <v>0</v>
      </c>
      <c r="AV28" s="4"/>
      <c r="AW28" s="4">
        <f>AW29</f>
        <v>0</v>
      </c>
      <c r="AX28" s="4"/>
      <c r="AY28" s="4">
        <f>AY29</f>
        <v>0</v>
      </c>
      <c r="AZ28" s="4"/>
      <c r="BA28" s="55"/>
    </row>
    <row r="29" spans="1:53" ht="31.5" hidden="1" outlineLevel="7" x14ac:dyDescent="0.2">
      <c r="A29" s="6" t="s">
        <v>518</v>
      </c>
      <c r="B29" s="6" t="s">
        <v>70</v>
      </c>
      <c r="C29" s="17" t="s">
        <v>475</v>
      </c>
      <c r="D29" s="5"/>
      <c r="E29" s="13">
        <v>7559.1750099999999</v>
      </c>
      <c r="F29" s="13">
        <f>SUM(D29:E29)</f>
        <v>7559.1750099999999</v>
      </c>
      <c r="G29" s="13">
        <v>415.52</v>
      </c>
      <c r="H29" s="13">
        <f>SUM(F29:G29)</f>
        <v>7974.6950099999995</v>
      </c>
      <c r="I29" s="13"/>
      <c r="J29" s="13">
        <f>SUM(H29:I29)</f>
        <v>7974.6950099999995</v>
      </c>
      <c r="K29" s="13"/>
      <c r="L29" s="13">
        <f>SUM(J29:K29)</f>
        <v>7974.6950099999995</v>
      </c>
      <c r="M29" s="13"/>
      <c r="N29" s="13">
        <f>SUM(L29:M29)</f>
        <v>7974.6950099999995</v>
      </c>
      <c r="O29" s="13"/>
      <c r="P29" s="13">
        <f>SUM(N29:O29)</f>
        <v>7974.6950099999995</v>
      </c>
      <c r="Q29" s="13"/>
      <c r="R29" s="13">
        <f>SUM(P29:Q29)</f>
        <v>7974.6950099999995</v>
      </c>
      <c r="S29" s="13"/>
      <c r="T29" s="13">
        <f>SUM(R29:S29)</f>
        <v>7974.6950099999995</v>
      </c>
      <c r="U29" s="13"/>
      <c r="V29" s="13">
        <f>SUM(T29:U29)</f>
        <v>7974.6950099999995</v>
      </c>
      <c r="W29" s="5"/>
      <c r="X29" s="5"/>
      <c r="Y29" s="5"/>
      <c r="Z29" s="13"/>
      <c r="AA29" s="13"/>
      <c r="AB29" s="13"/>
      <c r="AC29" s="13">
        <f>SUM(AA29:AB29)</f>
        <v>0</v>
      </c>
      <c r="AD29" s="13"/>
      <c r="AE29" s="13"/>
      <c r="AF29" s="13"/>
      <c r="AG29" s="13"/>
      <c r="AH29" s="13"/>
      <c r="AI29" s="13"/>
      <c r="AJ29" s="13"/>
      <c r="AK29" s="13"/>
      <c r="AL29" s="48">
        <v>0</v>
      </c>
      <c r="AM29" s="13"/>
      <c r="AN29" s="13"/>
      <c r="AO29" s="13"/>
      <c r="AP29" s="5"/>
      <c r="AQ29" s="5"/>
      <c r="AR29" s="5"/>
      <c r="AS29" s="13"/>
      <c r="AT29" s="13"/>
      <c r="AU29" s="13"/>
      <c r="AV29" s="13"/>
      <c r="AW29" s="13"/>
      <c r="AX29" s="13"/>
      <c r="AY29" s="13"/>
      <c r="AZ29" s="13"/>
      <c r="BA29" s="55"/>
    </row>
    <row r="30" spans="1:53" ht="63" hidden="1" outlineLevel="7" x14ac:dyDescent="0.2">
      <c r="A30" s="7" t="s">
        <v>518</v>
      </c>
      <c r="B30" s="7"/>
      <c r="C30" s="18" t="s">
        <v>529</v>
      </c>
      <c r="D30" s="5"/>
      <c r="E30" s="13"/>
      <c r="F30" s="13"/>
      <c r="G30" s="4">
        <f t="shared" ref="G30:V30" si="41">G31</f>
        <v>32774.084990000003</v>
      </c>
      <c r="H30" s="4">
        <f t="shared" si="41"/>
        <v>32774.084990000003</v>
      </c>
      <c r="I30" s="4">
        <f t="shared" si="41"/>
        <v>0</v>
      </c>
      <c r="J30" s="4">
        <f t="shared" si="41"/>
        <v>32774.084990000003</v>
      </c>
      <c r="K30" s="4">
        <f t="shared" si="41"/>
        <v>0</v>
      </c>
      <c r="L30" s="4">
        <f t="shared" si="41"/>
        <v>32774.084990000003</v>
      </c>
      <c r="M30" s="4">
        <f t="shared" si="41"/>
        <v>0</v>
      </c>
      <c r="N30" s="4">
        <f t="shared" si="41"/>
        <v>32774.084990000003</v>
      </c>
      <c r="O30" s="4">
        <f t="shared" si="41"/>
        <v>0</v>
      </c>
      <c r="P30" s="4">
        <f t="shared" si="41"/>
        <v>32774.084990000003</v>
      </c>
      <c r="Q30" s="4">
        <f t="shared" si="41"/>
        <v>0</v>
      </c>
      <c r="R30" s="4">
        <f t="shared" si="41"/>
        <v>32774.084990000003</v>
      </c>
      <c r="S30" s="4">
        <f t="shared" si="41"/>
        <v>0</v>
      </c>
      <c r="T30" s="4">
        <f t="shared" si="41"/>
        <v>32774.084990000003</v>
      </c>
      <c r="U30" s="4">
        <f t="shared" si="41"/>
        <v>0</v>
      </c>
      <c r="V30" s="4">
        <f t="shared" si="41"/>
        <v>32774.084990000003</v>
      </c>
      <c r="W30" s="5"/>
      <c r="X30" s="5"/>
      <c r="Y30" s="5"/>
      <c r="Z30" s="13"/>
      <c r="AA30" s="13"/>
      <c r="AB30" s="4">
        <f>AB31</f>
        <v>0</v>
      </c>
      <c r="AC30" s="4">
        <f>AC31</f>
        <v>0</v>
      </c>
      <c r="AD30" s="13"/>
      <c r="AE30" s="13"/>
      <c r="AF30" s="13"/>
      <c r="AG30" s="13"/>
      <c r="AH30" s="13"/>
      <c r="AI30" s="13"/>
      <c r="AJ30" s="13"/>
      <c r="AK30" s="13"/>
      <c r="AL30" s="48"/>
      <c r="AM30" s="13"/>
      <c r="AN30" s="4">
        <f t="shared" ref="AN30" si="42">AN31</f>
        <v>0</v>
      </c>
      <c r="AO30" s="13"/>
      <c r="AP30" s="5"/>
      <c r="AQ30" s="5"/>
      <c r="AR30" s="5"/>
      <c r="AS30" s="13"/>
      <c r="AT30" s="13"/>
      <c r="AU30" s="13"/>
      <c r="AV30" s="13"/>
      <c r="AW30" s="13"/>
      <c r="AX30" s="13"/>
      <c r="AY30" s="13"/>
      <c r="AZ30" s="13"/>
      <c r="BA30" s="55"/>
    </row>
    <row r="31" spans="1:53" ht="31.5" hidden="1" outlineLevel="7" x14ac:dyDescent="0.2">
      <c r="A31" s="6" t="s">
        <v>518</v>
      </c>
      <c r="B31" s="6" t="s">
        <v>70</v>
      </c>
      <c r="C31" s="17" t="s">
        <v>475</v>
      </c>
      <c r="D31" s="5"/>
      <c r="E31" s="13"/>
      <c r="F31" s="13"/>
      <c r="G31" s="13">
        <f>2318.48376+3053.07623+27402.525</f>
        <v>32774.084990000003</v>
      </c>
      <c r="H31" s="13">
        <f>SUM(F31:G31)</f>
        <v>32774.084990000003</v>
      </c>
      <c r="I31" s="13"/>
      <c r="J31" s="13">
        <f>SUM(H31:I31)</f>
        <v>32774.084990000003</v>
      </c>
      <c r="K31" s="13"/>
      <c r="L31" s="13">
        <f>SUM(J31:K31)</f>
        <v>32774.084990000003</v>
      </c>
      <c r="M31" s="13"/>
      <c r="N31" s="13">
        <f>SUM(L31:M31)</f>
        <v>32774.084990000003</v>
      </c>
      <c r="O31" s="13"/>
      <c r="P31" s="13">
        <f>SUM(N31:O31)</f>
        <v>32774.084990000003</v>
      </c>
      <c r="Q31" s="13"/>
      <c r="R31" s="13">
        <f>SUM(P31:Q31)</f>
        <v>32774.084990000003</v>
      </c>
      <c r="S31" s="13"/>
      <c r="T31" s="13">
        <f>SUM(R31:S31)</f>
        <v>32774.084990000003</v>
      </c>
      <c r="U31" s="13"/>
      <c r="V31" s="13">
        <f>SUM(T31:U31)</f>
        <v>32774.084990000003</v>
      </c>
      <c r="W31" s="5"/>
      <c r="X31" s="5"/>
      <c r="Y31" s="5"/>
      <c r="Z31" s="13"/>
      <c r="AA31" s="13"/>
      <c r="AB31" s="13"/>
      <c r="AC31" s="13">
        <f>SUM(AA31:AB31)</f>
        <v>0</v>
      </c>
      <c r="AD31" s="13"/>
      <c r="AE31" s="13"/>
      <c r="AF31" s="13"/>
      <c r="AG31" s="13"/>
      <c r="AH31" s="13"/>
      <c r="AI31" s="13"/>
      <c r="AJ31" s="13"/>
      <c r="AK31" s="13"/>
      <c r="AL31" s="48">
        <v>0</v>
      </c>
      <c r="AM31" s="13"/>
      <c r="AN31" s="13"/>
      <c r="AO31" s="13"/>
      <c r="AP31" s="5"/>
      <c r="AQ31" s="5"/>
      <c r="AR31" s="5"/>
      <c r="AS31" s="13"/>
      <c r="AT31" s="13"/>
      <c r="AU31" s="13"/>
      <c r="AV31" s="13"/>
      <c r="AW31" s="13"/>
      <c r="AX31" s="13"/>
      <c r="AY31" s="13"/>
      <c r="AZ31" s="13"/>
      <c r="BA31" s="55"/>
    </row>
    <row r="32" spans="1:53" ht="78.75" hidden="1" outlineLevel="7" x14ac:dyDescent="0.2">
      <c r="A32" s="7" t="s">
        <v>540</v>
      </c>
      <c r="B32" s="7"/>
      <c r="C32" s="28" t="s">
        <v>630</v>
      </c>
      <c r="D32" s="5"/>
      <c r="E32" s="13"/>
      <c r="F32" s="13"/>
      <c r="G32" s="31">
        <f t="shared" ref="G32:V32" si="43">G33</f>
        <v>97615.593479999996</v>
      </c>
      <c r="H32" s="31">
        <f t="shared" si="43"/>
        <v>97615.593479999996</v>
      </c>
      <c r="I32" s="31">
        <f t="shared" si="43"/>
        <v>0</v>
      </c>
      <c r="J32" s="31">
        <f t="shared" si="43"/>
        <v>97615.593479999996</v>
      </c>
      <c r="K32" s="31">
        <f t="shared" si="43"/>
        <v>0</v>
      </c>
      <c r="L32" s="31">
        <f t="shared" si="43"/>
        <v>97615.593479999996</v>
      </c>
      <c r="M32" s="31">
        <f t="shared" si="43"/>
        <v>0</v>
      </c>
      <c r="N32" s="31">
        <f t="shared" si="43"/>
        <v>97615.593479999996</v>
      </c>
      <c r="O32" s="31">
        <f t="shared" si="43"/>
        <v>0</v>
      </c>
      <c r="P32" s="31">
        <f t="shared" si="43"/>
        <v>97615.593479999996</v>
      </c>
      <c r="Q32" s="31">
        <f t="shared" si="43"/>
        <v>0</v>
      </c>
      <c r="R32" s="31">
        <f t="shared" si="43"/>
        <v>97615.593479999996</v>
      </c>
      <c r="S32" s="31">
        <f t="shared" si="43"/>
        <v>0</v>
      </c>
      <c r="T32" s="31">
        <f t="shared" si="43"/>
        <v>97615.593479999996</v>
      </c>
      <c r="U32" s="31">
        <f t="shared" si="43"/>
        <v>0</v>
      </c>
      <c r="V32" s="31">
        <f t="shared" si="43"/>
        <v>97615.593479999996</v>
      </c>
      <c r="W32" s="5"/>
      <c r="X32" s="5"/>
      <c r="Y32" s="5"/>
      <c r="Z32" s="13"/>
      <c r="AA32" s="13"/>
      <c r="AB32" s="31">
        <f>AB33</f>
        <v>0</v>
      </c>
      <c r="AC32" s="31">
        <f>AC33</f>
        <v>0</v>
      </c>
      <c r="AD32" s="13"/>
      <c r="AE32" s="13"/>
      <c r="AF32" s="13"/>
      <c r="AG32" s="13"/>
      <c r="AH32" s="13"/>
      <c r="AI32" s="13"/>
      <c r="AJ32" s="13"/>
      <c r="AK32" s="13"/>
      <c r="AL32" s="48"/>
      <c r="AM32" s="13"/>
      <c r="AN32" s="31">
        <f t="shared" ref="AN32" si="44">AN33</f>
        <v>0</v>
      </c>
      <c r="AO32" s="13"/>
      <c r="AP32" s="5"/>
      <c r="AQ32" s="5"/>
      <c r="AR32" s="5"/>
      <c r="AS32" s="13"/>
      <c r="AT32" s="13"/>
      <c r="AU32" s="13"/>
      <c r="AV32" s="13"/>
      <c r="AW32" s="13"/>
      <c r="AX32" s="13"/>
      <c r="AY32" s="13"/>
      <c r="AZ32" s="13"/>
      <c r="BA32" s="55"/>
    </row>
    <row r="33" spans="1:53" ht="31.5" hidden="1" outlineLevel="7" x14ac:dyDescent="0.2">
      <c r="A33" s="6" t="s">
        <v>540</v>
      </c>
      <c r="B33" s="6" t="s">
        <v>541</v>
      </c>
      <c r="C33" s="17" t="s">
        <v>118</v>
      </c>
      <c r="D33" s="5"/>
      <c r="E33" s="13"/>
      <c r="F33" s="13"/>
      <c r="G33" s="13">
        <f>G35</f>
        <v>97615.593479999996</v>
      </c>
      <c r="H33" s="13">
        <f>H35</f>
        <v>97615.593479999996</v>
      </c>
      <c r="I33" s="13">
        <f>I35</f>
        <v>0</v>
      </c>
      <c r="J33" s="13">
        <f>J35</f>
        <v>97615.593479999996</v>
      </c>
      <c r="K33" s="13"/>
      <c r="L33" s="13">
        <f>L35</f>
        <v>97615.593479999996</v>
      </c>
      <c r="M33" s="13"/>
      <c r="N33" s="13">
        <f>N35</f>
        <v>97615.593479999996</v>
      </c>
      <c r="O33" s="13"/>
      <c r="P33" s="13">
        <f>P35</f>
        <v>97615.593479999996</v>
      </c>
      <c r="Q33" s="13"/>
      <c r="R33" s="13">
        <f>R35</f>
        <v>97615.593479999996</v>
      </c>
      <c r="S33" s="13"/>
      <c r="T33" s="13">
        <f>T35</f>
        <v>97615.593479999996</v>
      </c>
      <c r="U33" s="13"/>
      <c r="V33" s="13">
        <f>V35</f>
        <v>97615.593479999996</v>
      </c>
      <c r="W33" s="5"/>
      <c r="X33" s="5"/>
      <c r="Y33" s="5"/>
      <c r="Z33" s="13"/>
      <c r="AA33" s="13"/>
      <c r="AB33" s="13">
        <f>AB35</f>
        <v>0</v>
      </c>
      <c r="AC33" s="13">
        <f>AC35</f>
        <v>0</v>
      </c>
      <c r="AD33" s="13"/>
      <c r="AE33" s="13"/>
      <c r="AF33" s="13"/>
      <c r="AG33" s="13"/>
      <c r="AH33" s="13"/>
      <c r="AI33" s="13"/>
      <c r="AJ33" s="13"/>
      <c r="AK33" s="13"/>
      <c r="AL33" s="48">
        <v>0</v>
      </c>
      <c r="AM33" s="13"/>
      <c r="AN33" s="13"/>
      <c r="AO33" s="13"/>
      <c r="AP33" s="5"/>
      <c r="AQ33" s="5"/>
      <c r="AR33" s="5"/>
      <c r="AS33" s="13"/>
      <c r="AT33" s="13"/>
      <c r="AU33" s="13"/>
      <c r="AV33" s="13"/>
      <c r="AW33" s="13"/>
      <c r="AX33" s="13"/>
      <c r="AY33" s="13"/>
      <c r="AZ33" s="13"/>
      <c r="BA33" s="55"/>
    </row>
    <row r="34" spans="1:53" ht="15.75" hidden="1" outlineLevel="7" x14ac:dyDescent="0.2">
      <c r="A34" s="6"/>
      <c r="B34" s="6"/>
      <c r="C34" s="17" t="s">
        <v>498</v>
      </c>
      <c r="D34" s="5"/>
      <c r="E34" s="13"/>
      <c r="F34" s="13"/>
      <c r="G34" s="5"/>
      <c r="H34" s="5"/>
      <c r="I34" s="5"/>
      <c r="J34" s="5"/>
      <c r="K34" s="13"/>
      <c r="L34" s="5"/>
      <c r="M34" s="13"/>
      <c r="N34" s="5"/>
      <c r="O34" s="13"/>
      <c r="P34" s="5"/>
      <c r="Q34" s="13"/>
      <c r="R34" s="5"/>
      <c r="S34" s="13"/>
      <c r="T34" s="5"/>
      <c r="U34" s="13"/>
      <c r="V34" s="5"/>
      <c r="W34" s="5"/>
      <c r="X34" s="5"/>
      <c r="Y34" s="5"/>
      <c r="Z34" s="13"/>
      <c r="AA34" s="13"/>
      <c r="AB34" s="5"/>
      <c r="AC34" s="5"/>
      <c r="AD34" s="13"/>
      <c r="AE34" s="13"/>
      <c r="AF34" s="13"/>
      <c r="AG34" s="13"/>
      <c r="AH34" s="13"/>
      <c r="AI34" s="13"/>
      <c r="AJ34" s="13"/>
      <c r="AK34" s="13"/>
      <c r="AL34" s="48"/>
      <c r="AM34" s="13"/>
      <c r="AN34" s="13"/>
      <c r="AO34" s="13"/>
      <c r="AP34" s="5"/>
      <c r="AQ34" s="5"/>
      <c r="AR34" s="5"/>
      <c r="AS34" s="13"/>
      <c r="AT34" s="13"/>
      <c r="AU34" s="13"/>
      <c r="AV34" s="13"/>
      <c r="AW34" s="13"/>
      <c r="AX34" s="13"/>
      <c r="AY34" s="13"/>
      <c r="AZ34" s="13"/>
      <c r="BA34" s="55"/>
    </row>
    <row r="35" spans="1:53" ht="15.75" hidden="1" outlineLevel="7" x14ac:dyDescent="0.2">
      <c r="A35" s="6"/>
      <c r="B35" s="6"/>
      <c r="C35" s="17" t="s">
        <v>542</v>
      </c>
      <c r="D35" s="5"/>
      <c r="E35" s="13"/>
      <c r="F35" s="13"/>
      <c r="G35" s="13">
        <v>97615.593479999996</v>
      </c>
      <c r="H35" s="13">
        <f>SUM(F35:G35)</f>
        <v>97615.593479999996</v>
      </c>
      <c r="I35" s="13"/>
      <c r="J35" s="13">
        <f>SUM(H35:I35)</f>
        <v>97615.593479999996</v>
      </c>
      <c r="K35" s="13"/>
      <c r="L35" s="13">
        <f>SUM(J35:K35)</f>
        <v>97615.593479999996</v>
      </c>
      <c r="M35" s="13"/>
      <c r="N35" s="13">
        <f>SUM(L35:M35)</f>
        <v>97615.593479999996</v>
      </c>
      <c r="O35" s="13"/>
      <c r="P35" s="13">
        <f>SUM(N35:O35)</f>
        <v>97615.593479999996</v>
      </c>
      <c r="Q35" s="13"/>
      <c r="R35" s="13">
        <f>SUM(P35:Q35)</f>
        <v>97615.593479999996</v>
      </c>
      <c r="S35" s="13"/>
      <c r="T35" s="13">
        <f>SUM(R35:S35)</f>
        <v>97615.593479999996</v>
      </c>
      <c r="U35" s="13"/>
      <c r="V35" s="13">
        <f>SUM(T35:U35)</f>
        <v>97615.593479999996</v>
      </c>
      <c r="W35" s="5"/>
      <c r="X35" s="5"/>
      <c r="Y35" s="5"/>
      <c r="Z35" s="13"/>
      <c r="AA35" s="13"/>
      <c r="AB35" s="13"/>
      <c r="AC35" s="13">
        <f>SUM(AA35:AB35)</f>
        <v>0</v>
      </c>
      <c r="AD35" s="13"/>
      <c r="AE35" s="13"/>
      <c r="AF35" s="13"/>
      <c r="AG35" s="13"/>
      <c r="AH35" s="13"/>
      <c r="AI35" s="13"/>
      <c r="AJ35" s="13"/>
      <c r="AK35" s="13"/>
      <c r="AL35" s="48"/>
      <c r="AM35" s="13"/>
      <c r="AN35" s="13"/>
      <c r="AO35" s="13"/>
      <c r="AP35" s="5"/>
      <c r="AQ35" s="5"/>
      <c r="AR35" s="5"/>
      <c r="AS35" s="13"/>
      <c r="AT35" s="13"/>
      <c r="AU35" s="13"/>
      <c r="AV35" s="13"/>
      <c r="AW35" s="13"/>
      <c r="AX35" s="13"/>
      <c r="AY35" s="13"/>
      <c r="AZ35" s="13"/>
      <c r="BA35" s="55"/>
    </row>
    <row r="36" spans="1:53" ht="47.25" hidden="1" outlineLevel="7" x14ac:dyDescent="0.2">
      <c r="A36" s="62" t="s">
        <v>519</v>
      </c>
      <c r="B36" s="62"/>
      <c r="C36" s="10" t="s">
        <v>516</v>
      </c>
      <c r="D36" s="4"/>
      <c r="E36" s="4">
        <f t="shared" ref="E36:V36" si="45">E37</f>
        <v>3250</v>
      </c>
      <c r="F36" s="4">
        <f t="shared" si="45"/>
        <v>3250</v>
      </c>
      <c r="G36" s="4">
        <f t="shared" si="45"/>
        <v>0</v>
      </c>
      <c r="H36" s="4">
        <f t="shared" si="45"/>
        <v>3250</v>
      </c>
      <c r="I36" s="4">
        <f t="shared" si="45"/>
        <v>0</v>
      </c>
      <c r="J36" s="4">
        <f t="shared" si="45"/>
        <v>3250</v>
      </c>
      <c r="K36" s="4">
        <f t="shared" si="45"/>
        <v>0</v>
      </c>
      <c r="L36" s="4">
        <f t="shared" si="45"/>
        <v>3250</v>
      </c>
      <c r="M36" s="4">
        <f t="shared" si="45"/>
        <v>0</v>
      </c>
      <c r="N36" s="4">
        <f t="shared" si="45"/>
        <v>3250</v>
      </c>
      <c r="O36" s="4">
        <f t="shared" si="45"/>
        <v>0</v>
      </c>
      <c r="P36" s="4">
        <f t="shared" si="45"/>
        <v>3250</v>
      </c>
      <c r="Q36" s="4">
        <f t="shared" si="45"/>
        <v>0</v>
      </c>
      <c r="R36" s="4">
        <f t="shared" si="45"/>
        <v>3250</v>
      </c>
      <c r="S36" s="4">
        <f t="shared" si="45"/>
        <v>0</v>
      </c>
      <c r="T36" s="4">
        <f t="shared" si="45"/>
        <v>3250</v>
      </c>
      <c r="U36" s="4">
        <f t="shared" si="45"/>
        <v>0</v>
      </c>
      <c r="V36" s="4">
        <f t="shared" si="45"/>
        <v>3250</v>
      </c>
      <c r="W36" s="5"/>
      <c r="X36" s="5"/>
      <c r="Y36" s="5"/>
      <c r="Z36" s="4">
        <f t="shared" ref="Z36:AO36" si="46">Z37</f>
        <v>0</v>
      </c>
      <c r="AA36" s="4">
        <f t="shared" si="46"/>
        <v>0</v>
      </c>
      <c r="AB36" s="4">
        <f t="shared" si="46"/>
        <v>0</v>
      </c>
      <c r="AC36" s="4">
        <f t="shared" si="46"/>
        <v>0</v>
      </c>
      <c r="AD36" s="4">
        <f t="shared" si="46"/>
        <v>0</v>
      </c>
      <c r="AE36" s="4">
        <f t="shared" si="46"/>
        <v>0</v>
      </c>
      <c r="AF36" s="4">
        <f t="shared" si="46"/>
        <v>0</v>
      </c>
      <c r="AG36" s="4">
        <f t="shared" si="46"/>
        <v>0</v>
      </c>
      <c r="AH36" s="4">
        <f t="shared" si="46"/>
        <v>0</v>
      </c>
      <c r="AI36" s="4">
        <f t="shared" si="46"/>
        <v>0</v>
      </c>
      <c r="AJ36" s="4">
        <f t="shared" si="46"/>
        <v>0</v>
      </c>
      <c r="AK36" s="4">
        <f t="shared" si="46"/>
        <v>0</v>
      </c>
      <c r="AL36" s="72">
        <f t="shared" si="46"/>
        <v>0</v>
      </c>
      <c r="AM36" s="4">
        <f t="shared" si="46"/>
        <v>0</v>
      </c>
      <c r="AN36" s="4">
        <f t="shared" si="46"/>
        <v>0</v>
      </c>
      <c r="AO36" s="4">
        <f t="shared" si="46"/>
        <v>0</v>
      </c>
      <c r="AP36" s="5"/>
      <c r="AQ36" s="5"/>
      <c r="AR36" s="5"/>
      <c r="AS36" s="4">
        <f t="shared" ref="AS36:AZ36" si="47">AS37</f>
        <v>0</v>
      </c>
      <c r="AT36" s="4">
        <f t="shared" si="47"/>
        <v>0</v>
      </c>
      <c r="AU36" s="4">
        <f t="shared" si="47"/>
        <v>0</v>
      </c>
      <c r="AV36" s="4">
        <f t="shared" si="47"/>
        <v>0</v>
      </c>
      <c r="AW36" s="4">
        <f t="shared" si="47"/>
        <v>0</v>
      </c>
      <c r="AX36" s="4">
        <f t="shared" si="47"/>
        <v>0</v>
      </c>
      <c r="AY36" s="4">
        <f t="shared" si="47"/>
        <v>0</v>
      </c>
      <c r="AZ36" s="4">
        <f t="shared" si="47"/>
        <v>0</v>
      </c>
      <c r="BA36" s="55"/>
    </row>
    <row r="37" spans="1:53" ht="31.5" hidden="1" outlineLevel="7" x14ac:dyDescent="0.2">
      <c r="A37" s="63" t="s">
        <v>519</v>
      </c>
      <c r="B37" s="63" t="s">
        <v>70</v>
      </c>
      <c r="C37" s="9" t="s">
        <v>71</v>
      </c>
      <c r="D37" s="4"/>
      <c r="E37" s="5">
        <v>3250</v>
      </c>
      <c r="F37" s="5">
        <f t="shared" ref="F37" si="48">SUM(D37:E37)</f>
        <v>3250</v>
      </c>
      <c r="G37" s="5"/>
      <c r="H37" s="5">
        <f t="shared" ref="H37:H39" si="49">SUM(F37:G37)</f>
        <v>3250</v>
      </c>
      <c r="I37" s="5"/>
      <c r="J37" s="5">
        <f t="shared" ref="J37" si="50">SUM(H37:I37)</f>
        <v>3250</v>
      </c>
      <c r="K37" s="5"/>
      <c r="L37" s="5">
        <f t="shared" ref="L37" si="51">SUM(J37:K37)</f>
        <v>3250</v>
      </c>
      <c r="M37" s="5"/>
      <c r="N37" s="5">
        <f t="shared" ref="N37" si="52">SUM(L37:M37)</f>
        <v>3250</v>
      </c>
      <c r="O37" s="5"/>
      <c r="P37" s="5">
        <f t="shared" ref="P37" si="53">SUM(N37:O37)</f>
        <v>3250</v>
      </c>
      <c r="Q37" s="5"/>
      <c r="R37" s="5">
        <f t="shared" ref="R37" si="54">SUM(P37:Q37)</f>
        <v>3250</v>
      </c>
      <c r="S37" s="5"/>
      <c r="T37" s="5">
        <f t="shared" ref="T37" si="55">SUM(R37:S37)</f>
        <v>3250</v>
      </c>
      <c r="U37" s="5"/>
      <c r="V37" s="5">
        <f t="shared" ref="V37" si="56">SUM(T37:U37)</f>
        <v>3250</v>
      </c>
      <c r="W37" s="5"/>
      <c r="X37" s="5"/>
      <c r="Y37" s="5"/>
      <c r="Z37" s="5"/>
      <c r="AA37" s="5">
        <f t="shared" ref="AA37" si="57">SUM(Y37:Z37)</f>
        <v>0</v>
      </c>
      <c r="AB37" s="5"/>
      <c r="AC37" s="5">
        <f t="shared" ref="AC37" si="58">SUM(AA37:AB37)</f>
        <v>0</v>
      </c>
      <c r="AD37" s="5"/>
      <c r="AE37" s="5">
        <f t="shared" ref="AE37" si="59">SUM(AC37:AD37)</f>
        <v>0</v>
      </c>
      <c r="AF37" s="5"/>
      <c r="AG37" s="5">
        <f t="shared" ref="AG37" si="60">SUM(AE37:AF37)</f>
        <v>0</v>
      </c>
      <c r="AH37" s="5"/>
      <c r="AI37" s="5">
        <f t="shared" ref="AI37" si="61">SUM(AG37:AH37)</f>
        <v>0</v>
      </c>
      <c r="AJ37" s="5"/>
      <c r="AK37" s="5">
        <f t="shared" ref="AK37" si="62">SUM(AI37:AJ37)</f>
        <v>0</v>
      </c>
      <c r="AL37" s="48"/>
      <c r="AM37" s="5">
        <f t="shared" ref="AM37" si="63">SUM(AK37:AL37)</f>
        <v>0</v>
      </c>
      <c r="AN37" s="5"/>
      <c r="AO37" s="5">
        <f t="shared" ref="AO37" si="64">SUM(AM37:AN37)</f>
        <v>0</v>
      </c>
      <c r="AP37" s="5"/>
      <c r="AQ37" s="5"/>
      <c r="AR37" s="5"/>
      <c r="AS37" s="5"/>
      <c r="AT37" s="5">
        <f t="shared" ref="AT37" si="65">SUM(AR37:AS37)</f>
        <v>0</v>
      </c>
      <c r="AU37" s="5"/>
      <c r="AV37" s="5">
        <f t="shared" ref="AV37" si="66">SUM(AT37:AU37)</f>
        <v>0</v>
      </c>
      <c r="AW37" s="5"/>
      <c r="AX37" s="5">
        <f t="shared" ref="AX37" si="67">SUM(AV37:AW37)</f>
        <v>0</v>
      </c>
      <c r="AY37" s="5"/>
      <c r="AZ37" s="5">
        <f t="shared" ref="AZ37" si="68">SUM(AX37:AY37)</f>
        <v>0</v>
      </c>
      <c r="BA37" s="55"/>
    </row>
    <row r="38" spans="1:53" ht="47.25" hidden="1" outlineLevel="7" x14ac:dyDescent="0.2">
      <c r="A38" s="62" t="s">
        <v>519</v>
      </c>
      <c r="B38" s="62"/>
      <c r="C38" s="10" t="s">
        <v>550</v>
      </c>
      <c r="D38" s="4"/>
      <c r="E38" s="5"/>
      <c r="F38" s="5"/>
      <c r="G38" s="4">
        <f t="shared" ref="G38:V38" si="69">G39</f>
        <v>250</v>
      </c>
      <c r="H38" s="4">
        <f t="shared" si="69"/>
        <v>250</v>
      </c>
      <c r="I38" s="4">
        <f t="shared" si="69"/>
        <v>0</v>
      </c>
      <c r="J38" s="4">
        <f t="shared" si="69"/>
        <v>250</v>
      </c>
      <c r="K38" s="4">
        <f t="shared" si="69"/>
        <v>0</v>
      </c>
      <c r="L38" s="4">
        <f t="shared" si="69"/>
        <v>250</v>
      </c>
      <c r="M38" s="4">
        <f t="shared" si="69"/>
        <v>0</v>
      </c>
      <c r="N38" s="4">
        <f t="shared" si="69"/>
        <v>250</v>
      </c>
      <c r="O38" s="4">
        <f t="shared" si="69"/>
        <v>0</v>
      </c>
      <c r="P38" s="4">
        <f t="shared" si="69"/>
        <v>250</v>
      </c>
      <c r="Q38" s="4">
        <f t="shared" si="69"/>
        <v>0</v>
      </c>
      <c r="R38" s="4">
        <f t="shared" si="69"/>
        <v>250</v>
      </c>
      <c r="S38" s="4">
        <f t="shared" si="69"/>
        <v>0</v>
      </c>
      <c r="T38" s="4">
        <f t="shared" si="69"/>
        <v>250</v>
      </c>
      <c r="U38" s="4">
        <f t="shared" si="69"/>
        <v>0</v>
      </c>
      <c r="V38" s="4">
        <f t="shared" si="69"/>
        <v>250</v>
      </c>
      <c r="W38" s="5"/>
      <c r="X38" s="5"/>
      <c r="Y38" s="5"/>
      <c r="Z38" s="5"/>
      <c r="AA38" s="5"/>
      <c r="AB38" s="4">
        <f t="shared" ref="AB38:AC38" si="70">AB39</f>
        <v>0</v>
      </c>
      <c r="AC38" s="4">
        <f t="shared" si="70"/>
        <v>0</v>
      </c>
      <c r="AD38" s="5"/>
      <c r="AE38" s="5"/>
      <c r="AF38" s="5"/>
      <c r="AG38" s="5"/>
      <c r="AH38" s="5"/>
      <c r="AI38" s="5"/>
      <c r="AJ38" s="5"/>
      <c r="AK38" s="5"/>
      <c r="AL38" s="48"/>
      <c r="AM38" s="5"/>
      <c r="AN38" s="4">
        <f t="shared" ref="AN38" si="71">AN39</f>
        <v>0</v>
      </c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5"/>
    </row>
    <row r="39" spans="1:53" ht="31.5" hidden="1" outlineLevel="7" x14ac:dyDescent="0.2">
      <c r="A39" s="63" t="s">
        <v>519</v>
      </c>
      <c r="B39" s="63" t="s">
        <v>70</v>
      </c>
      <c r="C39" s="9" t="s">
        <v>71</v>
      </c>
      <c r="D39" s="4"/>
      <c r="E39" s="5"/>
      <c r="F39" s="5"/>
      <c r="G39" s="5">
        <v>250</v>
      </c>
      <c r="H39" s="5">
        <f t="shared" si="49"/>
        <v>250</v>
      </c>
      <c r="I39" s="5"/>
      <c r="J39" s="5">
        <f t="shared" ref="J39:L39" si="72">SUM(H39:I39)</f>
        <v>250</v>
      </c>
      <c r="K39" s="5"/>
      <c r="L39" s="5">
        <f t="shared" si="72"/>
        <v>250</v>
      </c>
      <c r="M39" s="5"/>
      <c r="N39" s="5">
        <f t="shared" ref="N39" si="73">SUM(L39:M39)</f>
        <v>250</v>
      </c>
      <c r="O39" s="5"/>
      <c r="P39" s="5">
        <f t="shared" ref="P39" si="74">SUM(N39:O39)</f>
        <v>250</v>
      </c>
      <c r="Q39" s="5"/>
      <c r="R39" s="5">
        <f t="shared" ref="R39" si="75">SUM(P39:Q39)</f>
        <v>250</v>
      </c>
      <c r="S39" s="5"/>
      <c r="T39" s="5">
        <f t="shared" ref="T39" si="76">SUM(R39:S39)</f>
        <v>250</v>
      </c>
      <c r="U39" s="5"/>
      <c r="V39" s="5">
        <f t="shared" ref="V39" si="77">SUM(T39:U39)</f>
        <v>250</v>
      </c>
      <c r="W39" s="5"/>
      <c r="X39" s="5"/>
      <c r="Y39" s="5"/>
      <c r="Z39" s="5"/>
      <c r="AA39" s="5"/>
      <c r="AB39" s="5"/>
      <c r="AC39" s="5">
        <f t="shared" ref="AC39" si="78">SUM(AA39:AB39)</f>
        <v>0</v>
      </c>
      <c r="AD39" s="5"/>
      <c r="AE39" s="5"/>
      <c r="AF39" s="5"/>
      <c r="AG39" s="5"/>
      <c r="AH39" s="5"/>
      <c r="AI39" s="5"/>
      <c r="AJ39" s="5"/>
      <c r="AK39" s="5"/>
      <c r="AL39" s="48">
        <v>0</v>
      </c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5"/>
    </row>
    <row r="40" spans="1:53" ht="47.25" hidden="1" outlineLevel="7" x14ac:dyDescent="0.2">
      <c r="A40" s="62" t="s">
        <v>519</v>
      </c>
      <c r="B40" s="62"/>
      <c r="C40" s="10" t="s">
        <v>532</v>
      </c>
      <c r="D40" s="4"/>
      <c r="E40" s="5"/>
      <c r="F40" s="5"/>
      <c r="G40" s="4">
        <f t="shared" ref="G40:V40" si="79">G41</f>
        <v>10500</v>
      </c>
      <c r="H40" s="4">
        <f t="shared" si="79"/>
        <v>10500</v>
      </c>
      <c r="I40" s="4">
        <f t="shared" si="79"/>
        <v>0</v>
      </c>
      <c r="J40" s="4">
        <f t="shared" si="79"/>
        <v>10500</v>
      </c>
      <c r="K40" s="4">
        <f t="shared" si="79"/>
        <v>0</v>
      </c>
      <c r="L40" s="4">
        <f t="shared" si="79"/>
        <v>10500</v>
      </c>
      <c r="M40" s="4">
        <f t="shared" si="79"/>
        <v>0</v>
      </c>
      <c r="N40" s="4">
        <f t="shared" si="79"/>
        <v>10500</v>
      </c>
      <c r="O40" s="4">
        <f t="shared" si="79"/>
        <v>0</v>
      </c>
      <c r="P40" s="4">
        <f t="shared" si="79"/>
        <v>10500</v>
      </c>
      <c r="Q40" s="4">
        <f t="shared" si="79"/>
        <v>0</v>
      </c>
      <c r="R40" s="4">
        <f t="shared" si="79"/>
        <v>10500</v>
      </c>
      <c r="S40" s="4">
        <f t="shared" si="79"/>
        <v>0</v>
      </c>
      <c r="T40" s="4">
        <f t="shared" si="79"/>
        <v>10500</v>
      </c>
      <c r="U40" s="4">
        <f t="shared" si="79"/>
        <v>0</v>
      </c>
      <c r="V40" s="4">
        <f t="shared" si="79"/>
        <v>10500</v>
      </c>
      <c r="W40" s="5"/>
      <c r="X40" s="5"/>
      <c r="Y40" s="5"/>
      <c r="Z40" s="5"/>
      <c r="AA40" s="5"/>
      <c r="AB40" s="4">
        <f t="shared" ref="AB40:AC40" si="80">AB41</f>
        <v>0</v>
      </c>
      <c r="AC40" s="4">
        <f t="shared" si="80"/>
        <v>0</v>
      </c>
      <c r="AD40" s="5"/>
      <c r="AE40" s="5"/>
      <c r="AF40" s="5"/>
      <c r="AG40" s="5"/>
      <c r="AH40" s="5"/>
      <c r="AI40" s="5"/>
      <c r="AJ40" s="5"/>
      <c r="AK40" s="5"/>
      <c r="AL40" s="48"/>
      <c r="AM40" s="5"/>
      <c r="AN40" s="4">
        <f t="shared" ref="AN40" si="81">AN41</f>
        <v>0</v>
      </c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5"/>
    </row>
    <row r="41" spans="1:53" ht="31.5" hidden="1" outlineLevel="7" x14ac:dyDescent="0.2">
      <c r="A41" s="63" t="s">
        <v>519</v>
      </c>
      <c r="B41" s="63" t="s">
        <v>70</v>
      </c>
      <c r="C41" s="9" t="s">
        <v>71</v>
      </c>
      <c r="D41" s="4"/>
      <c r="E41" s="5"/>
      <c r="F41" s="5"/>
      <c r="G41" s="5">
        <v>10500</v>
      </c>
      <c r="H41" s="5">
        <f>SUM(F41:G41)</f>
        <v>10500</v>
      </c>
      <c r="I41" s="5"/>
      <c r="J41" s="5">
        <f>SUM(H41:I41)</f>
        <v>10500</v>
      </c>
      <c r="K41" s="5"/>
      <c r="L41" s="5">
        <f>SUM(J41:K41)</f>
        <v>10500</v>
      </c>
      <c r="M41" s="5"/>
      <c r="N41" s="5">
        <f>SUM(L41:M41)</f>
        <v>10500</v>
      </c>
      <c r="O41" s="5"/>
      <c r="P41" s="5">
        <f>SUM(N41:O41)</f>
        <v>10500</v>
      </c>
      <c r="Q41" s="5"/>
      <c r="R41" s="5">
        <f>SUM(P41:Q41)</f>
        <v>10500</v>
      </c>
      <c r="S41" s="5"/>
      <c r="T41" s="5">
        <f>SUM(R41:S41)</f>
        <v>10500</v>
      </c>
      <c r="U41" s="5"/>
      <c r="V41" s="5">
        <f>SUM(T41:U41)</f>
        <v>10500</v>
      </c>
      <c r="W41" s="5"/>
      <c r="X41" s="5"/>
      <c r="Y41" s="5"/>
      <c r="Z41" s="5"/>
      <c r="AA41" s="5"/>
      <c r="AB41" s="5"/>
      <c r="AC41" s="5">
        <f>SUM(AA41:AB41)</f>
        <v>0</v>
      </c>
      <c r="AD41" s="5"/>
      <c r="AE41" s="5"/>
      <c r="AF41" s="5"/>
      <c r="AG41" s="5"/>
      <c r="AH41" s="5"/>
      <c r="AI41" s="5"/>
      <c r="AJ41" s="5"/>
      <c r="AK41" s="5"/>
      <c r="AL41" s="48">
        <v>0</v>
      </c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5"/>
    </row>
    <row r="42" spans="1:53" ht="47.25" hidden="1" outlineLevel="7" x14ac:dyDescent="0.2">
      <c r="A42" s="84" t="s">
        <v>851</v>
      </c>
      <c r="B42" s="84"/>
      <c r="C42" s="116" t="s">
        <v>848</v>
      </c>
      <c r="D42" s="4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48"/>
      <c r="AM42" s="5"/>
      <c r="AN42" s="4">
        <f t="shared" ref="AN42:AO42" si="82">AN43</f>
        <v>6084.4959900000003</v>
      </c>
      <c r="AO42" s="4">
        <f t="shared" si="82"/>
        <v>6084.4959900000003</v>
      </c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5"/>
    </row>
    <row r="43" spans="1:53" ht="31.5" hidden="1" outlineLevel="7" x14ac:dyDescent="0.2">
      <c r="A43" s="87" t="s">
        <v>851</v>
      </c>
      <c r="B43" s="87" t="s">
        <v>70</v>
      </c>
      <c r="C43" s="128" t="s">
        <v>71</v>
      </c>
      <c r="D43" s="4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48"/>
      <c r="AM43" s="5"/>
      <c r="AN43" s="5">
        <v>6084.4959900000003</v>
      </c>
      <c r="AO43" s="5">
        <f t="shared" ref="AO43" si="83">SUM(AM43:AN43)</f>
        <v>6084.4959900000003</v>
      </c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5"/>
    </row>
    <row r="44" spans="1:53" ht="47.25" hidden="1" outlineLevel="7" x14ac:dyDescent="0.2">
      <c r="A44" s="84" t="s">
        <v>851</v>
      </c>
      <c r="B44" s="84"/>
      <c r="C44" s="116" t="s">
        <v>845</v>
      </c>
      <c r="D44" s="4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48"/>
      <c r="AM44" s="5"/>
      <c r="AN44" s="4">
        <f t="shared" ref="AN44:AO44" si="84">AN45</f>
        <v>18253.487949999999</v>
      </c>
      <c r="AO44" s="4">
        <f t="shared" si="84"/>
        <v>18253.487949999999</v>
      </c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5"/>
    </row>
    <row r="45" spans="1:53" ht="31.5" hidden="1" outlineLevel="7" x14ac:dyDescent="0.2">
      <c r="A45" s="87" t="s">
        <v>851</v>
      </c>
      <c r="B45" s="87" t="s">
        <v>70</v>
      </c>
      <c r="C45" s="128" t="s">
        <v>71</v>
      </c>
      <c r="D45" s="4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48"/>
      <c r="AM45" s="5"/>
      <c r="AN45" s="5">
        <v>18253.487949999999</v>
      </c>
      <c r="AO45" s="5">
        <f t="shared" ref="AO45" si="85">SUM(AM45:AN45)</f>
        <v>18253.487949999999</v>
      </c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5"/>
    </row>
    <row r="46" spans="1:53" ht="63" hidden="1" outlineLevel="7" x14ac:dyDescent="0.2">
      <c r="A46" s="62" t="s">
        <v>530</v>
      </c>
      <c r="B46" s="62"/>
      <c r="C46" s="10" t="s">
        <v>531</v>
      </c>
      <c r="D46" s="4"/>
      <c r="E46" s="5"/>
      <c r="F46" s="5"/>
      <c r="G46" s="4">
        <f t="shared" ref="G46:V46" si="86">G47</f>
        <v>3500</v>
      </c>
      <c r="H46" s="4">
        <f>H47</f>
        <v>3500</v>
      </c>
      <c r="I46" s="4">
        <f t="shared" si="86"/>
        <v>0</v>
      </c>
      <c r="J46" s="4">
        <f t="shared" si="86"/>
        <v>3500</v>
      </c>
      <c r="K46" s="4">
        <f t="shared" si="86"/>
        <v>0</v>
      </c>
      <c r="L46" s="4">
        <f t="shared" si="86"/>
        <v>3500</v>
      </c>
      <c r="M46" s="4">
        <f t="shared" si="86"/>
        <v>0</v>
      </c>
      <c r="N46" s="4">
        <f t="shared" si="86"/>
        <v>3500</v>
      </c>
      <c r="O46" s="4">
        <f t="shared" si="86"/>
        <v>0</v>
      </c>
      <c r="P46" s="4">
        <f t="shared" si="86"/>
        <v>3500</v>
      </c>
      <c r="Q46" s="4">
        <f t="shared" si="86"/>
        <v>0</v>
      </c>
      <c r="R46" s="4">
        <f t="shared" si="86"/>
        <v>3500</v>
      </c>
      <c r="S46" s="4">
        <f t="shared" si="86"/>
        <v>0</v>
      </c>
      <c r="T46" s="4">
        <f t="shared" si="86"/>
        <v>3500</v>
      </c>
      <c r="U46" s="4">
        <f t="shared" si="86"/>
        <v>0</v>
      </c>
      <c r="V46" s="4">
        <f t="shared" si="86"/>
        <v>3500</v>
      </c>
      <c r="W46" s="5"/>
      <c r="X46" s="5"/>
      <c r="Y46" s="5"/>
      <c r="Z46" s="5"/>
      <c r="AA46" s="5"/>
      <c r="AB46" s="4">
        <f t="shared" ref="AB46" si="87">AB47</f>
        <v>0</v>
      </c>
      <c r="AC46" s="4">
        <f>AC47</f>
        <v>0</v>
      </c>
      <c r="AD46" s="5"/>
      <c r="AE46" s="5"/>
      <c r="AF46" s="5"/>
      <c r="AG46" s="5"/>
      <c r="AH46" s="5"/>
      <c r="AI46" s="5"/>
      <c r="AJ46" s="5"/>
      <c r="AK46" s="5"/>
      <c r="AL46" s="48"/>
      <c r="AM46" s="5"/>
      <c r="AN46" s="4">
        <f t="shared" ref="AN46" si="88">AN47</f>
        <v>0</v>
      </c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5"/>
    </row>
    <row r="47" spans="1:53" ht="31.5" hidden="1" outlineLevel="7" x14ac:dyDescent="0.2">
      <c r="A47" s="63" t="s">
        <v>530</v>
      </c>
      <c r="B47" s="63" t="s">
        <v>70</v>
      </c>
      <c r="C47" s="9" t="s">
        <v>71</v>
      </c>
      <c r="D47" s="4"/>
      <c r="E47" s="5"/>
      <c r="F47" s="5"/>
      <c r="G47" s="5">
        <v>3500</v>
      </c>
      <c r="H47" s="5">
        <f>SUM(F47:G47)</f>
        <v>3500</v>
      </c>
      <c r="I47" s="5"/>
      <c r="J47" s="5">
        <f>SUM(H47:I47)</f>
        <v>3500</v>
      </c>
      <c r="K47" s="5"/>
      <c r="L47" s="5">
        <f>SUM(J47:K47)</f>
        <v>3500</v>
      </c>
      <c r="M47" s="5"/>
      <c r="N47" s="5">
        <f>SUM(L47:M47)</f>
        <v>3500</v>
      </c>
      <c r="O47" s="5"/>
      <c r="P47" s="5">
        <f>SUM(N47:O47)</f>
        <v>3500</v>
      </c>
      <c r="Q47" s="5"/>
      <c r="R47" s="5">
        <f>SUM(P47:Q47)</f>
        <v>3500</v>
      </c>
      <c r="S47" s="5"/>
      <c r="T47" s="5">
        <f>SUM(R47:S47)</f>
        <v>3500</v>
      </c>
      <c r="U47" s="5"/>
      <c r="V47" s="5">
        <f>SUM(T47:U47)</f>
        <v>3500</v>
      </c>
      <c r="W47" s="5"/>
      <c r="X47" s="5"/>
      <c r="Y47" s="5"/>
      <c r="Z47" s="5"/>
      <c r="AA47" s="5"/>
      <c r="AB47" s="5"/>
      <c r="AC47" s="5">
        <f>SUM(AA47:AB47)</f>
        <v>0</v>
      </c>
      <c r="AD47" s="5"/>
      <c r="AE47" s="5"/>
      <c r="AF47" s="5"/>
      <c r="AG47" s="5"/>
      <c r="AH47" s="5"/>
      <c r="AI47" s="5"/>
      <c r="AJ47" s="5"/>
      <c r="AK47" s="5"/>
      <c r="AL47" s="48">
        <v>0</v>
      </c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5"/>
    </row>
    <row r="48" spans="1:53" ht="47.25" hidden="1" outlineLevel="5" x14ac:dyDescent="0.25">
      <c r="A48" s="62" t="s">
        <v>316</v>
      </c>
      <c r="B48" s="62"/>
      <c r="C48" s="16" t="s">
        <v>317</v>
      </c>
      <c r="D48" s="4">
        <f>D49</f>
        <v>4372.8</v>
      </c>
      <c r="E48" s="4">
        <f t="shared" ref="E48:I48" si="89">E49</f>
        <v>0</v>
      </c>
      <c r="F48" s="4">
        <f t="shared" si="89"/>
        <v>4372.8</v>
      </c>
      <c r="G48" s="4">
        <f t="shared" si="89"/>
        <v>0</v>
      </c>
      <c r="H48" s="4">
        <f>H49</f>
        <v>4372.8</v>
      </c>
      <c r="I48" s="4">
        <f t="shared" si="89"/>
        <v>0</v>
      </c>
      <c r="J48" s="4">
        <f>J49</f>
        <v>4372.8</v>
      </c>
      <c r="K48" s="4">
        <f t="shared" ref="K48:V48" si="90">K49</f>
        <v>-4372.8</v>
      </c>
      <c r="L48" s="4">
        <f t="shared" si="90"/>
        <v>0</v>
      </c>
      <c r="M48" s="4">
        <f t="shared" si="90"/>
        <v>0</v>
      </c>
      <c r="N48" s="4">
        <f t="shared" si="90"/>
        <v>0</v>
      </c>
      <c r="O48" s="4">
        <f t="shared" si="90"/>
        <v>0</v>
      </c>
      <c r="P48" s="4">
        <f t="shared" si="90"/>
        <v>0</v>
      </c>
      <c r="Q48" s="4">
        <f t="shared" si="90"/>
        <v>0</v>
      </c>
      <c r="R48" s="4">
        <f t="shared" si="90"/>
        <v>0</v>
      </c>
      <c r="S48" s="4">
        <f t="shared" si="90"/>
        <v>0</v>
      </c>
      <c r="T48" s="4">
        <f t="shared" si="90"/>
        <v>0</v>
      </c>
      <c r="U48" s="4">
        <f t="shared" si="90"/>
        <v>0</v>
      </c>
      <c r="V48" s="4">
        <f t="shared" si="90"/>
        <v>0</v>
      </c>
      <c r="W48" s="4">
        <f>W49</f>
        <v>0</v>
      </c>
      <c r="X48" s="4">
        <f t="shared" ref="X48" si="91">X49</f>
        <v>0</v>
      </c>
      <c r="Y48" s="4"/>
      <c r="Z48" s="4">
        <f t="shared" ref="Z48:AB48" si="92">Z49</f>
        <v>0</v>
      </c>
      <c r="AA48" s="4">
        <f t="shared" si="92"/>
        <v>0</v>
      </c>
      <c r="AB48" s="4">
        <f t="shared" si="92"/>
        <v>0</v>
      </c>
      <c r="AC48" s="4">
        <f>AC49</f>
        <v>0</v>
      </c>
      <c r="AD48" s="4">
        <f t="shared" ref="AD48:AO48" si="93">AD49</f>
        <v>0</v>
      </c>
      <c r="AE48" s="4">
        <f t="shared" si="93"/>
        <v>0</v>
      </c>
      <c r="AF48" s="4">
        <f t="shared" si="93"/>
        <v>0</v>
      </c>
      <c r="AG48" s="4">
        <f t="shared" si="93"/>
        <v>0</v>
      </c>
      <c r="AH48" s="4">
        <f t="shared" si="93"/>
        <v>0</v>
      </c>
      <c r="AI48" s="4">
        <f t="shared" si="93"/>
        <v>0</v>
      </c>
      <c r="AJ48" s="4">
        <f t="shared" si="93"/>
        <v>0</v>
      </c>
      <c r="AK48" s="4">
        <f t="shared" si="93"/>
        <v>0</v>
      </c>
      <c r="AL48" s="72">
        <f t="shared" si="93"/>
        <v>0</v>
      </c>
      <c r="AM48" s="4">
        <f t="shared" si="93"/>
        <v>0</v>
      </c>
      <c r="AN48" s="4">
        <f t="shared" si="93"/>
        <v>0</v>
      </c>
      <c r="AO48" s="4">
        <f t="shared" si="93"/>
        <v>0</v>
      </c>
      <c r="AP48" s="4">
        <f>AP49</f>
        <v>0</v>
      </c>
      <c r="AQ48" s="4">
        <f t="shared" ref="AQ48" si="94">AQ49</f>
        <v>0</v>
      </c>
      <c r="AR48" s="4"/>
      <c r="AS48" s="4">
        <f t="shared" ref="AS48:AZ48" si="95">AS49</f>
        <v>0</v>
      </c>
      <c r="AT48" s="4">
        <f t="shared" si="95"/>
        <v>0</v>
      </c>
      <c r="AU48" s="4">
        <f t="shared" si="95"/>
        <v>0</v>
      </c>
      <c r="AV48" s="4">
        <f t="shared" si="95"/>
        <v>0</v>
      </c>
      <c r="AW48" s="4">
        <f t="shared" si="95"/>
        <v>0</v>
      </c>
      <c r="AX48" s="4">
        <f t="shared" si="95"/>
        <v>0</v>
      </c>
      <c r="AY48" s="4">
        <f t="shared" si="95"/>
        <v>0</v>
      </c>
      <c r="AZ48" s="4">
        <f t="shared" si="95"/>
        <v>0</v>
      </c>
      <c r="BA48" s="55"/>
    </row>
    <row r="49" spans="1:53" ht="31.5" hidden="1" outlineLevel="7" x14ac:dyDescent="0.25">
      <c r="A49" s="63" t="s">
        <v>316</v>
      </c>
      <c r="B49" s="63" t="s">
        <v>70</v>
      </c>
      <c r="C49" s="15" t="s">
        <v>71</v>
      </c>
      <c r="D49" s="5">
        <v>4372.8</v>
      </c>
      <c r="E49" s="5"/>
      <c r="F49" s="5">
        <f>SUM(D49:E49)</f>
        <v>4372.8</v>
      </c>
      <c r="G49" s="5"/>
      <c r="H49" s="5">
        <f>SUM(F49:G49)</f>
        <v>4372.8</v>
      </c>
      <c r="I49" s="5"/>
      <c r="J49" s="5">
        <f>SUM(H49:I49)</f>
        <v>4372.8</v>
      </c>
      <c r="K49" s="5">
        <v>-4372.8</v>
      </c>
      <c r="L49" s="5">
        <f>SUM(J49:K49)</f>
        <v>0</v>
      </c>
      <c r="M49" s="5"/>
      <c r="N49" s="5">
        <f>SUM(L49:M49)</f>
        <v>0</v>
      </c>
      <c r="O49" s="5"/>
      <c r="P49" s="5">
        <f>SUM(N49:O49)</f>
        <v>0</v>
      </c>
      <c r="Q49" s="5"/>
      <c r="R49" s="5">
        <f>SUM(P49:Q49)</f>
        <v>0</v>
      </c>
      <c r="S49" s="5"/>
      <c r="T49" s="5">
        <f>SUM(R49:S49)</f>
        <v>0</v>
      </c>
      <c r="U49" s="5"/>
      <c r="V49" s="5">
        <f>SUM(T49:U49)</f>
        <v>0</v>
      </c>
      <c r="W49" s="5"/>
      <c r="X49" s="5"/>
      <c r="Y49" s="5"/>
      <c r="Z49" s="5"/>
      <c r="AA49" s="5">
        <f>SUM(Y49:Z49)</f>
        <v>0</v>
      </c>
      <c r="AB49" s="5"/>
      <c r="AC49" s="5">
        <f>SUM(AA49:AB49)</f>
        <v>0</v>
      </c>
      <c r="AD49" s="5"/>
      <c r="AE49" s="5">
        <f>SUM(AC49:AD49)</f>
        <v>0</v>
      </c>
      <c r="AF49" s="5"/>
      <c r="AG49" s="5">
        <f>SUM(AE49:AF49)</f>
        <v>0</v>
      </c>
      <c r="AH49" s="5"/>
      <c r="AI49" s="5">
        <f>SUM(AG49:AH49)</f>
        <v>0</v>
      </c>
      <c r="AJ49" s="5"/>
      <c r="AK49" s="5">
        <f>SUM(AI49:AJ49)</f>
        <v>0</v>
      </c>
      <c r="AL49" s="48">
        <v>0</v>
      </c>
      <c r="AM49" s="5">
        <f>SUM(AK49:AL49)</f>
        <v>0</v>
      </c>
      <c r="AN49" s="5"/>
      <c r="AO49" s="5">
        <f>SUM(AM49:AN49)</f>
        <v>0</v>
      </c>
      <c r="AP49" s="5"/>
      <c r="AQ49" s="5"/>
      <c r="AR49" s="5"/>
      <c r="AS49" s="5"/>
      <c r="AT49" s="5">
        <f>SUM(AR49:AS49)</f>
        <v>0</v>
      </c>
      <c r="AU49" s="5"/>
      <c r="AV49" s="5">
        <f>SUM(AT49:AU49)</f>
        <v>0</v>
      </c>
      <c r="AW49" s="5"/>
      <c r="AX49" s="5">
        <f>SUM(AV49:AW49)</f>
        <v>0</v>
      </c>
      <c r="AY49" s="5"/>
      <c r="AZ49" s="5">
        <f>SUM(AX49:AY49)</f>
        <v>0</v>
      </c>
      <c r="BA49" s="55"/>
    </row>
    <row r="50" spans="1:53" ht="63" hidden="1" outlineLevel="5" x14ac:dyDescent="0.25">
      <c r="A50" s="62" t="s">
        <v>318</v>
      </c>
      <c r="B50" s="62"/>
      <c r="C50" s="16" t="s">
        <v>319</v>
      </c>
      <c r="D50" s="4">
        <f>D51</f>
        <v>2450</v>
      </c>
      <c r="E50" s="4">
        <f t="shared" ref="E50:V50" si="96">E51</f>
        <v>0</v>
      </c>
      <c r="F50" s="4">
        <f t="shared" si="96"/>
        <v>2450</v>
      </c>
      <c r="G50" s="4">
        <f t="shared" si="96"/>
        <v>0</v>
      </c>
      <c r="H50" s="4">
        <f t="shared" si="96"/>
        <v>2450</v>
      </c>
      <c r="I50" s="4">
        <f t="shared" si="96"/>
        <v>0</v>
      </c>
      <c r="J50" s="4">
        <f t="shared" si="96"/>
        <v>2450</v>
      </c>
      <c r="K50" s="4">
        <f t="shared" si="96"/>
        <v>0</v>
      </c>
      <c r="L50" s="4">
        <f t="shared" si="96"/>
        <v>2450</v>
      </c>
      <c r="M50" s="4">
        <f t="shared" si="96"/>
        <v>0</v>
      </c>
      <c r="N50" s="4">
        <f t="shared" si="96"/>
        <v>2450</v>
      </c>
      <c r="O50" s="4">
        <f t="shared" si="96"/>
        <v>0</v>
      </c>
      <c r="P50" s="4">
        <f t="shared" si="96"/>
        <v>2450</v>
      </c>
      <c r="Q50" s="4">
        <f t="shared" si="96"/>
        <v>0</v>
      </c>
      <c r="R50" s="4">
        <f t="shared" si="96"/>
        <v>2450</v>
      </c>
      <c r="S50" s="4">
        <f t="shared" si="96"/>
        <v>0</v>
      </c>
      <c r="T50" s="4">
        <f t="shared" si="96"/>
        <v>2450</v>
      </c>
      <c r="U50" s="4">
        <f t="shared" si="96"/>
        <v>0</v>
      </c>
      <c r="V50" s="4">
        <f t="shared" si="96"/>
        <v>2450</v>
      </c>
      <c r="W50" s="4">
        <f>W51</f>
        <v>1400</v>
      </c>
      <c r="X50" s="4">
        <f t="shared" ref="X50:AO50" si="97">X51</f>
        <v>0</v>
      </c>
      <c r="Y50" s="4">
        <f t="shared" si="97"/>
        <v>1400</v>
      </c>
      <c r="Z50" s="4">
        <f t="shared" si="97"/>
        <v>0</v>
      </c>
      <c r="AA50" s="4">
        <f t="shared" si="97"/>
        <v>1400</v>
      </c>
      <c r="AB50" s="4">
        <f t="shared" si="97"/>
        <v>0</v>
      </c>
      <c r="AC50" s="4">
        <f t="shared" si="97"/>
        <v>1400</v>
      </c>
      <c r="AD50" s="4">
        <f t="shared" si="97"/>
        <v>0</v>
      </c>
      <c r="AE50" s="4">
        <f t="shared" si="97"/>
        <v>1400</v>
      </c>
      <c r="AF50" s="4">
        <f t="shared" si="97"/>
        <v>0</v>
      </c>
      <c r="AG50" s="4">
        <f t="shared" si="97"/>
        <v>1400</v>
      </c>
      <c r="AH50" s="4">
        <f t="shared" si="97"/>
        <v>0</v>
      </c>
      <c r="AI50" s="4">
        <f t="shared" si="97"/>
        <v>1400</v>
      </c>
      <c r="AJ50" s="4">
        <f t="shared" si="97"/>
        <v>0</v>
      </c>
      <c r="AK50" s="4">
        <f t="shared" si="97"/>
        <v>1400</v>
      </c>
      <c r="AL50" s="72">
        <f t="shared" si="97"/>
        <v>0</v>
      </c>
      <c r="AM50" s="4">
        <f t="shared" si="97"/>
        <v>1400</v>
      </c>
      <c r="AN50" s="4">
        <f t="shared" si="97"/>
        <v>0</v>
      </c>
      <c r="AO50" s="4">
        <f t="shared" si="97"/>
        <v>1400</v>
      </c>
      <c r="AP50" s="4">
        <f>AP51</f>
        <v>1050</v>
      </c>
      <c r="AQ50" s="4">
        <f t="shared" ref="AQ50:AZ50" si="98">AQ51</f>
        <v>0</v>
      </c>
      <c r="AR50" s="4">
        <f t="shared" si="98"/>
        <v>1050</v>
      </c>
      <c r="AS50" s="4">
        <f t="shared" si="98"/>
        <v>0</v>
      </c>
      <c r="AT50" s="4">
        <f t="shared" si="98"/>
        <v>1050</v>
      </c>
      <c r="AU50" s="4">
        <f t="shared" si="98"/>
        <v>0</v>
      </c>
      <c r="AV50" s="4">
        <f t="shared" si="98"/>
        <v>1050</v>
      </c>
      <c r="AW50" s="4">
        <f t="shared" si="98"/>
        <v>0</v>
      </c>
      <c r="AX50" s="4">
        <f t="shared" si="98"/>
        <v>1050</v>
      </c>
      <c r="AY50" s="4">
        <f t="shared" si="98"/>
        <v>0</v>
      </c>
      <c r="AZ50" s="4">
        <f t="shared" si="98"/>
        <v>1050</v>
      </c>
      <c r="BA50" s="55"/>
    </row>
    <row r="51" spans="1:53" ht="31.5" hidden="1" outlineLevel="7" x14ac:dyDescent="0.25">
      <c r="A51" s="63" t="s">
        <v>318</v>
      </c>
      <c r="B51" s="63" t="s">
        <v>70</v>
      </c>
      <c r="C51" s="15" t="s">
        <v>71</v>
      </c>
      <c r="D51" s="5">
        <v>2450</v>
      </c>
      <c r="E51" s="5"/>
      <c r="F51" s="5">
        <f>SUM(D51:E51)</f>
        <v>2450</v>
      </c>
      <c r="G51" s="5"/>
      <c r="H51" s="5">
        <f>SUM(F51:G51)</f>
        <v>2450</v>
      </c>
      <c r="I51" s="5"/>
      <c r="J51" s="5">
        <f>SUM(H51:I51)</f>
        <v>2450</v>
      </c>
      <c r="K51" s="5"/>
      <c r="L51" s="5">
        <f>SUM(J51:K51)</f>
        <v>2450</v>
      </c>
      <c r="M51" s="5"/>
      <c r="N51" s="5">
        <f>SUM(L51:M51)</f>
        <v>2450</v>
      </c>
      <c r="O51" s="5"/>
      <c r="P51" s="5">
        <f>SUM(N51:O51)</f>
        <v>2450</v>
      </c>
      <c r="Q51" s="5"/>
      <c r="R51" s="5">
        <f>SUM(P51:Q51)</f>
        <v>2450</v>
      </c>
      <c r="S51" s="5"/>
      <c r="T51" s="5">
        <f>SUM(R51:S51)</f>
        <v>2450</v>
      </c>
      <c r="U51" s="5"/>
      <c r="V51" s="5">
        <f>SUM(T51:U51)</f>
        <v>2450</v>
      </c>
      <c r="W51" s="5">
        <v>1400</v>
      </c>
      <c r="X51" s="5"/>
      <c r="Y51" s="5">
        <f>SUM(W51:X51)</f>
        <v>1400</v>
      </c>
      <c r="Z51" s="5"/>
      <c r="AA51" s="5">
        <f>SUM(Y51:Z51)</f>
        <v>1400</v>
      </c>
      <c r="AB51" s="5"/>
      <c r="AC51" s="5">
        <f>SUM(AA51:AB51)</f>
        <v>1400</v>
      </c>
      <c r="AD51" s="5"/>
      <c r="AE51" s="5">
        <f>SUM(AC51:AD51)</f>
        <v>1400</v>
      </c>
      <c r="AF51" s="5"/>
      <c r="AG51" s="5">
        <f>SUM(AE51:AF51)</f>
        <v>1400</v>
      </c>
      <c r="AH51" s="5"/>
      <c r="AI51" s="5">
        <f>SUM(AG51:AH51)</f>
        <v>1400</v>
      </c>
      <c r="AJ51" s="5"/>
      <c r="AK51" s="5">
        <f>SUM(AI51:AJ51)</f>
        <v>1400</v>
      </c>
      <c r="AL51" s="48">
        <v>0</v>
      </c>
      <c r="AM51" s="5">
        <f>SUM(AK51:AL51)</f>
        <v>1400</v>
      </c>
      <c r="AN51" s="5"/>
      <c r="AO51" s="5">
        <f>SUM(AM51:AN51)</f>
        <v>1400</v>
      </c>
      <c r="AP51" s="5">
        <v>1050</v>
      </c>
      <c r="AQ51" s="5"/>
      <c r="AR51" s="5">
        <f>SUM(AP51:AQ51)</f>
        <v>1050</v>
      </c>
      <c r="AS51" s="5"/>
      <c r="AT51" s="5">
        <f>SUM(AR51:AS51)</f>
        <v>1050</v>
      </c>
      <c r="AU51" s="5"/>
      <c r="AV51" s="5">
        <f>SUM(AT51:AU51)</f>
        <v>1050</v>
      </c>
      <c r="AW51" s="5"/>
      <c r="AX51" s="5">
        <f>SUM(AV51:AW51)</f>
        <v>1050</v>
      </c>
      <c r="AY51" s="5"/>
      <c r="AZ51" s="5">
        <f>SUM(AX51:AY51)</f>
        <v>1050</v>
      </c>
      <c r="BA51" s="55"/>
    </row>
    <row r="52" spans="1:53" ht="47.25" outlineLevel="4" collapsed="1" x14ac:dyDescent="0.25">
      <c r="A52" s="62" t="s">
        <v>334</v>
      </c>
      <c r="B52" s="62"/>
      <c r="C52" s="16" t="s">
        <v>335</v>
      </c>
      <c r="D52" s="4">
        <f>D53+D57+D60</f>
        <v>604.70000000000005</v>
      </c>
      <c r="E52" s="4">
        <f t="shared" ref="E52:AZ52" si="99">E53+E57+E60</f>
        <v>0</v>
      </c>
      <c r="F52" s="4">
        <f t="shared" si="99"/>
        <v>604.70000000000005</v>
      </c>
      <c r="G52" s="4">
        <f t="shared" si="99"/>
        <v>0</v>
      </c>
      <c r="H52" s="4">
        <f t="shared" si="99"/>
        <v>604.70000000000005</v>
      </c>
      <c r="I52" s="4">
        <f t="shared" si="99"/>
        <v>0</v>
      </c>
      <c r="J52" s="4">
        <f t="shared" si="99"/>
        <v>604.70000000000005</v>
      </c>
      <c r="K52" s="4">
        <f t="shared" si="99"/>
        <v>0</v>
      </c>
      <c r="L52" s="4">
        <f t="shared" si="99"/>
        <v>604.70000000000005</v>
      </c>
      <c r="M52" s="4">
        <f t="shared" si="99"/>
        <v>0</v>
      </c>
      <c r="N52" s="4">
        <f t="shared" si="99"/>
        <v>604.70000000000005</v>
      </c>
      <c r="O52" s="4">
        <f t="shared" si="99"/>
        <v>0</v>
      </c>
      <c r="P52" s="4">
        <f t="shared" si="99"/>
        <v>604.70000000000005</v>
      </c>
      <c r="Q52" s="4">
        <f t="shared" si="99"/>
        <v>0</v>
      </c>
      <c r="R52" s="4">
        <f t="shared" si="99"/>
        <v>604.70000000000005</v>
      </c>
      <c r="S52" s="4">
        <f t="shared" ref="S52:T52" si="100">S53+S57+S60</f>
        <v>0</v>
      </c>
      <c r="T52" s="4">
        <f t="shared" si="100"/>
        <v>604.70000000000005</v>
      </c>
      <c r="U52" s="4">
        <f t="shared" ref="U52:V52" si="101">U53+U57+U60</f>
        <v>0</v>
      </c>
      <c r="V52" s="4">
        <f t="shared" si="101"/>
        <v>604.70000000000005</v>
      </c>
      <c r="W52" s="4">
        <f t="shared" si="99"/>
        <v>604.70000000000005</v>
      </c>
      <c r="X52" s="4">
        <f t="shared" si="99"/>
        <v>0</v>
      </c>
      <c r="Y52" s="4">
        <f t="shared" si="99"/>
        <v>604.70000000000005</v>
      </c>
      <c r="Z52" s="4">
        <f t="shared" si="99"/>
        <v>0</v>
      </c>
      <c r="AA52" s="4">
        <f t="shared" si="99"/>
        <v>604.70000000000005</v>
      </c>
      <c r="AB52" s="4">
        <f t="shared" si="99"/>
        <v>0</v>
      </c>
      <c r="AC52" s="4">
        <f t="shared" si="99"/>
        <v>604.70000000000005</v>
      </c>
      <c r="AD52" s="4">
        <f t="shared" si="99"/>
        <v>0</v>
      </c>
      <c r="AE52" s="4">
        <f t="shared" si="99"/>
        <v>604.70000000000005</v>
      </c>
      <c r="AF52" s="4">
        <f t="shared" si="99"/>
        <v>0</v>
      </c>
      <c r="AG52" s="4">
        <f t="shared" si="99"/>
        <v>604.70000000000005</v>
      </c>
      <c r="AH52" s="4">
        <f t="shared" si="99"/>
        <v>0</v>
      </c>
      <c r="AI52" s="4">
        <f t="shared" si="99"/>
        <v>604.70000000000005</v>
      </c>
      <c r="AJ52" s="4">
        <f t="shared" si="99"/>
        <v>0</v>
      </c>
      <c r="AK52" s="4">
        <f t="shared" si="99"/>
        <v>604.70000000000005</v>
      </c>
      <c r="AL52" s="72">
        <f t="shared" ref="AL52:AN52" si="102">AL53+AL57+AL60</f>
        <v>0</v>
      </c>
      <c r="AM52" s="4">
        <f t="shared" si="102"/>
        <v>604.70000000000005</v>
      </c>
      <c r="AN52" s="4">
        <f t="shared" si="102"/>
        <v>0</v>
      </c>
      <c r="AO52" s="4">
        <f t="shared" ref="AO52" si="103">AO53+AO57+AO60</f>
        <v>604.70000000000005</v>
      </c>
      <c r="AP52" s="4">
        <f t="shared" si="99"/>
        <v>604.70000000000005</v>
      </c>
      <c r="AQ52" s="4">
        <f t="shared" si="99"/>
        <v>0</v>
      </c>
      <c r="AR52" s="4">
        <f t="shared" si="99"/>
        <v>604.70000000000005</v>
      </c>
      <c r="AS52" s="4">
        <f t="shared" si="99"/>
        <v>0</v>
      </c>
      <c r="AT52" s="4">
        <f t="shared" si="99"/>
        <v>604.70000000000005</v>
      </c>
      <c r="AU52" s="4">
        <f t="shared" si="99"/>
        <v>0</v>
      </c>
      <c r="AV52" s="4">
        <f t="shared" si="99"/>
        <v>604.70000000000005</v>
      </c>
      <c r="AW52" s="4">
        <f t="shared" si="99"/>
        <v>0</v>
      </c>
      <c r="AX52" s="4">
        <f t="shared" si="99"/>
        <v>604.70000000000005</v>
      </c>
      <c r="AY52" s="4">
        <f t="shared" si="99"/>
        <v>0</v>
      </c>
      <c r="AZ52" s="4">
        <f t="shared" si="99"/>
        <v>604.70000000000005</v>
      </c>
      <c r="BA52" s="55"/>
    </row>
    <row r="53" spans="1:53" ht="15.75" outlineLevel="5" x14ac:dyDescent="0.25">
      <c r="A53" s="62" t="s">
        <v>349</v>
      </c>
      <c r="B53" s="62"/>
      <c r="C53" s="16" t="s">
        <v>350</v>
      </c>
      <c r="D53" s="4">
        <f>D54+D55+D56</f>
        <v>407.4</v>
      </c>
      <c r="E53" s="4">
        <f t="shared" ref="E53:R53" si="104">E54+E55+E56</f>
        <v>0</v>
      </c>
      <c r="F53" s="4">
        <f t="shared" si="104"/>
        <v>407.4</v>
      </c>
      <c r="G53" s="4">
        <f t="shared" si="104"/>
        <v>0</v>
      </c>
      <c r="H53" s="4">
        <f t="shared" si="104"/>
        <v>407.4</v>
      </c>
      <c r="I53" s="4">
        <f t="shared" si="104"/>
        <v>0</v>
      </c>
      <c r="J53" s="4">
        <f t="shared" si="104"/>
        <v>407.4</v>
      </c>
      <c r="K53" s="4">
        <f t="shared" si="104"/>
        <v>0</v>
      </c>
      <c r="L53" s="4">
        <f t="shared" si="104"/>
        <v>407.4</v>
      </c>
      <c r="M53" s="4">
        <f t="shared" si="104"/>
        <v>0</v>
      </c>
      <c r="N53" s="4">
        <f t="shared" si="104"/>
        <v>407.4</v>
      </c>
      <c r="O53" s="4">
        <f t="shared" si="104"/>
        <v>0</v>
      </c>
      <c r="P53" s="4">
        <f t="shared" si="104"/>
        <v>407.4</v>
      </c>
      <c r="Q53" s="4">
        <f t="shared" si="104"/>
        <v>0</v>
      </c>
      <c r="R53" s="4">
        <f t="shared" si="104"/>
        <v>407.4</v>
      </c>
      <c r="S53" s="4">
        <f t="shared" ref="S53:T53" si="105">S54+S55+S56</f>
        <v>0</v>
      </c>
      <c r="T53" s="4">
        <f t="shared" si="105"/>
        <v>407.4</v>
      </c>
      <c r="U53" s="4">
        <f t="shared" ref="U53:V53" si="106">U54+U55+U56</f>
        <v>0</v>
      </c>
      <c r="V53" s="4">
        <f t="shared" si="106"/>
        <v>407.4</v>
      </c>
      <c r="W53" s="4">
        <f>W54+W55+W56</f>
        <v>407.4</v>
      </c>
      <c r="X53" s="4">
        <f t="shared" ref="X53:AK53" si="107">X54+X55+X56</f>
        <v>0</v>
      </c>
      <c r="Y53" s="4">
        <f t="shared" si="107"/>
        <v>407.4</v>
      </c>
      <c r="Z53" s="4">
        <f t="shared" si="107"/>
        <v>0</v>
      </c>
      <c r="AA53" s="4">
        <f t="shared" si="107"/>
        <v>407.4</v>
      </c>
      <c r="AB53" s="4">
        <f t="shared" si="107"/>
        <v>0</v>
      </c>
      <c r="AC53" s="4">
        <f t="shared" si="107"/>
        <v>407.4</v>
      </c>
      <c r="AD53" s="4">
        <f t="shared" si="107"/>
        <v>0</v>
      </c>
      <c r="AE53" s="4">
        <f t="shared" si="107"/>
        <v>407.4</v>
      </c>
      <c r="AF53" s="4">
        <f t="shared" si="107"/>
        <v>0</v>
      </c>
      <c r="AG53" s="4">
        <f t="shared" si="107"/>
        <v>407.4</v>
      </c>
      <c r="AH53" s="4">
        <f t="shared" si="107"/>
        <v>0</v>
      </c>
      <c r="AI53" s="4">
        <f t="shared" si="107"/>
        <v>407.4</v>
      </c>
      <c r="AJ53" s="4">
        <f t="shared" si="107"/>
        <v>0</v>
      </c>
      <c r="AK53" s="4">
        <f t="shared" si="107"/>
        <v>407.4</v>
      </c>
      <c r="AL53" s="72">
        <f t="shared" ref="AL53:AN53" si="108">AL54+AL55+AL56</f>
        <v>0</v>
      </c>
      <c r="AM53" s="4">
        <f t="shared" si="108"/>
        <v>407.4</v>
      </c>
      <c r="AN53" s="4">
        <f t="shared" si="108"/>
        <v>0</v>
      </c>
      <c r="AO53" s="4">
        <f t="shared" ref="AO53" si="109">AO54+AO55+AO56</f>
        <v>407.4</v>
      </c>
      <c r="AP53" s="4">
        <f>AP54+AP55+AP56</f>
        <v>407.4</v>
      </c>
      <c r="AQ53" s="4">
        <f t="shared" ref="AQ53:AZ53" si="110">AQ54+AQ55+AQ56</f>
        <v>0</v>
      </c>
      <c r="AR53" s="4">
        <f t="shared" si="110"/>
        <v>407.4</v>
      </c>
      <c r="AS53" s="4">
        <f t="shared" si="110"/>
        <v>0</v>
      </c>
      <c r="AT53" s="4">
        <f t="shared" si="110"/>
        <v>407.4</v>
      </c>
      <c r="AU53" s="4">
        <f t="shared" si="110"/>
        <v>0</v>
      </c>
      <c r="AV53" s="4">
        <f t="shared" si="110"/>
        <v>407.4</v>
      </c>
      <c r="AW53" s="4">
        <f t="shared" si="110"/>
        <v>0</v>
      </c>
      <c r="AX53" s="4">
        <f t="shared" si="110"/>
        <v>407.4</v>
      </c>
      <c r="AY53" s="4">
        <f t="shared" si="110"/>
        <v>0</v>
      </c>
      <c r="AZ53" s="4">
        <f t="shared" si="110"/>
        <v>407.4</v>
      </c>
      <c r="BA53" s="55"/>
    </row>
    <row r="54" spans="1:53" ht="31.5" outlineLevel="7" x14ac:dyDescent="0.25">
      <c r="A54" s="63" t="s">
        <v>349</v>
      </c>
      <c r="B54" s="63" t="s">
        <v>7</v>
      </c>
      <c r="C54" s="15" t="s">
        <v>8</v>
      </c>
      <c r="D54" s="5">
        <v>69</v>
      </c>
      <c r="E54" s="5"/>
      <c r="F54" s="5">
        <f t="shared" ref="F54:F56" si="111">SUM(D54:E54)</f>
        <v>69</v>
      </c>
      <c r="G54" s="5"/>
      <c r="H54" s="5">
        <f t="shared" ref="H54:H56" si="112">SUM(F54:G54)</f>
        <v>69</v>
      </c>
      <c r="I54" s="5"/>
      <c r="J54" s="5">
        <f t="shared" ref="J54:J56" si="113">SUM(H54:I54)</f>
        <v>69</v>
      </c>
      <c r="K54" s="5"/>
      <c r="L54" s="5">
        <f t="shared" ref="L54:L56" si="114">SUM(J54:K54)</f>
        <v>69</v>
      </c>
      <c r="M54" s="5"/>
      <c r="N54" s="5">
        <f t="shared" ref="N54:N56" si="115">SUM(L54:M54)</f>
        <v>69</v>
      </c>
      <c r="O54" s="5">
        <v>54.3</v>
      </c>
      <c r="P54" s="5">
        <f t="shared" ref="P54:P56" si="116">SUM(N54:O54)</f>
        <v>123.3</v>
      </c>
      <c r="Q54" s="5"/>
      <c r="R54" s="5">
        <f t="shared" ref="R54:R56" si="117">SUM(P54:Q54)</f>
        <v>123.3</v>
      </c>
      <c r="S54" s="5"/>
      <c r="T54" s="5">
        <f t="shared" ref="T54:T56" si="118">SUM(R54:S54)</f>
        <v>123.3</v>
      </c>
      <c r="U54" s="5">
        <v>6</v>
      </c>
      <c r="V54" s="5">
        <f t="shared" ref="V54:V56" si="119">SUM(T54:U54)</f>
        <v>129.30000000000001</v>
      </c>
      <c r="W54" s="5">
        <v>69</v>
      </c>
      <c r="X54" s="5"/>
      <c r="Y54" s="5">
        <f t="shared" ref="Y54:Y56" si="120">SUM(W54:X54)</f>
        <v>69</v>
      </c>
      <c r="Z54" s="5"/>
      <c r="AA54" s="5">
        <f t="shared" ref="AA54:AA56" si="121">SUM(Y54:Z54)</f>
        <v>69</v>
      </c>
      <c r="AB54" s="5"/>
      <c r="AC54" s="5">
        <f t="shared" ref="AC54:AC56" si="122">SUM(AA54:AB54)</f>
        <v>69</v>
      </c>
      <c r="AD54" s="5"/>
      <c r="AE54" s="5">
        <f t="shared" ref="AE54:AE56" si="123">SUM(AC54:AD54)</f>
        <v>69</v>
      </c>
      <c r="AF54" s="5"/>
      <c r="AG54" s="5">
        <f t="shared" ref="AG54:AG56" si="124">SUM(AE54:AF54)</f>
        <v>69</v>
      </c>
      <c r="AH54" s="5"/>
      <c r="AI54" s="5">
        <f t="shared" ref="AI54:AI56" si="125">SUM(AG54:AH54)</f>
        <v>69</v>
      </c>
      <c r="AJ54" s="5"/>
      <c r="AK54" s="5">
        <f t="shared" ref="AK54:AK56" si="126">SUM(AI54:AJ54)</f>
        <v>69</v>
      </c>
      <c r="AL54" s="48">
        <v>0</v>
      </c>
      <c r="AM54" s="5">
        <f t="shared" ref="AM54:AM56" si="127">SUM(AK54:AL54)</f>
        <v>69</v>
      </c>
      <c r="AN54" s="5"/>
      <c r="AO54" s="5">
        <f t="shared" ref="AO54:AO56" si="128">SUM(AM54:AN54)</f>
        <v>69</v>
      </c>
      <c r="AP54" s="5">
        <v>69</v>
      </c>
      <c r="AQ54" s="5"/>
      <c r="AR54" s="5">
        <f t="shared" ref="AR54:AR56" si="129">SUM(AP54:AQ54)</f>
        <v>69</v>
      </c>
      <c r="AS54" s="5"/>
      <c r="AT54" s="5">
        <f t="shared" ref="AT54:AT56" si="130">SUM(AR54:AS54)</f>
        <v>69</v>
      </c>
      <c r="AU54" s="5"/>
      <c r="AV54" s="5">
        <f t="shared" ref="AV54:AV56" si="131">SUM(AT54:AU54)</f>
        <v>69</v>
      </c>
      <c r="AW54" s="5"/>
      <c r="AX54" s="5">
        <f t="shared" ref="AX54:AX56" si="132">SUM(AV54:AW54)</f>
        <v>69</v>
      </c>
      <c r="AY54" s="5"/>
      <c r="AZ54" s="5">
        <f t="shared" ref="AZ54:AZ56" si="133">SUM(AX54:AY54)</f>
        <v>69</v>
      </c>
      <c r="BA54" s="55"/>
    </row>
    <row r="55" spans="1:53" ht="15.75" outlineLevel="7" x14ac:dyDescent="0.25">
      <c r="A55" s="63" t="s">
        <v>349</v>
      </c>
      <c r="B55" s="63" t="s">
        <v>21</v>
      </c>
      <c r="C55" s="15" t="s">
        <v>22</v>
      </c>
      <c r="D55" s="5">
        <v>38.4</v>
      </c>
      <c r="E55" s="5"/>
      <c r="F55" s="5">
        <f t="shared" si="111"/>
        <v>38.4</v>
      </c>
      <c r="G55" s="5"/>
      <c r="H55" s="5">
        <f t="shared" si="112"/>
        <v>38.4</v>
      </c>
      <c r="I55" s="5"/>
      <c r="J55" s="5">
        <f t="shared" si="113"/>
        <v>38.4</v>
      </c>
      <c r="K55" s="5"/>
      <c r="L55" s="5">
        <f t="shared" si="114"/>
        <v>38.4</v>
      </c>
      <c r="M55" s="5"/>
      <c r="N55" s="5">
        <f t="shared" si="115"/>
        <v>38.4</v>
      </c>
      <c r="O55" s="5">
        <v>-5</v>
      </c>
      <c r="P55" s="5">
        <f t="shared" si="116"/>
        <v>33.4</v>
      </c>
      <c r="Q55" s="5">
        <v>29</v>
      </c>
      <c r="R55" s="5">
        <f t="shared" si="117"/>
        <v>62.4</v>
      </c>
      <c r="S55" s="5"/>
      <c r="T55" s="5">
        <f t="shared" si="118"/>
        <v>62.4</v>
      </c>
      <c r="U55" s="5">
        <v>-24</v>
      </c>
      <c r="V55" s="5">
        <f t="shared" si="119"/>
        <v>38.4</v>
      </c>
      <c r="W55" s="5">
        <v>38.4</v>
      </c>
      <c r="X55" s="5"/>
      <c r="Y55" s="5">
        <f t="shared" si="120"/>
        <v>38.4</v>
      </c>
      <c r="Z55" s="5"/>
      <c r="AA55" s="5">
        <f t="shared" si="121"/>
        <v>38.4</v>
      </c>
      <c r="AB55" s="5"/>
      <c r="AC55" s="5">
        <f t="shared" si="122"/>
        <v>38.4</v>
      </c>
      <c r="AD55" s="5"/>
      <c r="AE55" s="5">
        <f t="shared" si="123"/>
        <v>38.4</v>
      </c>
      <c r="AF55" s="5"/>
      <c r="AG55" s="5">
        <f t="shared" si="124"/>
        <v>38.4</v>
      </c>
      <c r="AH55" s="5"/>
      <c r="AI55" s="5">
        <f t="shared" si="125"/>
        <v>38.4</v>
      </c>
      <c r="AJ55" s="5"/>
      <c r="AK55" s="5">
        <f t="shared" si="126"/>
        <v>38.4</v>
      </c>
      <c r="AL55" s="48">
        <v>0</v>
      </c>
      <c r="AM55" s="5">
        <f t="shared" si="127"/>
        <v>38.4</v>
      </c>
      <c r="AN55" s="5"/>
      <c r="AO55" s="5">
        <f t="shared" si="128"/>
        <v>38.4</v>
      </c>
      <c r="AP55" s="5">
        <v>38.4</v>
      </c>
      <c r="AQ55" s="5"/>
      <c r="AR55" s="5">
        <f t="shared" si="129"/>
        <v>38.4</v>
      </c>
      <c r="AS55" s="5"/>
      <c r="AT55" s="5">
        <f t="shared" si="130"/>
        <v>38.4</v>
      </c>
      <c r="AU55" s="5"/>
      <c r="AV55" s="5">
        <f t="shared" si="131"/>
        <v>38.4</v>
      </c>
      <c r="AW55" s="5"/>
      <c r="AX55" s="5">
        <f t="shared" si="132"/>
        <v>38.4</v>
      </c>
      <c r="AY55" s="5"/>
      <c r="AZ55" s="5">
        <f t="shared" si="133"/>
        <v>38.4</v>
      </c>
      <c r="BA55" s="55"/>
    </row>
    <row r="56" spans="1:53" ht="31.5" outlineLevel="7" x14ac:dyDescent="0.25">
      <c r="A56" s="63" t="s">
        <v>349</v>
      </c>
      <c r="B56" s="63" t="s">
        <v>70</v>
      </c>
      <c r="C56" s="15" t="s">
        <v>71</v>
      </c>
      <c r="D56" s="5">
        <v>300</v>
      </c>
      <c r="E56" s="5"/>
      <c r="F56" s="5">
        <f t="shared" si="111"/>
        <v>300</v>
      </c>
      <c r="G56" s="5"/>
      <c r="H56" s="5">
        <f t="shared" si="112"/>
        <v>300</v>
      </c>
      <c r="I56" s="5"/>
      <c r="J56" s="5">
        <f t="shared" si="113"/>
        <v>300</v>
      </c>
      <c r="K56" s="5"/>
      <c r="L56" s="5">
        <f t="shared" si="114"/>
        <v>300</v>
      </c>
      <c r="M56" s="5"/>
      <c r="N56" s="5">
        <f t="shared" si="115"/>
        <v>300</v>
      </c>
      <c r="O56" s="5">
        <v>-49.3</v>
      </c>
      <c r="P56" s="5">
        <f t="shared" si="116"/>
        <v>250.7</v>
      </c>
      <c r="Q56" s="5">
        <v>-29</v>
      </c>
      <c r="R56" s="5">
        <f t="shared" si="117"/>
        <v>221.7</v>
      </c>
      <c r="S56" s="5"/>
      <c r="T56" s="5">
        <f t="shared" si="118"/>
        <v>221.7</v>
      </c>
      <c r="U56" s="5">
        <v>18</v>
      </c>
      <c r="V56" s="5">
        <f t="shared" si="119"/>
        <v>239.7</v>
      </c>
      <c r="W56" s="5">
        <v>300</v>
      </c>
      <c r="X56" s="5"/>
      <c r="Y56" s="5">
        <f t="shared" si="120"/>
        <v>300</v>
      </c>
      <c r="Z56" s="5"/>
      <c r="AA56" s="5">
        <f t="shared" si="121"/>
        <v>300</v>
      </c>
      <c r="AB56" s="5"/>
      <c r="AC56" s="5">
        <f t="shared" si="122"/>
        <v>300</v>
      </c>
      <c r="AD56" s="5"/>
      <c r="AE56" s="5">
        <f t="shared" si="123"/>
        <v>300</v>
      </c>
      <c r="AF56" s="5"/>
      <c r="AG56" s="5">
        <f t="shared" si="124"/>
        <v>300</v>
      </c>
      <c r="AH56" s="5"/>
      <c r="AI56" s="5">
        <f t="shared" si="125"/>
        <v>300</v>
      </c>
      <c r="AJ56" s="5"/>
      <c r="AK56" s="5">
        <f t="shared" si="126"/>
        <v>300</v>
      </c>
      <c r="AL56" s="48">
        <v>0</v>
      </c>
      <c r="AM56" s="5">
        <f t="shared" si="127"/>
        <v>300</v>
      </c>
      <c r="AN56" s="5"/>
      <c r="AO56" s="5">
        <f t="shared" si="128"/>
        <v>300</v>
      </c>
      <c r="AP56" s="5">
        <v>300</v>
      </c>
      <c r="AQ56" s="5"/>
      <c r="AR56" s="5">
        <f t="shared" si="129"/>
        <v>300</v>
      </c>
      <c r="AS56" s="5"/>
      <c r="AT56" s="5">
        <f t="shared" si="130"/>
        <v>300</v>
      </c>
      <c r="AU56" s="5"/>
      <c r="AV56" s="5">
        <f t="shared" si="131"/>
        <v>300</v>
      </c>
      <c r="AW56" s="5"/>
      <c r="AX56" s="5">
        <f t="shared" si="132"/>
        <v>300</v>
      </c>
      <c r="AY56" s="5"/>
      <c r="AZ56" s="5">
        <f t="shared" si="133"/>
        <v>300</v>
      </c>
      <c r="BA56" s="55"/>
    </row>
    <row r="57" spans="1:53" ht="31.5" hidden="1" outlineLevel="5" x14ac:dyDescent="0.25">
      <c r="A57" s="62" t="s">
        <v>351</v>
      </c>
      <c r="B57" s="62"/>
      <c r="C57" s="16" t="s">
        <v>352</v>
      </c>
      <c r="D57" s="4">
        <f>D59+D58</f>
        <v>97.3</v>
      </c>
      <c r="E57" s="4">
        <f t="shared" ref="E57:R57" si="134">E59+E58</f>
        <v>0</v>
      </c>
      <c r="F57" s="4">
        <f t="shared" si="134"/>
        <v>97.3</v>
      </c>
      <c r="G57" s="4">
        <f t="shared" si="134"/>
        <v>0</v>
      </c>
      <c r="H57" s="4">
        <f t="shared" si="134"/>
        <v>97.3</v>
      </c>
      <c r="I57" s="4">
        <f t="shared" si="134"/>
        <v>0</v>
      </c>
      <c r="J57" s="4">
        <f t="shared" si="134"/>
        <v>97.3</v>
      </c>
      <c r="K57" s="4">
        <f t="shared" si="134"/>
        <v>0</v>
      </c>
      <c r="L57" s="4">
        <f t="shared" si="134"/>
        <v>97.3</v>
      </c>
      <c r="M57" s="4">
        <f t="shared" si="134"/>
        <v>0</v>
      </c>
      <c r="N57" s="4">
        <f t="shared" si="134"/>
        <v>97.3</v>
      </c>
      <c r="O57" s="4">
        <f t="shared" si="134"/>
        <v>0</v>
      </c>
      <c r="P57" s="4">
        <f t="shared" si="134"/>
        <v>97.3</v>
      </c>
      <c r="Q57" s="4">
        <f t="shared" si="134"/>
        <v>0</v>
      </c>
      <c r="R57" s="4">
        <f t="shared" si="134"/>
        <v>97.3</v>
      </c>
      <c r="S57" s="4">
        <f t="shared" ref="S57:T57" si="135">S59+S58</f>
        <v>0</v>
      </c>
      <c r="T57" s="4">
        <f t="shared" si="135"/>
        <v>97.3</v>
      </c>
      <c r="U57" s="4">
        <f t="shared" ref="U57:V57" si="136">U59+U58</f>
        <v>0</v>
      </c>
      <c r="V57" s="4">
        <f t="shared" si="136"/>
        <v>97.3</v>
      </c>
      <c r="W57" s="4">
        <f>W59+W58</f>
        <v>97.3</v>
      </c>
      <c r="X57" s="4">
        <f t="shared" ref="X57:AK57" si="137">X59+X58</f>
        <v>0</v>
      </c>
      <c r="Y57" s="4">
        <f t="shared" si="137"/>
        <v>97.3</v>
      </c>
      <c r="Z57" s="4">
        <f t="shared" si="137"/>
        <v>0</v>
      </c>
      <c r="AA57" s="4">
        <f t="shared" si="137"/>
        <v>97.3</v>
      </c>
      <c r="AB57" s="4">
        <f t="shared" si="137"/>
        <v>0</v>
      </c>
      <c r="AC57" s="4">
        <f t="shared" si="137"/>
        <v>97.3</v>
      </c>
      <c r="AD57" s="4">
        <f t="shared" si="137"/>
        <v>0</v>
      </c>
      <c r="AE57" s="4">
        <f t="shared" si="137"/>
        <v>97.3</v>
      </c>
      <c r="AF57" s="4">
        <f t="shared" si="137"/>
        <v>0</v>
      </c>
      <c r="AG57" s="4">
        <f t="shared" si="137"/>
        <v>97.3</v>
      </c>
      <c r="AH57" s="4">
        <f t="shared" si="137"/>
        <v>0</v>
      </c>
      <c r="AI57" s="4">
        <f t="shared" si="137"/>
        <v>97.3</v>
      </c>
      <c r="AJ57" s="4">
        <f t="shared" si="137"/>
        <v>0</v>
      </c>
      <c r="AK57" s="4">
        <f t="shared" si="137"/>
        <v>97.3</v>
      </c>
      <c r="AL57" s="72">
        <f t="shared" ref="AL57:AN57" si="138">AL59+AL58</f>
        <v>0</v>
      </c>
      <c r="AM57" s="4">
        <f t="shared" si="138"/>
        <v>97.3</v>
      </c>
      <c r="AN57" s="4">
        <f t="shared" si="138"/>
        <v>0</v>
      </c>
      <c r="AO57" s="4">
        <f t="shared" ref="AO57" si="139">AO59+AO58</f>
        <v>97.3</v>
      </c>
      <c r="AP57" s="4">
        <f>AP59+AP58</f>
        <v>97.3</v>
      </c>
      <c r="AQ57" s="4">
        <f t="shared" ref="AQ57:AZ57" si="140">AQ59+AQ58</f>
        <v>0</v>
      </c>
      <c r="AR57" s="4">
        <f t="shared" si="140"/>
        <v>97.3</v>
      </c>
      <c r="AS57" s="4">
        <f t="shared" si="140"/>
        <v>0</v>
      </c>
      <c r="AT57" s="4">
        <f t="shared" si="140"/>
        <v>97.3</v>
      </c>
      <c r="AU57" s="4">
        <f t="shared" si="140"/>
        <v>0</v>
      </c>
      <c r="AV57" s="4">
        <f t="shared" si="140"/>
        <v>97.3</v>
      </c>
      <c r="AW57" s="4">
        <f t="shared" si="140"/>
        <v>0</v>
      </c>
      <c r="AX57" s="4">
        <f t="shared" si="140"/>
        <v>97.3</v>
      </c>
      <c r="AY57" s="4">
        <f t="shared" si="140"/>
        <v>0</v>
      </c>
      <c r="AZ57" s="4">
        <f t="shared" si="140"/>
        <v>97.3</v>
      </c>
      <c r="BA57" s="55"/>
    </row>
    <row r="58" spans="1:53" ht="31.5" hidden="1" outlineLevel="5" x14ac:dyDescent="0.25">
      <c r="A58" s="63" t="s">
        <v>351</v>
      </c>
      <c r="B58" s="63" t="s">
        <v>7</v>
      </c>
      <c r="C58" s="15" t="s">
        <v>8</v>
      </c>
      <c r="D58" s="5">
        <v>20.8</v>
      </c>
      <c r="E58" s="5">
        <v>-20.8</v>
      </c>
      <c r="F58" s="5">
        <f t="shared" ref="F58:F59" si="141">SUM(D58:E58)</f>
        <v>0</v>
      </c>
      <c r="G58" s="5"/>
      <c r="H58" s="5">
        <f t="shared" ref="H58:H59" si="142">SUM(F58:G58)</f>
        <v>0</v>
      </c>
      <c r="I58" s="5"/>
      <c r="J58" s="5">
        <f t="shared" ref="J58:J59" si="143">SUM(H58:I58)</f>
        <v>0</v>
      </c>
      <c r="K58" s="5"/>
      <c r="L58" s="5">
        <f t="shared" ref="L58:L59" si="144">SUM(J58:K58)</f>
        <v>0</v>
      </c>
      <c r="M58" s="5"/>
      <c r="N58" s="5">
        <f t="shared" ref="N58:N59" si="145">SUM(L58:M58)</f>
        <v>0</v>
      </c>
      <c r="O58" s="5"/>
      <c r="P58" s="5">
        <f t="shared" ref="P58:P59" si="146">SUM(N58:O58)</f>
        <v>0</v>
      </c>
      <c r="Q58" s="5"/>
      <c r="R58" s="5">
        <f t="shared" ref="R58:R59" si="147">SUM(P58:Q58)</f>
        <v>0</v>
      </c>
      <c r="S58" s="5"/>
      <c r="T58" s="5">
        <f t="shared" ref="T58:T59" si="148">SUM(R58:S58)</f>
        <v>0</v>
      </c>
      <c r="U58" s="5"/>
      <c r="V58" s="5">
        <f t="shared" ref="V58:V59" si="149">SUM(T58:U58)</f>
        <v>0</v>
      </c>
      <c r="W58" s="5">
        <v>20.8</v>
      </c>
      <c r="X58" s="5">
        <v>-20.8</v>
      </c>
      <c r="Y58" s="5">
        <f t="shared" ref="Y58:Y59" si="150">SUM(W58:X58)</f>
        <v>0</v>
      </c>
      <c r="Z58" s="5"/>
      <c r="AA58" s="5">
        <f t="shared" ref="AA58:AA59" si="151">SUM(Y58:Z58)</f>
        <v>0</v>
      </c>
      <c r="AB58" s="5"/>
      <c r="AC58" s="5">
        <f t="shared" ref="AC58:AC59" si="152">SUM(AA58:AB58)</f>
        <v>0</v>
      </c>
      <c r="AD58" s="5"/>
      <c r="AE58" s="5">
        <f t="shared" ref="AE58:AE59" si="153">SUM(AC58:AD58)</f>
        <v>0</v>
      </c>
      <c r="AF58" s="5"/>
      <c r="AG58" s="5">
        <f t="shared" ref="AG58:AG59" si="154">SUM(AE58:AF58)</f>
        <v>0</v>
      </c>
      <c r="AH58" s="5"/>
      <c r="AI58" s="5">
        <f t="shared" ref="AI58:AI59" si="155">SUM(AG58:AH58)</f>
        <v>0</v>
      </c>
      <c r="AJ58" s="5"/>
      <c r="AK58" s="5">
        <f t="shared" ref="AK58:AK59" si="156">SUM(AI58:AJ58)</f>
        <v>0</v>
      </c>
      <c r="AL58" s="48">
        <v>0</v>
      </c>
      <c r="AM58" s="5">
        <f t="shared" ref="AM58:AM59" si="157">SUM(AK58:AL58)</f>
        <v>0</v>
      </c>
      <c r="AN58" s="5"/>
      <c r="AO58" s="5">
        <f t="shared" ref="AO58:AO59" si="158">SUM(AM58:AN58)</f>
        <v>0</v>
      </c>
      <c r="AP58" s="5">
        <v>20.8</v>
      </c>
      <c r="AQ58" s="5">
        <v>-20.8</v>
      </c>
      <c r="AR58" s="5">
        <f t="shared" ref="AR58:AR59" si="159">SUM(AP58:AQ58)</f>
        <v>0</v>
      </c>
      <c r="AS58" s="5"/>
      <c r="AT58" s="5">
        <f t="shared" ref="AT58:AT59" si="160">SUM(AR58:AS58)</f>
        <v>0</v>
      </c>
      <c r="AU58" s="5"/>
      <c r="AV58" s="5">
        <f t="shared" ref="AV58:AV59" si="161">SUM(AT58:AU58)</f>
        <v>0</v>
      </c>
      <c r="AW58" s="5"/>
      <c r="AX58" s="5">
        <f t="shared" ref="AX58:AX59" si="162">SUM(AV58:AW58)</f>
        <v>0</v>
      </c>
      <c r="AY58" s="5"/>
      <c r="AZ58" s="5">
        <f t="shared" ref="AZ58:AZ59" si="163">SUM(AX58:AY58)</f>
        <v>0</v>
      </c>
      <c r="BA58" s="55"/>
    </row>
    <row r="59" spans="1:53" ht="31.5" hidden="1" outlineLevel="7" x14ac:dyDescent="0.25">
      <c r="A59" s="63" t="s">
        <v>351</v>
      </c>
      <c r="B59" s="63" t="s">
        <v>70</v>
      </c>
      <c r="C59" s="15" t="s">
        <v>71</v>
      </c>
      <c r="D59" s="5">
        <v>76.5</v>
      </c>
      <c r="E59" s="5">
        <v>20.8</v>
      </c>
      <c r="F59" s="5">
        <f t="shared" si="141"/>
        <v>97.3</v>
      </c>
      <c r="G59" s="5"/>
      <c r="H59" s="5">
        <f t="shared" si="142"/>
        <v>97.3</v>
      </c>
      <c r="I59" s="5"/>
      <c r="J59" s="5">
        <f t="shared" si="143"/>
        <v>97.3</v>
      </c>
      <c r="K59" s="5"/>
      <c r="L59" s="5">
        <f t="shared" si="144"/>
        <v>97.3</v>
      </c>
      <c r="M59" s="5"/>
      <c r="N59" s="5">
        <f t="shared" si="145"/>
        <v>97.3</v>
      </c>
      <c r="O59" s="5"/>
      <c r="P59" s="5">
        <f t="shared" si="146"/>
        <v>97.3</v>
      </c>
      <c r="Q59" s="5"/>
      <c r="R59" s="5">
        <f t="shared" si="147"/>
        <v>97.3</v>
      </c>
      <c r="S59" s="5"/>
      <c r="T59" s="5">
        <f t="shared" si="148"/>
        <v>97.3</v>
      </c>
      <c r="U59" s="5"/>
      <c r="V59" s="5">
        <f t="shared" si="149"/>
        <v>97.3</v>
      </c>
      <c r="W59" s="5">
        <v>76.5</v>
      </c>
      <c r="X59" s="5">
        <v>20.8</v>
      </c>
      <c r="Y59" s="5">
        <f t="shared" si="150"/>
        <v>97.3</v>
      </c>
      <c r="Z59" s="5"/>
      <c r="AA59" s="5">
        <f t="shared" si="151"/>
        <v>97.3</v>
      </c>
      <c r="AB59" s="5"/>
      <c r="AC59" s="5">
        <f t="shared" si="152"/>
        <v>97.3</v>
      </c>
      <c r="AD59" s="5"/>
      <c r="AE59" s="5">
        <f t="shared" si="153"/>
        <v>97.3</v>
      </c>
      <c r="AF59" s="5"/>
      <c r="AG59" s="5">
        <f t="shared" si="154"/>
        <v>97.3</v>
      </c>
      <c r="AH59" s="5"/>
      <c r="AI59" s="5">
        <f t="shared" si="155"/>
        <v>97.3</v>
      </c>
      <c r="AJ59" s="5"/>
      <c r="AK59" s="5">
        <f t="shared" si="156"/>
        <v>97.3</v>
      </c>
      <c r="AL59" s="48">
        <v>0</v>
      </c>
      <c r="AM59" s="5">
        <f t="shared" si="157"/>
        <v>97.3</v>
      </c>
      <c r="AN59" s="5"/>
      <c r="AO59" s="5">
        <f t="shared" si="158"/>
        <v>97.3</v>
      </c>
      <c r="AP59" s="5">
        <v>76.5</v>
      </c>
      <c r="AQ59" s="5">
        <v>20.8</v>
      </c>
      <c r="AR59" s="5">
        <f t="shared" si="159"/>
        <v>97.3</v>
      </c>
      <c r="AS59" s="5"/>
      <c r="AT59" s="5">
        <f t="shared" si="160"/>
        <v>97.3</v>
      </c>
      <c r="AU59" s="5"/>
      <c r="AV59" s="5">
        <f t="shared" si="161"/>
        <v>97.3</v>
      </c>
      <c r="AW59" s="5"/>
      <c r="AX59" s="5">
        <f t="shared" si="162"/>
        <v>97.3</v>
      </c>
      <c r="AY59" s="5"/>
      <c r="AZ59" s="5">
        <f t="shared" si="163"/>
        <v>97.3</v>
      </c>
      <c r="BA59" s="55"/>
    </row>
    <row r="60" spans="1:53" ht="15.75" hidden="1" outlineLevel="5" x14ac:dyDescent="0.25">
      <c r="A60" s="62" t="s">
        <v>353</v>
      </c>
      <c r="B60" s="62"/>
      <c r="C60" s="16" t="s">
        <v>354</v>
      </c>
      <c r="D60" s="4">
        <f>D61+D62</f>
        <v>100</v>
      </c>
      <c r="E60" s="4">
        <f t="shared" ref="E60:N60" si="164">E61+E62</f>
        <v>0</v>
      </c>
      <c r="F60" s="4">
        <f t="shared" si="164"/>
        <v>100</v>
      </c>
      <c r="G60" s="4">
        <f t="shared" si="164"/>
        <v>0</v>
      </c>
      <c r="H60" s="4">
        <f t="shared" si="164"/>
        <v>100</v>
      </c>
      <c r="I60" s="4">
        <f t="shared" si="164"/>
        <v>0</v>
      </c>
      <c r="J60" s="4">
        <f t="shared" si="164"/>
        <v>100</v>
      </c>
      <c r="K60" s="4">
        <f t="shared" si="164"/>
        <v>0</v>
      </c>
      <c r="L60" s="4">
        <f t="shared" si="164"/>
        <v>100</v>
      </c>
      <c r="M60" s="4">
        <f t="shared" si="164"/>
        <v>0</v>
      </c>
      <c r="N60" s="4">
        <f t="shared" si="164"/>
        <v>100</v>
      </c>
      <c r="O60" s="4">
        <f t="shared" ref="O60:T60" si="165">O61+O62+O63</f>
        <v>0</v>
      </c>
      <c r="P60" s="4">
        <f t="shared" si="165"/>
        <v>100</v>
      </c>
      <c r="Q60" s="4">
        <f t="shared" si="165"/>
        <v>0</v>
      </c>
      <c r="R60" s="4">
        <f t="shared" si="165"/>
        <v>100</v>
      </c>
      <c r="S60" s="4">
        <f t="shared" si="165"/>
        <v>0</v>
      </c>
      <c r="T60" s="4">
        <f t="shared" si="165"/>
        <v>100</v>
      </c>
      <c r="U60" s="4">
        <f t="shared" ref="U60:V60" si="166">U61+U62+U63</f>
        <v>0</v>
      </c>
      <c r="V60" s="4">
        <f t="shared" si="166"/>
        <v>100</v>
      </c>
      <c r="W60" s="4">
        <f>W61+W62</f>
        <v>100</v>
      </c>
      <c r="X60" s="4">
        <f t="shared" ref="X60:AK60" si="167">X61+X62</f>
        <v>0</v>
      </c>
      <c r="Y60" s="4">
        <f t="shared" si="167"/>
        <v>100</v>
      </c>
      <c r="Z60" s="4">
        <f t="shared" si="167"/>
        <v>0</v>
      </c>
      <c r="AA60" s="4">
        <f t="shared" si="167"/>
        <v>100</v>
      </c>
      <c r="AB60" s="4">
        <f t="shared" si="167"/>
        <v>0</v>
      </c>
      <c r="AC60" s="4">
        <f t="shared" si="167"/>
        <v>100</v>
      </c>
      <c r="AD60" s="4">
        <f t="shared" si="167"/>
        <v>0</v>
      </c>
      <c r="AE60" s="4">
        <f t="shared" si="167"/>
        <v>100</v>
      </c>
      <c r="AF60" s="4">
        <f t="shared" si="167"/>
        <v>0</v>
      </c>
      <c r="AG60" s="4">
        <f t="shared" si="167"/>
        <v>100</v>
      </c>
      <c r="AH60" s="4">
        <f t="shared" si="167"/>
        <v>0</v>
      </c>
      <c r="AI60" s="4">
        <f t="shared" si="167"/>
        <v>100</v>
      </c>
      <c r="AJ60" s="4">
        <f t="shared" si="167"/>
        <v>0</v>
      </c>
      <c r="AK60" s="4">
        <f t="shared" si="167"/>
        <v>100</v>
      </c>
      <c r="AL60" s="72">
        <f t="shared" ref="AL60:AM60" si="168">AL61+AL62</f>
        <v>0</v>
      </c>
      <c r="AM60" s="4">
        <f t="shared" si="168"/>
        <v>100</v>
      </c>
      <c r="AN60" s="4">
        <f t="shared" ref="AN60" si="169">AN61+AN62+AN63</f>
        <v>0</v>
      </c>
      <c r="AO60" s="4">
        <f t="shared" ref="AO60" si="170">AO61+AO62</f>
        <v>100</v>
      </c>
      <c r="AP60" s="4">
        <f>AP61+AP62</f>
        <v>100</v>
      </c>
      <c r="AQ60" s="4">
        <f t="shared" ref="AQ60:AZ60" si="171">AQ61+AQ62</f>
        <v>0</v>
      </c>
      <c r="AR60" s="4">
        <f t="shared" si="171"/>
        <v>100</v>
      </c>
      <c r="AS60" s="4">
        <f t="shared" si="171"/>
        <v>0</v>
      </c>
      <c r="AT60" s="4">
        <f t="shared" si="171"/>
        <v>100</v>
      </c>
      <c r="AU60" s="4">
        <f t="shared" si="171"/>
        <v>0</v>
      </c>
      <c r="AV60" s="4">
        <f t="shared" si="171"/>
        <v>100</v>
      </c>
      <c r="AW60" s="4">
        <f t="shared" si="171"/>
        <v>0</v>
      </c>
      <c r="AX60" s="4">
        <f t="shared" si="171"/>
        <v>100</v>
      </c>
      <c r="AY60" s="4">
        <f t="shared" si="171"/>
        <v>0</v>
      </c>
      <c r="AZ60" s="4">
        <f t="shared" si="171"/>
        <v>100</v>
      </c>
      <c r="BA60" s="55"/>
    </row>
    <row r="61" spans="1:53" ht="31.5" hidden="1" outlineLevel="7" x14ac:dyDescent="0.25">
      <c r="A61" s="63" t="s">
        <v>353</v>
      </c>
      <c r="B61" s="63" t="s">
        <v>7</v>
      </c>
      <c r="C61" s="15" t="s">
        <v>8</v>
      </c>
      <c r="D61" s="5">
        <v>25</v>
      </c>
      <c r="E61" s="5"/>
      <c r="F61" s="5">
        <f t="shared" ref="F61:F62" si="172">SUM(D61:E61)</f>
        <v>25</v>
      </c>
      <c r="G61" s="5"/>
      <c r="H61" s="5">
        <f t="shared" ref="H61:H62" si="173">SUM(F61:G61)</f>
        <v>25</v>
      </c>
      <c r="I61" s="5"/>
      <c r="J61" s="5">
        <f t="shared" ref="J61:J62" si="174">SUM(H61:I61)</f>
        <v>25</v>
      </c>
      <c r="K61" s="5"/>
      <c r="L61" s="5">
        <f t="shared" ref="L61:L62" si="175">SUM(J61:K61)</f>
        <v>25</v>
      </c>
      <c r="M61" s="5"/>
      <c r="N61" s="5">
        <f t="shared" ref="N61:N62" si="176">SUM(L61:M61)</f>
        <v>25</v>
      </c>
      <c r="O61" s="5">
        <v>-25</v>
      </c>
      <c r="P61" s="5">
        <f t="shared" ref="P61:P63" si="177">SUM(N61:O61)</f>
        <v>0</v>
      </c>
      <c r="Q61" s="5"/>
      <c r="R61" s="5">
        <f t="shared" ref="R61:R63" si="178">SUM(P61:Q61)</f>
        <v>0</v>
      </c>
      <c r="S61" s="5"/>
      <c r="T61" s="5">
        <f t="shared" ref="T61:T63" si="179">SUM(R61:S61)</f>
        <v>0</v>
      </c>
      <c r="U61" s="5"/>
      <c r="V61" s="5">
        <f t="shared" ref="V61:V63" si="180">SUM(T61:U61)</f>
        <v>0</v>
      </c>
      <c r="W61" s="5">
        <v>25</v>
      </c>
      <c r="X61" s="5"/>
      <c r="Y61" s="5">
        <f t="shared" ref="Y61:Y62" si="181">SUM(W61:X61)</f>
        <v>25</v>
      </c>
      <c r="Z61" s="5"/>
      <c r="AA61" s="5">
        <f t="shared" ref="AA61:AA62" si="182">SUM(Y61:Z61)</f>
        <v>25</v>
      </c>
      <c r="AB61" s="5"/>
      <c r="AC61" s="5">
        <f t="shared" ref="AC61:AC62" si="183">SUM(AA61:AB61)</f>
        <v>25</v>
      </c>
      <c r="AD61" s="5"/>
      <c r="AE61" s="5">
        <f t="shared" ref="AE61:AE62" si="184">SUM(AC61:AD61)</f>
        <v>25</v>
      </c>
      <c r="AF61" s="5"/>
      <c r="AG61" s="5">
        <f t="shared" ref="AG61:AG62" si="185">SUM(AE61:AF61)</f>
        <v>25</v>
      </c>
      <c r="AH61" s="5"/>
      <c r="AI61" s="5">
        <f t="shared" ref="AI61:AI62" si="186">SUM(AG61:AH61)</f>
        <v>25</v>
      </c>
      <c r="AJ61" s="5"/>
      <c r="AK61" s="5">
        <f t="shared" ref="AK61:AK62" si="187">SUM(AI61:AJ61)</f>
        <v>25</v>
      </c>
      <c r="AL61" s="48">
        <v>0</v>
      </c>
      <c r="AM61" s="5">
        <f t="shared" ref="AM61:AM62" si="188">SUM(AK61:AL61)</f>
        <v>25</v>
      </c>
      <c r="AN61" s="5"/>
      <c r="AO61" s="5">
        <f t="shared" ref="AO61:AO62" si="189">SUM(AM61:AN61)</f>
        <v>25</v>
      </c>
      <c r="AP61" s="5">
        <v>25</v>
      </c>
      <c r="AQ61" s="5"/>
      <c r="AR61" s="5">
        <f t="shared" ref="AR61:AR62" si="190">SUM(AP61:AQ61)</f>
        <v>25</v>
      </c>
      <c r="AS61" s="5"/>
      <c r="AT61" s="5">
        <f t="shared" ref="AT61:AT62" si="191">SUM(AR61:AS61)</f>
        <v>25</v>
      </c>
      <c r="AU61" s="5"/>
      <c r="AV61" s="5">
        <f t="shared" ref="AV61:AV62" si="192">SUM(AT61:AU61)</f>
        <v>25</v>
      </c>
      <c r="AW61" s="5"/>
      <c r="AX61" s="5">
        <f t="shared" ref="AX61:AX62" si="193">SUM(AV61:AW61)</f>
        <v>25</v>
      </c>
      <c r="AY61" s="5"/>
      <c r="AZ61" s="5">
        <f t="shared" ref="AZ61:AZ62" si="194">SUM(AX61:AY61)</f>
        <v>25</v>
      </c>
      <c r="BA61" s="55"/>
    </row>
    <row r="62" spans="1:53" ht="15.75" hidden="1" outlineLevel="7" x14ac:dyDescent="0.25">
      <c r="A62" s="63" t="s">
        <v>353</v>
      </c>
      <c r="B62" s="63" t="s">
        <v>21</v>
      </c>
      <c r="C62" s="15" t="s">
        <v>22</v>
      </c>
      <c r="D62" s="5">
        <v>75</v>
      </c>
      <c r="E62" s="5"/>
      <c r="F62" s="5">
        <f t="shared" si="172"/>
        <v>75</v>
      </c>
      <c r="G62" s="5"/>
      <c r="H62" s="5">
        <f t="shared" si="173"/>
        <v>75</v>
      </c>
      <c r="I62" s="5"/>
      <c r="J62" s="5">
        <f t="shared" si="174"/>
        <v>75</v>
      </c>
      <c r="K62" s="5"/>
      <c r="L62" s="5">
        <f t="shared" si="175"/>
        <v>75</v>
      </c>
      <c r="M62" s="5"/>
      <c r="N62" s="5">
        <f t="shared" si="176"/>
        <v>75</v>
      </c>
      <c r="O62" s="5"/>
      <c r="P62" s="5">
        <f t="shared" si="177"/>
        <v>75</v>
      </c>
      <c r="Q62" s="5"/>
      <c r="R62" s="5">
        <f t="shared" si="178"/>
        <v>75</v>
      </c>
      <c r="S62" s="5"/>
      <c r="T62" s="5">
        <f t="shared" si="179"/>
        <v>75</v>
      </c>
      <c r="U62" s="5"/>
      <c r="V62" s="5">
        <f t="shared" si="180"/>
        <v>75</v>
      </c>
      <c r="W62" s="5">
        <v>75</v>
      </c>
      <c r="X62" s="5"/>
      <c r="Y62" s="5">
        <f t="shared" si="181"/>
        <v>75</v>
      </c>
      <c r="Z62" s="5"/>
      <c r="AA62" s="5">
        <f t="shared" si="182"/>
        <v>75</v>
      </c>
      <c r="AB62" s="5"/>
      <c r="AC62" s="5">
        <f t="shared" si="183"/>
        <v>75</v>
      </c>
      <c r="AD62" s="5"/>
      <c r="AE62" s="5">
        <f t="shared" si="184"/>
        <v>75</v>
      </c>
      <c r="AF62" s="5"/>
      <c r="AG62" s="5">
        <f t="shared" si="185"/>
        <v>75</v>
      </c>
      <c r="AH62" s="5"/>
      <c r="AI62" s="5">
        <f t="shared" si="186"/>
        <v>75</v>
      </c>
      <c r="AJ62" s="5"/>
      <c r="AK62" s="5">
        <f t="shared" si="187"/>
        <v>75</v>
      </c>
      <c r="AL62" s="48">
        <v>0</v>
      </c>
      <c r="AM62" s="5">
        <f t="shared" si="188"/>
        <v>75</v>
      </c>
      <c r="AN62" s="5"/>
      <c r="AO62" s="5">
        <f t="shared" si="189"/>
        <v>75</v>
      </c>
      <c r="AP62" s="5">
        <v>75</v>
      </c>
      <c r="AQ62" s="5"/>
      <c r="AR62" s="5">
        <f t="shared" si="190"/>
        <v>75</v>
      </c>
      <c r="AS62" s="5"/>
      <c r="AT62" s="5">
        <f t="shared" si="191"/>
        <v>75</v>
      </c>
      <c r="AU62" s="5"/>
      <c r="AV62" s="5">
        <f t="shared" si="192"/>
        <v>75</v>
      </c>
      <c r="AW62" s="5"/>
      <c r="AX62" s="5">
        <f t="shared" si="193"/>
        <v>75</v>
      </c>
      <c r="AY62" s="5"/>
      <c r="AZ62" s="5">
        <f t="shared" si="194"/>
        <v>75</v>
      </c>
      <c r="BA62" s="55"/>
    </row>
    <row r="63" spans="1:53" ht="31.5" hidden="1" outlineLevel="7" x14ac:dyDescent="0.2">
      <c r="A63" s="63" t="s">
        <v>353</v>
      </c>
      <c r="B63" s="63" t="s">
        <v>70</v>
      </c>
      <c r="C63" s="9" t="s">
        <v>71</v>
      </c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>
        <v>25</v>
      </c>
      <c r="P63" s="5">
        <f t="shared" si="177"/>
        <v>25</v>
      </c>
      <c r="Q63" s="5"/>
      <c r="R63" s="5">
        <f t="shared" si="178"/>
        <v>25</v>
      </c>
      <c r="S63" s="5"/>
      <c r="T63" s="5">
        <f t="shared" si="179"/>
        <v>25</v>
      </c>
      <c r="U63" s="5"/>
      <c r="V63" s="5">
        <f t="shared" si="180"/>
        <v>25</v>
      </c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48">
        <v>0</v>
      </c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5"/>
    </row>
    <row r="64" spans="1:53" ht="31.5" hidden="1" outlineLevel="4" x14ac:dyDescent="0.25">
      <c r="A64" s="62" t="s">
        <v>320</v>
      </c>
      <c r="B64" s="62"/>
      <c r="C64" s="16" t="s">
        <v>500</v>
      </c>
      <c r="D64" s="4">
        <f t="shared" ref="D64:AY67" si="195">D65</f>
        <v>400</v>
      </c>
      <c r="E64" s="4">
        <f t="shared" si="195"/>
        <v>0</v>
      </c>
      <c r="F64" s="4">
        <f t="shared" si="195"/>
        <v>400</v>
      </c>
      <c r="G64" s="4">
        <f>G65+G67</f>
        <v>795</v>
      </c>
      <c r="H64" s="4">
        <f t="shared" ref="H64:AS64" si="196">H65+H67</f>
        <v>1195</v>
      </c>
      <c r="I64" s="4">
        <f>I65+I67</f>
        <v>0</v>
      </c>
      <c r="J64" s="4">
        <f t="shared" ref="J64:R64" si="197">J65+J67</f>
        <v>1195</v>
      </c>
      <c r="K64" s="4">
        <f t="shared" si="197"/>
        <v>0</v>
      </c>
      <c r="L64" s="4">
        <f t="shared" si="197"/>
        <v>1195</v>
      </c>
      <c r="M64" s="4">
        <f t="shared" si="197"/>
        <v>0</v>
      </c>
      <c r="N64" s="4">
        <f t="shared" si="197"/>
        <v>1195</v>
      </c>
      <c r="O64" s="4">
        <f t="shared" si="197"/>
        <v>0</v>
      </c>
      <c r="P64" s="4">
        <f t="shared" si="197"/>
        <v>1195</v>
      </c>
      <c r="Q64" s="4">
        <f t="shared" si="197"/>
        <v>-250</v>
      </c>
      <c r="R64" s="4">
        <f t="shared" si="197"/>
        <v>945</v>
      </c>
      <c r="S64" s="4">
        <f t="shared" ref="S64:T64" si="198">S65+S67</f>
        <v>0</v>
      </c>
      <c r="T64" s="4">
        <f t="shared" si="198"/>
        <v>945</v>
      </c>
      <c r="U64" s="4">
        <f t="shared" ref="U64:V64" si="199">U65+U67</f>
        <v>0</v>
      </c>
      <c r="V64" s="4">
        <f t="shared" si="199"/>
        <v>945</v>
      </c>
      <c r="W64" s="4">
        <f t="shared" si="196"/>
        <v>0</v>
      </c>
      <c r="X64" s="4">
        <f t="shared" si="196"/>
        <v>0</v>
      </c>
      <c r="Y64" s="4">
        <f t="shared" si="196"/>
        <v>0</v>
      </c>
      <c r="Z64" s="4">
        <f t="shared" si="196"/>
        <v>0</v>
      </c>
      <c r="AA64" s="4"/>
      <c r="AB64" s="4">
        <f>AB65+AB67</f>
        <v>0</v>
      </c>
      <c r="AC64" s="4">
        <f t="shared" ref="AC64:AD64" si="200">AC65+AC67</f>
        <v>0</v>
      </c>
      <c r="AD64" s="4">
        <f t="shared" si="200"/>
        <v>0</v>
      </c>
      <c r="AE64" s="4"/>
      <c r="AF64" s="4">
        <f t="shared" ref="AF64:AH64" si="201">AF65+AF67</f>
        <v>0</v>
      </c>
      <c r="AG64" s="4"/>
      <c r="AH64" s="4">
        <f t="shared" si="201"/>
        <v>0</v>
      </c>
      <c r="AI64" s="4"/>
      <c r="AJ64" s="4">
        <f t="shared" ref="AJ64:AL64" si="202">AJ65+AJ67</f>
        <v>0</v>
      </c>
      <c r="AK64" s="4"/>
      <c r="AL64" s="72">
        <f t="shared" si="202"/>
        <v>0</v>
      </c>
      <c r="AM64" s="4"/>
      <c r="AN64" s="4">
        <f t="shared" ref="AN64" si="203">AN65+AN67</f>
        <v>0</v>
      </c>
      <c r="AO64" s="4"/>
      <c r="AP64" s="4">
        <f t="shared" si="196"/>
        <v>0</v>
      </c>
      <c r="AQ64" s="4">
        <f t="shared" si="196"/>
        <v>0</v>
      </c>
      <c r="AR64" s="4">
        <f t="shared" si="196"/>
        <v>0</v>
      </c>
      <c r="AS64" s="4">
        <f t="shared" si="196"/>
        <v>0</v>
      </c>
      <c r="AT64" s="4"/>
      <c r="AU64" s="4">
        <f t="shared" ref="AU64" si="204">AU65+AU67</f>
        <v>0</v>
      </c>
      <c r="AV64" s="4"/>
      <c r="AW64" s="4">
        <f t="shared" ref="AW64" si="205">AW65+AW67</f>
        <v>0</v>
      </c>
      <c r="AX64" s="4"/>
      <c r="AY64" s="4">
        <f t="shared" ref="AY64" si="206">AY65+AY67</f>
        <v>0</v>
      </c>
      <c r="AZ64" s="4"/>
      <c r="BA64" s="55"/>
    </row>
    <row r="65" spans="1:53" ht="47.25" hidden="1" outlineLevel="5" x14ac:dyDescent="0.25">
      <c r="A65" s="62" t="s">
        <v>321</v>
      </c>
      <c r="B65" s="62"/>
      <c r="C65" s="16" t="s">
        <v>322</v>
      </c>
      <c r="D65" s="4">
        <f t="shared" si="195"/>
        <v>400</v>
      </c>
      <c r="E65" s="4">
        <f t="shared" si="195"/>
        <v>0</v>
      </c>
      <c r="F65" s="4">
        <f t="shared" si="195"/>
        <v>400</v>
      </c>
      <c r="G65" s="4">
        <f t="shared" si="195"/>
        <v>200</v>
      </c>
      <c r="H65" s="4">
        <f t="shared" si="195"/>
        <v>600</v>
      </c>
      <c r="I65" s="4">
        <f t="shared" si="195"/>
        <v>0</v>
      </c>
      <c r="J65" s="4">
        <f t="shared" si="195"/>
        <v>600</v>
      </c>
      <c r="K65" s="4">
        <f t="shared" si="195"/>
        <v>0</v>
      </c>
      <c r="L65" s="4">
        <f t="shared" si="195"/>
        <v>600</v>
      </c>
      <c r="M65" s="4">
        <f t="shared" si="195"/>
        <v>0</v>
      </c>
      <c r="N65" s="4">
        <f t="shared" si="195"/>
        <v>600</v>
      </c>
      <c r="O65" s="4">
        <f t="shared" si="195"/>
        <v>0</v>
      </c>
      <c r="P65" s="4">
        <f t="shared" si="195"/>
        <v>600</v>
      </c>
      <c r="Q65" s="4">
        <f t="shared" si="195"/>
        <v>-250</v>
      </c>
      <c r="R65" s="4">
        <f t="shared" si="195"/>
        <v>350</v>
      </c>
      <c r="S65" s="4">
        <f t="shared" si="195"/>
        <v>0</v>
      </c>
      <c r="T65" s="4">
        <f t="shared" si="195"/>
        <v>350</v>
      </c>
      <c r="U65" s="4">
        <f t="shared" si="195"/>
        <v>0</v>
      </c>
      <c r="V65" s="4">
        <f t="shared" si="195"/>
        <v>350</v>
      </c>
      <c r="W65" s="4">
        <f t="shared" si="195"/>
        <v>0</v>
      </c>
      <c r="X65" s="4">
        <f t="shared" si="195"/>
        <v>0</v>
      </c>
      <c r="Y65" s="4"/>
      <c r="Z65" s="4">
        <f t="shared" si="195"/>
        <v>0</v>
      </c>
      <c r="AA65" s="4"/>
      <c r="AB65" s="4">
        <f t="shared" si="195"/>
        <v>0</v>
      </c>
      <c r="AC65" s="4">
        <f t="shared" si="195"/>
        <v>0</v>
      </c>
      <c r="AD65" s="4">
        <f t="shared" si="195"/>
        <v>0</v>
      </c>
      <c r="AE65" s="4"/>
      <c r="AF65" s="4">
        <f t="shared" si="195"/>
        <v>0</v>
      </c>
      <c r="AG65" s="4"/>
      <c r="AH65" s="4">
        <f t="shared" si="195"/>
        <v>0</v>
      </c>
      <c r="AI65" s="4"/>
      <c r="AJ65" s="4">
        <f t="shared" si="195"/>
        <v>0</v>
      </c>
      <c r="AK65" s="4"/>
      <c r="AL65" s="72">
        <f t="shared" si="195"/>
        <v>0</v>
      </c>
      <c r="AM65" s="4"/>
      <c r="AN65" s="4">
        <f t="shared" si="195"/>
        <v>0</v>
      </c>
      <c r="AO65" s="4"/>
      <c r="AP65" s="4">
        <f t="shared" si="195"/>
        <v>0</v>
      </c>
      <c r="AQ65" s="4">
        <f t="shared" si="195"/>
        <v>0</v>
      </c>
      <c r="AR65" s="4"/>
      <c r="AS65" s="4">
        <f t="shared" si="195"/>
        <v>0</v>
      </c>
      <c r="AT65" s="4"/>
      <c r="AU65" s="4">
        <f t="shared" si="195"/>
        <v>0</v>
      </c>
      <c r="AV65" s="4"/>
      <c r="AW65" s="4">
        <f t="shared" si="195"/>
        <v>0</v>
      </c>
      <c r="AX65" s="4"/>
      <c r="AY65" s="4">
        <f t="shared" si="195"/>
        <v>0</v>
      </c>
      <c r="AZ65" s="4"/>
      <c r="BA65" s="55"/>
    </row>
    <row r="66" spans="1:53" ht="31.5" hidden="1" outlineLevel="7" x14ac:dyDescent="0.25">
      <c r="A66" s="63" t="s">
        <v>321</v>
      </c>
      <c r="B66" s="63" t="s">
        <v>70</v>
      </c>
      <c r="C66" s="15" t="s">
        <v>71</v>
      </c>
      <c r="D66" s="5">
        <v>400</v>
      </c>
      <c r="E66" s="5"/>
      <c r="F66" s="5">
        <f>SUM(D66:E66)</f>
        <v>400</v>
      </c>
      <c r="G66" s="5">
        <v>200</v>
      </c>
      <c r="H66" s="5">
        <f>SUM(F66:G66)</f>
        <v>600</v>
      </c>
      <c r="I66" s="5"/>
      <c r="J66" s="5">
        <f>SUM(H66:I66)</f>
        <v>600</v>
      </c>
      <c r="K66" s="5"/>
      <c r="L66" s="5">
        <f>SUM(J66:K66)</f>
        <v>600</v>
      </c>
      <c r="M66" s="5"/>
      <c r="N66" s="5">
        <f>SUM(L66:M66)</f>
        <v>600</v>
      </c>
      <c r="O66" s="5"/>
      <c r="P66" s="5">
        <f>SUM(N66:O66)</f>
        <v>600</v>
      </c>
      <c r="Q66" s="5">
        <v>-250</v>
      </c>
      <c r="R66" s="5">
        <f>SUM(P66:Q66)</f>
        <v>350</v>
      </c>
      <c r="S66" s="5"/>
      <c r="T66" s="5">
        <f>SUM(R66:S66)</f>
        <v>350</v>
      </c>
      <c r="U66" s="5"/>
      <c r="V66" s="5">
        <f>SUM(T66:U66)</f>
        <v>350</v>
      </c>
      <c r="W66" s="5"/>
      <c r="X66" s="5"/>
      <c r="Y66" s="5"/>
      <c r="Z66" s="5"/>
      <c r="AA66" s="5"/>
      <c r="AB66" s="5"/>
      <c r="AC66" s="5">
        <f>SUM(AA66:AB66)</f>
        <v>0</v>
      </c>
      <c r="AD66" s="5"/>
      <c r="AE66" s="5"/>
      <c r="AF66" s="5"/>
      <c r="AG66" s="5"/>
      <c r="AH66" s="5"/>
      <c r="AI66" s="5"/>
      <c r="AJ66" s="5"/>
      <c r="AK66" s="5"/>
      <c r="AL66" s="48">
        <v>0</v>
      </c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5"/>
    </row>
    <row r="67" spans="1:53" ht="31.5" hidden="1" outlineLevel="7" x14ac:dyDescent="0.2">
      <c r="A67" s="7" t="s">
        <v>558</v>
      </c>
      <c r="B67" s="7" t="s">
        <v>526</v>
      </c>
      <c r="C67" s="18" t="s">
        <v>557</v>
      </c>
      <c r="D67" s="5"/>
      <c r="E67" s="5"/>
      <c r="F67" s="5"/>
      <c r="G67" s="4">
        <f t="shared" si="195"/>
        <v>595</v>
      </c>
      <c r="H67" s="4">
        <f t="shared" si="195"/>
        <v>595</v>
      </c>
      <c r="I67" s="4">
        <f t="shared" si="195"/>
        <v>0</v>
      </c>
      <c r="J67" s="4">
        <f t="shared" si="195"/>
        <v>595</v>
      </c>
      <c r="K67" s="5"/>
      <c r="L67" s="4">
        <f t="shared" si="195"/>
        <v>595</v>
      </c>
      <c r="M67" s="5"/>
      <c r="N67" s="4">
        <f t="shared" si="195"/>
        <v>595</v>
      </c>
      <c r="O67" s="5"/>
      <c r="P67" s="4">
        <f t="shared" si="195"/>
        <v>595</v>
      </c>
      <c r="Q67" s="5"/>
      <c r="R67" s="4">
        <f t="shared" si="195"/>
        <v>595</v>
      </c>
      <c r="S67" s="5"/>
      <c r="T67" s="4">
        <f t="shared" si="195"/>
        <v>595</v>
      </c>
      <c r="U67" s="5"/>
      <c r="V67" s="4">
        <f t="shared" si="195"/>
        <v>595</v>
      </c>
      <c r="W67" s="5"/>
      <c r="X67" s="5"/>
      <c r="Y67" s="5"/>
      <c r="Z67" s="5"/>
      <c r="AA67" s="5"/>
      <c r="AB67" s="4">
        <f t="shared" si="195"/>
        <v>0</v>
      </c>
      <c r="AC67" s="4">
        <f t="shared" si="195"/>
        <v>0</v>
      </c>
      <c r="AD67" s="5"/>
      <c r="AE67" s="5"/>
      <c r="AF67" s="5"/>
      <c r="AG67" s="5"/>
      <c r="AH67" s="5"/>
      <c r="AI67" s="5"/>
      <c r="AJ67" s="5"/>
      <c r="AK67" s="5"/>
      <c r="AL67" s="48">
        <f>AL68</f>
        <v>0</v>
      </c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5"/>
    </row>
    <row r="68" spans="1:53" ht="31.5" hidden="1" outlineLevel="7" x14ac:dyDescent="0.2">
      <c r="A68" s="6" t="s">
        <v>558</v>
      </c>
      <c r="B68" s="6" t="s">
        <v>70</v>
      </c>
      <c r="C68" s="17" t="s">
        <v>475</v>
      </c>
      <c r="D68" s="5"/>
      <c r="E68" s="5"/>
      <c r="F68" s="5"/>
      <c r="G68" s="5">
        <v>595</v>
      </c>
      <c r="H68" s="5">
        <f>SUM(F68:G68)</f>
        <v>595</v>
      </c>
      <c r="I68" s="5"/>
      <c r="J68" s="5">
        <f>SUM(H68:I68)</f>
        <v>595</v>
      </c>
      <c r="K68" s="5"/>
      <c r="L68" s="5">
        <f>SUM(J68:K68)</f>
        <v>595</v>
      </c>
      <c r="M68" s="5"/>
      <c r="N68" s="5">
        <f>SUM(L68:M68)</f>
        <v>595</v>
      </c>
      <c r="O68" s="5"/>
      <c r="P68" s="5">
        <f>SUM(N68:O68)</f>
        <v>595</v>
      </c>
      <c r="Q68" s="5"/>
      <c r="R68" s="5">
        <f>SUM(P68:Q68)</f>
        <v>595</v>
      </c>
      <c r="S68" s="5"/>
      <c r="T68" s="5">
        <f>SUM(R68:S68)</f>
        <v>595</v>
      </c>
      <c r="U68" s="5"/>
      <c r="V68" s="5">
        <f>SUM(T68:U68)</f>
        <v>595</v>
      </c>
      <c r="W68" s="5"/>
      <c r="X68" s="5"/>
      <c r="Y68" s="5"/>
      <c r="Z68" s="5"/>
      <c r="AA68" s="5"/>
      <c r="AB68" s="5"/>
      <c r="AC68" s="5">
        <f>SUM(AA68:AB68)</f>
        <v>0</v>
      </c>
      <c r="AD68" s="5"/>
      <c r="AE68" s="5"/>
      <c r="AF68" s="5"/>
      <c r="AG68" s="5"/>
      <c r="AH68" s="5"/>
      <c r="AI68" s="5"/>
      <c r="AJ68" s="5"/>
      <c r="AK68" s="5"/>
      <c r="AL68" s="48">
        <v>0</v>
      </c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5"/>
    </row>
    <row r="69" spans="1:53" ht="31.5" outlineLevel="3" collapsed="1" x14ac:dyDescent="0.25">
      <c r="A69" s="62" t="s">
        <v>323</v>
      </c>
      <c r="B69" s="62"/>
      <c r="C69" s="16" t="s">
        <v>324</v>
      </c>
      <c r="D69" s="4">
        <f t="shared" ref="D69:AZ69" si="207">D70+D89</f>
        <v>1608353.16</v>
      </c>
      <c r="E69" s="4">
        <f t="shared" si="207"/>
        <v>2513.8000000000002</v>
      </c>
      <c r="F69" s="4">
        <f t="shared" si="207"/>
        <v>1610866.96</v>
      </c>
      <c r="G69" s="4">
        <f t="shared" si="207"/>
        <v>87.188370000000006</v>
      </c>
      <c r="H69" s="4">
        <f t="shared" si="207"/>
        <v>1610954.1483700001</v>
      </c>
      <c r="I69" s="4">
        <f t="shared" si="207"/>
        <v>2196.8879999999999</v>
      </c>
      <c r="J69" s="4">
        <f t="shared" si="207"/>
        <v>1613151.0363699999</v>
      </c>
      <c r="K69" s="4">
        <f t="shared" si="207"/>
        <v>9398.2999999999993</v>
      </c>
      <c r="L69" s="4">
        <f t="shared" si="207"/>
        <v>1622549.3363699999</v>
      </c>
      <c r="M69" s="4">
        <f t="shared" si="207"/>
        <v>12418.10363</v>
      </c>
      <c r="N69" s="4">
        <f t="shared" si="207"/>
        <v>1634967.44</v>
      </c>
      <c r="O69" s="4">
        <f t="shared" si="207"/>
        <v>-5951.7842799999999</v>
      </c>
      <c r="P69" s="4">
        <f t="shared" si="207"/>
        <v>1629015.6557199999</v>
      </c>
      <c r="Q69" s="4">
        <f t="shared" si="207"/>
        <v>8203.9114499999996</v>
      </c>
      <c r="R69" s="4">
        <f t="shared" si="207"/>
        <v>1637219.5671699999</v>
      </c>
      <c r="S69" s="4">
        <f t="shared" ref="S69:T69" si="208">S70+S89</f>
        <v>0</v>
      </c>
      <c r="T69" s="4">
        <f t="shared" si="208"/>
        <v>1637219.5671699999</v>
      </c>
      <c r="U69" s="4">
        <f t="shared" ref="U69:V69" si="209">U70+U89</f>
        <v>37807.219670000006</v>
      </c>
      <c r="V69" s="4">
        <f t="shared" si="209"/>
        <v>1675026.78684</v>
      </c>
      <c r="W69" s="4">
        <f t="shared" si="207"/>
        <v>1582647.3100000003</v>
      </c>
      <c r="X69" s="4">
        <f t="shared" si="207"/>
        <v>9771.5999999999985</v>
      </c>
      <c r="Y69" s="4">
        <f t="shared" si="207"/>
        <v>1592418.9100000004</v>
      </c>
      <c r="Z69" s="4">
        <f t="shared" si="207"/>
        <v>0</v>
      </c>
      <c r="AA69" s="4">
        <f t="shared" si="207"/>
        <v>1592418.9100000004</v>
      </c>
      <c r="AB69" s="4">
        <f t="shared" si="207"/>
        <v>0</v>
      </c>
      <c r="AC69" s="4">
        <f t="shared" si="207"/>
        <v>1592418.9100000004</v>
      </c>
      <c r="AD69" s="4">
        <f t="shared" si="207"/>
        <v>2215.3000000000002</v>
      </c>
      <c r="AE69" s="4">
        <f t="shared" si="207"/>
        <v>1594634.2100000004</v>
      </c>
      <c r="AF69" s="4">
        <f t="shared" si="207"/>
        <v>0</v>
      </c>
      <c r="AG69" s="4">
        <f t="shared" si="207"/>
        <v>1594634.2100000004</v>
      </c>
      <c r="AH69" s="4">
        <f t="shared" si="207"/>
        <v>0</v>
      </c>
      <c r="AI69" s="4">
        <f t="shared" si="207"/>
        <v>1594634.2100000004</v>
      </c>
      <c r="AJ69" s="4">
        <f t="shared" si="207"/>
        <v>0</v>
      </c>
      <c r="AK69" s="4">
        <f t="shared" si="207"/>
        <v>1594634.2100000004</v>
      </c>
      <c r="AL69" s="72">
        <f t="shared" ref="AL69:AN69" si="210">AL70+AL89</f>
        <v>0</v>
      </c>
      <c r="AM69" s="4">
        <f t="shared" si="210"/>
        <v>1594634.2100000004</v>
      </c>
      <c r="AN69" s="4">
        <f t="shared" si="210"/>
        <v>20168.900000000001</v>
      </c>
      <c r="AO69" s="4">
        <f t="shared" ref="AO69" si="211">AO70+AO89</f>
        <v>1614803.1100000003</v>
      </c>
      <c r="AP69" s="4">
        <f t="shared" si="207"/>
        <v>1587524.1500000004</v>
      </c>
      <c r="AQ69" s="4">
        <f t="shared" si="207"/>
        <v>4123.7000000000007</v>
      </c>
      <c r="AR69" s="4">
        <f t="shared" si="207"/>
        <v>1591647.85</v>
      </c>
      <c r="AS69" s="4">
        <f t="shared" si="207"/>
        <v>0</v>
      </c>
      <c r="AT69" s="4">
        <f t="shared" si="207"/>
        <v>1591647.85</v>
      </c>
      <c r="AU69" s="4">
        <f t="shared" si="207"/>
        <v>1470.52</v>
      </c>
      <c r="AV69" s="4">
        <f t="shared" si="207"/>
        <v>1593118.37</v>
      </c>
      <c r="AW69" s="4">
        <f t="shared" si="207"/>
        <v>0</v>
      </c>
      <c r="AX69" s="4">
        <f t="shared" si="207"/>
        <v>1593118.37</v>
      </c>
      <c r="AY69" s="4">
        <f t="shared" si="207"/>
        <v>20010.2</v>
      </c>
      <c r="AZ69" s="4">
        <f t="shared" si="207"/>
        <v>1613128.5700000003</v>
      </c>
      <c r="BA69" s="55"/>
    </row>
    <row r="70" spans="1:53" ht="31.5" outlineLevel="4" x14ac:dyDescent="0.25">
      <c r="A70" s="62" t="s">
        <v>325</v>
      </c>
      <c r="B70" s="62"/>
      <c r="C70" s="16" t="s">
        <v>39</v>
      </c>
      <c r="D70" s="4">
        <f>D71+D75+D77+D79+D81</f>
        <v>333627.89999999997</v>
      </c>
      <c r="E70" s="4">
        <f>E71+E75+E77+E79+E81</f>
        <v>0</v>
      </c>
      <c r="F70" s="4">
        <f>F71+F75+F77+F79+F81</f>
        <v>333627.89999999997</v>
      </c>
      <c r="G70" s="4">
        <f>G71+G75+G77+G79+G81+G87</f>
        <v>87.188370000000006</v>
      </c>
      <c r="H70" s="4">
        <f>H71+H75+H77+H79+H81+H87</f>
        <v>333715.08836999995</v>
      </c>
      <c r="I70" s="4">
        <f>I71+I75+I77+I79+I81+I87</f>
        <v>1735.14</v>
      </c>
      <c r="J70" s="4">
        <f>J71+J75+J77+J79+J81+J87</f>
        <v>335450.22836999997</v>
      </c>
      <c r="K70" s="4">
        <f>K71+K75+K77+K79+K81+K87+K85</f>
        <v>1802.8</v>
      </c>
      <c r="L70" s="4">
        <f>L71+L75+L77+L79+L81+L87+L85</f>
        <v>337253.02836999996</v>
      </c>
      <c r="M70" s="4">
        <f>M71+M75+M77+M79+M81+M87+M85</f>
        <v>12418.10363</v>
      </c>
      <c r="N70" s="4">
        <f>N71+N75+N77+N79+N81+N87+N85</f>
        <v>349671.13199999998</v>
      </c>
      <c r="O70" s="4">
        <f t="shared" ref="O70:S70" si="212">O71+O75+O77+O79+O81+O87+O85+O83</f>
        <v>0</v>
      </c>
      <c r="P70" s="4">
        <f t="shared" si="212"/>
        <v>349671.13199999998</v>
      </c>
      <c r="Q70" s="4">
        <f t="shared" si="212"/>
        <v>2869.27628</v>
      </c>
      <c r="R70" s="4">
        <f t="shared" si="212"/>
        <v>352540.40827999992</v>
      </c>
      <c r="S70" s="4">
        <f t="shared" si="212"/>
        <v>0</v>
      </c>
      <c r="T70" s="4">
        <f>T71+T75+T77+T79+T81+T87+T85+T83</f>
        <v>352540.40827999992</v>
      </c>
      <c r="U70" s="4">
        <f t="shared" ref="U70:V70" si="213">U71+U75+U77+U79+U81+U87+U85+U83</f>
        <v>279.06569000000002</v>
      </c>
      <c r="V70" s="4">
        <f t="shared" si="213"/>
        <v>352819.47396999993</v>
      </c>
      <c r="W70" s="4">
        <f t="shared" ref="W70:AZ70" si="214">W71+W75+W77+W79+W81+W87+W85</f>
        <v>311089.3</v>
      </c>
      <c r="X70" s="4">
        <f t="shared" si="214"/>
        <v>0</v>
      </c>
      <c r="Y70" s="4">
        <f t="shared" si="214"/>
        <v>311089.3</v>
      </c>
      <c r="Z70" s="4">
        <f t="shared" si="214"/>
        <v>0</v>
      </c>
      <c r="AA70" s="4">
        <f t="shared" si="214"/>
        <v>311089.3</v>
      </c>
      <c r="AB70" s="4">
        <f t="shared" si="214"/>
        <v>0</v>
      </c>
      <c r="AC70" s="4">
        <f t="shared" si="214"/>
        <v>311089.3</v>
      </c>
      <c r="AD70" s="4">
        <f t="shared" si="214"/>
        <v>0</v>
      </c>
      <c r="AE70" s="4">
        <f t="shared" si="214"/>
        <v>311089.3</v>
      </c>
      <c r="AF70" s="4">
        <f t="shared" si="214"/>
        <v>0</v>
      </c>
      <c r="AG70" s="4">
        <f t="shared" si="214"/>
        <v>311089.3</v>
      </c>
      <c r="AH70" s="4">
        <f t="shared" si="214"/>
        <v>0</v>
      </c>
      <c r="AI70" s="4">
        <f t="shared" si="214"/>
        <v>311089.3</v>
      </c>
      <c r="AJ70" s="4">
        <f t="shared" si="214"/>
        <v>0</v>
      </c>
      <c r="AK70" s="4">
        <f t="shared" si="214"/>
        <v>311089.3</v>
      </c>
      <c r="AL70" s="72">
        <f t="shared" ref="AL70:AM70" si="215">AL71+AL75+AL77+AL79+AL81+AL87+AL85</f>
        <v>0</v>
      </c>
      <c r="AM70" s="4">
        <f t="shared" si="215"/>
        <v>311089.3</v>
      </c>
      <c r="AN70" s="4">
        <f t="shared" ref="AN70" si="216">AN71+AN75+AN77+AN79+AN81+AN87+AN85+AN83</f>
        <v>0</v>
      </c>
      <c r="AO70" s="4">
        <f t="shared" ref="AO70" si="217">AO71+AO75+AO77+AO79+AO81+AO87+AO85</f>
        <v>311089.3</v>
      </c>
      <c r="AP70" s="4">
        <f t="shared" si="214"/>
        <v>310594.59999999998</v>
      </c>
      <c r="AQ70" s="4">
        <f t="shared" si="214"/>
        <v>0</v>
      </c>
      <c r="AR70" s="4">
        <f t="shared" si="214"/>
        <v>310594.59999999998</v>
      </c>
      <c r="AS70" s="4">
        <f t="shared" si="214"/>
        <v>0</v>
      </c>
      <c r="AT70" s="4">
        <f t="shared" si="214"/>
        <v>310594.59999999998</v>
      </c>
      <c r="AU70" s="4">
        <f t="shared" si="214"/>
        <v>0</v>
      </c>
      <c r="AV70" s="4">
        <f t="shared" si="214"/>
        <v>310594.59999999998</v>
      </c>
      <c r="AW70" s="4">
        <f t="shared" si="214"/>
        <v>0</v>
      </c>
      <c r="AX70" s="4">
        <f t="shared" si="214"/>
        <v>310594.59999999998</v>
      </c>
      <c r="AY70" s="4">
        <f t="shared" si="214"/>
        <v>0</v>
      </c>
      <c r="AZ70" s="4">
        <f t="shared" si="214"/>
        <v>310594.59999999998</v>
      </c>
      <c r="BA70" s="55"/>
    </row>
    <row r="71" spans="1:53" ht="15.75" outlineLevel="5" x14ac:dyDescent="0.25">
      <c r="A71" s="62" t="s">
        <v>355</v>
      </c>
      <c r="B71" s="62"/>
      <c r="C71" s="16" t="s">
        <v>41</v>
      </c>
      <c r="D71" s="4">
        <f>D72+D73</f>
        <v>10686.3</v>
      </c>
      <c r="E71" s="4">
        <f t="shared" ref="E71:N71" si="218">E72+E73</f>
        <v>0</v>
      </c>
      <c r="F71" s="4">
        <f t="shared" si="218"/>
        <v>10686.3</v>
      </c>
      <c r="G71" s="4">
        <f t="shared" si="218"/>
        <v>0</v>
      </c>
      <c r="H71" s="4">
        <f t="shared" si="218"/>
        <v>10686.3</v>
      </c>
      <c r="I71" s="4">
        <f t="shared" si="218"/>
        <v>0</v>
      </c>
      <c r="J71" s="4">
        <f t="shared" si="218"/>
        <v>10686.3</v>
      </c>
      <c r="K71" s="4">
        <f t="shared" si="218"/>
        <v>0</v>
      </c>
      <c r="L71" s="4">
        <f t="shared" si="218"/>
        <v>10686.3</v>
      </c>
      <c r="M71" s="4">
        <f t="shared" si="218"/>
        <v>0</v>
      </c>
      <c r="N71" s="4">
        <f t="shared" si="218"/>
        <v>10686.3</v>
      </c>
      <c r="O71" s="4">
        <f t="shared" ref="O71:T71" si="219">O72+O73+O74</f>
        <v>0</v>
      </c>
      <c r="P71" s="4">
        <f t="shared" si="219"/>
        <v>10686.3</v>
      </c>
      <c r="Q71" s="4">
        <f t="shared" si="219"/>
        <v>0</v>
      </c>
      <c r="R71" s="4">
        <f t="shared" si="219"/>
        <v>10686.3</v>
      </c>
      <c r="S71" s="4">
        <f t="shared" si="219"/>
        <v>0</v>
      </c>
      <c r="T71" s="4">
        <f t="shared" si="219"/>
        <v>10686.3</v>
      </c>
      <c r="U71" s="4">
        <f t="shared" ref="U71:V71" si="220">U72+U73+U74</f>
        <v>-32.434310000000004</v>
      </c>
      <c r="V71" s="4">
        <f t="shared" si="220"/>
        <v>10653.865689999999</v>
      </c>
      <c r="W71" s="4">
        <f>W72+W73</f>
        <v>10004</v>
      </c>
      <c r="X71" s="4">
        <f t="shared" ref="X71:AK71" si="221">X72+X73</f>
        <v>0</v>
      </c>
      <c r="Y71" s="4">
        <f t="shared" si="221"/>
        <v>10004</v>
      </c>
      <c r="Z71" s="4">
        <f t="shared" si="221"/>
        <v>0</v>
      </c>
      <c r="AA71" s="4">
        <f t="shared" si="221"/>
        <v>10004</v>
      </c>
      <c r="AB71" s="4">
        <f t="shared" si="221"/>
        <v>0</v>
      </c>
      <c r="AC71" s="4">
        <f t="shared" si="221"/>
        <v>10004</v>
      </c>
      <c r="AD71" s="4">
        <f t="shared" si="221"/>
        <v>0</v>
      </c>
      <c r="AE71" s="4">
        <f t="shared" si="221"/>
        <v>10004</v>
      </c>
      <c r="AF71" s="4">
        <f t="shared" si="221"/>
        <v>0</v>
      </c>
      <c r="AG71" s="4">
        <f t="shared" si="221"/>
        <v>10004</v>
      </c>
      <c r="AH71" s="4">
        <f t="shared" si="221"/>
        <v>0</v>
      </c>
      <c r="AI71" s="4">
        <f t="shared" si="221"/>
        <v>10004</v>
      </c>
      <c r="AJ71" s="4">
        <f t="shared" si="221"/>
        <v>0</v>
      </c>
      <c r="AK71" s="4">
        <f t="shared" si="221"/>
        <v>10004</v>
      </c>
      <c r="AL71" s="72">
        <f t="shared" ref="AL71:AM71" si="222">AL72+AL73</f>
        <v>0</v>
      </c>
      <c r="AM71" s="4">
        <f t="shared" si="222"/>
        <v>10004</v>
      </c>
      <c r="AN71" s="4">
        <f t="shared" ref="AN71" si="223">AN72+AN73+AN74</f>
        <v>0</v>
      </c>
      <c r="AO71" s="4">
        <f t="shared" ref="AO71" si="224">AO72+AO73</f>
        <v>10004</v>
      </c>
      <c r="AP71" s="4">
        <f>AP72+AP73</f>
        <v>9509.2999999999993</v>
      </c>
      <c r="AQ71" s="4">
        <f t="shared" ref="AQ71:AZ71" si="225">AQ72+AQ73</f>
        <v>0</v>
      </c>
      <c r="AR71" s="4">
        <f t="shared" si="225"/>
        <v>9509.2999999999993</v>
      </c>
      <c r="AS71" s="4">
        <f t="shared" si="225"/>
        <v>0</v>
      </c>
      <c r="AT71" s="4">
        <f t="shared" si="225"/>
        <v>9509.2999999999993</v>
      </c>
      <c r="AU71" s="4">
        <f t="shared" si="225"/>
        <v>0</v>
      </c>
      <c r="AV71" s="4">
        <f t="shared" si="225"/>
        <v>9509.2999999999993</v>
      </c>
      <c r="AW71" s="4">
        <f t="shared" si="225"/>
        <v>0</v>
      </c>
      <c r="AX71" s="4">
        <f t="shared" si="225"/>
        <v>9509.2999999999993</v>
      </c>
      <c r="AY71" s="4">
        <f t="shared" si="225"/>
        <v>0</v>
      </c>
      <c r="AZ71" s="4">
        <f t="shared" si="225"/>
        <v>9509.2999999999993</v>
      </c>
      <c r="BA71" s="55"/>
    </row>
    <row r="72" spans="1:53" ht="47.25" outlineLevel="7" x14ac:dyDescent="0.25">
      <c r="A72" s="63" t="s">
        <v>355</v>
      </c>
      <c r="B72" s="63" t="s">
        <v>4</v>
      </c>
      <c r="C72" s="15" t="s">
        <v>5</v>
      </c>
      <c r="D72" s="5">
        <v>10587</v>
      </c>
      <c r="E72" s="5"/>
      <c r="F72" s="5">
        <f t="shared" ref="F72:F73" si="226">SUM(D72:E72)</f>
        <v>10587</v>
      </c>
      <c r="G72" s="5"/>
      <c r="H72" s="5">
        <f t="shared" ref="H72:H73" si="227">SUM(F72:G72)</f>
        <v>10587</v>
      </c>
      <c r="I72" s="5"/>
      <c r="J72" s="5">
        <f t="shared" ref="J72:J73" si="228">SUM(H72:I72)</f>
        <v>10587</v>
      </c>
      <c r="K72" s="5"/>
      <c r="L72" s="5">
        <f t="shared" ref="L72:L73" si="229">SUM(J72:K72)</f>
        <v>10587</v>
      </c>
      <c r="M72" s="5"/>
      <c r="N72" s="5">
        <f t="shared" ref="N72:N73" si="230">SUM(L72:M72)</f>
        <v>10587</v>
      </c>
      <c r="O72" s="5">
        <v>-80.5</v>
      </c>
      <c r="P72" s="5">
        <f t="shared" ref="P72:P74" si="231">SUM(N72:O72)</f>
        <v>10506.5</v>
      </c>
      <c r="Q72" s="5"/>
      <c r="R72" s="5">
        <f t="shared" ref="R72:R74" si="232">SUM(P72:Q72)</f>
        <v>10506.5</v>
      </c>
      <c r="S72" s="5"/>
      <c r="T72" s="5">
        <f t="shared" ref="T72:T74" si="233">SUM(R72:S72)</f>
        <v>10506.5</v>
      </c>
      <c r="U72" s="5">
        <f>-32.43431</f>
        <v>-32.434310000000004</v>
      </c>
      <c r="V72" s="5">
        <f t="shared" ref="V72:V74" si="234">SUM(T72:U72)</f>
        <v>10474.065689999999</v>
      </c>
      <c r="W72" s="5">
        <v>9904.7000000000007</v>
      </c>
      <c r="X72" s="5"/>
      <c r="Y72" s="5">
        <f t="shared" ref="Y72:Y73" si="235">SUM(W72:X72)</f>
        <v>9904.7000000000007</v>
      </c>
      <c r="Z72" s="5"/>
      <c r="AA72" s="5">
        <f t="shared" ref="AA72:AA73" si="236">SUM(Y72:Z72)</f>
        <v>9904.7000000000007</v>
      </c>
      <c r="AB72" s="5"/>
      <c r="AC72" s="5">
        <f t="shared" ref="AC72:AC73" si="237">SUM(AA72:AB72)</f>
        <v>9904.7000000000007</v>
      </c>
      <c r="AD72" s="5"/>
      <c r="AE72" s="5">
        <f t="shared" ref="AE72:AE73" si="238">SUM(AC72:AD72)</f>
        <v>9904.7000000000007</v>
      </c>
      <c r="AF72" s="5"/>
      <c r="AG72" s="5">
        <f t="shared" ref="AG72:AG73" si="239">SUM(AE72:AF72)</f>
        <v>9904.7000000000007</v>
      </c>
      <c r="AH72" s="5"/>
      <c r="AI72" s="5">
        <f t="shared" ref="AI72:AI73" si="240">SUM(AG72:AH72)</f>
        <v>9904.7000000000007</v>
      </c>
      <c r="AJ72" s="5"/>
      <c r="AK72" s="5">
        <f t="shared" ref="AK72:AK73" si="241">SUM(AI72:AJ72)</f>
        <v>9904.7000000000007</v>
      </c>
      <c r="AL72" s="48">
        <v>0</v>
      </c>
      <c r="AM72" s="5">
        <f t="shared" ref="AM72:AM73" si="242">SUM(AK72:AL72)</f>
        <v>9904.7000000000007</v>
      </c>
      <c r="AN72" s="5"/>
      <c r="AO72" s="5">
        <f t="shared" ref="AO72:AO73" si="243">SUM(AM72:AN72)</f>
        <v>9904.7000000000007</v>
      </c>
      <c r="AP72" s="5">
        <v>9410</v>
      </c>
      <c r="AQ72" s="5"/>
      <c r="AR72" s="5">
        <f t="shared" ref="AR72:AR73" si="244">SUM(AP72:AQ72)</f>
        <v>9410</v>
      </c>
      <c r="AS72" s="5"/>
      <c r="AT72" s="5">
        <f t="shared" ref="AT72:AT73" si="245">SUM(AR72:AS72)</f>
        <v>9410</v>
      </c>
      <c r="AU72" s="5"/>
      <c r="AV72" s="5">
        <f t="shared" ref="AV72:AV73" si="246">SUM(AT72:AU72)</f>
        <v>9410</v>
      </c>
      <c r="AW72" s="5"/>
      <c r="AX72" s="5">
        <f t="shared" ref="AX72:AX73" si="247">SUM(AV72:AW72)</f>
        <v>9410</v>
      </c>
      <c r="AY72" s="5"/>
      <c r="AZ72" s="5">
        <f t="shared" ref="AZ72:AZ73" si="248">SUM(AX72:AY72)</f>
        <v>9410</v>
      </c>
      <c r="BA72" s="55"/>
    </row>
    <row r="73" spans="1:53" ht="31.5" hidden="1" outlineLevel="7" x14ac:dyDescent="0.25">
      <c r="A73" s="63" t="s">
        <v>355</v>
      </c>
      <c r="B73" s="63" t="s">
        <v>7</v>
      </c>
      <c r="C73" s="15" t="s">
        <v>8</v>
      </c>
      <c r="D73" s="5">
        <v>99.3</v>
      </c>
      <c r="E73" s="5"/>
      <c r="F73" s="5">
        <f t="shared" si="226"/>
        <v>99.3</v>
      </c>
      <c r="G73" s="5"/>
      <c r="H73" s="5">
        <f t="shared" si="227"/>
        <v>99.3</v>
      </c>
      <c r="I73" s="5"/>
      <c r="J73" s="5">
        <f t="shared" si="228"/>
        <v>99.3</v>
      </c>
      <c r="K73" s="5"/>
      <c r="L73" s="5">
        <f t="shared" si="229"/>
        <v>99.3</v>
      </c>
      <c r="M73" s="5"/>
      <c r="N73" s="5">
        <f t="shared" si="230"/>
        <v>99.3</v>
      </c>
      <c r="O73" s="5"/>
      <c r="P73" s="5">
        <f t="shared" si="231"/>
        <v>99.3</v>
      </c>
      <c r="Q73" s="5"/>
      <c r="R73" s="5">
        <f t="shared" si="232"/>
        <v>99.3</v>
      </c>
      <c r="S73" s="5"/>
      <c r="T73" s="5">
        <f t="shared" si="233"/>
        <v>99.3</v>
      </c>
      <c r="U73" s="5"/>
      <c r="V73" s="5">
        <f t="shared" si="234"/>
        <v>99.3</v>
      </c>
      <c r="W73" s="5">
        <v>99.3</v>
      </c>
      <c r="X73" s="5"/>
      <c r="Y73" s="5">
        <f t="shared" si="235"/>
        <v>99.3</v>
      </c>
      <c r="Z73" s="5"/>
      <c r="AA73" s="5">
        <f t="shared" si="236"/>
        <v>99.3</v>
      </c>
      <c r="AB73" s="5"/>
      <c r="AC73" s="5">
        <f t="shared" si="237"/>
        <v>99.3</v>
      </c>
      <c r="AD73" s="5"/>
      <c r="AE73" s="5">
        <f t="shared" si="238"/>
        <v>99.3</v>
      </c>
      <c r="AF73" s="5"/>
      <c r="AG73" s="5">
        <f t="shared" si="239"/>
        <v>99.3</v>
      </c>
      <c r="AH73" s="5"/>
      <c r="AI73" s="5">
        <f t="shared" si="240"/>
        <v>99.3</v>
      </c>
      <c r="AJ73" s="5"/>
      <c r="AK73" s="5">
        <f t="shared" si="241"/>
        <v>99.3</v>
      </c>
      <c r="AL73" s="48">
        <v>0</v>
      </c>
      <c r="AM73" s="5">
        <f t="shared" si="242"/>
        <v>99.3</v>
      </c>
      <c r="AN73" s="5"/>
      <c r="AO73" s="5">
        <f t="shared" si="243"/>
        <v>99.3</v>
      </c>
      <c r="AP73" s="5">
        <v>99.3</v>
      </c>
      <c r="AQ73" s="5"/>
      <c r="AR73" s="5">
        <f t="shared" si="244"/>
        <v>99.3</v>
      </c>
      <c r="AS73" s="5"/>
      <c r="AT73" s="5">
        <f t="shared" si="245"/>
        <v>99.3</v>
      </c>
      <c r="AU73" s="5"/>
      <c r="AV73" s="5">
        <f t="shared" si="246"/>
        <v>99.3</v>
      </c>
      <c r="AW73" s="5"/>
      <c r="AX73" s="5">
        <f t="shared" si="247"/>
        <v>99.3</v>
      </c>
      <c r="AY73" s="5"/>
      <c r="AZ73" s="5">
        <f t="shared" si="248"/>
        <v>99.3</v>
      </c>
      <c r="BA73" s="55"/>
    </row>
    <row r="74" spans="1:53" ht="15.75" hidden="1" outlineLevel="7" x14ac:dyDescent="0.2">
      <c r="A74" s="63" t="s">
        <v>355</v>
      </c>
      <c r="B74" s="63" t="s">
        <v>21</v>
      </c>
      <c r="C74" s="9" t="s">
        <v>22</v>
      </c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>
        <v>80.5</v>
      </c>
      <c r="P74" s="5">
        <f t="shared" si="231"/>
        <v>80.5</v>
      </c>
      <c r="Q74" s="5"/>
      <c r="R74" s="5">
        <f t="shared" si="232"/>
        <v>80.5</v>
      </c>
      <c r="S74" s="5"/>
      <c r="T74" s="5">
        <f t="shared" si="233"/>
        <v>80.5</v>
      </c>
      <c r="U74" s="5"/>
      <c r="V74" s="5">
        <f t="shared" si="234"/>
        <v>80.5</v>
      </c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48">
        <v>0</v>
      </c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5"/>
    </row>
    <row r="75" spans="1:53" ht="31.5" outlineLevel="5" collapsed="1" x14ac:dyDescent="0.25">
      <c r="A75" s="62" t="s">
        <v>326</v>
      </c>
      <c r="B75" s="62"/>
      <c r="C75" s="16" t="s">
        <v>327</v>
      </c>
      <c r="D75" s="4">
        <f>D76</f>
        <v>123225.9</v>
      </c>
      <c r="E75" s="4">
        <f t="shared" ref="E75:V75" si="249">E76</f>
        <v>0</v>
      </c>
      <c r="F75" s="4">
        <f t="shared" si="249"/>
        <v>123225.9</v>
      </c>
      <c r="G75" s="4">
        <f t="shared" si="249"/>
        <v>0</v>
      </c>
      <c r="H75" s="4">
        <f t="shared" si="249"/>
        <v>123225.9</v>
      </c>
      <c r="I75" s="4">
        <f t="shared" si="249"/>
        <v>1735.14</v>
      </c>
      <c r="J75" s="4">
        <f t="shared" si="249"/>
        <v>124961.04</v>
      </c>
      <c r="K75" s="4">
        <f t="shared" si="249"/>
        <v>0</v>
      </c>
      <c r="L75" s="4">
        <f t="shared" si="249"/>
        <v>124961.04</v>
      </c>
      <c r="M75" s="4">
        <f t="shared" si="249"/>
        <v>0</v>
      </c>
      <c r="N75" s="4">
        <f t="shared" si="249"/>
        <v>124961.04</v>
      </c>
      <c r="O75" s="4">
        <f t="shared" si="249"/>
        <v>0</v>
      </c>
      <c r="P75" s="4">
        <f t="shared" si="249"/>
        <v>124961.04</v>
      </c>
      <c r="Q75" s="4">
        <f t="shared" si="249"/>
        <v>8825.8016200000002</v>
      </c>
      <c r="R75" s="4">
        <f t="shared" si="249"/>
        <v>133786.84161999999</v>
      </c>
      <c r="S75" s="4">
        <f t="shared" si="249"/>
        <v>0</v>
      </c>
      <c r="T75" s="4">
        <f t="shared" si="249"/>
        <v>133786.84161999999</v>
      </c>
      <c r="U75" s="4">
        <f t="shared" si="249"/>
        <v>311.5</v>
      </c>
      <c r="V75" s="4">
        <f t="shared" si="249"/>
        <v>134098.34161999999</v>
      </c>
      <c r="W75" s="4">
        <f>W76</f>
        <v>110900</v>
      </c>
      <c r="X75" s="4">
        <f t="shared" ref="X75:AO75" si="250">X76</f>
        <v>0</v>
      </c>
      <c r="Y75" s="4">
        <f t="shared" si="250"/>
        <v>110900</v>
      </c>
      <c r="Z75" s="4">
        <f t="shared" si="250"/>
        <v>0</v>
      </c>
      <c r="AA75" s="4">
        <f t="shared" si="250"/>
        <v>110900</v>
      </c>
      <c r="AB75" s="4">
        <f t="shared" si="250"/>
        <v>0</v>
      </c>
      <c r="AC75" s="4">
        <f t="shared" si="250"/>
        <v>110900</v>
      </c>
      <c r="AD75" s="4">
        <f t="shared" si="250"/>
        <v>0</v>
      </c>
      <c r="AE75" s="4">
        <f t="shared" si="250"/>
        <v>110900</v>
      </c>
      <c r="AF75" s="4">
        <f t="shared" si="250"/>
        <v>0</v>
      </c>
      <c r="AG75" s="4">
        <f t="shared" si="250"/>
        <v>110900</v>
      </c>
      <c r="AH75" s="4">
        <f t="shared" si="250"/>
        <v>0</v>
      </c>
      <c r="AI75" s="4">
        <f t="shared" si="250"/>
        <v>110900</v>
      </c>
      <c r="AJ75" s="4">
        <f t="shared" si="250"/>
        <v>0</v>
      </c>
      <c r="AK75" s="4">
        <f t="shared" si="250"/>
        <v>110900</v>
      </c>
      <c r="AL75" s="72">
        <f>AL76</f>
        <v>0</v>
      </c>
      <c r="AM75" s="4">
        <f t="shared" si="250"/>
        <v>110900</v>
      </c>
      <c r="AN75" s="4">
        <f t="shared" si="250"/>
        <v>0</v>
      </c>
      <c r="AO75" s="4">
        <f t="shared" si="250"/>
        <v>110900</v>
      </c>
      <c r="AP75" s="4">
        <f>AP76</f>
        <v>110900</v>
      </c>
      <c r="AQ75" s="4">
        <f t="shared" ref="AQ75:AZ75" si="251">AQ76</f>
        <v>0</v>
      </c>
      <c r="AR75" s="4">
        <f t="shared" si="251"/>
        <v>110900</v>
      </c>
      <c r="AS75" s="4">
        <f t="shared" si="251"/>
        <v>0</v>
      </c>
      <c r="AT75" s="4">
        <f t="shared" si="251"/>
        <v>110900</v>
      </c>
      <c r="AU75" s="4">
        <f t="shared" si="251"/>
        <v>0</v>
      </c>
      <c r="AV75" s="4">
        <f t="shared" si="251"/>
        <v>110900</v>
      </c>
      <c r="AW75" s="4">
        <f t="shared" si="251"/>
        <v>0</v>
      </c>
      <c r="AX75" s="4">
        <f t="shared" si="251"/>
        <v>110900</v>
      </c>
      <c r="AY75" s="4">
        <f t="shared" si="251"/>
        <v>0</v>
      </c>
      <c r="AZ75" s="4">
        <f t="shared" si="251"/>
        <v>110900</v>
      </c>
      <c r="BA75" s="55"/>
    </row>
    <row r="76" spans="1:53" ht="31.5" outlineLevel="7" x14ac:dyDescent="0.25">
      <c r="A76" s="63" t="s">
        <v>326</v>
      </c>
      <c r="B76" s="63" t="s">
        <v>70</v>
      </c>
      <c r="C76" s="15" t="s">
        <v>71</v>
      </c>
      <c r="D76" s="5">
        <v>123225.9</v>
      </c>
      <c r="E76" s="5"/>
      <c r="F76" s="5">
        <f>SUM(D76:E76)</f>
        <v>123225.9</v>
      </c>
      <c r="G76" s="5"/>
      <c r="H76" s="5">
        <f>SUM(F76:G76)</f>
        <v>123225.9</v>
      </c>
      <c r="I76" s="5">
        <v>1735.14</v>
      </c>
      <c r="J76" s="5">
        <f>SUM(H76:I76)</f>
        <v>124961.04</v>
      </c>
      <c r="K76" s="5"/>
      <c r="L76" s="5">
        <f>SUM(J76:K76)</f>
        <v>124961.04</v>
      </c>
      <c r="M76" s="5"/>
      <c r="N76" s="5">
        <f>SUM(L76:M76)</f>
        <v>124961.04</v>
      </c>
      <c r="O76" s="5"/>
      <c r="P76" s="5">
        <f>SUM(N76:O76)</f>
        <v>124961.04</v>
      </c>
      <c r="Q76" s="5">
        <v>8825.8016200000002</v>
      </c>
      <c r="R76" s="5">
        <f>SUM(P76:Q76)</f>
        <v>133786.84161999999</v>
      </c>
      <c r="S76" s="5"/>
      <c r="T76" s="5">
        <f>SUM(R76:S76)</f>
        <v>133786.84161999999</v>
      </c>
      <c r="U76" s="5">
        <v>311.5</v>
      </c>
      <c r="V76" s="5">
        <f>SUM(T76:U76)</f>
        <v>134098.34161999999</v>
      </c>
      <c r="W76" s="5">
        <v>110900</v>
      </c>
      <c r="X76" s="5"/>
      <c r="Y76" s="5">
        <f>SUM(W76:X76)</f>
        <v>110900</v>
      </c>
      <c r="Z76" s="5"/>
      <c r="AA76" s="5">
        <f>SUM(Y76:Z76)</f>
        <v>110900</v>
      </c>
      <c r="AB76" s="5"/>
      <c r="AC76" s="5">
        <f>SUM(AA76:AB76)</f>
        <v>110900</v>
      </c>
      <c r="AD76" s="5"/>
      <c r="AE76" s="5">
        <f>SUM(AC76:AD76)</f>
        <v>110900</v>
      </c>
      <c r="AF76" s="5"/>
      <c r="AG76" s="5">
        <f>SUM(AE76:AF76)</f>
        <v>110900</v>
      </c>
      <c r="AH76" s="5"/>
      <c r="AI76" s="5">
        <f>SUM(AG76:AH76)</f>
        <v>110900</v>
      </c>
      <c r="AJ76" s="5"/>
      <c r="AK76" s="5">
        <f>SUM(AI76:AJ76)</f>
        <v>110900</v>
      </c>
      <c r="AL76" s="48">
        <v>0</v>
      </c>
      <c r="AM76" s="5">
        <f>SUM(AK76:AL76)</f>
        <v>110900</v>
      </c>
      <c r="AN76" s="5"/>
      <c r="AO76" s="5">
        <f>SUM(AM76:AN76)</f>
        <v>110900</v>
      </c>
      <c r="AP76" s="5">
        <v>110900</v>
      </c>
      <c r="AQ76" s="5"/>
      <c r="AR76" s="5">
        <f>SUM(AP76:AQ76)</f>
        <v>110900</v>
      </c>
      <c r="AS76" s="5"/>
      <c r="AT76" s="5">
        <f>SUM(AR76:AS76)</f>
        <v>110900</v>
      </c>
      <c r="AU76" s="5"/>
      <c r="AV76" s="5">
        <f>SUM(AT76:AU76)</f>
        <v>110900</v>
      </c>
      <c r="AW76" s="5"/>
      <c r="AX76" s="5">
        <f>SUM(AV76:AW76)</f>
        <v>110900</v>
      </c>
      <c r="AY76" s="5"/>
      <c r="AZ76" s="5">
        <f>SUM(AX76:AY76)</f>
        <v>110900</v>
      </c>
      <c r="BA76" s="55"/>
    </row>
    <row r="77" spans="1:53" ht="15.75" hidden="1" outlineLevel="5" x14ac:dyDescent="0.25">
      <c r="A77" s="62" t="s">
        <v>336</v>
      </c>
      <c r="B77" s="62"/>
      <c r="C77" s="16" t="s">
        <v>337</v>
      </c>
      <c r="D77" s="4">
        <f>D78</f>
        <v>115417.3</v>
      </c>
      <c r="E77" s="4">
        <f t="shared" ref="E77:V77" si="252">E78</f>
        <v>0</v>
      </c>
      <c r="F77" s="4">
        <f t="shared" si="252"/>
        <v>115417.3</v>
      </c>
      <c r="G77" s="4">
        <f t="shared" si="252"/>
        <v>0</v>
      </c>
      <c r="H77" s="4">
        <f t="shared" si="252"/>
        <v>115417.3</v>
      </c>
      <c r="I77" s="4">
        <f t="shared" si="252"/>
        <v>0</v>
      </c>
      <c r="J77" s="4">
        <f t="shared" si="252"/>
        <v>115417.3</v>
      </c>
      <c r="K77" s="4">
        <f t="shared" si="252"/>
        <v>0</v>
      </c>
      <c r="L77" s="4">
        <f t="shared" si="252"/>
        <v>115417.3</v>
      </c>
      <c r="M77" s="4">
        <f t="shared" si="252"/>
        <v>0</v>
      </c>
      <c r="N77" s="4">
        <f t="shared" si="252"/>
        <v>115417.3</v>
      </c>
      <c r="O77" s="4">
        <f t="shared" si="252"/>
        <v>0</v>
      </c>
      <c r="P77" s="4">
        <f t="shared" si="252"/>
        <v>115417.3</v>
      </c>
      <c r="Q77" s="4">
        <f t="shared" si="252"/>
        <v>-5956.5253400000001</v>
      </c>
      <c r="R77" s="4">
        <f t="shared" si="252"/>
        <v>109460.77466</v>
      </c>
      <c r="S77" s="4">
        <f t="shared" si="252"/>
        <v>0</v>
      </c>
      <c r="T77" s="4">
        <f t="shared" si="252"/>
        <v>109460.77466</v>
      </c>
      <c r="U77" s="4">
        <f t="shared" si="252"/>
        <v>0</v>
      </c>
      <c r="V77" s="4">
        <f t="shared" si="252"/>
        <v>109460.77466</v>
      </c>
      <c r="W77" s="4">
        <f>W78</f>
        <v>110585.3</v>
      </c>
      <c r="X77" s="4">
        <f t="shared" ref="X77:AO77" si="253">X78</f>
        <v>0</v>
      </c>
      <c r="Y77" s="4">
        <f t="shared" si="253"/>
        <v>110585.3</v>
      </c>
      <c r="Z77" s="4">
        <f t="shared" si="253"/>
        <v>0</v>
      </c>
      <c r="AA77" s="4">
        <f t="shared" si="253"/>
        <v>110585.3</v>
      </c>
      <c r="AB77" s="4">
        <f t="shared" si="253"/>
        <v>0</v>
      </c>
      <c r="AC77" s="4">
        <f t="shared" si="253"/>
        <v>110585.3</v>
      </c>
      <c r="AD77" s="4">
        <f t="shared" si="253"/>
        <v>0</v>
      </c>
      <c r="AE77" s="4">
        <f t="shared" si="253"/>
        <v>110585.3</v>
      </c>
      <c r="AF77" s="4">
        <f t="shared" si="253"/>
        <v>0</v>
      </c>
      <c r="AG77" s="4">
        <f t="shared" si="253"/>
        <v>110585.3</v>
      </c>
      <c r="AH77" s="4">
        <f t="shared" si="253"/>
        <v>0</v>
      </c>
      <c r="AI77" s="4">
        <f t="shared" si="253"/>
        <v>110585.3</v>
      </c>
      <c r="AJ77" s="4">
        <f t="shared" si="253"/>
        <v>0</v>
      </c>
      <c r="AK77" s="4">
        <f t="shared" si="253"/>
        <v>110585.3</v>
      </c>
      <c r="AL77" s="72">
        <f t="shared" si="253"/>
        <v>0</v>
      </c>
      <c r="AM77" s="4">
        <f t="shared" si="253"/>
        <v>110585.3</v>
      </c>
      <c r="AN77" s="4">
        <f t="shared" si="253"/>
        <v>0</v>
      </c>
      <c r="AO77" s="4">
        <f t="shared" si="253"/>
        <v>110585.3</v>
      </c>
      <c r="AP77" s="4">
        <f>AP78</f>
        <v>110585.3</v>
      </c>
      <c r="AQ77" s="4">
        <f t="shared" ref="AQ77:AZ77" si="254">AQ78</f>
        <v>0</v>
      </c>
      <c r="AR77" s="4">
        <f t="shared" si="254"/>
        <v>110585.3</v>
      </c>
      <c r="AS77" s="4">
        <f t="shared" si="254"/>
        <v>0</v>
      </c>
      <c r="AT77" s="4">
        <f t="shared" si="254"/>
        <v>110585.3</v>
      </c>
      <c r="AU77" s="4">
        <f t="shared" si="254"/>
        <v>0</v>
      </c>
      <c r="AV77" s="4">
        <f t="shared" si="254"/>
        <v>110585.3</v>
      </c>
      <c r="AW77" s="4">
        <f t="shared" si="254"/>
        <v>0</v>
      </c>
      <c r="AX77" s="4">
        <f t="shared" si="254"/>
        <v>110585.3</v>
      </c>
      <c r="AY77" s="4">
        <f t="shared" si="254"/>
        <v>0</v>
      </c>
      <c r="AZ77" s="4">
        <f t="shared" si="254"/>
        <v>110585.3</v>
      </c>
      <c r="BA77" s="55"/>
    </row>
    <row r="78" spans="1:53" ht="31.5" hidden="1" outlineLevel="7" x14ac:dyDescent="0.25">
      <c r="A78" s="63" t="s">
        <v>336</v>
      </c>
      <c r="B78" s="63" t="s">
        <v>70</v>
      </c>
      <c r="C78" s="15" t="s">
        <v>71</v>
      </c>
      <c r="D78" s="5">
        <f>96687+18730.3</f>
        <v>115417.3</v>
      </c>
      <c r="E78" s="5"/>
      <c r="F78" s="5">
        <f>SUM(D78:E78)</f>
        <v>115417.3</v>
      </c>
      <c r="G78" s="5">
        <f>-10.8+10.8</f>
        <v>0</v>
      </c>
      <c r="H78" s="5">
        <f>SUM(F78:G78)</f>
        <v>115417.3</v>
      </c>
      <c r="I78" s="5">
        <f>-10.8+10.8</f>
        <v>0</v>
      </c>
      <c r="J78" s="5">
        <f>SUM(H78:I78)</f>
        <v>115417.3</v>
      </c>
      <c r="K78" s="5"/>
      <c r="L78" s="5">
        <f>SUM(J78:K78)</f>
        <v>115417.3</v>
      </c>
      <c r="M78" s="5"/>
      <c r="N78" s="5">
        <f>SUM(L78:M78)</f>
        <v>115417.3</v>
      </c>
      <c r="O78" s="5">
        <f>-20.4+20.4</f>
        <v>0</v>
      </c>
      <c r="P78" s="5">
        <f>SUM(N78:O78)</f>
        <v>115417.3</v>
      </c>
      <c r="Q78" s="5">
        <v>-5956.5253400000001</v>
      </c>
      <c r="R78" s="5">
        <f>SUM(P78:Q78)</f>
        <v>109460.77466</v>
      </c>
      <c r="S78" s="5"/>
      <c r="T78" s="5">
        <f>SUM(R78:S78)</f>
        <v>109460.77466</v>
      </c>
      <c r="U78" s="5">
        <f>-15+15</f>
        <v>0</v>
      </c>
      <c r="V78" s="5">
        <f>SUM(T78:U78)</f>
        <v>109460.77466</v>
      </c>
      <c r="W78" s="5">
        <f>91855+18730.3</f>
        <v>110585.3</v>
      </c>
      <c r="X78" s="5"/>
      <c r="Y78" s="5">
        <f>SUM(W78:X78)</f>
        <v>110585.3</v>
      </c>
      <c r="Z78" s="5"/>
      <c r="AA78" s="5">
        <f>SUM(Y78:Z78)</f>
        <v>110585.3</v>
      </c>
      <c r="AB78" s="5">
        <f>-10.8+10.8</f>
        <v>0</v>
      </c>
      <c r="AC78" s="5">
        <f>SUM(AA78:AB78)</f>
        <v>110585.3</v>
      </c>
      <c r="AD78" s="5"/>
      <c r="AE78" s="5">
        <f>SUM(AC78:AD78)</f>
        <v>110585.3</v>
      </c>
      <c r="AF78" s="5"/>
      <c r="AG78" s="5">
        <f>SUM(AE78:AF78)</f>
        <v>110585.3</v>
      </c>
      <c r="AH78" s="5"/>
      <c r="AI78" s="5">
        <f>SUM(AG78:AH78)</f>
        <v>110585.3</v>
      </c>
      <c r="AJ78" s="5"/>
      <c r="AK78" s="5">
        <f>SUM(AI78:AJ78)</f>
        <v>110585.3</v>
      </c>
      <c r="AL78" s="48">
        <v>0</v>
      </c>
      <c r="AM78" s="5">
        <f>SUM(AK78:AL78)</f>
        <v>110585.3</v>
      </c>
      <c r="AN78" s="5"/>
      <c r="AO78" s="5">
        <f>SUM(AM78:AN78)</f>
        <v>110585.3</v>
      </c>
      <c r="AP78" s="5">
        <f>91855+18730.3</f>
        <v>110585.3</v>
      </c>
      <c r="AQ78" s="5"/>
      <c r="AR78" s="5">
        <f>SUM(AP78:AQ78)</f>
        <v>110585.3</v>
      </c>
      <c r="AS78" s="5"/>
      <c r="AT78" s="5">
        <f>SUM(AR78:AS78)</f>
        <v>110585.3</v>
      </c>
      <c r="AU78" s="5"/>
      <c r="AV78" s="5">
        <f>SUM(AT78:AU78)</f>
        <v>110585.3</v>
      </c>
      <c r="AW78" s="5"/>
      <c r="AX78" s="5">
        <f>SUM(AV78:AW78)</f>
        <v>110585.3</v>
      </c>
      <c r="AY78" s="5"/>
      <c r="AZ78" s="5">
        <f>SUM(AX78:AY78)</f>
        <v>110585.3</v>
      </c>
      <c r="BA78" s="55"/>
    </row>
    <row r="79" spans="1:53" ht="15.75" hidden="1" outlineLevel="5" x14ac:dyDescent="0.25">
      <c r="A79" s="62" t="s">
        <v>343</v>
      </c>
      <c r="B79" s="62"/>
      <c r="C79" s="16" t="s">
        <v>344</v>
      </c>
      <c r="D79" s="4">
        <f>D80</f>
        <v>71424.800000000003</v>
      </c>
      <c r="E79" s="4">
        <f t="shared" ref="E79:V79" si="255">E80</f>
        <v>0</v>
      </c>
      <c r="F79" s="4">
        <f t="shared" si="255"/>
        <v>71424.800000000003</v>
      </c>
      <c r="G79" s="4">
        <f t="shared" si="255"/>
        <v>0</v>
      </c>
      <c r="H79" s="4">
        <f t="shared" si="255"/>
        <v>71424.800000000003</v>
      </c>
      <c r="I79" s="4">
        <f t="shared" si="255"/>
        <v>0</v>
      </c>
      <c r="J79" s="4">
        <f t="shared" si="255"/>
        <v>71424.800000000003</v>
      </c>
      <c r="K79" s="4">
        <f t="shared" si="255"/>
        <v>0</v>
      </c>
      <c r="L79" s="4">
        <f t="shared" si="255"/>
        <v>71424.800000000003</v>
      </c>
      <c r="M79" s="4">
        <f t="shared" si="255"/>
        <v>12418.10363</v>
      </c>
      <c r="N79" s="4">
        <f t="shared" si="255"/>
        <v>83842.903630000001</v>
      </c>
      <c r="O79" s="4">
        <f t="shared" si="255"/>
        <v>0</v>
      </c>
      <c r="P79" s="4">
        <f t="shared" si="255"/>
        <v>83842.903630000001</v>
      </c>
      <c r="Q79" s="4">
        <f t="shared" si="255"/>
        <v>0</v>
      </c>
      <c r="R79" s="4">
        <f t="shared" si="255"/>
        <v>83842.903630000001</v>
      </c>
      <c r="S79" s="4">
        <f t="shared" si="255"/>
        <v>0</v>
      </c>
      <c r="T79" s="4">
        <f t="shared" si="255"/>
        <v>83842.903630000001</v>
      </c>
      <c r="U79" s="4">
        <f t="shared" si="255"/>
        <v>0</v>
      </c>
      <c r="V79" s="4">
        <f t="shared" si="255"/>
        <v>83842.903630000001</v>
      </c>
      <c r="W79" s="4">
        <f>W80</f>
        <v>68000</v>
      </c>
      <c r="X79" s="4">
        <f t="shared" ref="X79:AO79" si="256">X80</f>
        <v>0</v>
      </c>
      <c r="Y79" s="4">
        <f t="shared" si="256"/>
        <v>68000</v>
      </c>
      <c r="Z79" s="4">
        <f t="shared" si="256"/>
        <v>0</v>
      </c>
      <c r="AA79" s="4">
        <f t="shared" si="256"/>
        <v>68000</v>
      </c>
      <c r="AB79" s="4">
        <f t="shared" si="256"/>
        <v>0</v>
      </c>
      <c r="AC79" s="4">
        <f t="shared" si="256"/>
        <v>68000</v>
      </c>
      <c r="AD79" s="4">
        <f t="shared" si="256"/>
        <v>0</v>
      </c>
      <c r="AE79" s="4">
        <f t="shared" si="256"/>
        <v>68000</v>
      </c>
      <c r="AF79" s="4">
        <f t="shared" si="256"/>
        <v>0</v>
      </c>
      <c r="AG79" s="4">
        <f t="shared" si="256"/>
        <v>68000</v>
      </c>
      <c r="AH79" s="4">
        <f t="shared" si="256"/>
        <v>0</v>
      </c>
      <c r="AI79" s="4">
        <f t="shared" si="256"/>
        <v>68000</v>
      </c>
      <c r="AJ79" s="4">
        <f t="shared" si="256"/>
        <v>0</v>
      </c>
      <c r="AK79" s="4">
        <f t="shared" si="256"/>
        <v>68000</v>
      </c>
      <c r="AL79" s="72">
        <f t="shared" si="256"/>
        <v>0</v>
      </c>
      <c r="AM79" s="4">
        <f t="shared" si="256"/>
        <v>68000</v>
      </c>
      <c r="AN79" s="4">
        <f t="shared" si="256"/>
        <v>0</v>
      </c>
      <c r="AO79" s="4">
        <f t="shared" si="256"/>
        <v>68000</v>
      </c>
      <c r="AP79" s="4">
        <f>AP80</f>
        <v>68000</v>
      </c>
      <c r="AQ79" s="4">
        <f t="shared" ref="AQ79:AZ79" si="257">AQ80</f>
        <v>0</v>
      </c>
      <c r="AR79" s="4">
        <f t="shared" si="257"/>
        <v>68000</v>
      </c>
      <c r="AS79" s="4">
        <f t="shared" si="257"/>
        <v>0</v>
      </c>
      <c r="AT79" s="4">
        <f t="shared" si="257"/>
        <v>68000</v>
      </c>
      <c r="AU79" s="4">
        <f t="shared" si="257"/>
        <v>0</v>
      </c>
      <c r="AV79" s="4">
        <f t="shared" si="257"/>
        <v>68000</v>
      </c>
      <c r="AW79" s="4">
        <f t="shared" si="257"/>
        <v>0</v>
      </c>
      <c r="AX79" s="4">
        <f t="shared" si="257"/>
        <v>68000</v>
      </c>
      <c r="AY79" s="4">
        <f t="shared" si="257"/>
        <v>0</v>
      </c>
      <c r="AZ79" s="4">
        <f t="shared" si="257"/>
        <v>68000</v>
      </c>
      <c r="BA79" s="55"/>
    </row>
    <row r="80" spans="1:53" ht="31.5" hidden="1" outlineLevel="7" x14ac:dyDescent="0.25">
      <c r="A80" s="63" t="s">
        <v>343</v>
      </c>
      <c r="B80" s="63" t="s">
        <v>70</v>
      </c>
      <c r="C80" s="15" t="s">
        <v>71</v>
      </c>
      <c r="D80" s="5">
        <v>71424.800000000003</v>
      </c>
      <c r="E80" s="5"/>
      <c r="F80" s="5">
        <f>SUM(D80:E80)</f>
        <v>71424.800000000003</v>
      </c>
      <c r="G80" s="5"/>
      <c r="H80" s="5">
        <f>SUM(F80:G80)</f>
        <v>71424.800000000003</v>
      </c>
      <c r="I80" s="5"/>
      <c r="J80" s="5">
        <f>SUM(H80:I80)</f>
        <v>71424.800000000003</v>
      </c>
      <c r="K80" s="5"/>
      <c r="L80" s="5">
        <f>SUM(J80:K80)</f>
        <v>71424.800000000003</v>
      </c>
      <c r="M80" s="5">
        <v>12418.10363</v>
      </c>
      <c r="N80" s="5">
        <f>SUM(L80:M80)</f>
        <v>83842.903630000001</v>
      </c>
      <c r="O80" s="5"/>
      <c r="P80" s="5">
        <f>SUM(N80:O80)</f>
        <v>83842.903630000001</v>
      </c>
      <c r="Q80" s="5"/>
      <c r="R80" s="5">
        <f>SUM(P80:Q80)</f>
        <v>83842.903630000001</v>
      </c>
      <c r="S80" s="5"/>
      <c r="T80" s="5">
        <f>SUM(R80:S80)</f>
        <v>83842.903630000001</v>
      </c>
      <c r="U80" s="5"/>
      <c r="V80" s="5">
        <f>SUM(T80:U80)</f>
        <v>83842.903630000001</v>
      </c>
      <c r="W80" s="5">
        <v>68000</v>
      </c>
      <c r="X80" s="5"/>
      <c r="Y80" s="5">
        <f>SUM(W80:X80)</f>
        <v>68000</v>
      </c>
      <c r="Z80" s="5"/>
      <c r="AA80" s="5">
        <f>SUM(Y80:Z80)</f>
        <v>68000</v>
      </c>
      <c r="AB80" s="5"/>
      <c r="AC80" s="5">
        <f>SUM(AA80:AB80)</f>
        <v>68000</v>
      </c>
      <c r="AD80" s="5"/>
      <c r="AE80" s="5">
        <f>SUM(AC80:AD80)</f>
        <v>68000</v>
      </c>
      <c r="AF80" s="5"/>
      <c r="AG80" s="5">
        <f>SUM(AE80:AF80)</f>
        <v>68000</v>
      </c>
      <c r="AH80" s="5"/>
      <c r="AI80" s="5">
        <f>SUM(AG80:AH80)</f>
        <v>68000</v>
      </c>
      <c r="AJ80" s="5"/>
      <c r="AK80" s="5">
        <f>SUM(AI80:AJ80)</f>
        <v>68000</v>
      </c>
      <c r="AL80" s="48">
        <v>0</v>
      </c>
      <c r="AM80" s="5">
        <f>SUM(AK80:AL80)</f>
        <v>68000</v>
      </c>
      <c r="AN80" s="5"/>
      <c r="AO80" s="5">
        <f>SUM(AM80:AN80)</f>
        <v>68000</v>
      </c>
      <c r="AP80" s="5">
        <v>68000</v>
      </c>
      <c r="AQ80" s="5"/>
      <c r="AR80" s="5">
        <f>SUM(AP80:AQ80)</f>
        <v>68000</v>
      </c>
      <c r="AS80" s="5"/>
      <c r="AT80" s="5">
        <f>SUM(AR80:AS80)</f>
        <v>68000</v>
      </c>
      <c r="AU80" s="5"/>
      <c r="AV80" s="5">
        <f>SUM(AT80:AU80)</f>
        <v>68000</v>
      </c>
      <c r="AW80" s="5"/>
      <c r="AX80" s="5">
        <f>SUM(AV80:AW80)</f>
        <v>68000</v>
      </c>
      <c r="AY80" s="5"/>
      <c r="AZ80" s="5">
        <f>SUM(AX80:AY80)</f>
        <v>68000</v>
      </c>
      <c r="BA80" s="55"/>
    </row>
    <row r="81" spans="1:53" ht="15.75" hidden="1" outlineLevel="5" x14ac:dyDescent="0.25">
      <c r="A81" s="62" t="s">
        <v>356</v>
      </c>
      <c r="B81" s="62"/>
      <c r="C81" s="16" t="s">
        <v>247</v>
      </c>
      <c r="D81" s="4">
        <f>D82</f>
        <v>12873.6</v>
      </c>
      <c r="E81" s="4">
        <f t="shared" ref="E81:U87" si="258">E82</f>
        <v>0</v>
      </c>
      <c r="F81" s="4">
        <f t="shared" si="258"/>
        <v>12873.6</v>
      </c>
      <c r="G81" s="4">
        <f t="shared" si="258"/>
        <v>0</v>
      </c>
      <c r="H81" s="4">
        <f t="shared" si="258"/>
        <v>12873.6</v>
      </c>
      <c r="I81" s="4">
        <f t="shared" si="258"/>
        <v>0</v>
      </c>
      <c r="J81" s="4">
        <f t="shared" si="258"/>
        <v>12873.6</v>
      </c>
      <c r="K81" s="4">
        <f t="shared" si="258"/>
        <v>0</v>
      </c>
      <c r="L81" s="4">
        <f t="shared" si="258"/>
        <v>12873.6</v>
      </c>
      <c r="M81" s="4">
        <f t="shared" si="258"/>
        <v>0</v>
      </c>
      <c r="N81" s="4">
        <f t="shared" si="258"/>
        <v>12873.6</v>
      </c>
      <c r="O81" s="4">
        <f t="shared" si="258"/>
        <v>0</v>
      </c>
      <c r="P81" s="4">
        <f t="shared" si="258"/>
        <v>12873.6</v>
      </c>
      <c r="Q81" s="4">
        <f t="shared" si="258"/>
        <v>0</v>
      </c>
      <c r="R81" s="4">
        <f t="shared" si="258"/>
        <v>12873.6</v>
      </c>
      <c r="S81" s="4">
        <f t="shared" si="258"/>
        <v>0</v>
      </c>
      <c r="T81" s="4">
        <f t="shared" si="258"/>
        <v>12873.6</v>
      </c>
      <c r="U81" s="4">
        <f t="shared" si="258"/>
        <v>0</v>
      </c>
      <c r="V81" s="4">
        <f t="shared" ref="U81:V87" si="259">V82</f>
        <v>12873.6</v>
      </c>
      <c r="W81" s="4">
        <f>W82</f>
        <v>11600</v>
      </c>
      <c r="X81" s="4">
        <f t="shared" ref="X81:AN87" si="260">X82</f>
        <v>0</v>
      </c>
      <c r="Y81" s="4">
        <f t="shared" si="260"/>
        <v>11600</v>
      </c>
      <c r="Z81" s="4">
        <f t="shared" si="260"/>
        <v>0</v>
      </c>
      <c r="AA81" s="4">
        <f t="shared" si="260"/>
        <v>11600</v>
      </c>
      <c r="AB81" s="4">
        <f t="shared" si="260"/>
        <v>0</v>
      </c>
      <c r="AC81" s="4">
        <f t="shared" si="260"/>
        <v>11600</v>
      </c>
      <c r="AD81" s="4">
        <f t="shared" si="260"/>
        <v>0</v>
      </c>
      <c r="AE81" s="4">
        <f t="shared" si="260"/>
        <v>11600</v>
      </c>
      <c r="AF81" s="4">
        <f t="shared" si="260"/>
        <v>0</v>
      </c>
      <c r="AG81" s="4">
        <f t="shared" si="260"/>
        <v>11600</v>
      </c>
      <c r="AH81" s="4">
        <f t="shared" si="260"/>
        <v>0</v>
      </c>
      <c r="AI81" s="4">
        <f t="shared" si="260"/>
        <v>11600</v>
      </c>
      <c r="AJ81" s="4">
        <f t="shared" si="260"/>
        <v>0</v>
      </c>
      <c r="AK81" s="4">
        <f t="shared" si="260"/>
        <v>11600</v>
      </c>
      <c r="AL81" s="72">
        <f t="shared" si="260"/>
        <v>0</v>
      </c>
      <c r="AM81" s="4">
        <f t="shared" si="260"/>
        <v>11600</v>
      </c>
      <c r="AN81" s="4">
        <f t="shared" si="260"/>
        <v>0</v>
      </c>
      <c r="AO81" s="4">
        <f t="shared" ref="AO81" si="261">AO82</f>
        <v>11600</v>
      </c>
      <c r="AP81" s="4">
        <f>AP82</f>
        <v>11600</v>
      </c>
      <c r="AQ81" s="4">
        <f t="shared" ref="AQ81:AZ81" si="262">AQ82</f>
        <v>0</v>
      </c>
      <c r="AR81" s="4">
        <f t="shared" si="262"/>
        <v>11600</v>
      </c>
      <c r="AS81" s="4">
        <f t="shared" si="262"/>
        <v>0</v>
      </c>
      <c r="AT81" s="4">
        <f t="shared" si="262"/>
        <v>11600</v>
      </c>
      <c r="AU81" s="4">
        <f t="shared" si="262"/>
        <v>0</v>
      </c>
      <c r="AV81" s="4">
        <f t="shared" si="262"/>
        <v>11600</v>
      </c>
      <c r="AW81" s="4">
        <f t="shared" si="262"/>
        <v>0</v>
      </c>
      <c r="AX81" s="4">
        <f t="shared" si="262"/>
        <v>11600</v>
      </c>
      <c r="AY81" s="4">
        <f t="shared" si="262"/>
        <v>0</v>
      </c>
      <c r="AZ81" s="4">
        <f t="shared" si="262"/>
        <v>11600</v>
      </c>
      <c r="BA81" s="55"/>
    </row>
    <row r="82" spans="1:53" ht="31.5" hidden="1" outlineLevel="7" x14ac:dyDescent="0.25">
      <c r="A82" s="63" t="s">
        <v>356</v>
      </c>
      <c r="B82" s="63" t="s">
        <v>70</v>
      </c>
      <c r="C82" s="15" t="s">
        <v>71</v>
      </c>
      <c r="D82" s="5">
        <v>12873.6</v>
      </c>
      <c r="E82" s="5"/>
      <c r="F82" s="5">
        <f>SUM(D82:E82)</f>
        <v>12873.6</v>
      </c>
      <c r="G82" s="5"/>
      <c r="H82" s="5">
        <f>SUM(F82:G82)</f>
        <v>12873.6</v>
      </c>
      <c r="I82" s="5"/>
      <c r="J82" s="5">
        <f>SUM(H82:I82)</f>
        <v>12873.6</v>
      </c>
      <c r="K82" s="5"/>
      <c r="L82" s="5">
        <f>SUM(J82:K82)</f>
        <v>12873.6</v>
      </c>
      <c r="M82" s="5"/>
      <c r="N82" s="5">
        <f>SUM(L82:M82)</f>
        <v>12873.6</v>
      </c>
      <c r="O82" s="5">
        <f>1.5-1.5</f>
        <v>0</v>
      </c>
      <c r="P82" s="5">
        <f>SUM(N82:O82)</f>
        <v>12873.6</v>
      </c>
      <c r="Q82" s="5"/>
      <c r="R82" s="5">
        <f>SUM(P82:Q82)</f>
        <v>12873.6</v>
      </c>
      <c r="S82" s="5"/>
      <c r="T82" s="5">
        <f>SUM(R82:S82)</f>
        <v>12873.6</v>
      </c>
      <c r="U82" s="5">
        <f>8-8</f>
        <v>0</v>
      </c>
      <c r="V82" s="5">
        <f>SUM(T82:U82)</f>
        <v>12873.6</v>
      </c>
      <c r="W82" s="5">
        <v>11600</v>
      </c>
      <c r="X82" s="5"/>
      <c r="Y82" s="5">
        <f>SUM(W82:X82)</f>
        <v>11600</v>
      </c>
      <c r="Z82" s="5"/>
      <c r="AA82" s="5">
        <f>SUM(Y82:Z82)</f>
        <v>11600</v>
      </c>
      <c r="AB82" s="5"/>
      <c r="AC82" s="5">
        <f>SUM(AA82:AB82)</f>
        <v>11600</v>
      </c>
      <c r="AD82" s="5"/>
      <c r="AE82" s="5">
        <f>SUM(AC82:AD82)</f>
        <v>11600</v>
      </c>
      <c r="AF82" s="5"/>
      <c r="AG82" s="5">
        <f>SUM(AE82:AF82)</f>
        <v>11600</v>
      </c>
      <c r="AH82" s="5"/>
      <c r="AI82" s="5">
        <f>SUM(AG82:AH82)</f>
        <v>11600</v>
      </c>
      <c r="AJ82" s="5"/>
      <c r="AK82" s="5">
        <f>SUM(AI82:AJ82)</f>
        <v>11600</v>
      </c>
      <c r="AL82" s="48">
        <v>0</v>
      </c>
      <c r="AM82" s="5">
        <f>SUM(AK82:AL82)</f>
        <v>11600</v>
      </c>
      <c r="AN82" s="5"/>
      <c r="AO82" s="5">
        <f>SUM(AM82:AN82)</f>
        <v>11600</v>
      </c>
      <c r="AP82" s="5">
        <v>11600</v>
      </c>
      <c r="AQ82" s="5"/>
      <c r="AR82" s="5">
        <f>SUM(AP82:AQ82)</f>
        <v>11600</v>
      </c>
      <c r="AS82" s="5"/>
      <c r="AT82" s="5">
        <f>SUM(AR82:AS82)</f>
        <v>11600</v>
      </c>
      <c r="AU82" s="5"/>
      <c r="AV82" s="5">
        <f>SUM(AT82:AU82)</f>
        <v>11600</v>
      </c>
      <c r="AW82" s="5"/>
      <c r="AX82" s="5">
        <f>SUM(AV82:AW82)</f>
        <v>11600</v>
      </c>
      <c r="AY82" s="5"/>
      <c r="AZ82" s="5">
        <f>SUM(AX82:AY82)</f>
        <v>11600</v>
      </c>
      <c r="BA82" s="55"/>
    </row>
    <row r="83" spans="1:53" ht="47.25" hidden="1" outlineLevel="7" x14ac:dyDescent="0.2">
      <c r="A83" s="62" t="s">
        <v>641</v>
      </c>
      <c r="B83" s="62"/>
      <c r="C83" s="66" t="s">
        <v>642</v>
      </c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4">
        <f t="shared" si="258"/>
        <v>0</v>
      </c>
      <c r="P83" s="4">
        <f t="shared" si="258"/>
        <v>0</v>
      </c>
      <c r="Q83" s="4">
        <f t="shared" si="258"/>
        <v>0</v>
      </c>
      <c r="R83" s="4">
        <f t="shared" si="258"/>
        <v>0</v>
      </c>
      <c r="S83" s="4">
        <f t="shared" si="258"/>
        <v>0</v>
      </c>
      <c r="T83" s="4">
        <f t="shared" si="258"/>
        <v>0</v>
      </c>
      <c r="U83" s="4">
        <f t="shared" si="259"/>
        <v>0</v>
      </c>
      <c r="V83" s="4">
        <f t="shared" si="259"/>
        <v>0</v>
      </c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48"/>
      <c r="AM83" s="5"/>
      <c r="AN83" s="4">
        <f t="shared" ref="AN83" si="263">AN84</f>
        <v>0</v>
      </c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5"/>
    </row>
    <row r="84" spans="1:53" ht="31.5" hidden="1" outlineLevel="7" x14ac:dyDescent="0.2">
      <c r="A84" s="63" t="s">
        <v>643</v>
      </c>
      <c r="B84" s="63" t="s">
        <v>70</v>
      </c>
      <c r="C84" s="9" t="s">
        <v>71</v>
      </c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>
        <f>SUM(N84:O84)</f>
        <v>0</v>
      </c>
      <c r="Q84" s="5"/>
      <c r="R84" s="5">
        <f>SUM(P84:Q84)</f>
        <v>0</v>
      </c>
      <c r="S84" s="5"/>
      <c r="T84" s="5">
        <f>SUM(R84:S84)</f>
        <v>0</v>
      </c>
      <c r="U84" s="5"/>
      <c r="V84" s="5">
        <f>SUM(T84:U84)</f>
        <v>0</v>
      </c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48">
        <v>0</v>
      </c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5"/>
    </row>
    <row r="85" spans="1:53" ht="31.5" hidden="1" outlineLevel="7" x14ac:dyDescent="0.25">
      <c r="A85" s="32" t="s">
        <v>590</v>
      </c>
      <c r="B85" s="32"/>
      <c r="C85" s="33" t="s">
        <v>591</v>
      </c>
      <c r="D85" s="5"/>
      <c r="E85" s="5"/>
      <c r="F85" s="5"/>
      <c r="G85" s="5"/>
      <c r="H85" s="5"/>
      <c r="I85" s="5"/>
      <c r="J85" s="5"/>
      <c r="K85" s="4">
        <f t="shared" ref="K85:V85" si="264">K86</f>
        <v>1802.8</v>
      </c>
      <c r="L85" s="4">
        <f t="shared" si="264"/>
        <v>1802.8</v>
      </c>
      <c r="M85" s="4">
        <f t="shared" si="264"/>
        <v>0</v>
      </c>
      <c r="N85" s="4">
        <f t="shared" si="264"/>
        <v>1802.8</v>
      </c>
      <c r="O85" s="4">
        <f t="shared" si="264"/>
        <v>0</v>
      </c>
      <c r="P85" s="4">
        <f t="shared" si="264"/>
        <v>1802.8</v>
      </c>
      <c r="Q85" s="4">
        <f t="shared" si="264"/>
        <v>0</v>
      </c>
      <c r="R85" s="4">
        <f t="shared" si="264"/>
        <v>1802.8</v>
      </c>
      <c r="S85" s="4">
        <f t="shared" si="264"/>
        <v>0</v>
      </c>
      <c r="T85" s="4">
        <f t="shared" si="264"/>
        <v>1802.8</v>
      </c>
      <c r="U85" s="4">
        <f t="shared" si="264"/>
        <v>0</v>
      </c>
      <c r="V85" s="4">
        <f t="shared" si="264"/>
        <v>1802.8</v>
      </c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48"/>
      <c r="AM85" s="5"/>
      <c r="AN85" s="4">
        <f t="shared" ref="AN85" si="265">AN86</f>
        <v>0</v>
      </c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5"/>
    </row>
    <row r="86" spans="1:53" ht="31.5" hidden="1" outlineLevel="7" x14ac:dyDescent="0.25">
      <c r="A86" s="34" t="s">
        <v>590</v>
      </c>
      <c r="B86" s="34" t="s">
        <v>70</v>
      </c>
      <c r="C86" s="35" t="s">
        <v>475</v>
      </c>
      <c r="D86" s="5"/>
      <c r="E86" s="5"/>
      <c r="F86" s="5"/>
      <c r="G86" s="5"/>
      <c r="H86" s="5"/>
      <c r="I86" s="5"/>
      <c r="J86" s="5"/>
      <c r="K86" s="5">
        <v>1802.8</v>
      </c>
      <c r="L86" s="5">
        <f>SUM(J86:K86)</f>
        <v>1802.8</v>
      </c>
      <c r="M86" s="5"/>
      <c r="N86" s="5">
        <f>SUM(L86:M86)</f>
        <v>1802.8</v>
      </c>
      <c r="O86" s="5"/>
      <c r="P86" s="5">
        <f>SUM(N86:O86)</f>
        <v>1802.8</v>
      </c>
      <c r="Q86" s="5"/>
      <c r="R86" s="5">
        <f>SUM(P86:Q86)</f>
        <v>1802.8</v>
      </c>
      <c r="S86" s="5"/>
      <c r="T86" s="5">
        <f>SUM(R86:S86)</f>
        <v>1802.8</v>
      </c>
      <c r="U86" s="5"/>
      <c r="V86" s="5">
        <f>SUM(T86:U86)</f>
        <v>1802.8</v>
      </c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48">
        <v>0</v>
      </c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5"/>
    </row>
    <row r="87" spans="1:53" ht="31.5" hidden="1" outlineLevel="7" x14ac:dyDescent="0.25">
      <c r="A87" s="32" t="s">
        <v>575</v>
      </c>
      <c r="B87" s="32"/>
      <c r="C87" s="33" t="s">
        <v>632</v>
      </c>
      <c r="D87" s="5"/>
      <c r="E87" s="5"/>
      <c r="F87" s="5"/>
      <c r="G87" s="4">
        <f t="shared" si="258"/>
        <v>87.188370000000006</v>
      </c>
      <c r="H87" s="4">
        <f t="shared" si="258"/>
        <v>87.188370000000006</v>
      </c>
      <c r="I87" s="4">
        <f t="shared" si="258"/>
        <v>0</v>
      </c>
      <c r="J87" s="4">
        <f t="shared" si="258"/>
        <v>87.188370000000006</v>
      </c>
      <c r="K87" s="5"/>
      <c r="L87" s="4">
        <f t="shared" si="258"/>
        <v>87.188370000000006</v>
      </c>
      <c r="M87" s="5"/>
      <c r="N87" s="4">
        <f t="shared" si="258"/>
        <v>87.188370000000006</v>
      </c>
      <c r="O87" s="5"/>
      <c r="P87" s="4">
        <f t="shared" si="258"/>
        <v>87.188370000000006</v>
      </c>
      <c r="Q87" s="5"/>
      <c r="R87" s="4">
        <f t="shared" si="258"/>
        <v>87.188370000000006</v>
      </c>
      <c r="S87" s="5"/>
      <c r="T87" s="4">
        <f t="shared" si="258"/>
        <v>87.188370000000006</v>
      </c>
      <c r="U87" s="5"/>
      <c r="V87" s="4">
        <f t="shared" si="259"/>
        <v>87.188370000000006</v>
      </c>
      <c r="W87" s="5"/>
      <c r="X87" s="5"/>
      <c r="Y87" s="5"/>
      <c r="Z87" s="5"/>
      <c r="AA87" s="5"/>
      <c r="AB87" s="4">
        <f t="shared" si="260"/>
        <v>0</v>
      </c>
      <c r="AC87" s="4">
        <f t="shared" si="260"/>
        <v>0</v>
      </c>
      <c r="AD87" s="5"/>
      <c r="AE87" s="5"/>
      <c r="AF87" s="5"/>
      <c r="AG87" s="5"/>
      <c r="AH87" s="5"/>
      <c r="AI87" s="5"/>
      <c r="AJ87" s="5"/>
      <c r="AK87" s="5"/>
      <c r="AL87" s="48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5"/>
    </row>
    <row r="88" spans="1:53" ht="31.5" hidden="1" outlineLevel="7" x14ac:dyDescent="0.25">
      <c r="A88" s="34" t="s">
        <v>575</v>
      </c>
      <c r="B88" s="34" t="s">
        <v>70</v>
      </c>
      <c r="C88" s="35" t="s">
        <v>475</v>
      </c>
      <c r="D88" s="5"/>
      <c r="E88" s="5"/>
      <c r="F88" s="5"/>
      <c r="G88" s="37">
        <v>87.188370000000006</v>
      </c>
      <c r="H88" s="5">
        <f>SUM(F88:G88)</f>
        <v>87.188370000000006</v>
      </c>
      <c r="I88" s="37"/>
      <c r="J88" s="5">
        <f>SUM(H88:I88)</f>
        <v>87.188370000000006</v>
      </c>
      <c r="K88" s="5"/>
      <c r="L88" s="5">
        <f>SUM(J88:K88)</f>
        <v>87.188370000000006</v>
      </c>
      <c r="M88" s="5"/>
      <c r="N88" s="5">
        <f>SUM(L88:M88)</f>
        <v>87.188370000000006</v>
      </c>
      <c r="O88" s="5"/>
      <c r="P88" s="5">
        <f>SUM(N88:O88)</f>
        <v>87.188370000000006</v>
      </c>
      <c r="Q88" s="5"/>
      <c r="R88" s="5">
        <f>SUM(P88:Q88)</f>
        <v>87.188370000000006</v>
      </c>
      <c r="S88" s="5"/>
      <c r="T88" s="5">
        <f>SUM(R88:S88)</f>
        <v>87.188370000000006</v>
      </c>
      <c r="U88" s="5"/>
      <c r="V88" s="5">
        <f>SUM(T88:U88)</f>
        <v>87.188370000000006</v>
      </c>
      <c r="W88" s="5"/>
      <c r="X88" s="5"/>
      <c r="Y88" s="5"/>
      <c r="Z88" s="5"/>
      <c r="AA88" s="5"/>
      <c r="AB88" s="37"/>
      <c r="AC88" s="5">
        <f>SUM(AA88:AB88)</f>
        <v>0</v>
      </c>
      <c r="AD88" s="5"/>
      <c r="AE88" s="5"/>
      <c r="AF88" s="5"/>
      <c r="AG88" s="5"/>
      <c r="AH88" s="5"/>
      <c r="AI88" s="5"/>
      <c r="AJ88" s="5"/>
      <c r="AK88" s="5"/>
      <c r="AL88" s="48">
        <v>0</v>
      </c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5"/>
    </row>
    <row r="89" spans="1:53" ht="31.5" outlineLevel="4" collapsed="1" x14ac:dyDescent="0.25">
      <c r="A89" s="62" t="s">
        <v>328</v>
      </c>
      <c r="B89" s="62"/>
      <c r="C89" s="16" t="s">
        <v>329</v>
      </c>
      <c r="D89" s="4">
        <f>D90+D92+D96+D98+D103+D109+D111+D113+D115</f>
        <v>1274725.26</v>
      </c>
      <c r="E89" s="4">
        <f t="shared" ref="E89:R89" si="266">E90+E92+E96+E98+E103+E109+E111+E113+E115</f>
        <v>2513.8000000000002</v>
      </c>
      <c r="F89" s="4">
        <f t="shared" si="266"/>
        <v>1277239.06</v>
      </c>
      <c r="G89" s="4">
        <f t="shared" si="266"/>
        <v>0</v>
      </c>
      <c r="H89" s="4">
        <f t="shared" si="266"/>
        <v>1277239.06</v>
      </c>
      <c r="I89" s="4">
        <f t="shared" si="266"/>
        <v>461.74799999999999</v>
      </c>
      <c r="J89" s="4">
        <f t="shared" si="266"/>
        <v>1277700.808</v>
      </c>
      <c r="K89" s="4">
        <f t="shared" si="266"/>
        <v>7595.5</v>
      </c>
      <c r="L89" s="4">
        <f t="shared" si="266"/>
        <v>1285296.308</v>
      </c>
      <c r="M89" s="4">
        <f t="shared" si="266"/>
        <v>0</v>
      </c>
      <c r="N89" s="4">
        <f t="shared" si="266"/>
        <v>1285296.308</v>
      </c>
      <c r="O89" s="4">
        <f t="shared" si="266"/>
        <v>-5951.7842799999999</v>
      </c>
      <c r="P89" s="4">
        <f t="shared" si="266"/>
        <v>1279344.5237199999</v>
      </c>
      <c r="Q89" s="4">
        <f t="shared" si="266"/>
        <v>5334.6351699999996</v>
      </c>
      <c r="R89" s="4">
        <f t="shared" si="266"/>
        <v>1284679.1588900001</v>
      </c>
      <c r="S89" s="4">
        <f t="shared" ref="S89" si="267">S90+S92+S96+S98+S103+S109+S111+S113+S115</f>
        <v>0</v>
      </c>
      <c r="T89" s="4">
        <f>T90+T92+T96+T98+T103+T109+T111+T113+T115+T94</f>
        <v>1284679.1588900001</v>
      </c>
      <c r="U89" s="4">
        <f t="shared" ref="U89:AZ89" si="268">U90+U92+U96+U98+U103+U109+U111+U113+U115+U94</f>
        <v>37528.153980000003</v>
      </c>
      <c r="V89" s="4">
        <f t="shared" si="268"/>
        <v>1322207.31287</v>
      </c>
      <c r="W89" s="4">
        <f t="shared" si="268"/>
        <v>1271558.0100000002</v>
      </c>
      <c r="X89" s="4">
        <f t="shared" si="268"/>
        <v>9771.5999999999985</v>
      </c>
      <c r="Y89" s="4">
        <f t="shared" si="268"/>
        <v>1281329.6100000003</v>
      </c>
      <c r="Z89" s="4">
        <f t="shared" si="268"/>
        <v>0</v>
      </c>
      <c r="AA89" s="4">
        <f t="shared" si="268"/>
        <v>1281329.6100000003</v>
      </c>
      <c r="AB89" s="4">
        <f t="shared" si="268"/>
        <v>0</v>
      </c>
      <c r="AC89" s="4">
        <f t="shared" si="268"/>
        <v>1281329.6100000003</v>
      </c>
      <c r="AD89" s="4">
        <f t="shared" si="268"/>
        <v>2215.3000000000002</v>
      </c>
      <c r="AE89" s="4">
        <f t="shared" si="268"/>
        <v>1283544.9100000004</v>
      </c>
      <c r="AF89" s="4">
        <f t="shared" si="268"/>
        <v>0</v>
      </c>
      <c r="AG89" s="4">
        <f t="shared" si="268"/>
        <v>1283544.9100000004</v>
      </c>
      <c r="AH89" s="4">
        <f t="shared" si="268"/>
        <v>0</v>
      </c>
      <c r="AI89" s="4">
        <f t="shared" si="268"/>
        <v>1283544.9100000004</v>
      </c>
      <c r="AJ89" s="4">
        <f t="shared" si="268"/>
        <v>0</v>
      </c>
      <c r="AK89" s="4">
        <f t="shared" si="268"/>
        <v>1283544.9100000004</v>
      </c>
      <c r="AL89" s="4">
        <f t="shared" si="268"/>
        <v>0</v>
      </c>
      <c r="AM89" s="4">
        <f t="shared" si="268"/>
        <v>1283544.9100000004</v>
      </c>
      <c r="AN89" s="4">
        <f t="shared" si="268"/>
        <v>20168.900000000001</v>
      </c>
      <c r="AO89" s="4">
        <f t="shared" si="268"/>
        <v>1303713.8100000003</v>
      </c>
      <c r="AP89" s="4">
        <f t="shared" si="268"/>
        <v>1276929.5500000003</v>
      </c>
      <c r="AQ89" s="4">
        <f t="shared" si="268"/>
        <v>4123.7000000000007</v>
      </c>
      <c r="AR89" s="4">
        <f t="shared" si="268"/>
        <v>1281053.2500000002</v>
      </c>
      <c r="AS89" s="4">
        <f t="shared" si="268"/>
        <v>0</v>
      </c>
      <c r="AT89" s="4">
        <f t="shared" si="268"/>
        <v>1281053.2500000002</v>
      </c>
      <c r="AU89" s="4">
        <f t="shared" si="268"/>
        <v>1470.52</v>
      </c>
      <c r="AV89" s="4">
        <f t="shared" si="268"/>
        <v>1282523.7700000003</v>
      </c>
      <c r="AW89" s="4">
        <f t="shared" si="268"/>
        <v>0</v>
      </c>
      <c r="AX89" s="4">
        <f t="shared" si="268"/>
        <v>1282523.7700000003</v>
      </c>
      <c r="AY89" s="4">
        <f t="shared" si="268"/>
        <v>20010.2</v>
      </c>
      <c r="AZ89" s="4">
        <f t="shared" si="268"/>
        <v>1302533.9700000004</v>
      </c>
      <c r="BA89" s="55"/>
    </row>
    <row r="90" spans="1:53" ht="47.25" outlineLevel="5" x14ac:dyDescent="0.25">
      <c r="A90" s="62" t="s">
        <v>330</v>
      </c>
      <c r="B90" s="62"/>
      <c r="C90" s="16" t="s">
        <v>331</v>
      </c>
      <c r="D90" s="4">
        <f>D91</f>
        <v>16201.1</v>
      </c>
      <c r="E90" s="4">
        <f t="shared" ref="E90:V90" si="269">E91</f>
        <v>0</v>
      </c>
      <c r="F90" s="4">
        <f t="shared" si="269"/>
        <v>16201.1</v>
      </c>
      <c r="G90" s="4">
        <f t="shared" si="269"/>
        <v>0</v>
      </c>
      <c r="H90" s="4">
        <f t="shared" si="269"/>
        <v>16201.1</v>
      </c>
      <c r="I90" s="4">
        <f t="shared" si="269"/>
        <v>461.74799999999999</v>
      </c>
      <c r="J90" s="4">
        <f t="shared" si="269"/>
        <v>16662.848000000002</v>
      </c>
      <c r="K90" s="4">
        <f t="shared" si="269"/>
        <v>0</v>
      </c>
      <c r="L90" s="4">
        <f t="shared" si="269"/>
        <v>16662.848000000002</v>
      </c>
      <c r="M90" s="4">
        <f t="shared" si="269"/>
        <v>0</v>
      </c>
      <c r="N90" s="4">
        <f t="shared" si="269"/>
        <v>16662.848000000002</v>
      </c>
      <c r="O90" s="4">
        <f t="shared" si="269"/>
        <v>0</v>
      </c>
      <c r="P90" s="4">
        <f t="shared" si="269"/>
        <v>16662.848000000002</v>
      </c>
      <c r="Q90" s="4">
        <f t="shared" si="269"/>
        <v>5334.6351699999996</v>
      </c>
      <c r="R90" s="4">
        <f t="shared" si="269"/>
        <v>21997.48317</v>
      </c>
      <c r="S90" s="4">
        <f t="shared" si="269"/>
        <v>0</v>
      </c>
      <c r="T90" s="4">
        <f t="shared" si="269"/>
        <v>21997.48317</v>
      </c>
      <c r="U90" s="4">
        <f t="shared" si="269"/>
        <v>168.55398</v>
      </c>
      <c r="V90" s="4">
        <f t="shared" si="269"/>
        <v>22166.03715</v>
      </c>
      <c r="W90" s="4">
        <f>W91</f>
        <v>14620</v>
      </c>
      <c r="X90" s="4">
        <f t="shared" ref="X90:AO90" si="270">X91</f>
        <v>0</v>
      </c>
      <c r="Y90" s="4">
        <f t="shared" si="270"/>
        <v>14620</v>
      </c>
      <c r="Z90" s="4">
        <f t="shared" si="270"/>
        <v>0</v>
      </c>
      <c r="AA90" s="4">
        <f t="shared" si="270"/>
        <v>14620</v>
      </c>
      <c r="AB90" s="4">
        <f t="shared" si="270"/>
        <v>0</v>
      </c>
      <c r="AC90" s="4">
        <f t="shared" si="270"/>
        <v>14620</v>
      </c>
      <c r="AD90" s="4">
        <f t="shared" si="270"/>
        <v>0</v>
      </c>
      <c r="AE90" s="4">
        <f t="shared" si="270"/>
        <v>14620</v>
      </c>
      <c r="AF90" s="4">
        <f t="shared" si="270"/>
        <v>0</v>
      </c>
      <c r="AG90" s="4">
        <f t="shared" si="270"/>
        <v>14620</v>
      </c>
      <c r="AH90" s="4">
        <f t="shared" si="270"/>
        <v>0</v>
      </c>
      <c r="AI90" s="4">
        <f t="shared" si="270"/>
        <v>14620</v>
      </c>
      <c r="AJ90" s="4">
        <f t="shared" si="270"/>
        <v>0</v>
      </c>
      <c r="AK90" s="4">
        <f t="shared" si="270"/>
        <v>14620</v>
      </c>
      <c r="AL90" s="72">
        <f t="shared" si="270"/>
        <v>0</v>
      </c>
      <c r="AM90" s="4">
        <f t="shared" si="270"/>
        <v>14620</v>
      </c>
      <c r="AN90" s="4">
        <f t="shared" si="270"/>
        <v>0</v>
      </c>
      <c r="AO90" s="4">
        <f t="shared" si="270"/>
        <v>14620</v>
      </c>
      <c r="AP90" s="4">
        <f>AP91</f>
        <v>14600</v>
      </c>
      <c r="AQ90" s="4">
        <f t="shared" ref="AQ90:AZ90" si="271">AQ91</f>
        <v>0</v>
      </c>
      <c r="AR90" s="4">
        <f t="shared" si="271"/>
        <v>14600</v>
      </c>
      <c r="AS90" s="4">
        <f t="shared" si="271"/>
        <v>0</v>
      </c>
      <c r="AT90" s="4">
        <f t="shared" si="271"/>
        <v>14600</v>
      </c>
      <c r="AU90" s="4">
        <f t="shared" si="271"/>
        <v>0</v>
      </c>
      <c r="AV90" s="4">
        <f t="shared" si="271"/>
        <v>14600</v>
      </c>
      <c r="AW90" s="4">
        <f t="shared" si="271"/>
        <v>0</v>
      </c>
      <c r="AX90" s="4">
        <f t="shared" si="271"/>
        <v>14600</v>
      </c>
      <c r="AY90" s="4">
        <f t="shared" si="271"/>
        <v>0</v>
      </c>
      <c r="AZ90" s="4">
        <f t="shared" si="271"/>
        <v>14600</v>
      </c>
      <c r="BA90" s="55"/>
    </row>
    <row r="91" spans="1:53" ht="31.5" outlineLevel="7" x14ac:dyDescent="0.25">
      <c r="A91" s="63" t="s">
        <v>330</v>
      </c>
      <c r="B91" s="63" t="s">
        <v>70</v>
      </c>
      <c r="C91" s="15" t="s">
        <v>71</v>
      </c>
      <c r="D91" s="5">
        <v>16201.1</v>
      </c>
      <c r="E91" s="5"/>
      <c r="F91" s="5">
        <f>SUM(D91:E91)</f>
        <v>16201.1</v>
      </c>
      <c r="G91" s="5"/>
      <c r="H91" s="5">
        <f>SUM(F91:G91)</f>
        <v>16201.1</v>
      </c>
      <c r="I91" s="5">
        <v>461.74799999999999</v>
      </c>
      <c r="J91" s="5">
        <f>SUM(H91:I91)</f>
        <v>16662.848000000002</v>
      </c>
      <c r="K91" s="5"/>
      <c r="L91" s="5">
        <f>SUM(J91:K91)</f>
        <v>16662.848000000002</v>
      </c>
      <c r="M91" s="5"/>
      <c r="N91" s="5">
        <f>SUM(L91:M91)</f>
        <v>16662.848000000002</v>
      </c>
      <c r="O91" s="5"/>
      <c r="P91" s="5">
        <f>SUM(N91:O91)</f>
        <v>16662.848000000002</v>
      </c>
      <c r="Q91" s="5">
        <f>998.1236+4336.51157</f>
        <v>5334.6351699999996</v>
      </c>
      <c r="R91" s="5">
        <f>SUM(P91:Q91)</f>
        <v>21997.48317</v>
      </c>
      <c r="S91" s="5"/>
      <c r="T91" s="5">
        <f>SUM(R91:S91)</f>
        <v>21997.48317</v>
      </c>
      <c r="U91" s="5">
        <v>168.55398</v>
      </c>
      <c r="V91" s="5">
        <f>SUM(T91:U91)</f>
        <v>22166.03715</v>
      </c>
      <c r="W91" s="5">
        <v>14620</v>
      </c>
      <c r="X91" s="5"/>
      <c r="Y91" s="5">
        <f>SUM(W91:X91)</f>
        <v>14620</v>
      </c>
      <c r="Z91" s="5"/>
      <c r="AA91" s="5">
        <f>SUM(Y91:Z91)</f>
        <v>14620</v>
      </c>
      <c r="AB91" s="5"/>
      <c r="AC91" s="5">
        <f>SUM(AA91:AB91)</f>
        <v>14620</v>
      </c>
      <c r="AD91" s="5"/>
      <c r="AE91" s="5">
        <f>SUM(AC91:AD91)</f>
        <v>14620</v>
      </c>
      <c r="AF91" s="5"/>
      <c r="AG91" s="5">
        <f>SUM(AE91:AF91)</f>
        <v>14620</v>
      </c>
      <c r="AH91" s="5"/>
      <c r="AI91" s="5">
        <f>SUM(AG91:AH91)</f>
        <v>14620</v>
      </c>
      <c r="AJ91" s="5"/>
      <c r="AK91" s="5">
        <f>SUM(AI91:AJ91)</f>
        <v>14620</v>
      </c>
      <c r="AL91" s="48">
        <v>0</v>
      </c>
      <c r="AM91" s="5">
        <f>SUM(AK91:AL91)</f>
        <v>14620</v>
      </c>
      <c r="AN91" s="5"/>
      <c r="AO91" s="5">
        <f>SUM(AM91:AN91)</f>
        <v>14620</v>
      </c>
      <c r="AP91" s="5">
        <v>14600</v>
      </c>
      <c r="AQ91" s="5"/>
      <c r="AR91" s="5">
        <f>SUM(AP91:AQ91)</f>
        <v>14600</v>
      </c>
      <c r="AS91" s="5"/>
      <c r="AT91" s="5">
        <f>SUM(AR91:AS91)</f>
        <v>14600</v>
      </c>
      <c r="AU91" s="5"/>
      <c r="AV91" s="5">
        <f>SUM(AT91:AU91)</f>
        <v>14600</v>
      </c>
      <c r="AW91" s="5"/>
      <c r="AX91" s="5">
        <f>SUM(AV91:AW91)</f>
        <v>14600</v>
      </c>
      <c r="AY91" s="5"/>
      <c r="AZ91" s="5">
        <f>SUM(AX91:AY91)</f>
        <v>14600</v>
      </c>
      <c r="BA91" s="55"/>
    </row>
    <row r="92" spans="1:53" ht="15.75" hidden="1" outlineLevel="5" x14ac:dyDescent="0.25">
      <c r="A92" s="62" t="s">
        <v>345</v>
      </c>
      <c r="B92" s="62"/>
      <c r="C92" s="16" t="s">
        <v>346</v>
      </c>
      <c r="D92" s="4">
        <f>D93</f>
        <v>5665.9</v>
      </c>
      <c r="E92" s="4">
        <f t="shared" ref="E92:V94" si="272">E93</f>
        <v>0</v>
      </c>
      <c r="F92" s="4">
        <f t="shared" si="272"/>
        <v>5665.9</v>
      </c>
      <c r="G92" s="4">
        <f t="shared" si="272"/>
        <v>0</v>
      </c>
      <c r="H92" s="4">
        <f t="shared" si="272"/>
        <v>5665.9</v>
      </c>
      <c r="I92" s="4">
        <f t="shared" si="272"/>
        <v>0</v>
      </c>
      <c r="J92" s="4">
        <f t="shared" si="272"/>
        <v>5665.9</v>
      </c>
      <c r="K92" s="4">
        <f t="shared" si="272"/>
        <v>0</v>
      </c>
      <c r="L92" s="4">
        <f t="shared" si="272"/>
        <v>5665.9</v>
      </c>
      <c r="M92" s="4">
        <f t="shared" si="272"/>
        <v>0</v>
      </c>
      <c r="N92" s="4">
        <f t="shared" si="272"/>
        <v>5665.9</v>
      </c>
      <c r="O92" s="4">
        <f t="shared" si="272"/>
        <v>-1210.9285500000001</v>
      </c>
      <c r="P92" s="4">
        <f t="shared" si="272"/>
        <v>4454.9714499999991</v>
      </c>
      <c r="Q92" s="4">
        <f t="shared" si="272"/>
        <v>0</v>
      </c>
      <c r="R92" s="4">
        <f t="shared" si="272"/>
        <v>4454.9714499999991</v>
      </c>
      <c r="S92" s="4">
        <f t="shared" si="272"/>
        <v>0</v>
      </c>
      <c r="T92" s="4">
        <f t="shared" si="272"/>
        <v>4454.9714499999991</v>
      </c>
      <c r="U92" s="4">
        <f t="shared" si="272"/>
        <v>0</v>
      </c>
      <c r="V92" s="4">
        <f t="shared" si="272"/>
        <v>4454.9714499999991</v>
      </c>
      <c r="W92" s="4">
        <f>W93</f>
        <v>5666</v>
      </c>
      <c r="X92" s="4">
        <f t="shared" ref="X92:AO92" si="273">X93</f>
        <v>0</v>
      </c>
      <c r="Y92" s="4">
        <f t="shared" si="273"/>
        <v>5666</v>
      </c>
      <c r="Z92" s="4">
        <f t="shared" si="273"/>
        <v>0</v>
      </c>
      <c r="AA92" s="4">
        <f t="shared" si="273"/>
        <v>5666</v>
      </c>
      <c r="AB92" s="4">
        <f t="shared" si="273"/>
        <v>0</v>
      </c>
      <c r="AC92" s="4">
        <f t="shared" si="273"/>
        <v>5666</v>
      </c>
      <c r="AD92" s="4">
        <f t="shared" si="273"/>
        <v>0</v>
      </c>
      <c r="AE92" s="4">
        <f t="shared" si="273"/>
        <v>5666</v>
      </c>
      <c r="AF92" s="4">
        <f t="shared" si="273"/>
        <v>0</v>
      </c>
      <c r="AG92" s="4">
        <f t="shared" si="273"/>
        <v>5666</v>
      </c>
      <c r="AH92" s="4">
        <f t="shared" si="273"/>
        <v>0</v>
      </c>
      <c r="AI92" s="4">
        <f t="shared" si="273"/>
        <v>5666</v>
      </c>
      <c r="AJ92" s="4">
        <f t="shared" si="273"/>
        <v>0</v>
      </c>
      <c r="AK92" s="4">
        <f t="shared" si="273"/>
        <v>5666</v>
      </c>
      <c r="AL92" s="72">
        <f t="shared" si="273"/>
        <v>0</v>
      </c>
      <c r="AM92" s="4">
        <f t="shared" si="273"/>
        <v>5666</v>
      </c>
      <c r="AN92" s="4">
        <f t="shared" si="273"/>
        <v>0</v>
      </c>
      <c r="AO92" s="4">
        <f t="shared" si="273"/>
        <v>5666</v>
      </c>
      <c r="AP92" s="4">
        <f>AP93</f>
        <v>5666</v>
      </c>
      <c r="AQ92" s="4">
        <f t="shared" ref="AQ92:AZ92" si="274">AQ93</f>
        <v>0</v>
      </c>
      <c r="AR92" s="4">
        <f t="shared" si="274"/>
        <v>5666</v>
      </c>
      <c r="AS92" s="4">
        <f t="shared" si="274"/>
        <v>0</v>
      </c>
      <c r="AT92" s="4">
        <f t="shared" si="274"/>
        <v>5666</v>
      </c>
      <c r="AU92" s="4">
        <f t="shared" si="274"/>
        <v>0</v>
      </c>
      <c r="AV92" s="4">
        <f t="shared" si="274"/>
        <v>5666</v>
      </c>
      <c r="AW92" s="4">
        <f t="shared" si="274"/>
        <v>0</v>
      </c>
      <c r="AX92" s="4">
        <f t="shared" si="274"/>
        <v>5666</v>
      </c>
      <c r="AY92" s="4">
        <f t="shared" si="274"/>
        <v>0</v>
      </c>
      <c r="AZ92" s="4">
        <f t="shared" si="274"/>
        <v>5666</v>
      </c>
      <c r="BA92" s="55"/>
    </row>
    <row r="93" spans="1:53" ht="31.5" hidden="1" outlineLevel="7" x14ac:dyDescent="0.25">
      <c r="A93" s="63" t="s">
        <v>345</v>
      </c>
      <c r="B93" s="63" t="s">
        <v>70</v>
      </c>
      <c r="C93" s="15" t="s">
        <v>71</v>
      </c>
      <c r="D93" s="5">
        <v>5665.9</v>
      </c>
      <c r="E93" s="5"/>
      <c r="F93" s="5">
        <f>SUM(D93:E93)</f>
        <v>5665.9</v>
      </c>
      <c r="G93" s="5"/>
      <c r="H93" s="5">
        <f>SUM(F93:G93)</f>
        <v>5665.9</v>
      </c>
      <c r="I93" s="5"/>
      <c r="J93" s="5">
        <f>SUM(H93:I93)</f>
        <v>5665.9</v>
      </c>
      <c r="K93" s="5"/>
      <c r="L93" s="5">
        <f>SUM(J93:K93)</f>
        <v>5665.9</v>
      </c>
      <c r="M93" s="5"/>
      <c r="N93" s="5">
        <f>SUM(L93:M93)</f>
        <v>5665.9</v>
      </c>
      <c r="O93" s="5">
        <v>-1210.9285500000001</v>
      </c>
      <c r="P93" s="5">
        <f>SUM(N93:O93)</f>
        <v>4454.9714499999991</v>
      </c>
      <c r="Q93" s="5"/>
      <c r="R93" s="5">
        <f>SUM(P93:Q93)</f>
        <v>4454.9714499999991</v>
      </c>
      <c r="S93" s="5"/>
      <c r="T93" s="5">
        <f>SUM(R93:S93)</f>
        <v>4454.9714499999991</v>
      </c>
      <c r="U93" s="5"/>
      <c r="V93" s="5">
        <f>SUM(T93:U93)</f>
        <v>4454.9714499999991</v>
      </c>
      <c r="W93" s="5">
        <v>5666</v>
      </c>
      <c r="X93" s="5"/>
      <c r="Y93" s="5">
        <f>SUM(W93:X93)</f>
        <v>5666</v>
      </c>
      <c r="Z93" s="5"/>
      <c r="AA93" s="5">
        <f>SUM(Y93:Z93)</f>
        <v>5666</v>
      </c>
      <c r="AB93" s="5"/>
      <c r="AC93" s="5">
        <f>SUM(AA93:AB93)</f>
        <v>5666</v>
      </c>
      <c r="AD93" s="5"/>
      <c r="AE93" s="5">
        <f>SUM(AC93:AD93)</f>
        <v>5666</v>
      </c>
      <c r="AF93" s="5"/>
      <c r="AG93" s="5">
        <f>SUM(AE93:AF93)</f>
        <v>5666</v>
      </c>
      <c r="AH93" s="5"/>
      <c r="AI93" s="5">
        <f>SUM(AG93:AH93)</f>
        <v>5666</v>
      </c>
      <c r="AJ93" s="5"/>
      <c r="AK93" s="5">
        <f>SUM(AI93:AJ93)</f>
        <v>5666</v>
      </c>
      <c r="AL93" s="48">
        <v>0</v>
      </c>
      <c r="AM93" s="5">
        <f>SUM(AK93:AL93)</f>
        <v>5666</v>
      </c>
      <c r="AN93" s="5"/>
      <c r="AO93" s="5">
        <f>SUM(AM93:AN93)</f>
        <v>5666</v>
      </c>
      <c r="AP93" s="5">
        <v>5666</v>
      </c>
      <c r="AQ93" s="5"/>
      <c r="AR93" s="5">
        <f>SUM(AP93:AQ93)</f>
        <v>5666</v>
      </c>
      <c r="AS93" s="5"/>
      <c r="AT93" s="5">
        <f>SUM(AR93:AS93)</f>
        <v>5666</v>
      </c>
      <c r="AU93" s="5"/>
      <c r="AV93" s="5">
        <f>SUM(AT93:AU93)</f>
        <v>5666</v>
      </c>
      <c r="AW93" s="5"/>
      <c r="AX93" s="5">
        <f>SUM(AV93:AW93)</f>
        <v>5666</v>
      </c>
      <c r="AY93" s="5"/>
      <c r="AZ93" s="5">
        <f>SUM(AX93:AY93)</f>
        <v>5666</v>
      </c>
      <c r="BA93" s="55"/>
    </row>
    <row r="94" spans="1:53" ht="78.75" outlineLevel="7" x14ac:dyDescent="0.2">
      <c r="A94" s="62" t="s">
        <v>842</v>
      </c>
      <c r="B94" s="62"/>
      <c r="C94" s="10" t="s">
        <v>843</v>
      </c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4">
        <f t="shared" si="272"/>
        <v>35.799999999999997</v>
      </c>
      <c r="V94" s="4">
        <f t="shared" si="272"/>
        <v>35.799999999999997</v>
      </c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48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5"/>
    </row>
    <row r="95" spans="1:53" ht="31.5" outlineLevel="7" x14ac:dyDescent="0.2">
      <c r="A95" s="63" t="s">
        <v>842</v>
      </c>
      <c r="B95" s="63" t="s">
        <v>70</v>
      </c>
      <c r="C95" s="9" t="s">
        <v>71</v>
      </c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>
        <v>35.799999999999997</v>
      </c>
      <c r="V95" s="5">
        <f>SUM(T95:U95)</f>
        <v>35.799999999999997</v>
      </c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48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5"/>
    </row>
    <row r="96" spans="1:53" ht="47.25" hidden="1" outlineLevel="5" x14ac:dyDescent="0.25">
      <c r="A96" s="62" t="s">
        <v>338</v>
      </c>
      <c r="B96" s="62"/>
      <c r="C96" s="16" t="s">
        <v>339</v>
      </c>
      <c r="D96" s="4">
        <f>D97</f>
        <v>54531.7</v>
      </c>
      <c r="E96" s="4">
        <f t="shared" ref="E96:V96" si="275">E97</f>
        <v>0</v>
      </c>
      <c r="F96" s="4">
        <f t="shared" si="275"/>
        <v>54531.7</v>
      </c>
      <c r="G96" s="4">
        <f t="shared" si="275"/>
        <v>0</v>
      </c>
      <c r="H96" s="4">
        <f t="shared" si="275"/>
        <v>54531.7</v>
      </c>
      <c r="I96" s="4">
        <f t="shared" si="275"/>
        <v>0</v>
      </c>
      <c r="J96" s="4">
        <f t="shared" si="275"/>
        <v>54531.7</v>
      </c>
      <c r="K96" s="4">
        <f t="shared" si="275"/>
        <v>0</v>
      </c>
      <c r="L96" s="4">
        <f t="shared" si="275"/>
        <v>54531.7</v>
      </c>
      <c r="M96" s="4">
        <f t="shared" si="275"/>
        <v>0</v>
      </c>
      <c r="N96" s="4">
        <f t="shared" si="275"/>
        <v>54531.7</v>
      </c>
      <c r="O96" s="4">
        <f t="shared" si="275"/>
        <v>0</v>
      </c>
      <c r="P96" s="4">
        <f t="shared" si="275"/>
        <v>54531.7</v>
      </c>
      <c r="Q96" s="4">
        <f t="shared" si="275"/>
        <v>0</v>
      </c>
      <c r="R96" s="4">
        <f t="shared" si="275"/>
        <v>54531.7</v>
      </c>
      <c r="S96" s="4">
        <f t="shared" si="275"/>
        <v>0</v>
      </c>
      <c r="T96" s="4">
        <f t="shared" si="275"/>
        <v>54531.7</v>
      </c>
      <c r="U96" s="4">
        <f t="shared" si="275"/>
        <v>0</v>
      </c>
      <c r="V96" s="4">
        <f t="shared" si="275"/>
        <v>54531.7</v>
      </c>
      <c r="W96" s="4">
        <f>W97</f>
        <v>54531.7</v>
      </c>
      <c r="X96" s="4">
        <f t="shared" ref="X96:AO96" si="276">X97</f>
        <v>0</v>
      </c>
      <c r="Y96" s="4">
        <f t="shared" si="276"/>
        <v>54531.7</v>
      </c>
      <c r="Z96" s="4">
        <f t="shared" si="276"/>
        <v>0</v>
      </c>
      <c r="AA96" s="4">
        <f t="shared" si="276"/>
        <v>54531.7</v>
      </c>
      <c r="AB96" s="4">
        <f t="shared" si="276"/>
        <v>0</v>
      </c>
      <c r="AC96" s="4">
        <f t="shared" si="276"/>
        <v>54531.7</v>
      </c>
      <c r="AD96" s="4">
        <f t="shared" si="276"/>
        <v>0</v>
      </c>
      <c r="AE96" s="4">
        <f t="shared" si="276"/>
        <v>54531.7</v>
      </c>
      <c r="AF96" s="4">
        <f t="shared" si="276"/>
        <v>0</v>
      </c>
      <c r="AG96" s="4">
        <f t="shared" si="276"/>
        <v>54531.7</v>
      </c>
      <c r="AH96" s="4">
        <f t="shared" si="276"/>
        <v>0</v>
      </c>
      <c r="AI96" s="4">
        <f t="shared" si="276"/>
        <v>54531.7</v>
      </c>
      <c r="AJ96" s="4">
        <f t="shared" si="276"/>
        <v>0</v>
      </c>
      <c r="AK96" s="4">
        <f t="shared" si="276"/>
        <v>54531.7</v>
      </c>
      <c r="AL96" s="72">
        <f t="shared" si="276"/>
        <v>0</v>
      </c>
      <c r="AM96" s="4">
        <f t="shared" si="276"/>
        <v>54531.7</v>
      </c>
      <c r="AN96" s="4">
        <f t="shared" si="276"/>
        <v>0</v>
      </c>
      <c r="AO96" s="4">
        <f t="shared" si="276"/>
        <v>54531.7</v>
      </c>
      <c r="AP96" s="4">
        <f>AP97</f>
        <v>57226.8</v>
      </c>
      <c r="AQ96" s="4">
        <f t="shared" ref="AQ96:AZ96" si="277">AQ97</f>
        <v>-5659.8</v>
      </c>
      <c r="AR96" s="4">
        <f t="shared" si="277"/>
        <v>51567</v>
      </c>
      <c r="AS96" s="4">
        <f t="shared" si="277"/>
        <v>0</v>
      </c>
      <c r="AT96" s="4">
        <f t="shared" si="277"/>
        <v>51567</v>
      </c>
      <c r="AU96" s="4">
        <f t="shared" si="277"/>
        <v>0</v>
      </c>
      <c r="AV96" s="4">
        <f t="shared" si="277"/>
        <v>51567</v>
      </c>
      <c r="AW96" s="4">
        <f t="shared" si="277"/>
        <v>0</v>
      </c>
      <c r="AX96" s="4">
        <f t="shared" si="277"/>
        <v>51567</v>
      </c>
      <c r="AY96" s="4">
        <f t="shared" si="277"/>
        <v>0</v>
      </c>
      <c r="AZ96" s="4">
        <f t="shared" si="277"/>
        <v>51567</v>
      </c>
      <c r="BA96" s="55"/>
    </row>
    <row r="97" spans="1:53" ht="31.5" hidden="1" outlineLevel="7" x14ac:dyDescent="0.25">
      <c r="A97" s="63" t="s">
        <v>338</v>
      </c>
      <c r="B97" s="63" t="s">
        <v>70</v>
      </c>
      <c r="C97" s="15" t="s">
        <v>71</v>
      </c>
      <c r="D97" s="5">
        <v>54531.7</v>
      </c>
      <c r="E97" s="5"/>
      <c r="F97" s="5">
        <f>SUM(D97:E97)</f>
        <v>54531.7</v>
      </c>
      <c r="G97" s="5"/>
      <c r="H97" s="5">
        <f>SUM(F97:G97)</f>
        <v>54531.7</v>
      </c>
      <c r="I97" s="5"/>
      <c r="J97" s="5">
        <f>SUM(H97:I97)</f>
        <v>54531.7</v>
      </c>
      <c r="K97" s="5"/>
      <c r="L97" s="5">
        <f>SUM(J97:K97)</f>
        <v>54531.7</v>
      </c>
      <c r="M97" s="5"/>
      <c r="N97" s="5">
        <f>SUM(L97:M97)</f>
        <v>54531.7</v>
      </c>
      <c r="O97" s="5"/>
      <c r="P97" s="5">
        <f>SUM(N97:O97)</f>
        <v>54531.7</v>
      </c>
      <c r="Q97" s="5"/>
      <c r="R97" s="5">
        <f>SUM(P97:Q97)</f>
        <v>54531.7</v>
      </c>
      <c r="S97" s="5"/>
      <c r="T97" s="5">
        <f>SUM(R97:S97)</f>
        <v>54531.7</v>
      </c>
      <c r="U97" s="5"/>
      <c r="V97" s="5">
        <f>SUM(T97:U97)</f>
        <v>54531.7</v>
      </c>
      <c r="W97" s="5">
        <v>54531.7</v>
      </c>
      <c r="X97" s="5"/>
      <c r="Y97" s="5">
        <f>SUM(W97:X97)</f>
        <v>54531.7</v>
      </c>
      <c r="Z97" s="5"/>
      <c r="AA97" s="5">
        <f>SUM(Y97:Z97)</f>
        <v>54531.7</v>
      </c>
      <c r="AB97" s="5"/>
      <c r="AC97" s="5">
        <f>SUM(AA97:AB97)</f>
        <v>54531.7</v>
      </c>
      <c r="AD97" s="5"/>
      <c r="AE97" s="5">
        <f>SUM(AC97:AD97)</f>
        <v>54531.7</v>
      </c>
      <c r="AF97" s="5"/>
      <c r="AG97" s="5">
        <f>SUM(AE97:AF97)</f>
        <v>54531.7</v>
      </c>
      <c r="AH97" s="5"/>
      <c r="AI97" s="5">
        <f>SUM(AG97:AH97)</f>
        <v>54531.7</v>
      </c>
      <c r="AJ97" s="5"/>
      <c r="AK97" s="5">
        <f>SUM(AI97:AJ97)</f>
        <v>54531.7</v>
      </c>
      <c r="AL97" s="48">
        <v>0</v>
      </c>
      <c r="AM97" s="5">
        <f>SUM(AK97:AL97)</f>
        <v>54531.7</v>
      </c>
      <c r="AN97" s="5"/>
      <c r="AO97" s="5">
        <f>SUM(AM97:AN97)</f>
        <v>54531.7</v>
      </c>
      <c r="AP97" s="5">
        <v>57226.8</v>
      </c>
      <c r="AQ97" s="5">
        <v>-5659.8</v>
      </c>
      <c r="AR97" s="5">
        <f>SUM(AP97:AQ97)</f>
        <v>51567</v>
      </c>
      <c r="AS97" s="5"/>
      <c r="AT97" s="5">
        <f>SUM(AR97:AS97)</f>
        <v>51567</v>
      </c>
      <c r="AU97" s="5"/>
      <c r="AV97" s="5">
        <f>SUM(AT97:AU97)</f>
        <v>51567</v>
      </c>
      <c r="AW97" s="5"/>
      <c r="AX97" s="5">
        <f>SUM(AV97:AW97)</f>
        <v>51567</v>
      </c>
      <c r="AY97" s="5"/>
      <c r="AZ97" s="5">
        <f>SUM(AX97:AY97)</f>
        <v>51567</v>
      </c>
      <c r="BA97" s="55"/>
    </row>
    <row r="98" spans="1:53" ht="15.75" hidden="1" outlineLevel="5" x14ac:dyDescent="0.25">
      <c r="A98" s="62" t="s">
        <v>347</v>
      </c>
      <c r="B98" s="62"/>
      <c r="C98" s="16" t="s">
        <v>348</v>
      </c>
      <c r="D98" s="4">
        <f>D99+D100+D101+D102</f>
        <v>23543.3</v>
      </c>
      <c r="E98" s="4">
        <f t="shared" ref="E98:R98" si="278">E99+E100+E101+E102</f>
        <v>99.3</v>
      </c>
      <c r="F98" s="4">
        <f t="shared" si="278"/>
        <v>23642.6</v>
      </c>
      <c r="G98" s="4">
        <f t="shared" si="278"/>
        <v>0</v>
      </c>
      <c r="H98" s="4">
        <f t="shared" si="278"/>
        <v>23642.6</v>
      </c>
      <c r="I98" s="4">
        <f t="shared" si="278"/>
        <v>0</v>
      </c>
      <c r="J98" s="4">
        <f t="shared" si="278"/>
        <v>23642.6</v>
      </c>
      <c r="K98" s="4">
        <f t="shared" si="278"/>
        <v>0</v>
      </c>
      <c r="L98" s="4">
        <f t="shared" si="278"/>
        <v>23642.6</v>
      </c>
      <c r="M98" s="4">
        <f t="shared" si="278"/>
        <v>0</v>
      </c>
      <c r="N98" s="4">
        <f t="shared" si="278"/>
        <v>23642.6</v>
      </c>
      <c r="O98" s="4">
        <f t="shared" si="278"/>
        <v>0</v>
      </c>
      <c r="P98" s="4">
        <f t="shared" si="278"/>
        <v>23642.6</v>
      </c>
      <c r="Q98" s="4">
        <f t="shared" si="278"/>
        <v>0</v>
      </c>
      <c r="R98" s="4">
        <f t="shared" si="278"/>
        <v>23642.6</v>
      </c>
      <c r="S98" s="4">
        <f t="shared" ref="S98:T98" si="279">S99+S100+S101+S102</f>
        <v>0</v>
      </c>
      <c r="T98" s="4">
        <f t="shared" si="279"/>
        <v>23642.6</v>
      </c>
      <c r="U98" s="4">
        <f t="shared" ref="U98:V98" si="280">U99+U100+U101+U102</f>
        <v>0</v>
      </c>
      <c r="V98" s="4">
        <f t="shared" si="280"/>
        <v>23642.6</v>
      </c>
      <c r="W98" s="4">
        <f>W99+W100+W101+W102</f>
        <v>23543.3</v>
      </c>
      <c r="X98" s="4">
        <f t="shared" ref="X98:AK98" si="281">X99+X100+X101+X102</f>
        <v>99.3</v>
      </c>
      <c r="Y98" s="4">
        <f t="shared" si="281"/>
        <v>23642.6</v>
      </c>
      <c r="Z98" s="4">
        <f t="shared" si="281"/>
        <v>0</v>
      </c>
      <c r="AA98" s="4">
        <f t="shared" si="281"/>
        <v>23642.6</v>
      </c>
      <c r="AB98" s="4">
        <f t="shared" si="281"/>
        <v>0</v>
      </c>
      <c r="AC98" s="4">
        <f t="shared" si="281"/>
        <v>23642.6</v>
      </c>
      <c r="AD98" s="4">
        <f t="shared" si="281"/>
        <v>0</v>
      </c>
      <c r="AE98" s="4">
        <f t="shared" si="281"/>
        <v>23642.6</v>
      </c>
      <c r="AF98" s="4">
        <f t="shared" si="281"/>
        <v>0</v>
      </c>
      <c r="AG98" s="4">
        <f t="shared" si="281"/>
        <v>23642.6</v>
      </c>
      <c r="AH98" s="4">
        <f t="shared" si="281"/>
        <v>0</v>
      </c>
      <c r="AI98" s="4">
        <f t="shared" si="281"/>
        <v>23642.6</v>
      </c>
      <c r="AJ98" s="4">
        <f t="shared" si="281"/>
        <v>0</v>
      </c>
      <c r="AK98" s="4">
        <f t="shared" si="281"/>
        <v>23642.6</v>
      </c>
      <c r="AL98" s="72">
        <f t="shared" ref="AL98:AN98" si="282">AL99+AL100+AL101+AL102</f>
        <v>0</v>
      </c>
      <c r="AM98" s="4">
        <f t="shared" si="282"/>
        <v>23642.6</v>
      </c>
      <c r="AN98" s="4">
        <f t="shared" si="282"/>
        <v>0</v>
      </c>
      <c r="AO98" s="4">
        <f t="shared" ref="AO98" si="283">AO99+AO100+AO101+AO102</f>
        <v>23642.6</v>
      </c>
      <c r="AP98" s="4">
        <f>AP99+AP100+AP101+AP102</f>
        <v>23543.3</v>
      </c>
      <c r="AQ98" s="4">
        <f t="shared" ref="AQ98:AZ98" si="284">AQ99+AQ100+AQ101+AQ102</f>
        <v>99.3</v>
      </c>
      <c r="AR98" s="4">
        <f t="shared" si="284"/>
        <v>23642.6</v>
      </c>
      <c r="AS98" s="4">
        <f t="shared" si="284"/>
        <v>0</v>
      </c>
      <c r="AT98" s="4">
        <f t="shared" si="284"/>
        <v>23642.6</v>
      </c>
      <c r="AU98" s="4">
        <f t="shared" si="284"/>
        <v>0</v>
      </c>
      <c r="AV98" s="4">
        <f t="shared" si="284"/>
        <v>23642.6</v>
      </c>
      <c r="AW98" s="4">
        <f t="shared" si="284"/>
        <v>0</v>
      </c>
      <c r="AX98" s="4">
        <f t="shared" si="284"/>
        <v>23642.6</v>
      </c>
      <c r="AY98" s="4">
        <f t="shared" si="284"/>
        <v>0</v>
      </c>
      <c r="AZ98" s="4">
        <f t="shared" si="284"/>
        <v>23642.6</v>
      </c>
      <c r="BA98" s="55"/>
    </row>
    <row r="99" spans="1:53" ht="31.5" hidden="1" outlineLevel="7" x14ac:dyDescent="0.25">
      <c r="A99" s="63" t="s">
        <v>347</v>
      </c>
      <c r="B99" s="63" t="s">
        <v>7</v>
      </c>
      <c r="C99" s="15" t="s">
        <v>8</v>
      </c>
      <c r="D99" s="5">
        <v>5808</v>
      </c>
      <c r="E99" s="5"/>
      <c r="F99" s="5">
        <f t="shared" ref="F99:F102" si="285">SUM(D99:E99)</f>
        <v>5808</v>
      </c>
      <c r="G99" s="5"/>
      <c r="H99" s="5">
        <f t="shared" ref="H99:H102" si="286">SUM(F99:G99)</f>
        <v>5808</v>
      </c>
      <c r="I99" s="5"/>
      <c r="J99" s="5">
        <f t="shared" ref="J99:J102" si="287">SUM(H99:I99)</f>
        <v>5808</v>
      </c>
      <c r="K99" s="5">
        <v>-5808</v>
      </c>
      <c r="L99" s="5"/>
      <c r="M99" s="5"/>
      <c r="N99" s="5"/>
      <c r="O99" s="5">
        <v>9.5</v>
      </c>
      <c r="P99" s="5">
        <f t="shared" ref="P99:P102" si="288">SUM(N99:O99)</f>
        <v>9.5</v>
      </c>
      <c r="Q99" s="5"/>
      <c r="R99" s="5">
        <f t="shared" ref="R99:R102" si="289">SUM(P99:Q99)</f>
        <v>9.5</v>
      </c>
      <c r="S99" s="5"/>
      <c r="T99" s="5">
        <f t="shared" ref="T99:T102" si="290">SUM(R99:S99)</f>
        <v>9.5</v>
      </c>
      <c r="U99" s="5"/>
      <c r="V99" s="5">
        <f t="shared" ref="V99:V102" si="291">SUM(T99:U99)</f>
        <v>9.5</v>
      </c>
      <c r="W99" s="5">
        <v>5808</v>
      </c>
      <c r="X99" s="5"/>
      <c r="Y99" s="5">
        <f t="shared" ref="Y99:Y102" si="292">SUM(W99:X99)</f>
        <v>5808</v>
      </c>
      <c r="Z99" s="5"/>
      <c r="AA99" s="5">
        <f t="shared" ref="AA99:AA102" si="293">SUM(Y99:Z99)</f>
        <v>5808</v>
      </c>
      <c r="AB99" s="5"/>
      <c r="AC99" s="5">
        <f t="shared" ref="AC99:AC102" si="294">SUM(AA99:AB99)</f>
        <v>5808</v>
      </c>
      <c r="AD99" s="5"/>
      <c r="AE99" s="5">
        <f t="shared" ref="AE99:AE102" si="295">SUM(AC99:AD99)</f>
        <v>5808</v>
      </c>
      <c r="AF99" s="5"/>
      <c r="AG99" s="5">
        <f t="shared" ref="AG99:AG102" si="296">SUM(AE99:AF99)</f>
        <v>5808</v>
      </c>
      <c r="AH99" s="5"/>
      <c r="AI99" s="5">
        <f t="shared" ref="AI99:AI102" si="297">SUM(AG99:AH99)</f>
        <v>5808</v>
      </c>
      <c r="AJ99" s="5"/>
      <c r="AK99" s="5">
        <f t="shared" ref="AK99:AK102" si="298">SUM(AI99:AJ99)</f>
        <v>5808</v>
      </c>
      <c r="AL99" s="48">
        <v>0</v>
      </c>
      <c r="AM99" s="5">
        <f t="shared" ref="AM99:AM102" si="299">SUM(AK99:AL99)</f>
        <v>5808</v>
      </c>
      <c r="AN99" s="5"/>
      <c r="AO99" s="5">
        <f t="shared" ref="AO99:AO102" si="300">SUM(AM99:AN99)</f>
        <v>5808</v>
      </c>
      <c r="AP99" s="5">
        <v>5808</v>
      </c>
      <c r="AQ99" s="5"/>
      <c r="AR99" s="5">
        <f t="shared" ref="AR99:AR102" si="301">SUM(AP99:AQ99)</f>
        <v>5808</v>
      </c>
      <c r="AS99" s="5"/>
      <c r="AT99" s="5">
        <f t="shared" ref="AT99:AT102" si="302">SUM(AR99:AS99)</f>
        <v>5808</v>
      </c>
      <c r="AU99" s="5"/>
      <c r="AV99" s="5">
        <f t="shared" ref="AV99:AV102" si="303">SUM(AT99:AU99)</f>
        <v>5808</v>
      </c>
      <c r="AW99" s="5"/>
      <c r="AX99" s="5">
        <f t="shared" ref="AX99:AX102" si="304">SUM(AV99:AW99)</f>
        <v>5808</v>
      </c>
      <c r="AY99" s="5"/>
      <c r="AZ99" s="5">
        <f t="shared" ref="AZ99:AZ102" si="305">SUM(AX99:AY99)</f>
        <v>5808</v>
      </c>
      <c r="BA99" s="55"/>
    </row>
    <row r="100" spans="1:53" ht="15.75" hidden="1" outlineLevel="7" x14ac:dyDescent="0.25">
      <c r="A100" s="63" t="s">
        <v>347</v>
      </c>
      <c r="B100" s="63" t="s">
        <v>21</v>
      </c>
      <c r="C100" s="15" t="s">
        <v>22</v>
      </c>
      <c r="D100" s="5">
        <v>341.7</v>
      </c>
      <c r="E100" s="5"/>
      <c r="F100" s="5">
        <f t="shared" si="285"/>
        <v>341.7</v>
      </c>
      <c r="G100" s="5"/>
      <c r="H100" s="5">
        <f t="shared" si="286"/>
        <v>341.7</v>
      </c>
      <c r="I100" s="5"/>
      <c r="J100" s="5">
        <f t="shared" si="287"/>
        <v>341.7</v>
      </c>
      <c r="K100" s="5"/>
      <c r="L100" s="5">
        <f t="shared" ref="L100:L102" si="306">SUM(J100:K100)</f>
        <v>341.7</v>
      </c>
      <c r="M100" s="5"/>
      <c r="N100" s="5">
        <f t="shared" ref="N100:N102" si="307">SUM(L100:M100)</f>
        <v>341.7</v>
      </c>
      <c r="O100" s="5"/>
      <c r="P100" s="5">
        <f t="shared" si="288"/>
        <v>341.7</v>
      </c>
      <c r="Q100" s="5"/>
      <c r="R100" s="5">
        <f t="shared" si="289"/>
        <v>341.7</v>
      </c>
      <c r="S100" s="5"/>
      <c r="T100" s="5">
        <f t="shared" si="290"/>
        <v>341.7</v>
      </c>
      <c r="U100" s="5"/>
      <c r="V100" s="5">
        <f t="shared" si="291"/>
        <v>341.7</v>
      </c>
      <c r="W100" s="5">
        <v>341.7</v>
      </c>
      <c r="X100" s="5"/>
      <c r="Y100" s="5">
        <f t="shared" si="292"/>
        <v>341.7</v>
      </c>
      <c r="Z100" s="5"/>
      <c r="AA100" s="5">
        <f t="shared" si="293"/>
        <v>341.7</v>
      </c>
      <c r="AB100" s="5"/>
      <c r="AC100" s="5">
        <f t="shared" si="294"/>
        <v>341.7</v>
      </c>
      <c r="AD100" s="5"/>
      <c r="AE100" s="5">
        <f t="shared" si="295"/>
        <v>341.7</v>
      </c>
      <c r="AF100" s="5"/>
      <c r="AG100" s="5">
        <f t="shared" si="296"/>
        <v>341.7</v>
      </c>
      <c r="AH100" s="5"/>
      <c r="AI100" s="5">
        <f t="shared" si="297"/>
        <v>341.7</v>
      </c>
      <c r="AJ100" s="5"/>
      <c r="AK100" s="5">
        <f t="shared" si="298"/>
        <v>341.7</v>
      </c>
      <c r="AL100" s="48">
        <v>0</v>
      </c>
      <c r="AM100" s="5">
        <f t="shared" si="299"/>
        <v>341.7</v>
      </c>
      <c r="AN100" s="5"/>
      <c r="AO100" s="5">
        <f t="shared" si="300"/>
        <v>341.7</v>
      </c>
      <c r="AP100" s="5">
        <v>341.7</v>
      </c>
      <c r="AQ100" s="5"/>
      <c r="AR100" s="5">
        <f t="shared" si="301"/>
        <v>341.7</v>
      </c>
      <c r="AS100" s="5"/>
      <c r="AT100" s="5">
        <f t="shared" si="302"/>
        <v>341.7</v>
      </c>
      <c r="AU100" s="5"/>
      <c r="AV100" s="5">
        <f t="shared" si="303"/>
        <v>341.7</v>
      </c>
      <c r="AW100" s="5"/>
      <c r="AX100" s="5">
        <f t="shared" si="304"/>
        <v>341.7</v>
      </c>
      <c r="AY100" s="5"/>
      <c r="AZ100" s="5">
        <f t="shared" si="305"/>
        <v>341.7</v>
      </c>
      <c r="BA100" s="55"/>
    </row>
    <row r="101" spans="1:53" ht="31.5" hidden="1" outlineLevel="7" x14ac:dyDescent="0.25">
      <c r="A101" s="63" t="s">
        <v>347</v>
      </c>
      <c r="B101" s="63" t="s">
        <v>70</v>
      </c>
      <c r="C101" s="15" t="s">
        <v>71</v>
      </c>
      <c r="D101" s="5">
        <v>9268.9</v>
      </c>
      <c r="E101" s="5">
        <v>99.3</v>
      </c>
      <c r="F101" s="5">
        <f t="shared" si="285"/>
        <v>9368.1999999999989</v>
      </c>
      <c r="G101" s="5"/>
      <c r="H101" s="5">
        <f t="shared" si="286"/>
        <v>9368.1999999999989</v>
      </c>
      <c r="I101" s="5"/>
      <c r="J101" s="5">
        <f t="shared" si="287"/>
        <v>9368.1999999999989</v>
      </c>
      <c r="K101" s="5"/>
      <c r="L101" s="5">
        <f t="shared" si="306"/>
        <v>9368.1999999999989</v>
      </c>
      <c r="M101" s="5"/>
      <c r="N101" s="5">
        <f t="shared" si="307"/>
        <v>9368.1999999999989</v>
      </c>
      <c r="O101" s="5"/>
      <c r="P101" s="5">
        <f t="shared" si="288"/>
        <v>9368.1999999999989</v>
      </c>
      <c r="Q101" s="5"/>
      <c r="R101" s="5">
        <f t="shared" si="289"/>
        <v>9368.1999999999989</v>
      </c>
      <c r="S101" s="5"/>
      <c r="T101" s="5">
        <f t="shared" si="290"/>
        <v>9368.1999999999989</v>
      </c>
      <c r="U101" s="5"/>
      <c r="V101" s="5">
        <f t="shared" si="291"/>
        <v>9368.1999999999989</v>
      </c>
      <c r="W101" s="5">
        <v>9268.9</v>
      </c>
      <c r="X101" s="5">
        <v>99.3</v>
      </c>
      <c r="Y101" s="5">
        <f t="shared" si="292"/>
        <v>9368.1999999999989</v>
      </c>
      <c r="Z101" s="5"/>
      <c r="AA101" s="5">
        <f t="shared" si="293"/>
        <v>9368.1999999999989</v>
      </c>
      <c r="AB101" s="5"/>
      <c r="AC101" s="5">
        <f t="shared" si="294"/>
        <v>9368.1999999999989</v>
      </c>
      <c r="AD101" s="5"/>
      <c r="AE101" s="5">
        <f t="shared" si="295"/>
        <v>9368.1999999999989</v>
      </c>
      <c r="AF101" s="5"/>
      <c r="AG101" s="5">
        <f t="shared" si="296"/>
        <v>9368.1999999999989</v>
      </c>
      <c r="AH101" s="5"/>
      <c r="AI101" s="5">
        <f t="shared" si="297"/>
        <v>9368.1999999999989</v>
      </c>
      <c r="AJ101" s="5"/>
      <c r="AK101" s="5">
        <f t="shared" si="298"/>
        <v>9368.1999999999989</v>
      </c>
      <c r="AL101" s="48">
        <v>0</v>
      </c>
      <c r="AM101" s="5">
        <f t="shared" si="299"/>
        <v>9368.1999999999989</v>
      </c>
      <c r="AN101" s="5"/>
      <c r="AO101" s="5">
        <f t="shared" si="300"/>
        <v>9368.1999999999989</v>
      </c>
      <c r="AP101" s="5">
        <v>9268.9</v>
      </c>
      <c r="AQ101" s="5">
        <v>99.3</v>
      </c>
      <c r="AR101" s="5">
        <f t="shared" si="301"/>
        <v>9368.1999999999989</v>
      </c>
      <c r="AS101" s="5"/>
      <c r="AT101" s="5">
        <f t="shared" si="302"/>
        <v>9368.1999999999989</v>
      </c>
      <c r="AU101" s="5"/>
      <c r="AV101" s="5">
        <f t="shared" si="303"/>
        <v>9368.1999999999989</v>
      </c>
      <c r="AW101" s="5"/>
      <c r="AX101" s="5">
        <f t="shared" si="304"/>
        <v>9368.1999999999989</v>
      </c>
      <c r="AY101" s="5"/>
      <c r="AZ101" s="5">
        <f t="shared" si="305"/>
        <v>9368.1999999999989</v>
      </c>
      <c r="BA101" s="55"/>
    </row>
    <row r="102" spans="1:53" ht="15.75" hidden="1" outlineLevel="7" x14ac:dyDescent="0.25">
      <c r="A102" s="63" t="s">
        <v>347</v>
      </c>
      <c r="B102" s="63" t="s">
        <v>15</v>
      </c>
      <c r="C102" s="15" t="s">
        <v>16</v>
      </c>
      <c r="D102" s="5">
        <v>8124.7</v>
      </c>
      <c r="E102" s="5"/>
      <c r="F102" s="5">
        <f t="shared" si="285"/>
        <v>8124.7</v>
      </c>
      <c r="G102" s="5"/>
      <c r="H102" s="5">
        <f t="shared" si="286"/>
        <v>8124.7</v>
      </c>
      <c r="I102" s="5"/>
      <c r="J102" s="5">
        <f t="shared" si="287"/>
        <v>8124.7</v>
      </c>
      <c r="K102" s="5">
        <v>5808</v>
      </c>
      <c r="L102" s="5">
        <f t="shared" si="306"/>
        <v>13932.7</v>
      </c>
      <c r="M102" s="5"/>
      <c r="N102" s="5">
        <f t="shared" si="307"/>
        <v>13932.7</v>
      </c>
      <c r="O102" s="5">
        <v>-9.5</v>
      </c>
      <c r="P102" s="5">
        <f t="shared" si="288"/>
        <v>13923.2</v>
      </c>
      <c r="Q102" s="5"/>
      <c r="R102" s="5">
        <f t="shared" si="289"/>
        <v>13923.2</v>
      </c>
      <c r="S102" s="5"/>
      <c r="T102" s="5">
        <f t="shared" si="290"/>
        <v>13923.2</v>
      </c>
      <c r="U102" s="5"/>
      <c r="V102" s="5">
        <f t="shared" si="291"/>
        <v>13923.2</v>
      </c>
      <c r="W102" s="5">
        <v>8124.7</v>
      </c>
      <c r="X102" s="5"/>
      <c r="Y102" s="5">
        <f t="shared" si="292"/>
        <v>8124.7</v>
      </c>
      <c r="Z102" s="5"/>
      <c r="AA102" s="5">
        <f t="shared" si="293"/>
        <v>8124.7</v>
      </c>
      <c r="AB102" s="5"/>
      <c r="AC102" s="5">
        <f t="shared" si="294"/>
        <v>8124.7</v>
      </c>
      <c r="AD102" s="5"/>
      <c r="AE102" s="5">
        <f t="shared" si="295"/>
        <v>8124.7</v>
      </c>
      <c r="AF102" s="5"/>
      <c r="AG102" s="5">
        <f t="shared" si="296"/>
        <v>8124.7</v>
      </c>
      <c r="AH102" s="5"/>
      <c r="AI102" s="5">
        <f t="shared" si="297"/>
        <v>8124.7</v>
      </c>
      <c r="AJ102" s="5"/>
      <c r="AK102" s="5">
        <f t="shared" si="298"/>
        <v>8124.7</v>
      </c>
      <c r="AL102" s="48">
        <v>0</v>
      </c>
      <c r="AM102" s="5">
        <f t="shared" si="299"/>
        <v>8124.7</v>
      </c>
      <c r="AN102" s="5"/>
      <c r="AO102" s="5">
        <f t="shared" si="300"/>
        <v>8124.7</v>
      </c>
      <c r="AP102" s="5">
        <v>8124.7</v>
      </c>
      <c r="AQ102" s="5"/>
      <c r="AR102" s="5">
        <f t="shared" si="301"/>
        <v>8124.7</v>
      </c>
      <c r="AS102" s="5"/>
      <c r="AT102" s="5">
        <f t="shared" si="302"/>
        <v>8124.7</v>
      </c>
      <c r="AU102" s="5"/>
      <c r="AV102" s="5">
        <f t="shared" si="303"/>
        <v>8124.7</v>
      </c>
      <c r="AW102" s="5"/>
      <c r="AX102" s="5">
        <f t="shared" si="304"/>
        <v>8124.7</v>
      </c>
      <c r="AY102" s="5"/>
      <c r="AZ102" s="5">
        <f t="shared" si="305"/>
        <v>8124.7</v>
      </c>
      <c r="BA102" s="55"/>
    </row>
    <row r="103" spans="1:53" ht="31.5" outlineLevel="7" x14ac:dyDescent="0.25">
      <c r="A103" s="62" t="s">
        <v>332</v>
      </c>
      <c r="B103" s="62"/>
      <c r="C103" s="16" t="s">
        <v>333</v>
      </c>
      <c r="D103" s="4">
        <f>D104+D105+D106+D107+D108</f>
        <v>1079801.3</v>
      </c>
      <c r="E103" s="4">
        <f t="shared" ref="E103:AZ103" si="308">E104+E105+E106+E107+E108</f>
        <v>2414.5</v>
      </c>
      <c r="F103" s="4">
        <f t="shared" si="308"/>
        <v>1082215.8</v>
      </c>
      <c r="G103" s="4">
        <f t="shared" si="308"/>
        <v>0</v>
      </c>
      <c r="H103" s="4">
        <f t="shared" si="308"/>
        <v>1082215.8</v>
      </c>
      <c r="I103" s="4">
        <f t="shared" si="308"/>
        <v>0</v>
      </c>
      <c r="J103" s="4">
        <f t="shared" si="308"/>
        <v>1082215.8</v>
      </c>
      <c r="K103" s="4">
        <f t="shared" si="308"/>
        <v>5483.5</v>
      </c>
      <c r="L103" s="4">
        <f t="shared" si="308"/>
        <v>1087699.3</v>
      </c>
      <c r="M103" s="4">
        <f t="shared" si="308"/>
        <v>0</v>
      </c>
      <c r="N103" s="4">
        <f t="shared" si="308"/>
        <v>1087699.3</v>
      </c>
      <c r="O103" s="4">
        <f t="shared" si="308"/>
        <v>-4740.8557300000002</v>
      </c>
      <c r="P103" s="4">
        <f t="shared" si="308"/>
        <v>1082958.4442700001</v>
      </c>
      <c r="Q103" s="4">
        <f t="shared" si="308"/>
        <v>0</v>
      </c>
      <c r="R103" s="4">
        <f t="shared" si="308"/>
        <v>1082958.4442700001</v>
      </c>
      <c r="S103" s="4">
        <f t="shared" ref="S103:T103" si="309">S104+S105+S106+S107+S108</f>
        <v>0</v>
      </c>
      <c r="T103" s="4">
        <f t="shared" si="309"/>
        <v>1082958.4442700001</v>
      </c>
      <c r="U103" s="4">
        <f t="shared" ref="U103:V103" si="310">U104+U105+U106+U107+U108</f>
        <v>35649.9</v>
      </c>
      <c r="V103" s="4">
        <f t="shared" si="310"/>
        <v>1118608.3442699998</v>
      </c>
      <c r="W103" s="4">
        <f t="shared" si="308"/>
        <v>1082474.5</v>
      </c>
      <c r="X103" s="4">
        <f t="shared" si="308"/>
        <v>9672.2999999999993</v>
      </c>
      <c r="Y103" s="4">
        <f t="shared" si="308"/>
        <v>1092146.8</v>
      </c>
      <c r="Z103" s="4">
        <f t="shared" si="308"/>
        <v>0</v>
      </c>
      <c r="AA103" s="4">
        <f t="shared" si="308"/>
        <v>1092146.8</v>
      </c>
      <c r="AB103" s="4">
        <f t="shared" si="308"/>
        <v>0</v>
      </c>
      <c r="AC103" s="4">
        <f t="shared" si="308"/>
        <v>1092146.8</v>
      </c>
      <c r="AD103" s="4">
        <f t="shared" si="308"/>
        <v>850.2</v>
      </c>
      <c r="AE103" s="4">
        <f t="shared" si="308"/>
        <v>1092997</v>
      </c>
      <c r="AF103" s="4">
        <f t="shared" si="308"/>
        <v>0</v>
      </c>
      <c r="AG103" s="4">
        <f t="shared" si="308"/>
        <v>1092997</v>
      </c>
      <c r="AH103" s="4">
        <f t="shared" si="308"/>
        <v>0</v>
      </c>
      <c r="AI103" s="4">
        <f t="shared" si="308"/>
        <v>1092997</v>
      </c>
      <c r="AJ103" s="4">
        <f t="shared" si="308"/>
        <v>0</v>
      </c>
      <c r="AK103" s="4">
        <f t="shared" si="308"/>
        <v>1092997</v>
      </c>
      <c r="AL103" s="72">
        <f t="shared" ref="AL103:AN103" si="311">AL104+AL105+AL106+AL107+AL108</f>
        <v>0</v>
      </c>
      <c r="AM103" s="4">
        <f t="shared" si="311"/>
        <v>1092997</v>
      </c>
      <c r="AN103" s="4">
        <f t="shared" si="311"/>
        <v>16768.900000000001</v>
      </c>
      <c r="AO103" s="4">
        <f t="shared" ref="AO103" si="312">AO104+AO105+AO106+AO107+AO108</f>
        <v>1109765.8999999999</v>
      </c>
      <c r="AP103" s="4">
        <f t="shared" si="308"/>
        <v>1085855.7000000002</v>
      </c>
      <c r="AQ103" s="4">
        <f t="shared" si="308"/>
        <v>9684.2000000000007</v>
      </c>
      <c r="AR103" s="4">
        <f t="shared" si="308"/>
        <v>1095539.9000000001</v>
      </c>
      <c r="AS103" s="4">
        <f t="shared" si="308"/>
        <v>0</v>
      </c>
      <c r="AT103" s="4">
        <f t="shared" si="308"/>
        <v>1095539.9000000001</v>
      </c>
      <c r="AU103" s="4">
        <f t="shared" si="308"/>
        <v>869.61999999999989</v>
      </c>
      <c r="AV103" s="4">
        <f t="shared" si="308"/>
        <v>1096409.52</v>
      </c>
      <c r="AW103" s="4">
        <f t="shared" si="308"/>
        <v>0</v>
      </c>
      <c r="AX103" s="4">
        <f t="shared" si="308"/>
        <v>1096409.52</v>
      </c>
      <c r="AY103" s="4">
        <f t="shared" si="308"/>
        <v>16646.400000000001</v>
      </c>
      <c r="AZ103" s="4">
        <f t="shared" si="308"/>
        <v>1113055.9200000002</v>
      </c>
      <c r="BA103" s="55"/>
    </row>
    <row r="104" spans="1:53" ht="47.25" outlineLevel="7" x14ac:dyDescent="0.25">
      <c r="A104" s="63" t="s">
        <v>332</v>
      </c>
      <c r="B104" s="63" t="s">
        <v>4</v>
      </c>
      <c r="C104" s="15" t="s">
        <v>5</v>
      </c>
      <c r="D104" s="58">
        <v>15520.2</v>
      </c>
      <c r="E104" s="5">
        <v>36.200000000000003</v>
      </c>
      <c r="F104" s="5">
        <f t="shared" ref="F104:F108" si="313">SUM(D104:E104)</f>
        <v>15556.400000000001</v>
      </c>
      <c r="G104" s="5"/>
      <c r="H104" s="5">
        <f t="shared" ref="H104:H108" si="314">SUM(F104:G104)</f>
        <v>15556.400000000001</v>
      </c>
      <c r="I104" s="5"/>
      <c r="J104" s="5">
        <f t="shared" ref="J104:J108" si="315">SUM(H104:I104)</f>
        <v>15556.400000000001</v>
      </c>
      <c r="K104" s="5">
        <v>6.8</v>
      </c>
      <c r="L104" s="5">
        <f t="shared" ref="L104:L108" si="316">SUM(J104:K104)</f>
        <v>15563.2</v>
      </c>
      <c r="M104" s="5"/>
      <c r="N104" s="5">
        <f t="shared" ref="N104:N108" si="317">SUM(L104:M104)</f>
        <v>15563.2</v>
      </c>
      <c r="O104" s="5">
        <v>-69.7</v>
      </c>
      <c r="P104" s="5">
        <f t="shared" ref="P104:P108" si="318">SUM(N104:O104)</f>
        <v>15493.5</v>
      </c>
      <c r="Q104" s="5"/>
      <c r="R104" s="5">
        <f t="shared" ref="R104:R108" si="319">SUM(P104:Q104)</f>
        <v>15493.5</v>
      </c>
      <c r="S104" s="5"/>
      <c r="T104" s="5">
        <f t="shared" ref="T104:T108" si="320">SUM(R104:S104)</f>
        <v>15493.5</v>
      </c>
      <c r="U104" s="5">
        <v>8.6999999999999993</v>
      </c>
      <c r="V104" s="5">
        <f t="shared" ref="V104:V108" si="321">SUM(T104:U104)</f>
        <v>15502.2</v>
      </c>
      <c r="W104" s="58">
        <v>15528.5</v>
      </c>
      <c r="X104" s="5"/>
      <c r="Y104" s="5">
        <f t="shared" ref="Y104:Y108" si="322">SUM(W104:X104)</f>
        <v>15528.5</v>
      </c>
      <c r="Z104" s="5"/>
      <c r="AA104" s="5">
        <f t="shared" ref="AA104:AA108" si="323">SUM(Y104:Z104)</f>
        <v>15528.5</v>
      </c>
      <c r="AB104" s="5"/>
      <c r="AC104" s="5">
        <f t="shared" ref="AC104:AC108" si="324">SUM(AA104:AB104)</f>
        <v>15528.5</v>
      </c>
      <c r="AD104" s="5">
        <v>7.4</v>
      </c>
      <c r="AE104" s="5">
        <f t="shared" ref="AE104:AE108" si="325">SUM(AC104:AD104)</f>
        <v>15535.9</v>
      </c>
      <c r="AF104" s="5"/>
      <c r="AG104" s="5">
        <f t="shared" ref="AG104:AG108" si="326">SUM(AE104:AF104)</f>
        <v>15535.9</v>
      </c>
      <c r="AH104" s="5"/>
      <c r="AI104" s="5">
        <f t="shared" ref="AI104:AI108" si="327">SUM(AG104:AH104)</f>
        <v>15535.9</v>
      </c>
      <c r="AJ104" s="5"/>
      <c r="AK104" s="5">
        <f t="shared" ref="AK104:AK108" si="328">SUM(AI104:AJ104)</f>
        <v>15535.9</v>
      </c>
      <c r="AL104" s="48">
        <v>0</v>
      </c>
      <c r="AM104" s="5">
        <f t="shared" ref="AM104:AM108" si="329">SUM(AK104:AL104)</f>
        <v>15535.9</v>
      </c>
      <c r="AN104" s="5">
        <v>17.399999999999999</v>
      </c>
      <c r="AO104" s="5">
        <f t="shared" ref="AO104:AO108" si="330">SUM(AM104:AN104)</f>
        <v>15553.3</v>
      </c>
      <c r="AP104" s="58">
        <v>15547.9</v>
      </c>
      <c r="AQ104" s="5"/>
      <c r="AR104" s="5">
        <f t="shared" ref="AR104:AR108" si="331">SUM(AP104:AQ104)</f>
        <v>15547.9</v>
      </c>
      <c r="AS104" s="5"/>
      <c r="AT104" s="5">
        <f t="shared" ref="AT104:AT108" si="332">SUM(AR104:AS104)</f>
        <v>15547.9</v>
      </c>
      <c r="AU104" s="5">
        <v>7.32</v>
      </c>
      <c r="AV104" s="5">
        <f t="shared" ref="AV104:AV108" si="333">SUM(AT104:AU104)</f>
        <v>15555.22</v>
      </c>
      <c r="AW104" s="5"/>
      <c r="AX104" s="5">
        <f t="shared" ref="AX104:AX108" si="334">SUM(AV104:AW104)</f>
        <v>15555.22</v>
      </c>
      <c r="AY104" s="5">
        <v>17.7</v>
      </c>
      <c r="AZ104" s="5">
        <f t="shared" ref="AZ104:AZ108" si="335">SUM(AX104:AY104)</f>
        <v>15572.92</v>
      </c>
      <c r="BA104" s="55"/>
    </row>
    <row r="105" spans="1:53" ht="31.5" outlineLevel="7" x14ac:dyDescent="0.25">
      <c r="A105" s="63" t="s">
        <v>332</v>
      </c>
      <c r="B105" s="63" t="s">
        <v>7</v>
      </c>
      <c r="C105" s="15" t="s">
        <v>8</v>
      </c>
      <c r="D105" s="58">
        <v>57.7</v>
      </c>
      <c r="E105" s="5"/>
      <c r="F105" s="5">
        <f t="shared" si="313"/>
        <v>57.7</v>
      </c>
      <c r="G105" s="5"/>
      <c r="H105" s="5">
        <f t="shared" si="314"/>
        <v>57.7</v>
      </c>
      <c r="I105" s="5"/>
      <c r="J105" s="5">
        <f t="shared" si="315"/>
        <v>57.7</v>
      </c>
      <c r="K105" s="5">
        <v>0.2</v>
      </c>
      <c r="L105" s="5">
        <f t="shared" si="316"/>
        <v>57.900000000000006</v>
      </c>
      <c r="M105" s="5"/>
      <c r="N105" s="5">
        <f t="shared" si="317"/>
        <v>57.900000000000006</v>
      </c>
      <c r="O105" s="5">
        <v>-14.5</v>
      </c>
      <c r="P105" s="5">
        <f t="shared" si="318"/>
        <v>43.400000000000006</v>
      </c>
      <c r="Q105" s="5"/>
      <c r="R105" s="5">
        <f t="shared" si="319"/>
        <v>43.400000000000006</v>
      </c>
      <c r="S105" s="5"/>
      <c r="T105" s="5">
        <f t="shared" si="320"/>
        <v>43.400000000000006</v>
      </c>
      <c r="U105" s="5">
        <v>0.3</v>
      </c>
      <c r="V105" s="5">
        <f t="shared" si="321"/>
        <v>43.7</v>
      </c>
      <c r="W105" s="58">
        <v>56.2</v>
      </c>
      <c r="X105" s="5"/>
      <c r="Y105" s="5">
        <f t="shared" si="322"/>
        <v>56.2</v>
      </c>
      <c r="Z105" s="5"/>
      <c r="AA105" s="5">
        <f t="shared" si="323"/>
        <v>56.2</v>
      </c>
      <c r="AB105" s="5"/>
      <c r="AC105" s="5">
        <f t="shared" si="324"/>
        <v>56.2</v>
      </c>
      <c r="AD105" s="5">
        <v>0.2</v>
      </c>
      <c r="AE105" s="5">
        <f t="shared" si="325"/>
        <v>56.400000000000006</v>
      </c>
      <c r="AF105" s="5"/>
      <c r="AG105" s="5">
        <f t="shared" si="326"/>
        <v>56.400000000000006</v>
      </c>
      <c r="AH105" s="5"/>
      <c r="AI105" s="5">
        <f t="shared" si="327"/>
        <v>56.400000000000006</v>
      </c>
      <c r="AJ105" s="5"/>
      <c r="AK105" s="5">
        <f t="shared" si="328"/>
        <v>56.400000000000006</v>
      </c>
      <c r="AL105" s="48">
        <v>0</v>
      </c>
      <c r="AM105" s="5">
        <f t="shared" si="329"/>
        <v>56.400000000000006</v>
      </c>
      <c r="AN105" s="5">
        <v>0.6</v>
      </c>
      <c r="AO105" s="5">
        <f t="shared" si="330"/>
        <v>57.000000000000007</v>
      </c>
      <c r="AP105" s="58">
        <v>53.2</v>
      </c>
      <c r="AQ105" s="5"/>
      <c r="AR105" s="5">
        <f t="shared" si="331"/>
        <v>53.2</v>
      </c>
      <c r="AS105" s="5"/>
      <c r="AT105" s="5">
        <f t="shared" si="332"/>
        <v>53.2</v>
      </c>
      <c r="AU105" s="5">
        <v>0.2</v>
      </c>
      <c r="AV105" s="5">
        <f t="shared" si="333"/>
        <v>53.400000000000006</v>
      </c>
      <c r="AW105" s="5"/>
      <c r="AX105" s="5">
        <f t="shared" si="334"/>
        <v>53.400000000000006</v>
      </c>
      <c r="AY105" s="5">
        <v>0.5</v>
      </c>
      <c r="AZ105" s="5">
        <f t="shared" si="335"/>
        <v>53.900000000000006</v>
      </c>
      <c r="BA105" s="55"/>
    </row>
    <row r="106" spans="1:53" ht="15.75" outlineLevel="7" x14ac:dyDescent="0.25">
      <c r="A106" s="63" t="s">
        <v>332</v>
      </c>
      <c r="B106" s="63" t="s">
        <v>21</v>
      </c>
      <c r="C106" s="15" t="s">
        <v>22</v>
      </c>
      <c r="D106" s="58">
        <v>3245</v>
      </c>
      <c r="E106" s="5"/>
      <c r="F106" s="5">
        <f t="shared" si="313"/>
        <v>3245</v>
      </c>
      <c r="G106" s="5"/>
      <c r="H106" s="5">
        <f t="shared" si="314"/>
        <v>3245</v>
      </c>
      <c r="I106" s="5"/>
      <c r="J106" s="5">
        <f t="shared" si="315"/>
        <v>3245</v>
      </c>
      <c r="K106" s="5"/>
      <c r="L106" s="5">
        <f t="shared" si="316"/>
        <v>3245</v>
      </c>
      <c r="M106" s="5"/>
      <c r="N106" s="5">
        <f t="shared" si="317"/>
        <v>3245</v>
      </c>
      <c r="O106" s="5">
        <v>-400</v>
      </c>
      <c r="P106" s="5">
        <f t="shared" si="318"/>
        <v>2845</v>
      </c>
      <c r="Q106" s="5"/>
      <c r="R106" s="5">
        <f t="shared" si="319"/>
        <v>2845</v>
      </c>
      <c r="S106" s="5"/>
      <c r="T106" s="5">
        <f t="shared" si="320"/>
        <v>2845</v>
      </c>
      <c r="U106" s="5">
        <v>-120</v>
      </c>
      <c r="V106" s="5">
        <f t="shared" si="321"/>
        <v>2725</v>
      </c>
      <c r="W106" s="58">
        <v>3065</v>
      </c>
      <c r="X106" s="5"/>
      <c r="Y106" s="5">
        <f t="shared" si="322"/>
        <v>3065</v>
      </c>
      <c r="Z106" s="5"/>
      <c r="AA106" s="5">
        <f t="shared" si="323"/>
        <v>3065</v>
      </c>
      <c r="AB106" s="5"/>
      <c r="AC106" s="5">
        <f t="shared" si="324"/>
        <v>3065</v>
      </c>
      <c r="AD106" s="5"/>
      <c r="AE106" s="5">
        <f t="shared" si="325"/>
        <v>3065</v>
      </c>
      <c r="AF106" s="5"/>
      <c r="AG106" s="5">
        <f t="shared" si="326"/>
        <v>3065</v>
      </c>
      <c r="AH106" s="5"/>
      <c r="AI106" s="5">
        <f t="shared" si="327"/>
        <v>3065</v>
      </c>
      <c r="AJ106" s="5"/>
      <c r="AK106" s="5">
        <f t="shared" si="328"/>
        <v>3065</v>
      </c>
      <c r="AL106" s="48">
        <v>0</v>
      </c>
      <c r="AM106" s="5">
        <f t="shared" si="329"/>
        <v>3065</v>
      </c>
      <c r="AN106" s="5"/>
      <c r="AO106" s="5">
        <f t="shared" si="330"/>
        <v>3065</v>
      </c>
      <c r="AP106" s="58">
        <v>3015</v>
      </c>
      <c r="AQ106" s="5"/>
      <c r="AR106" s="5">
        <f t="shared" si="331"/>
        <v>3015</v>
      </c>
      <c r="AS106" s="5"/>
      <c r="AT106" s="5">
        <f t="shared" si="332"/>
        <v>3015</v>
      </c>
      <c r="AU106" s="5"/>
      <c r="AV106" s="5">
        <f t="shared" si="333"/>
        <v>3015</v>
      </c>
      <c r="AW106" s="5"/>
      <c r="AX106" s="5">
        <f t="shared" si="334"/>
        <v>3015</v>
      </c>
      <c r="AY106" s="5"/>
      <c r="AZ106" s="5">
        <f t="shared" si="335"/>
        <v>3015</v>
      </c>
      <c r="BA106" s="55"/>
    </row>
    <row r="107" spans="1:53" ht="31.5" outlineLevel="7" x14ac:dyDescent="0.25">
      <c r="A107" s="63" t="s">
        <v>332</v>
      </c>
      <c r="B107" s="63" t="s">
        <v>70</v>
      </c>
      <c r="C107" s="15" t="s">
        <v>71</v>
      </c>
      <c r="D107" s="58">
        <v>1029994.4</v>
      </c>
      <c r="E107" s="5">
        <f>2414.5-36.2</f>
        <v>2378.3000000000002</v>
      </c>
      <c r="F107" s="5">
        <f t="shared" si="313"/>
        <v>1032372.7000000001</v>
      </c>
      <c r="G107" s="5">
        <f>-198.22524+198.22524</f>
        <v>0</v>
      </c>
      <c r="H107" s="5">
        <f t="shared" si="314"/>
        <v>1032372.7000000001</v>
      </c>
      <c r="I107" s="5">
        <f>-198.22524+198.22524</f>
        <v>0</v>
      </c>
      <c r="J107" s="5">
        <f t="shared" si="315"/>
        <v>1032372.7000000001</v>
      </c>
      <c r="K107" s="5">
        <f>2766+2337.7+35.1+337.7</f>
        <v>5476.5</v>
      </c>
      <c r="L107" s="5">
        <f t="shared" si="316"/>
        <v>1037849.2000000001</v>
      </c>
      <c r="M107" s="5"/>
      <c r="N107" s="5">
        <f t="shared" si="317"/>
        <v>1037849.2000000001</v>
      </c>
      <c r="O107" s="5">
        <f>14.5-1242.01473-67.78+132.6-23.238+27.7</f>
        <v>-1158.2327300000002</v>
      </c>
      <c r="P107" s="5">
        <f t="shared" si="318"/>
        <v>1036690.96727</v>
      </c>
      <c r="Q107" s="5"/>
      <c r="R107" s="5">
        <f t="shared" si="319"/>
        <v>1036690.96727</v>
      </c>
      <c r="S107" s="5"/>
      <c r="T107" s="5">
        <f t="shared" si="320"/>
        <v>1036690.96727</v>
      </c>
      <c r="U107" s="5">
        <f>8238.3+23900.4+49.7+427.6</f>
        <v>32616</v>
      </c>
      <c r="V107" s="5">
        <f t="shared" si="321"/>
        <v>1069306.9672699999</v>
      </c>
      <c r="W107" s="58">
        <v>1032840.7999999999</v>
      </c>
      <c r="X107" s="5">
        <v>9672.2999999999993</v>
      </c>
      <c r="Y107" s="5">
        <f t="shared" si="322"/>
        <v>1042513.1</v>
      </c>
      <c r="Z107" s="5"/>
      <c r="AA107" s="5">
        <f t="shared" si="323"/>
        <v>1042513.1</v>
      </c>
      <c r="AB107" s="5">
        <f>-198.22524+198.22524</f>
        <v>0</v>
      </c>
      <c r="AC107" s="5">
        <f t="shared" si="324"/>
        <v>1042513.1</v>
      </c>
      <c r="AD107" s="5">
        <f>179.6+305.6+357.4</f>
        <v>842.6</v>
      </c>
      <c r="AE107" s="5">
        <f t="shared" si="325"/>
        <v>1043355.7</v>
      </c>
      <c r="AF107" s="5"/>
      <c r="AG107" s="5">
        <f t="shared" si="326"/>
        <v>1043355.7</v>
      </c>
      <c r="AH107" s="5"/>
      <c r="AI107" s="5">
        <f t="shared" si="327"/>
        <v>1043355.7</v>
      </c>
      <c r="AJ107" s="5"/>
      <c r="AK107" s="5">
        <f t="shared" si="328"/>
        <v>1043355.7</v>
      </c>
      <c r="AL107" s="48">
        <v>0</v>
      </c>
      <c r="AM107" s="5">
        <f t="shared" si="329"/>
        <v>1043355.7</v>
      </c>
      <c r="AN107" s="5">
        <f>8471.6+7396.8+882.5</f>
        <v>16750.900000000001</v>
      </c>
      <c r="AO107" s="5">
        <f t="shared" si="330"/>
        <v>1060106.5999999999</v>
      </c>
      <c r="AP107" s="58">
        <v>1036255.6000000001</v>
      </c>
      <c r="AQ107" s="5">
        <v>9684.2000000000007</v>
      </c>
      <c r="AR107" s="5">
        <f t="shared" si="331"/>
        <v>1045939.8</v>
      </c>
      <c r="AS107" s="5"/>
      <c r="AT107" s="5">
        <f t="shared" si="332"/>
        <v>1045939.8</v>
      </c>
      <c r="AU107" s="5">
        <f>186.6+307.8+367.7</f>
        <v>862.09999999999991</v>
      </c>
      <c r="AV107" s="5">
        <f t="shared" si="333"/>
        <v>1046801.9</v>
      </c>
      <c r="AW107" s="5"/>
      <c r="AX107" s="5">
        <f t="shared" si="334"/>
        <v>1046801.9</v>
      </c>
      <c r="AY107" s="5">
        <f>8441+7279.8+907.4</f>
        <v>16628.2</v>
      </c>
      <c r="AZ107" s="5">
        <f t="shared" si="335"/>
        <v>1063430.1000000001</v>
      </c>
      <c r="BA107" s="55"/>
    </row>
    <row r="108" spans="1:53" ht="15.75" outlineLevel="7" x14ac:dyDescent="0.25">
      <c r="A108" s="63" t="s">
        <v>332</v>
      </c>
      <c r="B108" s="63" t="s">
        <v>15</v>
      </c>
      <c r="C108" s="15" t="s">
        <v>16</v>
      </c>
      <c r="D108" s="58">
        <v>30984</v>
      </c>
      <c r="E108" s="5"/>
      <c r="F108" s="5">
        <f t="shared" si="313"/>
        <v>30984</v>
      </c>
      <c r="G108" s="5"/>
      <c r="H108" s="5">
        <f t="shared" si="314"/>
        <v>30984</v>
      </c>
      <c r="I108" s="5"/>
      <c r="J108" s="5">
        <f t="shared" si="315"/>
        <v>30984</v>
      </c>
      <c r="K108" s="5"/>
      <c r="L108" s="5">
        <f t="shared" si="316"/>
        <v>30984</v>
      </c>
      <c r="M108" s="5"/>
      <c r="N108" s="5">
        <f t="shared" si="317"/>
        <v>30984</v>
      </c>
      <c r="O108" s="5">
        <v>-3098.4229999999998</v>
      </c>
      <c r="P108" s="5">
        <f t="shared" si="318"/>
        <v>27885.577000000001</v>
      </c>
      <c r="Q108" s="5"/>
      <c r="R108" s="5">
        <f t="shared" si="319"/>
        <v>27885.577000000001</v>
      </c>
      <c r="S108" s="5"/>
      <c r="T108" s="5">
        <f t="shared" si="320"/>
        <v>27885.577000000001</v>
      </c>
      <c r="U108" s="5">
        <v>3144.9</v>
      </c>
      <c r="V108" s="5">
        <f t="shared" si="321"/>
        <v>31030.477000000003</v>
      </c>
      <c r="W108" s="58">
        <v>30984</v>
      </c>
      <c r="X108" s="5"/>
      <c r="Y108" s="5">
        <f t="shared" si="322"/>
        <v>30984</v>
      </c>
      <c r="Z108" s="5"/>
      <c r="AA108" s="5">
        <f t="shared" si="323"/>
        <v>30984</v>
      </c>
      <c r="AB108" s="5"/>
      <c r="AC108" s="5">
        <f t="shared" si="324"/>
        <v>30984</v>
      </c>
      <c r="AD108" s="5"/>
      <c r="AE108" s="5">
        <f t="shared" si="325"/>
        <v>30984</v>
      </c>
      <c r="AF108" s="5"/>
      <c r="AG108" s="5">
        <f t="shared" si="326"/>
        <v>30984</v>
      </c>
      <c r="AH108" s="5"/>
      <c r="AI108" s="5">
        <f t="shared" si="327"/>
        <v>30984</v>
      </c>
      <c r="AJ108" s="5"/>
      <c r="AK108" s="5">
        <f t="shared" si="328"/>
        <v>30984</v>
      </c>
      <c r="AL108" s="48">
        <v>0</v>
      </c>
      <c r="AM108" s="5">
        <f t="shared" si="329"/>
        <v>30984</v>
      </c>
      <c r="AN108" s="5"/>
      <c r="AO108" s="5">
        <f t="shared" si="330"/>
        <v>30984</v>
      </c>
      <c r="AP108" s="58">
        <v>30984</v>
      </c>
      <c r="AQ108" s="5"/>
      <c r="AR108" s="5">
        <f t="shared" si="331"/>
        <v>30984</v>
      </c>
      <c r="AS108" s="5"/>
      <c r="AT108" s="5">
        <f t="shared" si="332"/>
        <v>30984</v>
      </c>
      <c r="AU108" s="5"/>
      <c r="AV108" s="5">
        <f t="shared" si="333"/>
        <v>30984</v>
      </c>
      <c r="AW108" s="5"/>
      <c r="AX108" s="5">
        <f t="shared" si="334"/>
        <v>30984</v>
      </c>
      <c r="AY108" s="5"/>
      <c r="AZ108" s="5">
        <f t="shared" si="335"/>
        <v>30984</v>
      </c>
      <c r="BA108" s="55"/>
    </row>
    <row r="109" spans="1:53" ht="78.75" hidden="1" outlineLevel="5" x14ac:dyDescent="0.25">
      <c r="A109" s="62" t="s">
        <v>363</v>
      </c>
      <c r="B109" s="62"/>
      <c r="C109" s="45" t="s">
        <v>364</v>
      </c>
      <c r="D109" s="4">
        <f>D110</f>
        <v>4716.6000000000004</v>
      </c>
      <c r="E109" s="4">
        <f t="shared" ref="E109:V109" si="336">E110</f>
        <v>0</v>
      </c>
      <c r="F109" s="4">
        <f t="shared" si="336"/>
        <v>4716.6000000000004</v>
      </c>
      <c r="G109" s="4">
        <f t="shared" si="336"/>
        <v>0</v>
      </c>
      <c r="H109" s="4">
        <f t="shared" si="336"/>
        <v>4716.6000000000004</v>
      </c>
      <c r="I109" s="4">
        <f t="shared" si="336"/>
        <v>0</v>
      </c>
      <c r="J109" s="4">
        <f t="shared" si="336"/>
        <v>4716.6000000000004</v>
      </c>
      <c r="K109" s="4">
        <f t="shared" si="336"/>
        <v>0</v>
      </c>
      <c r="L109" s="4">
        <f t="shared" si="336"/>
        <v>4716.6000000000004</v>
      </c>
      <c r="M109" s="4">
        <f t="shared" si="336"/>
        <v>0</v>
      </c>
      <c r="N109" s="4">
        <f t="shared" si="336"/>
        <v>4716.6000000000004</v>
      </c>
      <c r="O109" s="4">
        <f t="shared" si="336"/>
        <v>0</v>
      </c>
      <c r="P109" s="4">
        <f t="shared" si="336"/>
        <v>4716.6000000000004</v>
      </c>
      <c r="Q109" s="4">
        <f t="shared" si="336"/>
        <v>0</v>
      </c>
      <c r="R109" s="4">
        <f t="shared" si="336"/>
        <v>4716.6000000000004</v>
      </c>
      <c r="S109" s="4">
        <f t="shared" si="336"/>
        <v>0</v>
      </c>
      <c r="T109" s="4">
        <f t="shared" si="336"/>
        <v>4716.6000000000004</v>
      </c>
      <c r="U109" s="4">
        <f t="shared" si="336"/>
        <v>0</v>
      </c>
      <c r="V109" s="4">
        <f t="shared" si="336"/>
        <v>4716.6000000000004</v>
      </c>
      <c r="W109" s="4">
        <f>W110</f>
        <v>4716.6000000000004</v>
      </c>
      <c r="X109" s="4">
        <f t="shared" ref="X109:AO109" si="337">X110</f>
        <v>0</v>
      </c>
      <c r="Y109" s="4">
        <f t="shared" si="337"/>
        <v>4716.6000000000004</v>
      </c>
      <c r="Z109" s="4">
        <f t="shared" si="337"/>
        <v>0</v>
      </c>
      <c r="AA109" s="4">
        <f t="shared" si="337"/>
        <v>4716.6000000000004</v>
      </c>
      <c r="AB109" s="4">
        <f t="shared" si="337"/>
        <v>0</v>
      </c>
      <c r="AC109" s="4">
        <f t="shared" si="337"/>
        <v>4716.6000000000004</v>
      </c>
      <c r="AD109" s="4">
        <f t="shared" si="337"/>
        <v>0</v>
      </c>
      <c r="AE109" s="4">
        <f t="shared" si="337"/>
        <v>4716.6000000000004</v>
      </c>
      <c r="AF109" s="4">
        <f t="shared" si="337"/>
        <v>0</v>
      </c>
      <c r="AG109" s="4">
        <f t="shared" si="337"/>
        <v>4716.6000000000004</v>
      </c>
      <c r="AH109" s="4">
        <f t="shared" si="337"/>
        <v>0</v>
      </c>
      <c r="AI109" s="4">
        <f t="shared" si="337"/>
        <v>4716.6000000000004</v>
      </c>
      <c r="AJ109" s="4">
        <f t="shared" si="337"/>
        <v>0</v>
      </c>
      <c r="AK109" s="4">
        <f t="shared" si="337"/>
        <v>4716.6000000000004</v>
      </c>
      <c r="AL109" s="72">
        <f t="shared" si="337"/>
        <v>0</v>
      </c>
      <c r="AM109" s="4">
        <f t="shared" si="337"/>
        <v>4716.6000000000004</v>
      </c>
      <c r="AN109" s="4">
        <f t="shared" si="337"/>
        <v>0</v>
      </c>
      <c r="AO109" s="4">
        <f t="shared" si="337"/>
        <v>4716.6000000000004</v>
      </c>
      <c r="AP109" s="4">
        <f>AP110</f>
        <v>4716.6000000000004</v>
      </c>
      <c r="AQ109" s="4">
        <f t="shared" ref="AQ109:AZ109" si="338">AQ110</f>
        <v>0</v>
      </c>
      <c r="AR109" s="4">
        <f t="shared" si="338"/>
        <v>4716.6000000000004</v>
      </c>
      <c r="AS109" s="4">
        <f t="shared" si="338"/>
        <v>0</v>
      </c>
      <c r="AT109" s="4">
        <f t="shared" si="338"/>
        <v>4716.6000000000004</v>
      </c>
      <c r="AU109" s="4">
        <f t="shared" si="338"/>
        <v>0</v>
      </c>
      <c r="AV109" s="4">
        <f t="shared" si="338"/>
        <v>4716.6000000000004</v>
      </c>
      <c r="AW109" s="4">
        <f t="shared" si="338"/>
        <v>0</v>
      </c>
      <c r="AX109" s="4">
        <f t="shared" si="338"/>
        <v>4716.6000000000004</v>
      </c>
      <c r="AY109" s="4">
        <f t="shared" si="338"/>
        <v>0</v>
      </c>
      <c r="AZ109" s="4">
        <f t="shared" si="338"/>
        <v>4716.6000000000004</v>
      </c>
      <c r="BA109" s="55"/>
    </row>
    <row r="110" spans="1:53" ht="31.5" hidden="1" outlineLevel="7" x14ac:dyDescent="0.25">
      <c r="A110" s="63" t="s">
        <v>363</v>
      </c>
      <c r="B110" s="63" t="s">
        <v>70</v>
      </c>
      <c r="C110" s="15" t="s">
        <v>71</v>
      </c>
      <c r="D110" s="5">
        <v>4716.6000000000004</v>
      </c>
      <c r="E110" s="5"/>
      <c r="F110" s="5">
        <f>SUM(D110:E110)</f>
        <v>4716.6000000000004</v>
      </c>
      <c r="G110" s="5"/>
      <c r="H110" s="5">
        <f>SUM(F110:G110)</f>
        <v>4716.6000000000004</v>
      </c>
      <c r="I110" s="5"/>
      <c r="J110" s="5">
        <f>SUM(H110:I110)</f>
        <v>4716.6000000000004</v>
      </c>
      <c r="K110" s="5"/>
      <c r="L110" s="5">
        <f>SUM(J110:K110)</f>
        <v>4716.6000000000004</v>
      </c>
      <c r="M110" s="5"/>
      <c r="N110" s="5">
        <f>SUM(L110:M110)</f>
        <v>4716.6000000000004</v>
      </c>
      <c r="O110" s="5"/>
      <c r="P110" s="5">
        <f>SUM(N110:O110)</f>
        <v>4716.6000000000004</v>
      </c>
      <c r="Q110" s="5"/>
      <c r="R110" s="5">
        <f>SUM(P110:Q110)</f>
        <v>4716.6000000000004</v>
      </c>
      <c r="S110" s="5"/>
      <c r="T110" s="5">
        <f>SUM(R110:S110)</f>
        <v>4716.6000000000004</v>
      </c>
      <c r="U110" s="5"/>
      <c r="V110" s="5">
        <f>SUM(T110:U110)</f>
        <v>4716.6000000000004</v>
      </c>
      <c r="W110" s="5">
        <v>4716.6000000000004</v>
      </c>
      <c r="X110" s="5"/>
      <c r="Y110" s="5">
        <f>SUM(W110:X110)</f>
        <v>4716.6000000000004</v>
      </c>
      <c r="Z110" s="5"/>
      <c r="AA110" s="5">
        <f>SUM(Y110:Z110)</f>
        <v>4716.6000000000004</v>
      </c>
      <c r="AB110" s="5"/>
      <c r="AC110" s="5">
        <f>SUM(AA110:AB110)</f>
        <v>4716.6000000000004</v>
      </c>
      <c r="AD110" s="5"/>
      <c r="AE110" s="5">
        <f>SUM(AC110:AD110)</f>
        <v>4716.6000000000004</v>
      </c>
      <c r="AF110" s="5"/>
      <c r="AG110" s="5">
        <f>SUM(AE110:AF110)</f>
        <v>4716.6000000000004</v>
      </c>
      <c r="AH110" s="5"/>
      <c r="AI110" s="5">
        <f>SUM(AG110:AH110)</f>
        <v>4716.6000000000004</v>
      </c>
      <c r="AJ110" s="5"/>
      <c r="AK110" s="5">
        <f>SUM(AI110:AJ110)</f>
        <v>4716.6000000000004</v>
      </c>
      <c r="AL110" s="48">
        <v>0</v>
      </c>
      <c r="AM110" s="5">
        <f>SUM(AK110:AL110)</f>
        <v>4716.6000000000004</v>
      </c>
      <c r="AN110" s="5"/>
      <c r="AO110" s="5">
        <f>SUM(AM110:AN110)</f>
        <v>4716.6000000000004</v>
      </c>
      <c r="AP110" s="5">
        <v>4716.6000000000004</v>
      </c>
      <c r="AQ110" s="5"/>
      <c r="AR110" s="5">
        <f>SUM(AP110:AQ110)</f>
        <v>4716.6000000000004</v>
      </c>
      <c r="AS110" s="5"/>
      <c r="AT110" s="5">
        <f>SUM(AR110:AS110)</f>
        <v>4716.6000000000004</v>
      </c>
      <c r="AU110" s="5"/>
      <c r="AV110" s="5">
        <f>SUM(AT110:AU110)</f>
        <v>4716.6000000000004</v>
      </c>
      <c r="AW110" s="5"/>
      <c r="AX110" s="5">
        <f>SUM(AV110:AW110)</f>
        <v>4716.6000000000004</v>
      </c>
      <c r="AY110" s="5"/>
      <c r="AZ110" s="5">
        <f>SUM(AX110:AY110)</f>
        <v>4716.6000000000004</v>
      </c>
      <c r="BA110" s="55"/>
    </row>
    <row r="111" spans="1:53" ht="173.25" hidden="1" outlineLevel="5" x14ac:dyDescent="0.25">
      <c r="A111" s="62" t="s">
        <v>342</v>
      </c>
      <c r="B111" s="62"/>
      <c r="C111" s="45" t="s">
        <v>477</v>
      </c>
      <c r="D111" s="4">
        <f>D112</f>
        <v>417.56</v>
      </c>
      <c r="E111" s="4">
        <f t="shared" ref="E111:V111" si="339">E112</f>
        <v>0</v>
      </c>
      <c r="F111" s="4">
        <f t="shared" si="339"/>
        <v>417.56</v>
      </c>
      <c r="G111" s="4">
        <f t="shared" si="339"/>
        <v>0</v>
      </c>
      <c r="H111" s="4">
        <f t="shared" si="339"/>
        <v>417.56</v>
      </c>
      <c r="I111" s="4">
        <f t="shared" si="339"/>
        <v>0</v>
      </c>
      <c r="J111" s="4">
        <f t="shared" si="339"/>
        <v>417.56</v>
      </c>
      <c r="K111" s="4">
        <f t="shared" si="339"/>
        <v>0</v>
      </c>
      <c r="L111" s="4">
        <f t="shared" si="339"/>
        <v>417.56</v>
      </c>
      <c r="M111" s="4">
        <f t="shared" si="339"/>
        <v>0</v>
      </c>
      <c r="N111" s="4">
        <f t="shared" si="339"/>
        <v>417.56</v>
      </c>
      <c r="O111" s="4">
        <f t="shared" si="339"/>
        <v>0</v>
      </c>
      <c r="P111" s="4">
        <f t="shared" si="339"/>
        <v>417.56</v>
      </c>
      <c r="Q111" s="4">
        <f t="shared" si="339"/>
        <v>0</v>
      </c>
      <c r="R111" s="4">
        <f t="shared" si="339"/>
        <v>417.56</v>
      </c>
      <c r="S111" s="4">
        <f t="shared" si="339"/>
        <v>0</v>
      </c>
      <c r="T111" s="4">
        <f t="shared" si="339"/>
        <v>417.56</v>
      </c>
      <c r="U111" s="4">
        <f t="shared" si="339"/>
        <v>0</v>
      </c>
      <c r="V111" s="4">
        <f t="shared" si="339"/>
        <v>417.56</v>
      </c>
      <c r="W111" s="4">
        <f>W112</f>
        <v>419.81</v>
      </c>
      <c r="X111" s="4">
        <f t="shared" ref="X111:AO111" si="340">X112</f>
        <v>0</v>
      </c>
      <c r="Y111" s="4">
        <f t="shared" si="340"/>
        <v>419.81</v>
      </c>
      <c r="Z111" s="4">
        <f t="shared" si="340"/>
        <v>0</v>
      </c>
      <c r="AA111" s="4">
        <f t="shared" si="340"/>
        <v>419.81</v>
      </c>
      <c r="AB111" s="4">
        <f t="shared" si="340"/>
        <v>0</v>
      </c>
      <c r="AC111" s="4">
        <f t="shared" si="340"/>
        <v>419.81</v>
      </c>
      <c r="AD111" s="4">
        <f t="shared" si="340"/>
        <v>0</v>
      </c>
      <c r="AE111" s="4">
        <f t="shared" si="340"/>
        <v>419.81</v>
      </c>
      <c r="AF111" s="4">
        <f t="shared" si="340"/>
        <v>0</v>
      </c>
      <c r="AG111" s="4">
        <f t="shared" si="340"/>
        <v>419.81</v>
      </c>
      <c r="AH111" s="4">
        <f t="shared" si="340"/>
        <v>0</v>
      </c>
      <c r="AI111" s="4">
        <f t="shared" si="340"/>
        <v>419.81</v>
      </c>
      <c r="AJ111" s="4">
        <f t="shared" si="340"/>
        <v>0</v>
      </c>
      <c r="AK111" s="4">
        <f t="shared" si="340"/>
        <v>419.81</v>
      </c>
      <c r="AL111" s="72">
        <f t="shared" si="340"/>
        <v>0</v>
      </c>
      <c r="AM111" s="4">
        <f t="shared" si="340"/>
        <v>419.81</v>
      </c>
      <c r="AN111" s="4">
        <f t="shared" si="340"/>
        <v>0</v>
      </c>
      <c r="AO111" s="4">
        <f t="shared" si="340"/>
        <v>419.81</v>
      </c>
      <c r="AP111" s="4">
        <f>AP112</f>
        <v>426.55</v>
      </c>
      <c r="AQ111" s="4">
        <f t="shared" ref="AQ111:AZ111" si="341">AQ112</f>
        <v>0</v>
      </c>
      <c r="AR111" s="4">
        <f t="shared" si="341"/>
        <v>426.55</v>
      </c>
      <c r="AS111" s="4">
        <f t="shared" si="341"/>
        <v>0</v>
      </c>
      <c r="AT111" s="4">
        <f t="shared" si="341"/>
        <v>426.55</v>
      </c>
      <c r="AU111" s="4">
        <f t="shared" si="341"/>
        <v>0</v>
      </c>
      <c r="AV111" s="4">
        <f t="shared" si="341"/>
        <v>426.55</v>
      </c>
      <c r="AW111" s="4">
        <f t="shared" si="341"/>
        <v>0</v>
      </c>
      <c r="AX111" s="4">
        <f t="shared" si="341"/>
        <v>426.55</v>
      </c>
      <c r="AY111" s="4">
        <f t="shared" si="341"/>
        <v>0</v>
      </c>
      <c r="AZ111" s="4">
        <f t="shared" si="341"/>
        <v>426.55</v>
      </c>
      <c r="BA111" s="55"/>
    </row>
    <row r="112" spans="1:53" ht="31.5" hidden="1" outlineLevel="7" x14ac:dyDescent="0.25">
      <c r="A112" s="63" t="s">
        <v>342</v>
      </c>
      <c r="B112" s="63" t="s">
        <v>70</v>
      </c>
      <c r="C112" s="15" t="s">
        <v>71</v>
      </c>
      <c r="D112" s="14">
        <v>417.56</v>
      </c>
      <c r="E112" s="5"/>
      <c r="F112" s="5">
        <f>SUM(D112:E112)</f>
        <v>417.56</v>
      </c>
      <c r="G112" s="5"/>
      <c r="H112" s="5">
        <f>SUM(F112:G112)</f>
        <v>417.56</v>
      </c>
      <c r="I112" s="5"/>
      <c r="J112" s="5">
        <f>SUM(H112:I112)</f>
        <v>417.56</v>
      </c>
      <c r="K112" s="5"/>
      <c r="L112" s="5">
        <f>SUM(J112:K112)</f>
        <v>417.56</v>
      </c>
      <c r="M112" s="5"/>
      <c r="N112" s="5">
        <f>SUM(L112:M112)</f>
        <v>417.56</v>
      </c>
      <c r="O112" s="5"/>
      <c r="P112" s="5">
        <f>SUM(N112:O112)</f>
        <v>417.56</v>
      </c>
      <c r="Q112" s="5"/>
      <c r="R112" s="5">
        <f>SUM(P112:Q112)</f>
        <v>417.56</v>
      </c>
      <c r="S112" s="5"/>
      <c r="T112" s="5">
        <f>SUM(R112:S112)</f>
        <v>417.56</v>
      </c>
      <c r="U112" s="5"/>
      <c r="V112" s="5">
        <f>SUM(T112:U112)</f>
        <v>417.56</v>
      </c>
      <c r="W112" s="14">
        <v>419.81</v>
      </c>
      <c r="X112" s="5"/>
      <c r="Y112" s="5">
        <f>SUM(W112:X112)</f>
        <v>419.81</v>
      </c>
      <c r="Z112" s="5"/>
      <c r="AA112" s="5">
        <f>SUM(Y112:Z112)</f>
        <v>419.81</v>
      </c>
      <c r="AB112" s="5"/>
      <c r="AC112" s="5">
        <f>SUM(AA112:AB112)</f>
        <v>419.81</v>
      </c>
      <c r="AD112" s="5"/>
      <c r="AE112" s="5">
        <f>SUM(AC112:AD112)</f>
        <v>419.81</v>
      </c>
      <c r="AF112" s="5"/>
      <c r="AG112" s="5">
        <f>SUM(AE112:AF112)</f>
        <v>419.81</v>
      </c>
      <c r="AH112" s="5"/>
      <c r="AI112" s="5">
        <f>SUM(AG112:AH112)</f>
        <v>419.81</v>
      </c>
      <c r="AJ112" s="5"/>
      <c r="AK112" s="5">
        <f>SUM(AI112:AJ112)</f>
        <v>419.81</v>
      </c>
      <c r="AL112" s="48">
        <v>0</v>
      </c>
      <c r="AM112" s="5">
        <f>SUM(AK112:AL112)</f>
        <v>419.81</v>
      </c>
      <c r="AN112" s="5"/>
      <c r="AO112" s="5">
        <f>SUM(AM112:AN112)</f>
        <v>419.81</v>
      </c>
      <c r="AP112" s="14">
        <v>426.55</v>
      </c>
      <c r="AQ112" s="5"/>
      <c r="AR112" s="5">
        <f>SUM(AP112:AQ112)</f>
        <v>426.55</v>
      </c>
      <c r="AS112" s="5"/>
      <c r="AT112" s="5">
        <f>SUM(AR112:AS112)</f>
        <v>426.55</v>
      </c>
      <c r="AU112" s="5"/>
      <c r="AV112" s="5">
        <f>SUM(AT112:AU112)</f>
        <v>426.55</v>
      </c>
      <c r="AW112" s="5"/>
      <c r="AX112" s="5">
        <f>SUM(AV112:AW112)</f>
        <v>426.55</v>
      </c>
      <c r="AY112" s="5"/>
      <c r="AZ112" s="5">
        <f>SUM(AX112:AY112)</f>
        <v>426.55</v>
      </c>
      <c r="BA112" s="55"/>
    </row>
    <row r="113" spans="1:53" ht="173.25" hidden="1" outlineLevel="5" x14ac:dyDescent="0.25">
      <c r="A113" s="62" t="s">
        <v>342</v>
      </c>
      <c r="B113" s="62"/>
      <c r="C113" s="45" t="s">
        <v>478</v>
      </c>
      <c r="D113" s="4">
        <f>D114</f>
        <v>5149.8999999999996</v>
      </c>
      <c r="E113" s="4">
        <f t="shared" ref="E113:V113" si="342">E114</f>
        <v>0</v>
      </c>
      <c r="F113" s="4">
        <f t="shared" si="342"/>
        <v>5149.8999999999996</v>
      </c>
      <c r="G113" s="4">
        <f t="shared" si="342"/>
        <v>0</v>
      </c>
      <c r="H113" s="4">
        <f t="shared" si="342"/>
        <v>5149.8999999999996</v>
      </c>
      <c r="I113" s="4">
        <f t="shared" si="342"/>
        <v>0</v>
      </c>
      <c r="J113" s="4">
        <f t="shared" si="342"/>
        <v>5149.8999999999996</v>
      </c>
      <c r="K113" s="4">
        <f t="shared" si="342"/>
        <v>0</v>
      </c>
      <c r="L113" s="4">
        <f t="shared" si="342"/>
        <v>5149.8999999999996</v>
      </c>
      <c r="M113" s="4">
        <f t="shared" si="342"/>
        <v>0</v>
      </c>
      <c r="N113" s="4">
        <f t="shared" si="342"/>
        <v>5149.8999999999996</v>
      </c>
      <c r="O113" s="4">
        <f t="shared" si="342"/>
        <v>0</v>
      </c>
      <c r="P113" s="4">
        <f t="shared" si="342"/>
        <v>5149.8999999999996</v>
      </c>
      <c r="Q113" s="4">
        <f t="shared" si="342"/>
        <v>0</v>
      </c>
      <c r="R113" s="4">
        <f t="shared" si="342"/>
        <v>5149.8999999999996</v>
      </c>
      <c r="S113" s="4">
        <f t="shared" si="342"/>
        <v>0</v>
      </c>
      <c r="T113" s="4">
        <f t="shared" si="342"/>
        <v>5149.8999999999996</v>
      </c>
      <c r="U113" s="4">
        <f t="shared" si="342"/>
        <v>0</v>
      </c>
      <c r="V113" s="4">
        <f t="shared" si="342"/>
        <v>5149.8999999999996</v>
      </c>
      <c r="W113" s="4">
        <f>W114</f>
        <v>5177.6000000000004</v>
      </c>
      <c r="X113" s="4">
        <f t="shared" ref="X113:AO113" si="343">X114</f>
        <v>0</v>
      </c>
      <c r="Y113" s="4">
        <f t="shared" si="343"/>
        <v>5177.6000000000004</v>
      </c>
      <c r="Z113" s="4">
        <f t="shared" si="343"/>
        <v>0</v>
      </c>
      <c r="AA113" s="4">
        <f t="shared" si="343"/>
        <v>5177.6000000000004</v>
      </c>
      <c r="AB113" s="4">
        <f t="shared" si="343"/>
        <v>0</v>
      </c>
      <c r="AC113" s="4">
        <f t="shared" si="343"/>
        <v>5177.6000000000004</v>
      </c>
      <c r="AD113" s="4">
        <f t="shared" si="343"/>
        <v>0</v>
      </c>
      <c r="AE113" s="4">
        <f t="shared" si="343"/>
        <v>5177.6000000000004</v>
      </c>
      <c r="AF113" s="4">
        <f t="shared" si="343"/>
        <v>0</v>
      </c>
      <c r="AG113" s="4">
        <f t="shared" si="343"/>
        <v>5177.6000000000004</v>
      </c>
      <c r="AH113" s="4">
        <f t="shared" si="343"/>
        <v>0</v>
      </c>
      <c r="AI113" s="4">
        <f t="shared" si="343"/>
        <v>5177.6000000000004</v>
      </c>
      <c r="AJ113" s="4">
        <f t="shared" si="343"/>
        <v>0</v>
      </c>
      <c r="AK113" s="4">
        <f t="shared" si="343"/>
        <v>5177.6000000000004</v>
      </c>
      <c r="AL113" s="72">
        <f t="shared" si="343"/>
        <v>0</v>
      </c>
      <c r="AM113" s="4">
        <f t="shared" si="343"/>
        <v>5177.6000000000004</v>
      </c>
      <c r="AN113" s="4">
        <f t="shared" si="343"/>
        <v>0</v>
      </c>
      <c r="AO113" s="4">
        <f t="shared" si="343"/>
        <v>5177.6000000000004</v>
      </c>
      <c r="AP113" s="4">
        <f>AP114</f>
        <v>5260.7</v>
      </c>
      <c r="AQ113" s="4">
        <f t="shared" ref="AQ113:AZ113" si="344">AQ114</f>
        <v>0</v>
      </c>
      <c r="AR113" s="4">
        <f t="shared" si="344"/>
        <v>5260.7</v>
      </c>
      <c r="AS113" s="4">
        <f t="shared" si="344"/>
        <v>0</v>
      </c>
      <c r="AT113" s="4">
        <f t="shared" si="344"/>
        <v>5260.7</v>
      </c>
      <c r="AU113" s="4">
        <f t="shared" si="344"/>
        <v>0</v>
      </c>
      <c r="AV113" s="4">
        <f t="shared" si="344"/>
        <v>5260.7</v>
      </c>
      <c r="AW113" s="4">
        <f t="shared" si="344"/>
        <v>0</v>
      </c>
      <c r="AX113" s="4">
        <f t="shared" si="344"/>
        <v>5260.7</v>
      </c>
      <c r="AY113" s="4">
        <f t="shared" si="344"/>
        <v>0</v>
      </c>
      <c r="AZ113" s="4">
        <f t="shared" si="344"/>
        <v>5260.7</v>
      </c>
      <c r="BA113" s="55"/>
    </row>
    <row r="114" spans="1:53" ht="31.5" hidden="1" outlineLevel="7" x14ac:dyDescent="0.25">
      <c r="A114" s="63" t="s">
        <v>342</v>
      </c>
      <c r="B114" s="63" t="s">
        <v>70</v>
      </c>
      <c r="C114" s="15" t="s">
        <v>71</v>
      </c>
      <c r="D114" s="5">
        <v>5149.8999999999996</v>
      </c>
      <c r="E114" s="5"/>
      <c r="F114" s="5">
        <f>SUM(D114:E114)</f>
        <v>5149.8999999999996</v>
      </c>
      <c r="G114" s="5"/>
      <c r="H114" s="5">
        <f>SUM(F114:G114)</f>
        <v>5149.8999999999996</v>
      </c>
      <c r="I114" s="5"/>
      <c r="J114" s="5">
        <f>SUM(H114:I114)</f>
        <v>5149.8999999999996</v>
      </c>
      <c r="K114" s="5"/>
      <c r="L114" s="5">
        <f>SUM(J114:K114)</f>
        <v>5149.8999999999996</v>
      </c>
      <c r="M114" s="5"/>
      <c r="N114" s="5">
        <f>SUM(L114:M114)</f>
        <v>5149.8999999999996</v>
      </c>
      <c r="O114" s="5"/>
      <c r="P114" s="5">
        <f>SUM(N114:O114)</f>
        <v>5149.8999999999996</v>
      </c>
      <c r="Q114" s="5"/>
      <c r="R114" s="5">
        <f>SUM(P114:Q114)</f>
        <v>5149.8999999999996</v>
      </c>
      <c r="S114" s="5"/>
      <c r="T114" s="5">
        <f>SUM(R114:S114)</f>
        <v>5149.8999999999996</v>
      </c>
      <c r="U114" s="5"/>
      <c r="V114" s="5">
        <f>SUM(T114:U114)</f>
        <v>5149.8999999999996</v>
      </c>
      <c r="W114" s="5">
        <v>5177.6000000000004</v>
      </c>
      <c r="X114" s="5"/>
      <c r="Y114" s="5">
        <f>SUM(W114:X114)</f>
        <v>5177.6000000000004</v>
      </c>
      <c r="Z114" s="5"/>
      <c r="AA114" s="5">
        <f>SUM(Y114:Z114)</f>
        <v>5177.6000000000004</v>
      </c>
      <c r="AB114" s="5"/>
      <c r="AC114" s="5">
        <f>SUM(AA114:AB114)</f>
        <v>5177.6000000000004</v>
      </c>
      <c r="AD114" s="5"/>
      <c r="AE114" s="5">
        <f>SUM(AC114:AD114)</f>
        <v>5177.6000000000004</v>
      </c>
      <c r="AF114" s="5"/>
      <c r="AG114" s="5">
        <f>SUM(AE114:AF114)</f>
        <v>5177.6000000000004</v>
      </c>
      <c r="AH114" s="5"/>
      <c r="AI114" s="5">
        <f>SUM(AG114:AH114)</f>
        <v>5177.6000000000004</v>
      </c>
      <c r="AJ114" s="5"/>
      <c r="AK114" s="5">
        <f>SUM(AI114:AJ114)</f>
        <v>5177.6000000000004</v>
      </c>
      <c r="AL114" s="48">
        <v>0</v>
      </c>
      <c r="AM114" s="5">
        <f>SUM(AK114:AL114)</f>
        <v>5177.6000000000004</v>
      </c>
      <c r="AN114" s="5"/>
      <c r="AO114" s="5">
        <f>SUM(AM114:AN114)</f>
        <v>5177.6000000000004</v>
      </c>
      <c r="AP114" s="5">
        <v>5260.7</v>
      </c>
      <c r="AQ114" s="5"/>
      <c r="AR114" s="5">
        <f>SUM(AP114:AQ114)</f>
        <v>5260.7</v>
      </c>
      <c r="AS114" s="5"/>
      <c r="AT114" s="5">
        <f>SUM(AR114:AS114)</f>
        <v>5260.7</v>
      </c>
      <c r="AU114" s="5"/>
      <c r="AV114" s="5">
        <f>SUM(AT114:AU114)</f>
        <v>5260.7</v>
      </c>
      <c r="AW114" s="5"/>
      <c r="AX114" s="5">
        <f>SUM(AV114:AW114)</f>
        <v>5260.7</v>
      </c>
      <c r="AY114" s="5"/>
      <c r="AZ114" s="5">
        <f>SUM(AX114:AY114)</f>
        <v>5260.7</v>
      </c>
      <c r="BA114" s="55"/>
    </row>
    <row r="115" spans="1:53" ht="47.25" outlineLevel="5" collapsed="1" x14ac:dyDescent="0.25">
      <c r="A115" s="62" t="s">
        <v>340</v>
      </c>
      <c r="B115" s="62"/>
      <c r="C115" s="16" t="s">
        <v>341</v>
      </c>
      <c r="D115" s="4">
        <f>D116</f>
        <v>84697.9</v>
      </c>
      <c r="E115" s="4">
        <f t="shared" ref="E115:V115" si="345">E116</f>
        <v>0</v>
      </c>
      <c r="F115" s="4">
        <f t="shared" si="345"/>
        <v>84697.9</v>
      </c>
      <c r="G115" s="4">
        <f t="shared" si="345"/>
        <v>0</v>
      </c>
      <c r="H115" s="4">
        <f t="shared" si="345"/>
        <v>84697.9</v>
      </c>
      <c r="I115" s="4">
        <f t="shared" si="345"/>
        <v>0</v>
      </c>
      <c r="J115" s="4">
        <f t="shared" si="345"/>
        <v>84697.9</v>
      </c>
      <c r="K115" s="4">
        <f t="shared" si="345"/>
        <v>2112</v>
      </c>
      <c r="L115" s="4">
        <f t="shared" si="345"/>
        <v>86809.9</v>
      </c>
      <c r="M115" s="4">
        <f t="shared" si="345"/>
        <v>0</v>
      </c>
      <c r="N115" s="4">
        <f t="shared" si="345"/>
        <v>86809.9</v>
      </c>
      <c r="O115" s="4">
        <f t="shared" si="345"/>
        <v>0</v>
      </c>
      <c r="P115" s="4">
        <f t="shared" si="345"/>
        <v>86809.9</v>
      </c>
      <c r="Q115" s="4">
        <f t="shared" si="345"/>
        <v>0</v>
      </c>
      <c r="R115" s="4">
        <f t="shared" si="345"/>
        <v>86809.9</v>
      </c>
      <c r="S115" s="4">
        <f t="shared" si="345"/>
        <v>0</v>
      </c>
      <c r="T115" s="4">
        <f t="shared" si="345"/>
        <v>86809.9</v>
      </c>
      <c r="U115" s="4">
        <f t="shared" si="345"/>
        <v>1673.9</v>
      </c>
      <c r="V115" s="4">
        <f t="shared" si="345"/>
        <v>88483.799999999988</v>
      </c>
      <c r="W115" s="4">
        <f>W116</f>
        <v>80408.5</v>
      </c>
      <c r="X115" s="4">
        <f t="shared" ref="X115:AO115" si="346">X116</f>
        <v>0</v>
      </c>
      <c r="Y115" s="4">
        <f t="shared" si="346"/>
        <v>80408.5</v>
      </c>
      <c r="Z115" s="4">
        <f t="shared" si="346"/>
        <v>0</v>
      </c>
      <c r="AA115" s="4">
        <f t="shared" si="346"/>
        <v>80408.5</v>
      </c>
      <c r="AB115" s="4">
        <f t="shared" si="346"/>
        <v>0</v>
      </c>
      <c r="AC115" s="4">
        <f t="shared" si="346"/>
        <v>80408.5</v>
      </c>
      <c r="AD115" s="4">
        <f t="shared" si="346"/>
        <v>1365.1</v>
      </c>
      <c r="AE115" s="4">
        <f t="shared" si="346"/>
        <v>81773.600000000006</v>
      </c>
      <c r="AF115" s="4">
        <f t="shared" si="346"/>
        <v>0</v>
      </c>
      <c r="AG115" s="4">
        <f t="shared" si="346"/>
        <v>81773.600000000006</v>
      </c>
      <c r="AH115" s="4">
        <f t="shared" si="346"/>
        <v>0</v>
      </c>
      <c r="AI115" s="4">
        <f t="shared" si="346"/>
        <v>81773.600000000006</v>
      </c>
      <c r="AJ115" s="4">
        <f t="shared" si="346"/>
        <v>0</v>
      </c>
      <c r="AK115" s="4">
        <f t="shared" si="346"/>
        <v>81773.600000000006</v>
      </c>
      <c r="AL115" s="72">
        <f t="shared" si="346"/>
        <v>0</v>
      </c>
      <c r="AM115" s="4">
        <f t="shared" si="346"/>
        <v>81773.600000000006</v>
      </c>
      <c r="AN115" s="4">
        <f t="shared" si="346"/>
        <v>3400</v>
      </c>
      <c r="AO115" s="4">
        <f t="shared" si="346"/>
        <v>85173.6</v>
      </c>
      <c r="AP115" s="4">
        <f>AP116</f>
        <v>79633.899999999994</v>
      </c>
      <c r="AQ115" s="4">
        <f t="shared" ref="AQ115:AZ115" si="347">AQ116</f>
        <v>0</v>
      </c>
      <c r="AR115" s="4">
        <f t="shared" si="347"/>
        <v>79633.899999999994</v>
      </c>
      <c r="AS115" s="4">
        <f t="shared" si="347"/>
        <v>0</v>
      </c>
      <c r="AT115" s="4">
        <f t="shared" si="347"/>
        <v>79633.899999999994</v>
      </c>
      <c r="AU115" s="4">
        <f t="shared" si="347"/>
        <v>600.9</v>
      </c>
      <c r="AV115" s="4">
        <f t="shared" si="347"/>
        <v>80234.799999999988</v>
      </c>
      <c r="AW115" s="4">
        <f t="shared" si="347"/>
        <v>0</v>
      </c>
      <c r="AX115" s="4">
        <f t="shared" si="347"/>
        <v>80234.799999999988</v>
      </c>
      <c r="AY115" s="4">
        <f t="shared" si="347"/>
        <v>3363.8</v>
      </c>
      <c r="AZ115" s="4">
        <f t="shared" si="347"/>
        <v>83598.599999999991</v>
      </c>
      <c r="BA115" s="55"/>
    </row>
    <row r="116" spans="1:53" ht="31.5" outlineLevel="7" x14ac:dyDescent="0.25">
      <c r="A116" s="63" t="s">
        <v>340</v>
      </c>
      <c r="B116" s="63" t="s">
        <v>70</v>
      </c>
      <c r="C116" s="15" t="s">
        <v>71</v>
      </c>
      <c r="D116" s="5">
        <v>84697.9</v>
      </c>
      <c r="E116" s="5"/>
      <c r="F116" s="5">
        <f>SUM(D116:E116)</f>
        <v>84697.9</v>
      </c>
      <c r="G116" s="5"/>
      <c r="H116" s="5">
        <f>SUM(F116:G116)</f>
        <v>84697.9</v>
      </c>
      <c r="I116" s="5"/>
      <c r="J116" s="5">
        <f>SUM(H116:I116)</f>
        <v>84697.9</v>
      </c>
      <c r="K116" s="5">
        <v>2112</v>
      </c>
      <c r="L116" s="5">
        <f>SUM(J116:K116)</f>
        <v>86809.9</v>
      </c>
      <c r="M116" s="5"/>
      <c r="N116" s="5">
        <f>SUM(L116:M116)</f>
        <v>86809.9</v>
      </c>
      <c r="O116" s="5"/>
      <c r="P116" s="5">
        <f>SUM(N116:O116)</f>
        <v>86809.9</v>
      </c>
      <c r="Q116" s="5"/>
      <c r="R116" s="5">
        <f>SUM(P116:Q116)</f>
        <v>86809.9</v>
      </c>
      <c r="S116" s="5"/>
      <c r="T116" s="5">
        <f>SUM(R116:S116)</f>
        <v>86809.9</v>
      </c>
      <c r="U116" s="5">
        <v>1673.9</v>
      </c>
      <c r="V116" s="5">
        <f>SUM(T116:U116)</f>
        <v>88483.799999999988</v>
      </c>
      <c r="W116" s="5">
        <v>80408.5</v>
      </c>
      <c r="X116" s="5"/>
      <c r="Y116" s="5">
        <f>SUM(W116:X116)</f>
        <v>80408.5</v>
      </c>
      <c r="Z116" s="5"/>
      <c r="AA116" s="5">
        <f>SUM(Y116:Z116)</f>
        <v>80408.5</v>
      </c>
      <c r="AB116" s="5"/>
      <c r="AC116" s="5">
        <f>SUM(AA116:AB116)</f>
        <v>80408.5</v>
      </c>
      <c r="AD116" s="5">
        <v>1365.1</v>
      </c>
      <c r="AE116" s="5">
        <f>SUM(AC116:AD116)</f>
        <v>81773.600000000006</v>
      </c>
      <c r="AF116" s="5"/>
      <c r="AG116" s="5">
        <f>SUM(AE116:AF116)</f>
        <v>81773.600000000006</v>
      </c>
      <c r="AH116" s="5"/>
      <c r="AI116" s="5">
        <f>SUM(AG116:AH116)</f>
        <v>81773.600000000006</v>
      </c>
      <c r="AJ116" s="5"/>
      <c r="AK116" s="5">
        <f>SUM(AI116:AJ116)</f>
        <v>81773.600000000006</v>
      </c>
      <c r="AL116" s="48">
        <v>0</v>
      </c>
      <c r="AM116" s="5">
        <f>SUM(AK116:AL116)</f>
        <v>81773.600000000006</v>
      </c>
      <c r="AN116" s="5">
        <v>3400</v>
      </c>
      <c r="AO116" s="5">
        <f>SUM(AM116:AN116)</f>
        <v>85173.6</v>
      </c>
      <c r="AP116" s="5">
        <v>79633.899999999994</v>
      </c>
      <c r="AQ116" s="5"/>
      <c r="AR116" s="5">
        <f>SUM(AP116:AQ116)</f>
        <v>79633.899999999994</v>
      </c>
      <c r="AS116" s="5"/>
      <c r="AT116" s="5">
        <f>SUM(AR116:AS116)</f>
        <v>79633.899999999994</v>
      </c>
      <c r="AU116" s="5">
        <v>600.9</v>
      </c>
      <c r="AV116" s="5">
        <f>SUM(AT116:AU116)</f>
        <v>80234.799999999988</v>
      </c>
      <c r="AW116" s="5"/>
      <c r="AX116" s="5">
        <f>SUM(AV116:AW116)</f>
        <v>80234.799999999988</v>
      </c>
      <c r="AY116" s="5">
        <v>3363.8</v>
      </c>
      <c r="AZ116" s="5">
        <f>SUM(AX116:AY116)</f>
        <v>83598.599999999991</v>
      </c>
      <c r="BA116" s="55"/>
    </row>
    <row r="117" spans="1:53" ht="31.5" outlineLevel="2" x14ac:dyDescent="0.25">
      <c r="A117" s="62" t="s">
        <v>167</v>
      </c>
      <c r="B117" s="62"/>
      <c r="C117" s="16" t="s">
        <v>168</v>
      </c>
      <c r="D117" s="4">
        <f t="shared" ref="D117:AZ117" si="348">D118+D148+D156+D166+D175</f>
        <v>210095.2</v>
      </c>
      <c r="E117" s="4">
        <f t="shared" si="348"/>
        <v>413.02924999999999</v>
      </c>
      <c r="F117" s="4">
        <f t="shared" si="348"/>
        <v>210508.22925</v>
      </c>
      <c r="G117" s="4">
        <f t="shared" si="348"/>
        <v>7964.9243399999996</v>
      </c>
      <c r="H117" s="4">
        <f t="shared" si="348"/>
        <v>218473.15359</v>
      </c>
      <c r="I117" s="4">
        <f t="shared" si="348"/>
        <v>1339.99045</v>
      </c>
      <c r="J117" s="4">
        <f t="shared" si="348"/>
        <v>219813.14404000001</v>
      </c>
      <c r="K117" s="4">
        <f t="shared" si="348"/>
        <v>14819.06079</v>
      </c>
      <c r="L117" s="4">
        <f t="shared" si="348"/>
        <v>234632.20483</v>
      </c>
      <c r="M117" s="4">
        <f t="shared" si="348"/>
        <v>17084.668000000001</v>
      </c>
      <c r="N117" s="4">
        <f t="shared" si="348"/>
        <v>251716.87283000001</v>
      </c>
      <c r="O117" s="4">
        <f t="shared" si="348"/>
        <v>1709.6782500000002</v>
      </c>
      <c r="P117" s="4">
        <f t="shared" si="348"/>
        <v>253426.55108</v>
      </c>
      <c r="Q117" s="4">
        <f t="shared" si="348"/>
        <v>1920.1329799999999</v>
      </c>
      <c r="R117" s="4">
        <f t="shared" si="348"/>
        <v>255346.68406</v>
      </c>
      <c r="S117" s="4">
        <f t="shared" ref="S117:T117" si="349">S118+S148+S156+S166+S175</f>
        <v>2835.1</v>
      </c>
      <c r="T117" s="4">
        <f t="shared" si="349"/>
        <v>258181.78406000003</v>
      </c>
      <c r="U117" s="4">
        <f t="shared" ref="U117:V117" si="350">U118+U148+U156+U166+U175</f>
        <v>11073.78536</v>
      </c>
      <c r="V117" s="4">
        <f t="shared" si="350"/>
        <v>269255.56942000001</v>
      </c>
      <c r="W117" s="4">
        <f t="shared" si="348"/>
        <v>200879.6</v>
      </c>
      <c r="X117" s="4">
        <f t="shared" si="348"/>
        <v>0</v>
      </c>
      <c r="Y117" s="4">
        <f t="shared" si="348"/>
        <v>200879.6</v>
      </c>
      <c r="Z117" s="4">
        <f t="shared" si="348"/>
        <v>0</v>
      </c>
      <c r="AA117" s="4">
        <f t="shared" si="348"/>
        <v>200879.6</v>
      </c>
      <c r="AB117" s="4">
        <f t="shared" si="348"/>
        <v>0</v>
      </c>
      <c r="AC117" s="4">
        <f t="shared" si="348"/>
        <v>200879.6</v>
      </c>
      <c r="AD117" s="4">
        <f t="shared" si="348"/>
        <v>0</v>
      </c>
      <c r="AE117" s="4">
        <f t="shared" si="348"/>
        <v>200879.6</v>
      </c>
      <c r="AF117" s="4">
        <f t="shared" si="348"/>
        <v>0</v>
      </c>
      <c r="AG117" s="4">
        <f t="shared" si="348"/>
        <v>200879.6</v>
      </c>
      <c r="AH117" s="4">
        <f t="shared" si="348"/>
        <v>0</v>
      </c>
      <c r="AI117" s="4">
        <f t="shared" si="348"/>
        <v>200879.6</v>
      </c>
      <c r="AJ117" s="4">
        <f t="shared" si="348"/>
        <v>0</v>
      </c>
      <c r="AK117" s="4">
        <f t="shared" si="348"/>
        <v>200879.6</v>
      </c>
      <c r="AL117" s="72">
        <f t="shared" ref="AL117:AN117" si="351">AL118+AL148+AL156+AL166+AL175</f>
        <v>0</v>
      </c>
      <c r="AM117" s="4">
        <f t="shared" si="351"/>
        <v>200879.6</v>
      </c>
      <c r="AN117" s="4">
        <f t="shared" si="351"/>
        <v>0</v>
      </c>
      <c r="AO117" s="4">
        <f t="shared" ref="AO117" si="352">AO118+AO148+AO156+AO166+AO175</f>
        <v>200879.6</v>
      </c>
      <c r="AP117" s="4">
        <f t="shared" si="348"/>
        <v>200647.5</v>
      </c>
      <c r="AQ117" s="4">
        <f t="shared" si="348"/>
        <v>0</v>
      </c>
      <c r="AR117" s="4">
        <f t="shared" si="348"/>
        <v>200647.5</v>
      </c>
      <c r="AS117" s="4">
        <f t="shared" si="348"/>
        <v>0</v>
      </c>
      <c r="AT117" s="4">
        <f t="shared" si="348"/>
        <v>200647.5</v>
      </c>
      <c r="AU117" s="4">
        <f t="shared" si="348"/>
        <v>0</v>
      </c>
      <c r="AV117" s="4">
        <f t="shared" si="348"/>
        <v>200647.5</v>
      </c>
      <c r="AW117" s="4">
        <f t="shared" si="348"/>
        <v>0</v>
      </c>
      <c r="AX117" s="4">
        <f t="shared" si="348"/>
        <v>200647.5</v>
      </c>
      <c r="AY117" s="4">
        <f t="shared" si="348"/>
        <v>0</v>
      </c>
      <c r="AZ117" s="4">
        <f t="shared" si="348"/>
        <v>200647.5</v>
      </c>
      <c r="BA117" s="55"/>
    </row>
    <row r="118" spans="1:53" ht="31.5" outlineLevel="3" x14ac:dyDescent="0.25">
      <c r="A118" s="62" t="s">
        <v>248</v>
      </c>
      <c r="B118" s="62"/>
      <c r="C118" s="16" t="s">
        <v>249</v>
      </c>
      <c r="D118" s="4">
        <f>D119</f>
        <v>1610</v>
      </c>
      <c r="E118" s="4">
        <f t="shared" ref="E118:F118" si="353">E119</f>
        <v>413.02924999999999</v>
      </c>
      <c r="F118" s="4">
        <f t="shared" si="353"/>
        <v>2023.02925</v>
      </c>
      <c r="G118" s="4">
        <f>G119+G145</f>
        <v>2007.9479299999998</v>
      </c>
      <c r="H118" s="4">
        <f t="shared" ref="H118:AZ118" si="354">H119+H145</f>
        <v>4030.9771799999999</v>
      </c>
      <c r="I118" s="4">
        <f>I119+I145</f>
        <v>1339.99045</v>
      </c>
      <c r="J118" s="4">
        <f t="shared" ref="J118:N118" si="355">J119+J145</f>
        <v>5370.9676300000001</v>
      </c>
      <c r="K118" s="4">
        <f t="shared" si="355"/>
        <v>900</v>
      </c>
      <c r="L118" s="4">
        <f t="shared" si="355"/>
        <v>6270.9676300000001</v>
      </c>
      <c r="M118" s="4">
        <f t="shared" si="355"/>
        <v>0</v>
      </c>
      <c r="N118" s="4">
        <f t="shared" si="355"/>
        <v>6270.9676300000001</v>
      </c>
      <c r="O118" s="4">
        <f t="shared" ref="O118:T118" si="356">O119+O145</f>
        <v>1429.2082500000001</v>
      </c>
      <c r="P118" s="4">
        <f t="shared" si="356"/>
        <v>7700.1758800000007</v>
      </c>
      <c r="Q118" s="4">
        <f t="shared" si="356"/>
        <v>2383.6016</v>
      </c>
      <c r="R118" s="4">
        <f t="shared" si="356"/>
        <v>10083.777480000001</v>
      </c>
      <c r="S118" s="4">
        <f t="shared" si="356"/>
        <v>400</v>
      </c>
      <c r="T118" s="4">
        <f t="shared" si="356"/>
        <v>10483.777480000001</v>
      </c>
      <c r="U118" s="4">
        <f t="shared" ref="U118:V118" si="357">U119+U145</f>
        <v>297.49900000000002</v>
      </c>
      <c r="V118" s="4">
        <f t="shared" si="357"/>
        <v>10781.27648</v>
      </c>
      <c r="W118" s="4">
        <f t="shared" si="354"/>
        <v>1510</v>
      </c>
      <c r="X118" s="4">
        <f t="shared" si="354"/>
        <v>0</v>
      </c>
      <c r="Y118" s="4">
        <f t="shared" si="354"/>
        <v>1510</v>
      </c>
      <c r="Z118" s="4">
        <f t="shared" si="354"/>
        <v>0</v>
      </c>
      <c r="AA118" s="4">
        <f t="shared" si="354"/>
        <v>1510</v>
      </c>
      <c r="AB118" s="4">
        <f>AB119+AB145</f>
        <v>0</v>
      </c>
      <c r="AC118" s="4">
        <f t="shared" ref="AC118:AK118" si="358">AC119+AC145</f>
        <v>1510</v>
      </c>
      <c r="AD118" s="4">
        <f t="shared" si="358"/>
        <v>0</v>
      </c>
      <c r="AE118" s="4">
        <f t="shared" si="358"/>
        <v>1510</v>
      </c>
      <c r="AF118" s="4">
        <f t="shared" si="358"/>
        <v>0</v>
      </c>
      <c r="AG118" s="4">
        <f t="shared" si="358"/>
        <v>1510</v>
      </c>
      <c r="AH118" s="4">
        <f t="shared" si="358"/>
        <v>0</v>
      </c>
      <c r="AI118" s="4">
        <f t="shared" si="358"/>
        <v>1510</v>
      </c>
      <c r="AJ118" s="4">
        <f t="shared" si="358"/>
        <v>0</v>
      </c>
      <c r="AK118" s="4">
        <f t="shared" si="358"/>
        <v>1510</v>
      </c>
      <c r="AL118" s="72">
        <f t="shared" ref="AL118:AN118" si="359">AL119+AL145</f>
        <v>0</v>
      </c>
      <c r="AM118" s="4">
        <f t="shared" si="359"/>
        <v>1510</v>
      </c>
      <c r="AN118" s="4">
        <f t="shared" si="359"/>
        <v>0</v>
      </c>
      <c r="AO118" s="4">
        <f t="shared" ref="AO118" si="360">AO119+AO145</f>
        <v>1510</v>
      </c>
      <c r="AP118" s="4">
        <f t="shared" si="354"/>
        <v>1610</v>
      </c>
      <c r="AQ118" s="4">
        <f t="shared" si="354"/>
        <v>0</v>
      </c>
      <c r="AR118" s="4">
        <f t="shared" si="354"/>
        <v>1610</v>
      </c>
      <c r="AS118" s="4">
        <f t="shared" si="354"/>
        <v>0</v>
      </c>
      <c r="AT118" s="4">
        <f t="shared" si="354"/>
        <v>1610</v>
      </c>
      <c r="AU118" s="4">
        <f t="shared" si="354"/>
        <v>0</v>
      </c>
      <c r="AV118" s="4">
        <f t="shared" si="354"/>
        <v>1610</v>
      </c>
      <c r="AW118" s="4">
        <f t="shared" si="354"/>
        <v>0</v>
      </c>
      <c r="AX118" s="4">
        <f t="shared" si="354"/>
        <v>1610</v>
      </c>
      <c r="AY118" s="4">
        <f t="shared" si="354"/>
        <v>0</v>
      </c>
      <c r="AZ118" s="4">
        <f t="shared" si="354"/>
        <v>1610</v>
      </c>
      <c r="BA118" s="55"/>
    </row>
    <row r="119" spans="1:53" ht="31.5" outlineLevel="4" x14ac:dyDescent="0.25">
      <c r="A119" s="62" t="s">
        <v>250</v>
      </c>
      <c r="B119" s="62"/>
      <c r="C119" s="16" t="s">
        <v>488</v>
      </c>
      <c r="D119" s="4">
        <f>D120+D124+D127</f>
        <v>1610</v>
      </c>
      <c r="E119" s="4">
        <f>E120+E124+E127+E131</f>
        <v>413.02924999999999</v>
      </c>
      <c r="F119" s="4">
        <f t="shared" ref="F119" si="361">F120+F124+F127+F131</f>
        <v>2023.02925</v>
      </c>
      <c r="G119" s="4">
        <f>G120+G124+G127+G131+G122+G139+G133</f>
        <v>1482.9479299999998</v>
      </c>
      <c r="H119" s="4">
        <f t="shared" ref="H119" si="362">H120+H124+H127+H131+H122+H139+H133</f>
        <v>3505.9771799999999</v>
      </c>
      <c r="I119" s="4">
        <f>I120+I124+I127+I131+I122+I139+I133+I135</f>
        <v>1339.99045</v>
      </c>
      <c r="J119" s="4">
        <f t="shared" ref="J119" si="363">J120+J124+J127+J131+J122+J139+J133+J135</f>
        <v>4845.9676300000001</v>
      </c>
      <c r="K119" s="4">
        <f>K120+K124+K127+K131+K122+K139+K133+K135+K141</f>
        <v>900</v>
      </c>
      <c r="L119" s="4">
        <f t="shared" ref="L119:AZ119" si="364">L120+L124+L127+L131+L122+L139+L133+L135+L141</f>
        <v>5745.9676300000001</v>
      </c>
      <c r="M119" s="4">
        <f>M120+M124+M127+M131+M122+M139+M133+M135+M141</f>
        <v>0</v>
      </c>
      <c r="N119" s="4">
        <f>N120+N124+N127+N131+N122+N139+N133+N135+N141</f>
        <v>5745.9676300000001</v>
      </c>
      <c r="O119" s="4">
        <f t="shared" ref="O119:T119" si="365">O120+O124+O127+O131+O122+O139+O133+O135+O141+O143+O137</f>
        <v>1429.2082500000001</v>
      </c>
      <c r="P119" s="4">
        <f t="shared" si="365"/>
        <v>7175.1758800000007</v>
      </c>
      <c r="Q119" s="4">
        <f t="shared" si="365"/>
        <v>2383.6016</v>
      </c>
      <c r="R119" s="4">
        <f t="shared" si="365"/>
        <v>9558.7774800000007</v>
      </c>
      <c r="S119" s="4">
        <f t="shared" si="365"/>
        <v>700</v>
      </c>
      <c r="T119" s="4">
        <f t="shared" si="365"/>
        <v>10258.777480000001</v>
      </c>
      <c r="U119" s="4">
        <f t="shared" ref="U119:V119" si="366">U120+U124+U127+U131+U122+U139+U133+U135+U141+U143+U137</f>
        <v>297.49900000000002</v>
      </c>
      <c r="V119" s="4">
        <f t="shared" si="366"/>
        <v>10556.27648</v>
      </c>
      <c r="W119" s="4">
        <f t="shared" si="364"/>
        <v>1510</v>
      </c>
      <c r="X119" s="4">
        <f t="shared" si="364"/>
        <v>0</v>
      </c>
      <c r="Y119" s="4">
        <f t="shared" si="364"/>
        <v>1510</v>
      </c>
      <c r="Z119" s="4">
        <f t="shared" si="364"/>
        <v>0</v>
      </c>
      <c r="AA119" s="4">
        <f t="shared" si="364"/>
        <v>1510</v>
      </c>
      <c r="AB119" s="4">
        <f t="shared" si="364"/>
        <v>0</v>
      </c>
      <c r="AC119" s="4">
        <f t="shared" si="364"/>
        <v>1510</v>
      </c>
      <c r="AD119" s="4">
        <f t="shared" si="364"/>
        <v>0</v>
      </c>
      <c r="AE119" s="4">
        <f t="shared" si="364"/>
        <v>1510</v>
      </c>
      <c r="AF119" s="4">
        <f t="shared" si="364"/>
        <v>0</v>
      </c>
      <c r="AG119" s="4">
        <f t="shared" si="364"/>
        <v>1510</v>
      </c>
      <c r="AH119" s="4">
        <f t="shared" si="364"/>
        <v>0</v>
      </c>
      <c r="AI119" s="4">
        <f t="shared" si="364"/>
        <v>1510</v>
      </c>
      <c r="AJ119" s="4">
        <f t="shared" si="364"/>
        <v>0</v>
      </c>
      <c r="AK119" s="4">
        <f t="shared" si="364"/>
        <v>1510</v>
      </c>
      <c r="AL119" s="72">
        <f t="shared" ref="AL119:AM119" si="367">AL120+AL124+AL127+AL131+AL122+AL139+AL133+AL135+AL141</f>
        <v>0</v>
      </c>
      <c r="AM119" s="4">
        <f t="shared" si="367"/>
        <v>1510</v>
      </c>
      <c r="AN119" s="4">
        <f t="shared" ref="AN119" si="368">AN120+AN124+AN127+AN131+AN122+AN139+AN133+AN135+AN141+AN143+AN137</f>
        <v>0</v>
      </c>
      <c r="AO119" s="4">
        <f t="shared" ref="AO119" si="369">AO120+AO124+AO127+AO131+AO122+AO139+AO133+AO135+AO141</f>
        <v>1510</v>
      </c>
      <c r="AP119" s="4">
        <f t="shared" si="364"/>
        <v>1610</v>
      </c>
      <c r="AQ119" s="4">
        <f t="shared" si="364"/>
        <v>0</v>
      </c>
      <c r="AR119" s="4">
        <f t="shared" si="364"/>
        <v>1610</v>
      </c>
      <c r="AS119" s="4">
        <f t="shared" si="364"/>
        <v>0</v>
      </c>
      <c r="AT119" s="4">
        <f t="shared" si="364"/>
        <v>1610</v>
      </c>
      <c r="AU119" s="4">
        <f t="shared" si="364"/>
        <v>0</v>
      </c>
      <c r="AV119" s="4">
        <f t="shared" si="364"/>
        <v>1610</v>
      </c>
      <c r="AW119" s="4">
        <f t="shared" si="364"/>
        <v>0</v>
      </c>
      <c r="AX119" s="4">
        <f t="shared" si="364"/>
        <v>1610</v>
      </c>
      <c r="AY119" s="4">
        <f t="shared" si="364"/>
        <v>0</v>
      </c>
      <c r="AZ119" s="4">
        <f t="shared" si="364"/>
        <v>1610</v>
      </c>
      <c r="BA119" s="55"/>
    </row>
    <row r="120" spans="1:53" ht="31.5" hidden="1" outlineLevel="5" x14ac:dyDescent="0.25">
      <c r="A120" s="62" t="s">
        <v>251</v>
      </c>
      <c r="B120" s="62"/>
      <c r="C120" s="16" t="s">
        <v>10</v>
      </c>
      <c r="D120" s="4">
        <f>D121</f>
        <v>150</v>
      </c>
      <c r="E120" s="4">
        <f t="shared" ref="E120:V120" si="370">E121</f>
        <v>0</v>
      </c>
      <c r="F120" s="4">
        <f t="shared" si="370"/>
        <v>150</v>
      </c>
      <c r="G120" s="4">
        <f t="shared" si="370"/>
        <v>0</v>
      </c>
      <c r="H120" s="4">
        <f t="shared" si="370"/>
        <v>150</v>
      </c>
      <c r="I120" s="4">
        <f t="shared" si="370"/>
        <v>0</v>
      </c>
      <c r="J120" s="4">
        <f t="shared" si="370"/>
        <v>150</v>
      </c>
      <c r="K120" s="4">
        <f t="shared" si="370"/>
        <v>0</v>
      </c>
      <c r="L120" s="4">
        <f t="shared" si="370"/>
        <v>150</v>
      </c>
      <c r="M120" s="4">
        <f t="shared" si="370"/>
        <v>0</v>
      </c>
      <c r="N120" s="4">
        <f t="shared" si="370"/>
        <v>150</v>
      </c>
      <c r="O120" s="4">
        <f t="shared" si="370"/>
        <v>0</v>
      </c>
      <c r="P120" s="4">
        <f t="shared" si="370"/>
        <v>150</v>
      </c>
      <c r="Q120" s="4">
        <f t="shared" si="370"/>
        <v>0</v>
      </c>
      <c r="R120" s="4">
        <f t="shared" si="370"/>
        <v>150</v>
      </c>
      <c r="S120" s="4">
        <f t="shared" si="370"/>
        <v>0</v>
      </c>
      <c r="T120" s="4">
        <f t="shared" si="370"/>
        <v>150</v>
      </c>
      <c r="U120" s="4">
        <f t="shared" si="370"/>
        <v>0</v>
      </c>
      <c r="V120" s="4">
        <f t="shared" si="370"/>
        <v>150</v>
      </c>
      <c r="W120" s="4">
        <f>W121</f>
        <v>150</v>
      </c>
      <c r="X120" s="4">
        <f t="shared" ref="X120:AO120" si="371">X121</f>
        <v>0</v>
      </c>
      <c r="Y120" s="4">
        <f t="shared" si="371"/>
        <v>150</v>
      </c>
      <c r="Z120" s="4">
        <f t="shared" si="371"/>
        <v>0</v>
      </c>
      <c r="AA120" s="4">
        <f t="shared" si="371"/>
        <v>150</v>
      </c>
      <c r="AB120" s="4">
        <f t="shared" si="371"/>
        <v>0</v>
      </c>
      <c r="AC120" s="4">
        <f t="shared" si="371"/>
        <v>150</v>
      </c>
      <c r="AD120" s="4">
        <f t="shared" si="371"/>
        <v>0</v>
      </c>
      <c r="AE120" s="4">
        <f t="shared" si="371"/>
        <v>150</v>
      </c>
      <c r="AF120" s="4">
        <f t="shared" si="371"/>
        <v>0</v>
      </c>
      <c r="AG120" s="4">
        <f t="shared" si="371"/>
        <v>150</v>
      </c>
      <c r="AH120" s="4">
        <f t="shared" si="371"/>
        <v>0</v>
      </c>
      <c r="AI120" s="4">
        <f t="shared" si="371"/>
        <v>150</v>
      </c>
      <c r="AJ120" s="4">
        <f t="shared" si="371"/>
        <v>0</v>
      </c>
      <c r="AK120" s="4">
        <f t="shared" si="371"/>
        <v>150</v>
      </c>
      <c r="AL120" s="72">
        <f t="shared" si="371"/>
        <v>0</v>
      </c>
      <c r="AM120" s="4">
        <f t="shared" si="371"/>
        <v>150</v>
      </c>
      <c r="AN120" s="4">
        <f t="shared" si="371"/>
        <v>0</v>
      </c>
      <c r="AO120" s="4">
        <f t="shared" si="371"/>
        <v>150</v>
      </c>
      <c r="AP120" s="4">
        <f>AP121</f>
        <v>150</v>
      </c>
      <c r="AQ120" s="4">
        <f t="shared" ref="AQ120:AZ120" si="372">AQ121</f>
        <v>0</v>
      </c>
      <c r="AR120" s="4">
        <f t="shared" si="372"/>
        <v>150</v>
      </c>
      <c r="AS120" s="4">
        <f t="shared" si="372"/>
        <v>0</v>
      </c>
      <c r="AT120" s="4">
        <f t="shared" si="372"/>
        <v>150</v>
      </c>
      <c r="AU120" s="4">
        <f t="shared" si="372"/>
        <v>0</v>
      </c>
      <c r="AV120" s="4">
        <f t="shared" si="372"/>
        <v>150</v>
      </c>
      <c r="AW120" s="4">
        <f t="shared" si="372"/>
        <v>0</v>
      </c>
      <c r="AX120" s="4">
        <f t="shared" si="372"/>
        <v>150</v>
      </c>
      <c r="AY120" s="4">
        <f t="shared" si="372"/>
        <v>0</v>
      </c>
      <c r="AZ120" s="4">
        <f t="shared" si="372"/>
        <v>150</v>
      </c>
      <c r="BA120" s="55"/>
    </row>
    <row r="121" spans="1:53" ht="31.5" hidden="1" outlineLevel="7" x14ac:dyDescent="0.25">
      <c r="A121" s="63" t="s">
        <v>251</v>
      </c>
      <c r="B121" s="63" t="s">
        <v>7</v>
      </c>
      <c r="C121" s="15" t="s">
        <v>8</v>
      </c>
      <c r="D121" s="5">
        <v>150</v>
      </c>
      <c r="E121" s="5"/>
      <c r="F121" s="5">
        <f>SUM(D121:E121)</f>
        <v>150</v>
      </c>
      <c r="G121" s="5"/>
      <c r="H121" s="5">
        <f>SUM(F121:G121)</f>
        <v>150</v>
      </c>
      <c r="I121" s="5"/>
      <c r="J121" s="5">
        <f>SUM(H121:I121)</f>
        <v>150</v>
      </c>
      <c r="K121" s="5"/>
      <c r="L121" s="5">
        <f>SUM(J121:K121)</f>
        <v>150</v>
      </c>
      <c r="M121" s="5"/>
      <c r="N121" s="5">
        <f>SUM(L121:M121)</f>
        <v>150</v>
      </c>
      <c r="O121" s="5"/>
      <c r="P121" s="5">
        <f>SUM(N121:O121)</f>
        <v>150</v>
      </c>
      <c r="Q121" s="5"/>
      <c r="R121" s="5">
        <f>SUM(P121:Q121)</f>
        <v>150</v>
      </c>
      <c r="S121" s="5"/>
      <c r="T121" s="5">
        <f>SUM(R121:S121)</f>
        <v>150</v>
      </c>
      <c r="U121" s="5"/>
      <c r="V121" s="5">
        <f>SUM(T121:U121)</f>
        <v>150</v>
      </c>
      <c r="W121" s="5">
        <v>150</v>
      </c>
      <c r="X121" s="5"/>
      <c r="Y121" s="5">
        <f>SUM(W121:X121)</f>
        <v>150</v>
      </c>
      <c r="Z121" s="5"/>
      <c r="AA121" s="5">
        <f>SUM(Y121:Z121)</f>
        <v>150</v>
      </c>
      <c r="AB121" s="5"/>
      <c r="AC121" s="5">
        <f>SUM(AA121:AB121)</f>
        <v>150</v>
      </c>
      <c r="AD121" s="5"/>
      <c r="AE121" s="5">
        <f>SUM(AC121:AD121)</f>
        <v>150</v>
      </c>
      <c r="AF121" s="5"/>
      <c r="AG121" s="5">
        <f>SUM(AE121:AF121)</f>
        <v>150</v>
      </c>
      <c r="AH121" s="5"/>
      <c r="AI121" s="5">
        <f>SUM(AG121:AH121)</f>
        <v>150</v>
      </c>
      <c r="AJ121" s="5"/>
      <c r="AK121" s="5">
        <f>SUM(AI121:AJ121)</f>
        <v>150</v>
      </c>
      <c r="AL121" s="48">
        <v>0</v>
      </c>
      <c r="AM121" s="5">
        <f>SUM(AK121:AL121)</f>
        <v>150</v>
      </c>
      <c r="AN121" s="5"/>
      <c r="AO121" s="5">
        <f>SUM(AM121:AN121)</f>
        <v>150</v>
      </c>
      <c r="AP121" s="5">
        <v>150</v>
      </c>
      <c r="AQ121" s="5"/>
      <c r="AR121" s="5">
        <f>SUM(AP121:AQ121)</f>
        <v>150</v>
      </c>
      <c r="AS121" s="5"/>
      <c r="AT121" s="5">
        <f>SUM(AR121:AS121)</f>
        <v>150</v>
      </c>
      <c r="AU121" s="5"/>
      <c r="AV121" s="5">
        <f>SUM(AT121:AU121)</f>
        <v>150</v>
      </c>
      <c r="AW121" s="5"/>
      <c r="AX121" s="5">
        <f>SUM(AV121:AW121)</f>
        <v>150</v>
      </c>
      <c r="AY121" s="5"/>
      <c r="AZ121" s="5">
        <f>SUM(AX121:AY121)</f>
        <v>150</v>
      </c>
      <c r="BA121" s="55"/>
    </row>
    <row r="122" spans="1:53" ht="31.5" outlineLevel="7" x14ac:dyDescent="0.2">
      <c r="A122" s="62" t="s">
        <v>560</v>
      </c>
      <c r="B122" s="7"/>
      <c r="C122" s="28" t="s">
        <v>559</v>
      </c>
      <c r="D122" s="5"/>
      <c r="E122" s="5"/>
      <c r="F122" s="5"/>
      <c r="G122" s="4">
        <f t="shared" ref="G122:V122" si="373">G123</f>
        <v>73.967179999999999</v>
      </c>
      <c r="H122" s="4">
        <f t="shared" si="373"/>
        <v>73.967179999999999</v>
      </c>
      <c r="I122" s="4">
        <f t="shared" si="373"/>
        <v>0</v>
      </c>
      <c r="J122" s="4">
        <f t="shared" si="373"/>
        <v>73.967179999999999</v>
      </c>
      <c r="K122" s="4">
        <f t="shared" si="373"/>
        <v>0</v>
      </c>
      <c r="L122" s="4">
        <f t="shared" si="373"/>
        <v>73.967179999999999</v>
      </c>
      <c r="M122" s="4">
        <f t="shared" si="373"/>
        <v>0</v>
      </c>
      <c r="N122" s="4">
        <f t="shared" si="373"/>
        <v>73.967179999999999</v>
      </c>
      <c r="O122" s="4">
        <f t="shared" si="373"/>
        <v>0</v>
      </c>
      <c r="P122" s="4">
        <f t="shared" si="373"/>
        <v>73.967179999999999</v>
      </c>
      <c r="Q122" s="4">
        <f t="shared" si="373"/>
        <v>383.60160000000002</v>
      </c>
      <c r="R122" s="4">
        <f t="shared" si="373"/>
        <v>457.56878</v>
      </c>
      <c r="S122" s="4">
        <f t="shared" si="373"/>
        <v>0</v>
      </c>
      <c r="T122" s="4">
        <f t="shared" si="373"/>
        <v>457.56878</v>
      </c>
      <c r="U122" s="4">
        <f t="shared" si="373"/>
        <v>297.49900000000002</v>
      </c>
      <c r="V122" s="4">
        <f t="shared" si="373"/>
        <v>755.06778000000008</v>
      </c>
      <c r="W122" s="5"/>
      <c r="X122" s="5"/>
      <c r="Y122" s="5"/>
      <c r="Z122" s="5"/>
      <c r="AA122" s="5"/>
      <c r="AB122" s="4">
        <f t="shared" ref="AB122:AC122" si="374">AB123</f>
        <v>0</v>
      </c>
      <c r="AC122" s="4">
        <f t="shared" si="374"/>
        <v>0</v>
      </c>
      <c r="AD122" s="5"/>
      <c r="AE122" s="5"/>
      <c r="AF122" s="5"/>
      <c r="AG122" s="5"/>
      <c r="AH122" s="5"/>
      <c r="AI122" s="5"/>
      <c r="AJ122" s="5"/>
      <c r="AK122" s="5"/>
      <c r="AL122" s="48">
        <f>AL123</f>
        <v>0</v>
      </c>
      <c r="AM122" s="5"/>
      <c r="AN122" s="4">
        <f t="shared" ref="AN122" si="375">AN123</f>
        <v>0</v>
      </c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5"/>
    </row>
    <row r="123" spans="1:53" ht="31.5" outlineLevel="7" x14ac:dyDescent="0.2">
      <c r="A123" s="63" t="s">
        <v>560</v>
      </c>
      <c r="B123" s="6" t="s">
        <v>70</v>
      </c>
      <c r="C123" s="17" t="s">
        <v>475</v>
      </c>
      <c r="D123" s="5"/>
      <c r="E123" s="5"/>
      <c r="F123" s="5"/>
      <c r="G123" s="5">
        <v>73.967179999999999</v>
      </c>
      <c r="H123" s="5">
        <f>SUM(F123:G123)</f>
        <v>73.967179999999999</v>
      </c>
      <c r="I123" s="5"/>
      <c r="J123" s="5">
        <f>SUM(H123:I123)</f>
        <v>73.967179999999999</v>
      </c>
      <c r="K123" s="5"/>
      <c r="L123" s="5">
        <f>SUM(J123:K123)</f>
        <v>73.967179999999999</v>
      </c>
      <c r="M123" s="5"/>
      <c r="N123" s="5">
        <f>SUM(L123:M123)</f>
        <v>73.967179999999999</v>
      </c>
      <c r="O123" s="5"/>
      <c r="P123" s="5">
        <f>SUM(N123:O123)</f>
        <v>73.967179999999999</v>
      </c>
      <c r="Q123" s="5">
        <v>383.60160000000002</v>
      </c>
      <c r="R123" s="5">
        <f>SUM(P123:Q123)</f>
        <v>457.56878</v>
      </c>
      <c r="S123" s="5"/>
      <c r="T123" s="5">
        <f>SUM(R123:S123)</f>
        <v>457.56878</v>
      </c>
      <c r="U123" s="5">
        <v>297.49900000000002</v>
      </c>
      <c r="V123" s="5">
        <f>SUM(T123:U123)</f>
        <v>755.06778000000008</v>
      </c>
      <c r="W123" s="5"/>
      <c r="X123" s="5"/>
      <c r="Y123" s="5"/>
      <c r="Z123" s="5"/>
      <c r="AA123" s="5"/>
      <c r="AB123" s="5"/>
      <c r="AC123" s="5">
        <f>SUM(AA123:AB123)</f>
        <v>0</v>
      </c>
      <c r="AD123" s="5"/>
      <c r="AE123" s="5"/>
      <c r="AF123" s="5"/>
      <c r="AG123" s="5"/>
      <c r="AH123" s="5"/>
      <c r="AI123" s="5"/>
      <c r="AJ123" s="5"/>
      <c r="AK123" s="5"/>
      <c r="AL123" s="48">
        <v>0</v>
      </c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5"/>
    </row>
    <row r="124" spans="1:53" ht="15.75" hidden="1" outlineLevel="5" x14ac:dyDescent="0.25">
      <c r="A124" s="62" t="s">
        <v>394</v>
      </c>
      <c r="B124" s="62"/>
      <c r="C124" s="16" t="s">
        <v>395</v>
      </c>
      <c r="D124" s="4">
        <f>D125</f>
        <v>1200</v>
      </c>
      <c r="E124" s="4">
        <f t="shared" ref="E124:N124" si="376">E125</f>
        <v>0</v>
      </c>
      <c r="F124" s="4">
        <f t="shared" si="376"/>
        <v>1200</v>
      </c>
      <c r="G124" s="4">
        <f t="shared" si="376"/>
        <v>0</v>
      </c>
      <c r="H124" s="4">
        <f t="shared" si="376"/>
        <v>1200</v>
      </c>
      <c r="I124" s="4">
        <f t="shared" si="376"/>
        <v>0</v>
      </c>
      <c r="J124" s="4">
        <f t="shared" si="376"/>
        <v>1200</v>
      </c>
      <c r="K124" s="4">
        <f t="shared" si="376"/>
        <v>0</v>
      </c>
      <c r="L124" s="4">
        <f t="shared" si="376"/>
        <v>1200</v>
      </c>
      <c r="M124" s="4">
        <f t="shared" si="376"/>
        <v>0</v>
      </c>
      <c r="N124" s="4">
        <f t="shared" si="376"/>
        <v>1200</v>
      </c>
      <c r="O124" s="4">
        <f t="shared" ref="O124:T124" si="377">O125+O126</f>
        <v>0</v>
      </c>
      <c r="P124" s="4">
        <f t="shared" si="377"/>
        <v>1200</v>
      </c>
      <c r="Q124" s="4">
        <f t="shared" si="377"/>
        <v>2000</v>
      </c>
      <c r="R124" s="4">
        <f t="shared" si="377"/>
        <v>3200</v>
      </c>
      <c r="S124" s="4">
        <f t="shared" si="377"/>
        <v>700</v>
      </c>
      <c r="T124" s="4">
        <f t="shared" si="377"/>
        <v>3900</v>
      </c>
      <c r="U124" s="4">
        <f t="shared" ref="U124:V124" si="378">U125+U126</f>
        <v>0</v>
      </c>
      <c r="V124" s="4">
        <f t="shared" si="378"/>
        <v>3900</v>
      </c>
      <c r="W124" s="4">
        <f>W125</f>
        <v>1100</v>
      </c>
      <c r="X124" s="4">
        <f t="shared" ref="X124:AO124" si="379">X125</f>
        <v>0</v>
      </c>
      <c r="Y124" s="4">
        <f t="shared" si="379"/>
        <v>1100</v>
      </c>
      <c r="Z124" s="4">
        <f t="shared" si="379"/>
        <v>0</v>
      </c>
      <c r="AA124" s="4">
        <f t="shared" si="379"/>
        <v>1100</v>
      </c>
      <c r="AB124" s="4">
        <f t="shared" si="379"/>
        <v>0</v>
      </c>
      <c r="AC124" s="4">
        <f t="shared" si="379"/>
        <v>1100</v>
      </c>
      <c r="AD124" s="4">
        <f t="shared" si="379"/>
        <v>0</v>
      </c>
      <c r="AE124" s="4">
        <f t="shared" si="379"/>
        <v>1100</v>
      </c>
      <c r="AF124" s="4">
        <f t="shared" si="379"/>
        <v>0</v>
      </c>
      <c r="AG124" s="4">
        <f t="shared" si="379"/>
        <v>1100</v>
      </c>
      <c r="AH124" s="4">
        <f t="shared" si="379"/>
        <v>0</v>
      </c>
      <c r="AI124" s="4">
        <f t="shared" si="379"/>
        <v>1100</v>
      </c>
      <c r="AJ124" s="4">
        <f t="shared" si="379"/>
        <v>0</v>
      </c>
      <c r="AK124" s="4">
        <f t="shared" si="379"/>
        <v>1100</v>
      </c>
      <c r="AL124" s="72">
        <f>AL125</f>
        <v>0</v>
      </c>
      <c r="AM124" s="4">
        <f t="shared" si="379"/>
        <v>1100</v>
      </c>
      <c r="AN124" s="4">
        <f t="shared" ref="AN124" si="380">AN125+AN126</f>
        <v>0</v>
      </c>
      <c r="AO124" s="4">
        <f t="shared" si="379"/>
        <v>1100</v>
      </c>
      <c r="AP124" s="4">
        <f>AP125</f>
        <v>1200</v>
      </c>
      <c r="AQ124" s="4">
        <f t="shared" ref="AQ124:AZ124" si="381">AQ125</f>
        <v>0</v>
      </c>
      <c r="AR124" s="4">
        <f t="shared" si="381"/>
        <v>1200</v>
      </c>
      <c r="AS124" s="4">
        <f t="shared" si="381"/>
        <v>0</v>
      </c>
      <c r="AT124" s="4">
        <f t="shared" si="381"/>
        <v>1200</v>
      </c>
      <c r="AU124" s="4">
        <f t="shared" si="381"/>
        <v>0</v>
      </c>
      <c r="AV124" s="4">
        <f t="shared" si="381"/>
        <v>1200</v>
      </c>
      <c r="AW124" s="4">
        <f t="shared" si="381"/>
        <v>0</v>
      </c>
      <c r="AX124" s="4">
        <f t="shared" si="381"/>
        <v>1200</v>
      </c>
      <c r="AY124" s="4">
        <f t="shared" si="381"/>
        <v>0</v>
      </c>
      <c r="AZ124" s="4">
        <f t="shared" si="381"/>
        <v>1200</v>
      </c>
      <c r="BA124" s="55"/>
    </row>
    <row r="125" spans="1:53" ht="31.5" hidden="1" outlineLevel="7" x14ac:dyDescent="0.25">
      <c r="A125" s="63" t="s">
        <v>394</v>
      </c>
      <c r="B125" s="63" t="s">
        <v>7</v>
      </c>
      <c r="C125" s="15" t="s">
        <v>8</v>
      </c>
      <c r="D125" s="5">
        <v>1200</v>
      </c>
      <c r="E125" s="5"/>
      <c r="F125" s="5">
        <f>SUM(D125:E125)</f>
        <v>1200</v>
      </c>
      <c r="G125" s="5"/>
      <c r="H125" s="5">
        <f>SUM(F125:G125)</f>
        <v>1200</v>
      </c>
      <c r="I125" s="5"/>
      <c r="J125" s="5">
        <f>SUM(H125:I125)</f>
        <v>1200</v>
      </c>
      <c r="K125" s="5"/>
      <c r="L125" s="5">
        <f>SUM(J125:K125)</f>
        <v>1200</v>
      </c>
      <c r="M125" s="5"/>
      <c r="N125" s="5">
        <f>SUM(L125:M125)</f>
        <v>1200</v>
      </c>
      <c r="O125" s="5">
        <v>-450</v>
      </c>
      <c r="P125" s="5">
        <f>SUM(N125:O125)</f>
        <v>750</v>
      </c>
      <c r="Q125" s="5">
        <v>2000</v>
      </c>
      <c r="R125" s="5">
        <f>SUM(P125:Q125)</f>
        <v>2750</v>
      </c>
      <c r="S125" s="5">
        <v>-1280</v>
      </c>
      <c r="T125" s="5">
        <f>SUM(R125:S125)</f>
        <v>1470</v>
      </c>
      <c r="U125" s="5"/>
      <c r="V125" s="5">
        <f>SUM(T125:U125)</f>
        <v>1470</v>
      </c>
      <c r="W125" s="5">
        <v>1100</v>
      </c>
      <c r="X125" s="5"/>
      <c r="Y125" s="5">
        <f>SUM(W125:X125)</f>
        <v>1100</v>
      </c>
      <c r="Z125" s="5"/>
      <c r="AA125" s="5">
        <f>SUM(Y125:Z125)</f>
        <v>1100</v>
      </c>
      <c r="AB125" s="5"/>
      <c r="AC125" s="5">
        <f>SUM(AA125:AB125)</f>
        <v>1100</v>
      </c>
      <c r="AD125" s="5"/>
      <c r="AE125" s="5">
        <f>SUM(AC125:AD125)</f>
        <v>1100</v>
      </c>
      <c r="AF125" s="5"/>
      <c r="AG125" s="5">
        <f>SUM(AE125:AF125)</f>
        <v>1100</v>
      </c>
      <c r="AH125" s="5"/>
      <c r="AI125" s="5">
        <f>SUM(AG125:AH125)</f>
        <v>1100</v>
      </c>
      <c r="AJ125" s="5"/>
      <c r="AK125" s="5">
        <f>SUM(AI125:AJ125)</f>
        <v>1100</v>
      </c>
      <c r="AL125" s="48">
        <v>0</v>
      </c>
      <c r="AM125" s="5">
        <f>SUM(AK125:AL125)</f>
        <v>1100</v>
      </c>
      <c r="AN125" s="5"/>
      <c r="AO125" s="5">
        <f>SUM(AM125:AN125)</f>
        <v>1100</v>
      </c>
      <c r="AP125" s="5">
        <v>1200</v>
      </c>
      <c r="AQ125" s="5"/>
      <c r="AR125" s="5">
        <f>SUM(AP125:AQ125)</f>
        <v>1200</v>
      </c>
      <c r="AS125" s="5"/>
      <c r="AT125" s="5">
        <f>SUM(AR125:AS125)</f>
        <v>1200</v>
      </c>
      <c r="AU125" s="5"/>
      <c r="AV125" s="5">
        <f>SUM(AT125:AU125)</f>
        <v>1200</v>
      </c>
      <c r="AW125" s="5"/>
      <c r="AX125" s="5">
        <f>SUM(AV125:AW125)</f>
        <v>1200</v>
      </c>
      <c r="AY125" s="5"/>
      <c r="AZ125" s="5">
        <f>SUM(AX125:AY125)</f>
        <v>1200</v>
      </c>
      <c r="BA125" s="55"/>
    </row>
    <row r="126" spans="1:53" ht="31.5" hidden="1" outlineLevel="7" x14ac:dyDescent="0.2">
      <c r="A126" s="63" t="s">
        <v>394</v>
      </c>
      <c r="B126" s="63" t="s">
        <v>70</v>
      </c>
      <c r="C126" s="9" t="s">
        <v>71</v>
      </c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>
        <v>450</v>
      </c>
      <c r="P126" s="5">
        <f>SUM(N126:O126)</f>
        <v>450</v>
      </c>
      <c r="Q126" s="5"/>
      <c r="R126" s="5">
        <f>SUM(P126:Q126)</f>
        <v>450</v>
      </c>
      <c r="S126" s="5">
        <v>1980</v>
      </c>
      <c r="T126" s="5">
        <f>SUM(R126:S126)</f>
        <v>2430</v>
      </c>
      <c r="U126" s="5"/>
      <c r="V126" s="5">
        <f>SUM(T126:U126)</f>
        <v>2430</v>
      </c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48">
        <v>0</v>
      </c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5"/>
    </row>
    <row r="127" spans="1:53" ht="31.5" outlineLevel="5" collapsed="1" x14ac:dyDescent="0.25">
      <c r="A127" s="62" t="s">
        <v>396</v>
      </c>
      <c r="B127" s="62"/>
      <c r="C127" s="16" t="s">
        <v>397</v>
      </c>
      <c r="D127" s="4">
        <f>D129</f>
        <v>260</v>
      </c>
      <c r="E127" s="4">
        <f t="shared" ref="E127:N127" si="382">E129</f>
        <v>0</v>
      </c>
      <c r="F127" s="4">
        <f t="shared" si="382"/>
        <v>260</v>
      </c>
      <c r="G127" s="4">
        <f t="shared" si="382"/>
        <v>0</v>
      </c>
      <c r="H127" s="4">
        <f t="shared" si="382"/>
        <v>260</v>
      </c>
      <c r="I127" s="4">
        <f t="shared" si="382"/>
        <v>0</v>
      </c>
      <c r="J127" s="4">
        <f t="shared" si="382"/>
        <v>260</v>
      </c>
      <c r="K127" s="4">
        <f t="shared" si="382"/>
        <v>0</v>
      </c>
      <c r="L127" s="4">
        <f t="shared" si="382"/>
        <v>260</v>
      </c>
      <c r="M127" s="4">
        <f t="shared" si="382"/>
        <v>0</v>
      </c>
      <c r="N127" s="4">
        <f t="shared" si="382"/>
        <v>260</v>
      </c>
      <c r="O127" s="4">
        <f t="shared" ref="O127:T127" si="383">O129+O128</f>
        <v>0</v>
      </c>
      <c r="P127" s="4">
        <f t="shared" si="383"/>
        <v>260</v>
      </c>
      <c r="Q127" s="4">
        <f t="shared" si="383"/>
        <v>0</v>
      </c>
      <c r="R127" s="4">
        <f t="shared" si="383"/>
        <v>260</v>
      </c>
      <c r="S127" s="4">
        <f t="shared" si="383"/>
        <v>0</v>
      </c>
      <c r="T127" s="4">
        <f t="shared" si="383"/>
        <v>260</v>
      </c>
      <c r="U127" s="4">
        <f>U129+U128+U130</f>
        <v>0</v>
      </c>
      <c r="V127" s="4">
        <f t="shared" ref="V127:AZ127" si="384">V129+V128+V130</f>
        <v>260</v>
      </c>
      <c r="W127" s="4">
        <f t="shared" si="384"/>
        <v>260</v>
      </c>
      <c r="X127" s="4">
        <f t="shared" si="384"/>
        <v>0</v>
      </c>
      <c r="Y127" s="4">
        <f t="shared" si="384"/>
        <v>260</v>
      </c>
      <c r="Z127" s="4">
        <f t="shared" si="384"/>
        <v>0</v>
      </c>
      <c r="AA127" s="4">
        <f t="shared" si="384"/>
        <v>260</v>
      </c>
      <c r="AB127" s="4">
        <f t="shared" si="384"/>
        <v>0</v>
      </c>
      <c r="AC127" s="4">
        <f t="shared" si="384"/>
        <v>260</v>
      </c>
      <c r="AD127" s="4">
        <f t="shared" si="384"/>
        <v>0</v>
      </c>
      <c r="AE127" s="4">
        <f t="shared" si="384"/>
        <v>260</v>
      </c>
      <c r="AF127" s="4">
        <f t="shared" si="384"/>
        <v>0</v>
      </c>
      <c r="AG127" s="4">
        <f t="shared" si="384"/>
        <v>260</v>
      </c>
      <c r="AH127" s="4">
        <f t="shared" si="384"/>
        <v>0</v>
      </c>
      <c r="AI127" s="4">
        <f t="shared" si="384"/>
        <v>260</v>
      </c>
      <c r="AJ127" s="4">
        <f t="shared" si="384"/>
        <v>0</v>
      </c>
      <c r="AK127" s="4">
        <f t="shared" si="384"/>
        <v>260</v>
      </c>
      <c r="AL127" s="4">
        <f t="shared" si="384"/>
        <v>0</v>
      </c>
      <c r="AM127" s="4">
        <f t="shared" si="384"/>
        <v>260</v>
      </c>
      <c r="AN127" s="4">
        <f t="shared" si="384"/>
        <v>0</v>
      </c>
      <c r="AO127" s="4">
        <f t="shared" si="384"/>
        <v>260</v>
      </c>
      <c r="AP127" s="4">
        <f t="shared" si="384"/>
        <v>260</v>
      </c>
      <c r="AQ127" s="4">
        <f t="shared" si="384"/>
        <v>0</v>
      </c>
      <c r="AR127" s="4">
        <f t="shared" si="384"/>
        <v>260</v>
      </c>
      <c r="AS127" s="4">
        <f t="shared" si="384"/>
        <v>0</v>
      </c>
      <c r="AT127" s="4">
        <f t="shared" si="384"/>
        <v>260</v>
      </c>
      <c r="AU127" s="4">
        <f t="shared" si="384"/>
        <v>0</v>
      </c>
      <c r="AV127" s="4">
        <f t="shared" si="384"/>
        <v>260</v>
      </c>
      <c r="AW127" s="4">
        <f t="shared" si="384"/>
        <v>0</v>
      </c>
      <c r="AX127" s="4">
        <f t="shared" si="384"/>
        <v>260</v>
      </c>
      <c r="AY127" s="4">
        <f t="shared" si="384"/>
        <v>0</v>
      </c>
      <c r="AZ127" s="4">
        <f t="shared" si="384"/>
        <v>260</v>
      </c>
      <c r="BA127" s="55"/>
    </row>
    <row r="128" spans="1:53" ht="47.25" hidden="1" outlineLevel="5" x14ac:dyDescent="0.2">
      <c r="A128" s="63" t="s">
        <v>396</v>
      </c>
      <c r="B128" s="63" t="s">
        <v>4</v>
      </c>
      <c r="C128" s="9" t="s">
        <v>5</v>
      </c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5">
        <v>13.2</v>
      </c>
      <c r="P128" s="5">
        <f>SUM(N128:O128)</f>
        <v>13.2</v>
      </c>
      <c r="Q128" s="5"/>
      <c r="R128" s="5">
        <f>SUM(P128:Q128)</f>
        <v>13.2</v>
      </c>
      <c r="S128" s="5"/>
      <c r="T128" s="5">
        <f>SUM(R128:S128)</f>
        <v>13.2</v>
      </c>
      <c r="U128" s="5"/>
      <c r="V128" s="5">
        <f>SUM(T128:U128)</f>
        <v>13.2</v>
      </c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8">
        <v>0</v>
      </c>
      <c r="AM128" s="4"/>
      <c r="AN128" s="5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55"/>
    </row>
    <row r="129" spans="1:53" ht="31.5" outlineLevel="7" x14ac:dyDescent="0.25">
      <c r="A129" s="63" t="s">
        <v>396</v>
      </c>
      <c r="B129" s="63" t="s">
        <v>7</v>
      </c>
      <c r="C129" s="15" t="s">
        <v>8</v>
      </c>
      <c r="D129" s="5">
        <v>260</v>
      </c>
      <c r="E129" s="5"/>
      <c r="F129" s="5">
        <f>SUM(D129:E129)</f>
        <v>260</v>
      </c>
      <c r="G129" s="5"/>
      <c r="H129" s="5">
        <f>SUM(F129:G129)</f>
        <v>260</v>
      </c>
      <c r="I129" s="5"/>
      <c r="J129" s="5">
        <f>SUM(H129:I129)</f>
        <v>260</v>
      </c>
      <c r="K129" s="5"/>
      <c r="L129" s="5">
        <f>SUM(J129:K129)</f>
        <v>260</v>
      </c>
      <c r="M129" s="5"/>
      <c r="N129" s="5">
        <f>SUM(L129:M129)</f>
        <v>260</v>
      </c>
      <c r="O129" s="5">
        <v>-13.2</v>
      </c>
      <c r="P129" s="5">
        <f>SUM(N129:O129)</f>
        <v>246.8</v>
      </c>
      <c r="Q129" s="5"/>
      <c r="R129" s="5">
        <f>SUM(P129:Q129)</f>
        <v>246.8</v>
      </c>
      <c r="S129" s="5"/>
      <c r="T129" s="5">
        <f>SUM(R129:S129)</f>
        <v>246.8</v>
      </c>
      <c r="U129" s="5">
        <v>-20</v>
      </c>
      <c r="V129" s="5">
        <f>SUM(T129:U129)</f>
        <v>226.8</v>
      </c>
      <c r="W129" s="5">
        <v>260</v>
      </c>
      <c r="X129" s="5"/>
      <c r="Y129" s="5">
        <f>SUM(W129:X129)</f>
        <v>260</v>
      </c>
      <c r="Z129" s="5"/>
      <c r="AA129" s="5">
        <f>SUM(Y129:Z129)</f>
        <v>260</v>
      </c>
      <c r="AB129" s="5"/>
      <c r="AC129" s="5">
        <f>SUM(AA129:AB129)</f>
        <v>260</v>
      </c>
      <c r="AD129" s="5"/>
      <c r="AE129" s="5">
        <f>SUM(AC129:AD129)</f>
        <v>260</v>
      </c>
      <c r="AF129" s="5"/>
      <c r="AG129" s="5">
        <f>SUM(AE129:AF129)</f>
        <v>260</v>
      </c>
      <c r="AH129" s="5"/>
      <c r="AI129" s="5">
        <f>SUM(AG129:AH129)</f>
        <v>260</v>
      </c>
      <c r="AJ129" s="5"/>
      <c r="AK129" s="5">
        <f>SUM(AI129:AJ129)</f>
        <v>260</v>
      </c>
      <c r="AL129" s="48">
        <v>0</v>
      </c>
      <c r="AM129" s="5">
        <f>SUM(AK129:AL129)</f>
        <v>260</v>
      </c>
      <c r="AN129" s="5"/>
      <c r="AO129" s="5">
        <f>SUM(AM129:AN129)</f>
        <v>260</v>
      </c>
      <c r="AP129" s="5">
        <v>260</v>
      </c>
      <c r="AQ129" s="5"/>
      <c r="AR129" s="5">
        <f>SUM(AP129:AQ129)</f>
        <v>260</v>
      </c>
      <c r="AS129" s="5"/>
      <c r="AT129" s="5">
        <f>SUM(AR129:AS129)</f>
        <v>260</v>
      </c>
      <c r="AU129" s="5"/>
      <c r="AV129" s="5">
        <f>SUM(AT129:AU129)</f>
        <v>260</v>
      </c>
      <c r="AW129" s="5"/>
      <c r="AX129" s="5">
        <f>SUM(AV129:AW129)</f>
        <v>260</v>
      </c>
      <c r="AY129" s="5"/>
      <c r="AZ129" s="5">
        <f>SUM(AX129:AY129)</f>
        <v>260</v>
      </c>
      <c r="BA129" s="55"/>
    </row>
    <row r="130" spans="1:53" ht="31.5" outlineLevel="7" x14ac:dyDescent="0.2">
      <c r="A130" s="63" t="s">
        <v>396</v>
      </c>
      <c r="B130" s="63" t="s">
        <v>70</v>
      </c>
      <c r="C130" s="9" t="s">
        <v>71</v>
      </c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>
        <v>20</v>
      </c>
      <c r="V130" s="5">
        <f>SUM(T130:U130)</f>
        <v>20</v>
      </c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48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5"/>
    </row>
    <row r="131" spans="1:53" ht="47.25" hidden="1" outlineLevel="7" x14ac:dyDescent="0.2">
      <c r="A131" s="62" t="s">
        <v>515</v>
      </c>
      <c r="B131" s="62"/>
      <c r="C131" s="10" t="s">
        <v>449</v>
      </c>
      <c r="D131" s="4"/>
      <c r="E131" s="4">
        <f t="shared" ref="E131:U143" si="385">E132</f>
        <v>413.02924999999999</v>
      </c>
      <c r="F131" s="4">
        <f t="shared" si="385"/>
        <v>413.02924999999999</v>
      </c>
      <c r="G131" s="4">
        <f t="shared" si="385"/>
        <v>0</v>
      </c>
      <c r="H131" s="4">
        <f t="shared" si="385"/>
        <v>413.02924999999999</v>
      </c>
      <c r="I131" s="4">
        <f t="shared" si="385"/>
        <v>44.608910000000002</v>
      </c>
      <c r="J131" s="4">
        <f t="shared" si="385"/>
        <v>457.63815999999997</v>
      </c>
      <c r="K131" s="4">
        <f t="shared" si="385"/>
        <v>0</v>
      </c>
      <c r="L131" s="4">
        <f t="shared" si="385"/>
        <v>457.63815999999997</v>
      </c>
      <c r="M131" s="4">
        <f t="shared" si="385"/>
        <v>0</v>
      </c>
      <c r="N131" s="4">
        <f t="shared" si="385"/>
        <v>457.63815999999997</v>
      </c>
      <c r="O131" s="4">
        <f t="shared" si="385"/>
        <v>0</v>
      </c>
      <c r="P131" s="4">
        <f t="shared" si="385"/>
        <v>457.63815999999997</v>
      </c>
      <c r="Q131" s="4">
        <f t="shared" si="385"/>
        <v>0</v>
      </c>
      <c r="R131" s="4">
        <f t="shared" si="385"/>
        <v>457.63815999999997</v>
      </c>
      <c r="S131" s="4">
        <f t="shared" si="385"/>
        <v>0</v>
      </c>
      <c r="T131" s="4">
        <f t="shared" si="385"/>
        <v>457.63815999999997</v>
      </c>
      <c r="U131" s="4">
        <f t="shared" si="385"/>
        <v>0</v>
      </c>
      <c r="V131" s="4">
        <f t="shared" ref="U131:V143" si="386">V132</f>
        <v>457.63815999999997</v>
      </c>
      <c r="W131" s="5"/>
      <c r="X131" s="5"/>
      <c r="Y131" s="5"/>
      <c r="Z131" s="4">
        <f t="shared" ref="Z131:AC139" si="387">Z132</f>
        <v>0</v>
      </c>
      <c r="AA131" s="4">
        <f t="shared" si="387"/>
        <v>0</v>
      </c>
      <c r="AB131" s="4">
        <f t="shared" si="387"/>
        <v>0</v>
      </c>
      <c r="AC131" s="4"/>
      <c r="AD131" s="4">
        <f t="shared" ref="AD131:AO131" si="388">AD132</f>
        <v>0</v>
      </c>
      <c r="AE131" s="4">
        <f t="shared" si="388"/>
        <v>0</v>
      </c>
      <c r="AF131" s="4">
        <f t="shared" si="388"/>
        <v>0</v>
      </c>
      <c r="AG131" s="4">
        <f t="shared" si="388"/>
        <v>0</v>
      </c>
      <c r="AH131" s="4">
        <f t="shared" si="388"/>
        <v>0</v>
      </c>
      <c r="AI131" s="4">
        <f t="shared" si="388"/>
        <v>0</v>
      </c>
      <c r="AJ131" s="4">
        <f t="shared" si="388"/>
        <v>0</v>
      </c>
      <c r="AK131" s="4">
        <f t="shared" si="388"/>
        <v>0</v>
      </c>
      <c r="AL131" s="72">
        <f t="shared" si="388"/>
        <v>0</v>
      </c>
      <c r="AM131" s="4">
        <f t="shared" si="388"/>
        <v>0</v>
      </c>
      <c r="AN131" s="4">
        <f t="shared" si="388"/>
        <v>0</v>
      </c>
      <c r="AO131" s="4">
        <f t="shared" si="388"/>
        <v>0</v>
      </c>
      <c r="AP131" s="5"/>
      <c r="AQ131" s="5"/>
      <c r="AR131" s="5"/>
      <c r="AS131" s="4">
        <f t="shared" ref="AS131:AZ131" si="389">AS132</f>
        <v>0</v>
      </c>
      <c r="AT131" s="4">
        <f t="shared" si="389"/>
        <v>0</v>
      </c>
      <c r="AU131" s="4">
        <f t="shared" si="389"/>
        <v>0</v>
      </c>
      <c r="AV131" s="4">
        <f t="shared" si="389"/>
        <v>0</v>
      </c>
      <c r="AW131" s="4">
        <f t="shared" si="389"/>
        <v>0</v>
      </c>
      <c r="AX131" s="4">
        <f t="shared" si="389"/>
        <v>0</v>
      </c>
      <c r="AY131" s="4">
        <f t="shared" si="389"/>
        <v>0</v>
      </c>
      <c r="AZ131" s="4">
        <f t="shared" si="389"/>
        <v>0</v>
      </c>
      <c r="BA131" s="55"/>
    </row>
    <row r="132" spans="1:53" ht="31.5" hidden="1" outlineLevel="7" x14ac:dyDescent="0.2">
      <c r="A132" s="63" t="s">
        <v>515</v>
      </c>
      <c r="B132" s="63" t="s">
        <v>70</v>
      </c>
      <c r="C132" s="9" t="s">
        <v>71</v>
      </c>
      <c r="D132" s="4"/>
      <c r="E132" s="13">
        <v>413.02924999999999</v>
      </c>
      <c r="F132" s="13">
        <f t="shared" ref="F132" si="390">SUM(D132:E132)</f>
        <v>413.02924999999999</v>
      </c>
      <c r="G132" s="13"/>
      <c r="H132" s="13">
        <f t="shared" ref="H132:H140" si="391">SUM(F132:G132)</f>
        <v>413.02924999999999</v>
      </c>
      <c r="I132" s="13">
        <v>44.608910000000002</v>
      </c>
      <c r="J132" s="13">
        <f t="shared" ref="J132" si="392">SUM(H132:I132)</f>
        <v>457.63815999999997</v>
      </c>
      <c r="K132" s="13"/>
      <c r="L132" s="13">
        <f t="shared" ref="L132" si="393">SUM(J132:K132)</f>
        <v>457.63815999999997</v>
      </c>
      <c r="M132" s="13"/>
      <c r="N132" s="13">
        <f t="shared" ref="N132" si="394">SUM(L132:M132)</f>
        <v>457.63815999999997</v>
      </c>
      <c r="O132" s="13"/>
      <c r="P132" s="13">
        <f t="shared" ref="P132" si="395">SUM(N132:O132)</f>
        <v>457.63815999999997</v>
      </c>
      <c r="Q132" s="13"/>
      <c r="R132" s="13">
        <f t="shared" ref="R132" si="396">SUM(P132:Q132)</f>
        <v>457.63815999999997</v>
      </c>
      <c r="S132" s="13"/>
      <c r="T132" s="13">
        <f t="shared" ref="T132" si="397">SUM(R132:S132)</f>
        <v>457.63815999999997</v>
      </c>
      <c r="U132" s="13"/>
      <c r="V132" s="13">
        <f t="shared" ref="V132" si="398">SUM(T132:U132)</f>
        <v>457.63815999999997</v>
      </c>
      <c r="W132" s="5"/>
      <c r="X132" s="5"/>
      <c r="Y132" s="5"/>
      <c r="Z132" s="13"/>
      <c r="AA132" s="13">
        <f t="shared" ref="AA132" si="399">SUM(Y132:Z132)</f>
        <v>0</v>
      </c>
      <c r="AB132" s="13"/>
      <c r="AC132" s="13"/>
      <c r="AD132" s="13"/>
      <c r="AE132" s="13">
        <f t="shared" ref="AE132" si="400">SUM(AC132:AD132)</f>
        <v>0</v>
      </c>
      <c r="AF132" s="13"/>
      <c r="AG132" s="13">
        <f t="shared" ref="AG132" si="401">SUM(AE132:AF132)</f>
        <v>0</v>
      </c>
      <c r="AH132" s="13"/>
      <c r="AI132" s="13">
        <f t="shared" ref="AI132" si="402">SUM(AG132:AH132)</f>
        <v>0</v>
      </c>
      <c r="AJ132" s="13"/>
      <c r="AK132" s="13">
        <f t="shared" ref="AK132" si="403">SUM(AI132:AJ132)</f>
        <v>0</v>
      </c>
      <c r="AL132" s="48">
        <v>0</v>
      </c>
      <c r="AM132" s="13">
        <f t="shared" ref="AM132" si="404">SUM(AK132:AL132)</f>
        <v>0</v>
      </c>
      <c r="AN132" s="13"/>
      <c r="AO132" s="13">
        <f t="shared" ref="AO132" si="405">SUM(AM132:AN132)</f>
        <v>0</v>
      </c>
      <c r="AP132" s="5"/>
      <c r="AQ132" s="5"/>
      <c r="AR132" s="5"/>
      <c r="AS132" s="13"/>
      <c r="AT132" s="13">
        <f t="shared" ref="AT132" si="406">SUM(AR132:AS132)</f>
        <v>0</v>
      </c>
      <c r="AU132" s="13"/>
      <c r="AV132" s="13">
        <f t="shared" ref="AV132" si="407">SUM(AT132:AU132)</f>
        <v>0</v>
      </c>
      <c r="AW132" s="13"/>
      <c r="AX132" s="13">
        <f t="shared" ref="AX132" si="408">SUM(AV132:AW132)</f>
        <v>0</v>
      </c>
      <c r="AY132" s="13"/>
      <c r="AZ132" s="13">
        <f t="shared" ref="AZ132" si="409">SUM(AX132:AY132)</f>
        <v>0</v>
      </c>
      <c r="BA132" s="55"/>
    </row>
    <row r="133" spans="1:53" ht="47.25" hidden="1" outlineLevel="7" x14ac:dyDescent="0.2">
      <c r="A133" s="62" t="s">
        <v>515</v>
      </c>
      <c r="B133" s="62"/>
      <c r="C133" s="10" t="s">
        <v>465</v>
      </c>
      <c r="D133" s="4"/>
      <c r="E133" s="13"/>
      <c r="F133" s="13"/>
      <c r="G133" s="4">
        <f t="shared" ref="G133:I133" si="410">G134</f>
        <v>1239.0877499999999</v>
      </c>
      <c r="H133" s="4">
        <f t="shared" si="385"/>
        <v>1239.0877499999999</v>
      </c>
      <c r="I133" s="4">
        <f t="shared" si="410"/>
        <v>0</v>
      </c>
      <c r="J133" s="4">
        <f t="shared" si="385"/>
        <v>1239.0877499999999</v>
      </c>
      <c r="K133" s="13"/>
      <c r="L133" s="4">
        <f t="shared" si="385"/>
        <v>1239.0877499999999</v>
      </c>
      <c r="M133" s="13"/>
      <c r="N133" s="4">
        <f>N134</f>
        <v>1239.0877499999999</v>
      </c>
      <c r="O133" s="4">
        <f t="shared" ref="O133:V133" si="411">O134</f>
        <v>133.82670999999999</v>
      </c>
      <c r="P133" s="4">
        <f t="shared" si="411"/>
        <v>1372.91446</v>
      </c>
      <c r="Q133" s="4">
        <f t="shared" si="411"/>
        <v>0</v>
      </c>
      <c r="R133" s="4">
        <f t="shared" si="411"/>
        <v>1372.91446</v>
      </c>
      <c r="S133" s="4">
        <f t="shared" si="411"/>
        <v>0</v>
      </c>
      <c r="T133" s="4">
        <f t="shared" si="411"/>
        <v>1372.91446</v>
      </c>
      <c r="U133" s="4">
        <f t="shared" si="411"/>
        <v>0</v>
      </c>
      <c r="V133" s="4">
        <f t="shared" si="411"/>
        <v>1372.91446</v>
      </c>
      <c r="W133" s="5"/>
      <c r="X133" s="5"/>
      <c r="Y133" s="5"/>
      <c r="Z133" s="13"/>
      <c r="AA133" s="13"/>
      <c r="AB133" s="4">
        <f t="shared" ref="AB133" si="412">AB134</f>
        <v>0</v>
      </c>
      <c r="AC133" s="4">
        <f t="shared" si="387"/>
        <v>0</v>
      </c>
      <c r="AD133" s="13"/>
      <c r="AE133" s="13"/>
      <c r="AF133" s="13"/>
      <c r="AG133" s="13"/>
      <c r="AH133" s="13"/>
      <c r="AI133" s="13"/>
      <c r="AJ133" s="13"/>
      <c r="AK133" s="13"/>
      <c r="AL133" s="48">
        <f>AL134</f>
        <v>0</v>
      </c>
      <c r="AM133" s="13"/>
      <c r="AN133" s="4">
        <f t="shared" ref="AN133" si="413">AN134</f>
        <v>0</v>
      </c>
      <c r="AO133" s="13"/>
      <c r="AP133" s="5"/>
      <c r="AQ133" s="5"/>
      <c r="AR133" s="5"/>
      <c r="AS133" s="13"/>
      <c r="AT133" s="13"/>
      <c r="AU133" s="13"/>
      <c r="AV133" s="13"/>
      <c r="AW133" s="13"/>
      <c r="AX133" s="13"/>
      <c r="AY133" s="13"/>
      <c r="AZ133" s="13"/>
      <c r="BA133" s="55"/>
    </row>
    <row r="134" spans="1:53" ht="31.5" hidden="1" outlineLevel="7" x14ac:dyDescent="0.2">
      <c r="A134" s="63" t="s">
        <v>515</v>
      </c>
      <c r="B134" s="63" t="s">
        <v>70</v>
      </c>
      <c r="C134" s="9" t="s">
        <v>71</v>
      </c>
      <c r="D134" s="4"/>
      <c r="E134" s="13"/>
      <c r="F134" s="13"/>
      <c r="G134" s="13">
        <v>1239.0877499999999</v>
      </c>
      <c r="H134" s="13">
        <f t="shared" ref="H134" si="414">SUM(F134:G134)</f>
        <v>1239.0877499999999</v>
      </c>
      <c r="I134" s="13"/>
      <c r="J134" s="13">
        <f t="shared" ref="J134:L134" si="415">SUM(H134:I134)</f>
        <v>1239.0877499999999</v>
      </c>
      <c r="K134" s="13"/>
      <c r="L134" s="13">
        <f t="shared" si="415"/>
        <v>1239.0877499999999</v>
      </c>
      <c r="M134" s="13"/>
      <c r="N134" s="13">
        <f t="shared" ref="N134" si="416">SUM(L134:M134)</f>
        <v>1239.0877499999999</v>
      </c>
      <c r="O134" s="13">
        <v>133.82670999999999</v>
      </c>
      <c r="P134" s="13">
        <f t="shared" ref="P134" si="417">SUM(N134:O134)</f>
        <v>1372.91446</v>
      </c>
      <c r="Q134" s="13"/>
      <c r="R134" s="13">
        <f t="shared" ref="R134" si="418">SUM(P134:Q134)</f>
        <v>1372.91446</v>
      </c>
      <c r="S134" s="13"/>
      <c r="T134" s="13">
        <f t="shared" ref="T134" si="419">SUM(R134:S134)</f>
        <v>1372.91446</v>
      </c>
      <c r="U134" s="13"/>
      <c r="V134" s="13">
        <f t="shared" ref="V134" si="420">SUM(T134:U134)</f>
        <v>1372.91446</v>
      </c>
      <c r="W134" s="5"/>
      <c r="X134" s="5"/>
      <c r="Y134" s="5"/>
      <c r="Z134" s="13"/>
      <c r="AA134" s="13"/>
      <c r="AB134" s="13"/>
      <c r="AC134" s="13">
        <f t="shared" ref="AC134" si="421">SUM(AA134:AB134)</f>
        <v>0</v>
      </c>
      <c r="AD134" s="13"/>
      <c r="AE134" s="13"/>
      <c r="AF134" s="13"/>
      <c r="AG134" s="13"/>
      <c r="AH134" s="13"/>
      <c r="AI134" s="13"/>
      <c r="AJ134" s="13"/>
      <c r="AK134" s="13"/>
      <c r="AL134" s="48">
        <v>0</v>
      </c>
      <c r="AM134" s="13"/>
      <c r="AN134" s="13"/>
      <c r="AO134" s="13"/>
      <c r="AP134" s="5"/>
      <c r="AQ134" s="5"/>
      <c r="AR134" s="5"/>
      <c r="AS134" s="13"/>
      <c r="AT134" s="13"/>
      <c r="AU134" s="13"/>
      <c r="AV134" s="13"/>
      <c r="AW134" s="13"/>
      <c r="AX134" s="13"/>
      <c r="AY134" s="13"/>
      <c r="AZ134" s="13"/>
      <c r="BA134" s="55"/>
    </row>
    <row r="135" spans="1:53" ht="31.5" hidden="1" outlineLevel="7" x14ac:dyDescent="0.2">
      <c r="A135" s="7" t="s">
        <v>579</v>
      </c>
      <c r="B135" s="7"/>
      <c r="C135" s="18" t="s">
        <v>578</v>
      </c>
      <c r="D135" s="4"/>
      <c r="E135" s="13"/>
      <c r="F135" s="13"/>
      <c r="G135" s="13"/>
      <c r="H135" s="13"/>
      <c r="I135" s="4">
        <f t="shared" si="385"/>
        <v>1295.3815400000001</v>
      </c>
      <c r="J135" s="4">
        <f t="shared" si="385"/>
        <v>1295.3815400000001</v>
      </c>
      <c r="K135" s="13"/>
      <c r="L135" s="4">
        <f t="shared" si="385"/>
        <v>1295.3815400000001</v>
      </c>
      <c r="M135" s="13"/>
      <c r="N135" s="4">
        <f t="shared" si="385"/>
        <v>1295.3815400000001</v>
      </c>
      <c r="O135" s="4">
        <f t="shared" ref="O135:V135" si="422">O136</f>
        <v>0</v>
      </c>
      <c r="P135" s="4">
        <f t="shared" si="422"/>
        <v>1295.3815400000001</v>
      </c>
      <c r="Q135" s="4">
        <f t="shared" si="422"/>
        <v>0</v>
      </c>
      <c r="R135" s="4">
        <f t="shared" si="422"/>
        <v>1295.3815400000001</v>
      </c>
      <c r="S135" s="4">
        <f t="shared" si="422"/>
        <v>0</v>
      </c>
      <c r="T135" s="4">
        <f t="shared" si="422"/>
        <v>1295.3815400000001</v>
      </c>
      <c r="U135" s="4">
        <f t="shared" si="422"/>
        <v>0</v>
      </c>
      <c r="V135" s="4">
        <f t="shared" si="422"/>
        <v>1295.3815400000001</v>
      </c>
      <c r="W135" s="5"/>
      <c r="X135" s="5"/>
      <c r="Y135" s="5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13"/>
      <c r="AK135" s="13"/>
      <c r="AL135" s="48">
        <f>AL136</f>
        <v>0</v>
      </c>
      <c r="AM135" s="13"/>
      <c r="AN135" s="4">
        <f t="shared" ref="AN135" si="423">AN136</f>
        <v>0</v>
      </c>
      <c r="AO135" s="13"/>
      <c r="AP135" s="5"/>
      <c r="AQ135" s="5"/>
      <c r="AR135" s="5"/>
      <c r="AS135" s="13"/>
      <c r="AT135" s="13"/>
      <c r="AU135" s="13"/>
      <c r="AV135" s="13"/>
      <c r="AW135" s="13"/>
      <c r="AX135" s="13"/>
      <c r="AY135" s="13"/>
      <c r="AZ135" s="13"/>
      <c r="BA135" s="55"/>
    </row>
    <row r="136" spans="1:53" ht="31.5" hidden="1" outlineLevel="7" x14ac:dyDescent="0.2">
      <c r="A136" s="6" t="s">
        <v>579</v>
      </c>
      <c r="B136" s="6" t="s">
        <v>70</v>
      </c>
      <c r="C136" s="17" t="s">
        <v>475</v>
      </c>
      <c r="D136" s="4"/>
      <c r="E136" s="13"/>
      <c r="F136" s="13"/>
      <c r="G136" s="13"/>
      <c r="H136" s="13"/>
      <c r="I136" s="13">
        <v>1295.3815400000001</v>
      </c>
      <c r="J136" s="13">
        <f t="shared" ref="J136:L136" si="424">SUM(H136:I136)</f>
        <v>1295.3815400000001</v>
      </c>
      <c r="K136" s="13"/>
      <c r="L136" s="13">
        <f t="shared" si="424"/>
        <v>1295.3815400000001</v>
      </c>
      <c r="M136" s="13"/>
      <c r="N136" s="13">
        <f t="shared" ref="N136" si="425">SUM(L136:M136)</f>
        <v>1295.3815400000001</v>
      </c>
      <c r="O136" s="13"/>
      <c r="P136" s="13">
        <f t="shared" ref="P136" si="426">SUM(N136:O136)</f>
        <v>1295.3815400000001</v>
      </c>
      <c r="Q136" s="13"/>
      <c r="R136" s="13">
        <f t="shared" ref="R136" si="427">SUM(P136:Q136)</f>
        <v>1295.3815400000001</v>
      </c>
      <c r="S136" s="13"/>
      <c r="T136" s="13">
        <f t="shared" ref="T136" si="428">SUM(R136:S136)</f>
        <v>1295.3815400000001</v>
      </c>
      <c r="U136" s="13"/>
      <c r="V136" s="13">
        <f t="shared" ref="V136" si="429">SUM(T136:U136)</f>
        <v>1295.3815400000001</v>
      </c>
      <c r="W136" s="5"/>
      <c r="X136" s="5"/>
      <c r="Y136" s="5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13"/>
      <c r="AK136" s="13"/>
      <c r="AL136" s="48">
        <v>0</v>
      </c>
      <c r="AM136" s="13"/>
      <c r="AN136" s="13"/>
      <c r="AO136" s="13"/>
      <c r="AP136" s="5"/>
      <c r="AQ136" s="5"/>
      <c r="AR136" s="5"/>
      <c r="AS136" s="13"/>
      <c r="AT136" s="13"/>
      <c r="AU136" s="13"/>
      <c r="AV136" s="13"/>
      <c r="AW136" s="13"/>
      <c r="AX136" s="13"/>
      <c r="AY136" s="13"/>
      <c r="AZ136" s="13"/>
      <c r="BA136" s="55"/>
    </row>
    <row r="137" spans="1:53" ht="31.5" hidden="1" outlineLevel="7" x14ac:dyDescent="0.2">
      <c r="A137" s="7" t="s">
        <v>579</v>
      </c>
      <c r="B137" s="7"/>
      <c r="C137" s="18" t="s">
        <v>585</v>
      </c>
      <c r="D137" s="4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4">
        <f t="shared" ref="O137:V137" si="430">O138</f>
        <v>1295.3815400000001</v>
      </c>
      <c r="P137" s="4">
        <f t="shared" si="430"/>
        <v>1295.3815400000001</v>
      </c>
      <c r="Q137" s="4">
        <f t="shared" si="430"/>
        <v>0</v>
      </c>
      <c r="R137" s="4">
        <f t="shared" si="430"/>
        <v>1295.3815400000001</v>
      </c>
      <c r="S137" s="4">
        <f t="shared" si="430"/>
        <v>0</v>
      </c>
      <c r="T137" s="4">
        <f t="shared" si="430"/>
        <v>1295.3815400000001</v>
      </c>
      <c r="U137" s="4">
        <f t="shared" si="430"/>
        <v>0</v>
      </c>
      <c r="V137" s="4">
        <f t="shared" si="430"/>
        <v>1295.3815400000001</v>
      </c>
      <c r="W137" s="5"/>
      <c r="X137" s="5"/>
      <c r="Y137" s="5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13"/>
      <c r="AK137" s="13"/>
      <c r="AL137" s="48">
        <f>AL138</f>
        <v>0</v>
      </c>
      <c r="AM137" s="13"/>
      <c r="AN137" s="4">
        <f t="shared" ref="AN137" si="431">AN138</f>
        <v>0</v>
      </c>
      <c r="AO137" s="13"/>
      <c r="AP137" s="5"/>
      <c r="AQ137" s="5"/>
      <c r="AR137" s="5"/>
      <c r="AS137" s="13"/>
      <c r="AT137" s="13"/>
      <c r="AU137" s="13"/>
      <c r="AV137" s="13"/>
      <c r="AW137" s="13"/>
      <c r="AX137" s="13"/>
      <c r="AY137" s="13"/>
      <c r="AZ137" s="13"/>
      <c r="BA137" s="55"/>
    </row>
    <row r="138" spans="1:53" ht="31.5" hidden="1" outlineLevel="7" x14ac:dyDescent="0.2">
      <c r="A138" s="6" t="s">
        <v>579</v>
      </c>
      <c r="B138" s="6" t="s">
        <v>70</v>
      </c>
      <c r="C138" s="17" t="s">
        <v>475</v>
      </c>
      <c r="D138" s="4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>
        <v>1295.3815400000001</v>
      </c>
      <c r="P138" s="13">
        <f>SUM(N138:O138)</f>
        <v>1295.3815400000001</v>
      </c>
      <c r="Q138" s="13"/>
      <c r="R138" s="13">
        <f>SUM(P138:Q138)</f>
        <v>1295.3815400000001</v>
      </c>
      <c r="S138" s="13"/>
      <c r="T138" s="13">
        <f>SUM(R138:S138)</f>
        <v>1295.3815400000001</v>
      </c>
      <c r="U138" s="13"/>
      <c r="V138" s="13">
        <f>SUM(T138:U138)</f>
        <v>1295.3815400000001</v>
      </c>
      <c r="W138" s="5"/>
      <c r="X138" s="5"/>
      <c r="Y138" s="5"/>
      <c r="Z138" s="13"/>
      <c r="AA138" s="13"/>
      <c r="AB138" s="13"/>
      <c r="AC138" s="13"/>
      <c r="AD138" s="13"/>
      <c r="AE138" s="13"/>
      <c r="AF138" s="13"/>
      <c r="AG138" s="13"/>
      <c r="AH138" s="13"/>
      <c r="AI138" s="13"/>
      <c r="AJ138" s="13"/>
      <c r="AK138" s="13"/>
      <c r="AL138" s="48">
        <v>0</v>
      </c>
      <c r="AM138" s="13"/>
      <c r="AN138" s="13"/>
      <c r="AO138" s="13"/>
      <c r="AP138" s="5"/>
      <c r="AQ138" s="5"/>
      <c r="AR138" s="5"/>
      <c r="AS138" s="13"/>
      <c r="AT138" s="13"/>
      <c r="AU138" s="13"/>
      <c r="AV138" s="13"/>
      <c r="AW138" s="13"/>
      <c r="AX138" s="13"/>
      <c r="AY138" s="13"/>
      <c r="AZ138" s="13"/>
      <c r="BA138" s="55"/>
    </row>
    <row r="139" spans="1:53" ht="47.25" hidden="1" outlineLevel="7" x14ac:dyDescent="0.2">
      <c r="A139" s="7" t="s">
        <v>568</v>
      </c>
      <c r="B139" s="7"/>
      <c r="C139" s="18" t="s">
        <v>567</v>
      </c>
      <c r="D139" s="4"/>
      <c r="E139" s="13"/>
      <c r="F139" s="13"/>
      <c r="G139" s="4">
        <f t="shared" ref="G139:I139" si="432">G140</f>
        <v>169.893</v>
      </c>
      <c r="H139" s="4">
        <f t="shared" si="385"/>
        <v>169.893</v>
      </c>
      <c r="I139" s="4">
        <f t="shared" si="432"/>
        <v>0</v>
      </c>
      <c r="J139" s="4">
        <f t="shared" si="385"/>
        <v>169.893</v>
      </c>
      <c r="K139" s="4">
        <f t="shared" si="385"/>
        <v>0</v>
      </c>
      <c r="L139" s="4">
        <f t="shared" si="385"/>
        <v>169.893</v>
      </c>
      <c r="M139" s="4">
        <f t="shared" si="385"/>
        <v>0</v>
      </c>
      <c r="N139" s="4">
        <f t="shared" si="385"/>
        <v>169.893</v>
      </c>
      <c r="O139" s="4">
        <f t="shared" si="385"/>
        <v>0</v>
      </c>
      <c r="P139" s="4">
        <f t="shared" si="385"/>
        <v>169.893</v>
      </c>
      <c r="Q139" s="4">
        <f t="shared" si="385"/>
        <v>0</v>
      </c>
      <c r="R139" s="4">
        <f t="shared" si="385"/>
        <v>169.893</v>
      </c>
      <c r="S139" s="4">
        <f t="shared" si="385"/>
        <v>0</v>
      </c>
      <c r="T139" s="4">
        <f t="shared" si="385"/>
        <v>169.893</v>
      </c>
      <c r="U139" s="4">
        <f t="shared" si="386"/>
        <v>0</v>
      </c>
      <c r="V139" s="4">
        <f t="shared" si="386"/>
        <v>169.893</v>
      </c>
      <c r="W139" s="5"/>
      <c r="X139" s="5"/>
      <c r="Y139" s="5"/>
      <c r="Z139" s="13"/>
      <c r="AA139" s="13"/>
      <c r="AB139" s="4">
        <f t="shared" ref="AB139" si="433">AB140</f>
        <v>0</v>
      </c>
      <c r="AC139" s="4">
        <f t="shared" si="387"/>
        <v>0</v>
      </c>
      <c r="AD139" s="13"/>
      <c r="AE139" s="13"/>
      <c r="AF139" s="13"/>
      <c r="AG139" s="13"/>
      <c r="AH139" s="13"/>
      <c r="AI139" s="13"/>
      <c r="AJ139" s="13"/>
      <c r="AK139" s="13"/>
      <c r="AL139" s="48">
        <f>AL140</f>
        <v>0</v>
      </c>
      <c r="AM139" s="13"/>
      <c r="AN139" s="4">
        <f t="shared" ref="AN139:AN143" si="434">AN140</f>
        <v>0</v>
      </c>
      <c r="AO139" s="13"/>
      <c r="AP139" s="5"/>
      <c r="AQ139" s="5"/>
      <c r="AR139" s="5"/>
      <c r="AS139" s="13"/>
      <c r="AT139" s="13"/>
      <c r="AU139" s="13"/>
      <c r="AV139" s="13"/>
      <c r="AW139" s="13"/>
      <c r="AX139" s="13"/>
      <c r="AY139" s="13"/>
      <c r="AZ139" s="13"/>
      <c r="BA139" s="55"/>
    </row>
    <row r="140" spans="1:53" ht="31.5" hidden="1" outlineLevel="7" x14ac:dyDescent="0.2">
      <c r="A140" s="6" t="s">
        <v>568</v>
      </c>
      <c r="B140" s="6" t="s">
        <v>70</v>
      </c>
      <c r="C140" s="17" t="s">
        <v>475</v>
      </c>
      <c r="D140" s="4"/>
      <c r="E140" s="13"/>
      <c r="F140" s="13"/>
      <c r="G140" s="13">
        <v>169.893</v>
      </c>
      <c r="H140" s="13">
        <f t="shared" si="391"/>
        <v>169.893</v>
      </c>
      <c r="I140" s="13"/>
      <c r="J140" s="13">
        <f t="shared" ref="J140:L140" si="435">SUM(H140:I140)</f>
        <v>169.893</v>
      </c>
      <c r="K140" s="13"/>
      <c r="L140" s="13">
        <f t="shared" si="435"/>
        <v>169.893</v>
      </c>
      <c r="M140" s="13"/>
      <c r="N140" s="13">
        <f t="shared" ref="N140" si="436">SUM(L140:M140)</f>
        <v>169.893</v>
      </c>
      <c r="O140" s="13"/>
      <c r="P140" s="13">
        <f t="shared" ref="P140" si="437">SUM(N140:O140)</f>
        <v>169.893</v>
      </c>
      <c r="Q140" s="13"/>
      <c r="R140" s="13">
        <f t="shared" ref="R140" si="438">SUM(P140:Q140)</f>
        <v>169.893</v>
      </c>
      <c r="S140" s="13"/>
      <c r="T140" s="13">
        <f t="shared" ref="T140" si="439">SUM(R140:S140)</f>
        <v>169.893</v>
      </c>
      <c r="U140" s="13"/>
      <c r="V140" s="13">
        <f t="shared" ref="V140" si="440">SUM(T140:U140)</f>
        <v>169.893</v>
      </c>
      <c r="W140" s="5"/>
      <c r="X140" s="5"/>
      <c r="Y140" s="5"/>
      <c r="Z140" s="13"/>
      <c r="AA140" s="13"/>
      <c r="AB140" s="13"/>
      <c r="AC140" s="13">
        <f t="shared" ref="AC140" si="441">SUM(AA140:AB140)</f>
        <v>0</v>
      </c>
      <c r="AD140" s="13"/>
      <c r="AE140" s="13"/>
      <c r="AF140" s="13"/>
      <c r="AG140" s="13"/>
      <c r="AH140" s="13"/>
      <c r="AI140" s="13"/>
      <c r="AJ140" s="13"/>
      <c r="AK140" s="13"/>
      <c r="AL140" s="48">
        <v>0</v>
      </c>
      <c r="AM140" s="13"/>
      <c r="AN140" s="13"/>
      <c r="AO140" s="13"/>
      <c r="AP140" s="5"/>
      <c r="AQ140" s="5"/>
      <c r="AR140" s="5"/>
      <c r="AS140" s="13"/>
      <c r="AT140" s="13"/>
      <c r="AU140" s="13"/>
      <c r="AV140" s="13"/>
      <c r="AW140" s="13"/>
      <c r="AX140" s="13"/>
      <c r="AY140" s="13"/>
      <c r="AZ140" s="13"/>
      <c r="BA140" s="55"/>
    </row>
    <row r="141" spans="1:53" ht="47.25" hidden="1" outlineLevel="7" x14ac:dyDescent="0.2">
      <c r="A141" s="7" t="s">
        <v>568</v>
      </c>
      <c r="B141" s="7"/>
      <c r="C141" s="18" t="s">
        <v>614</v>
      </c>
      <c r="D141" s="4"/>
      <c r="E141" s="13"/>
      <c r="F141" s="13"/>
      <c r="G141" s="13"/>
      <c r="H141" s="13"/>
      <c r="I141" s="13"/>
      <c r="J141" s="13"/>
      <c r="K141" s="4">
        <f t="shared" si="385"/>
        <v>900</v>
      </c>
      <c r="L141" s="4">
        <f t="shared" si="385"/>
        <v>900</v>
      </c>
      <c r="M141" s="4">
        <f t="shared" si="385"/>
        <v>0</v>
      </c>
      <c r="N141" s="4">
        <f t="shared" si="385"/>
        <v>900</v>
      </c>
      <c r="O141" s="4">
        <f t="shared" si="385"/>
        <v>-675</v>
      </c>
      <c r="P141" s="4">
        <f t="shared" si="385"/>
        <v>225</v>
      </c>
      <c r="Q141" s="4">
        <f t="shared" si="385"/>
        <v>0</v>
      </c>
      <c r="R141" s="4">
        <f t="shared" si="385"/>
        <v>225</v>
      </c>
      <c r="S141" s="4">
        <f t="shared" si="385"/>
        <v>0</v>
      </c>
      <c r="T141" s="4">
        <f t="shared" si="385"/>
        <v>225</v>
      </c>
      <c r="U141" s="4">
        <f t="shared" si="386"/>
        <v>0</v>
      </c>
      <c r="V141" s="4">
        <f t="shared" si="386"/>
        <v>225</v>
      </c>
      <c r="W141" s="5"/>
      <c r="X141" s="5"/>
      <c r="Y141" s="5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13"/>
      <c r="AK141" s="13"/>
      <c r="AL141" s="48">
        <f>AL142</f>
        <v>0</v>
      </c>
      <c r="AM141" s="13"/>
      <c r="AN141" s="4">
        <f t="shared" si="434"/>
        <v>0</v>
      </c>
      <c r="AO141" s="13"/>
      <c r="AP141" s="5"/>
      <c r="AQ141" s="5"/>
      <c r="AR141" s="5"/>
      <c r="AS141" s="13"/>
      <c r="AT141" s="13"/>
      <c r="AU141" s="13"/>
      <c r="AV141" s="13"/>
      <c r="AW141" s="13"/>
      <c r="AX141" s="13"/>
      <c r="AY141" s="13"/>
      <c r="AZ141" s="13"/>
      <c r="BA141" s="55"/>
    </row>
    <row r="142" spans="1:53" ht="31.5" hidden="1" outlineLevel="7" x14ac:dyDescent="0.2">
      <c r="A142" s="6" t="s">
        <v>568</v>
      </c>
      <c r="B142" s="6" t="s">
        <v>70</v>
      </c>
      <c r="C142" s="17" t="s">
        <v>475</v>
      </c>
      <c r="D142" s="4"/>
      <c r="E142" s="13"/>
      <c r="F142" s="13"/>
      <c r="G142" s="13"/>
      <c r="H142" s="13"/>
      <c r="I142" s="13"/>
      <c r="J142" s="13"/>
      <c r="K142" s="13">
        <v>900</v>
      </c>
      <c r="L142" s="13">
        <f t="shared" ref="L142" si="442">SUM(J142:K142)</f>
        <v>900</v>
      </c>
      <c r="M142" s="13"/>
      <c r="N142" s="13">
        <f t="shared" ref="N142" si="443">SUM(L142:M142)</f>
        <v>900</v>
      </c>
      <c r="O142" s="13">
        <v>-675</v>
      </c>
      <c r="P142" s="13">
        <f t="shared" ref="P142" si="444">SUM(N142:O142)</f>
        <v>225</v>
      </c>
      <c r="Q142" s="13"/>
      <c r="R142" s="13">
        <f t="shared" ref="R142" si="445">SUM(P142:Q142)</f>
        <v>225</v>
      </c>
      <c r="S142" s="13"/>
      <c r="T142" s="13">
        <f t="shared" ref="T142" si="446">SUM(R142:S142)</f>
        <v>225</v>
      </c>
      <c r="U142" s="13"/>
      <c r="V142" s="13">
        <f t="shared" ref="V142" si="447">SUM(T142:U142)</f>
        <v>225</v>
      </c>
      <c r="W142" s="5"/>
      <c r="X142" s="5"/>
      <c r="Y142" s="5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13"/>
      <c r="AK142" s="13"/>
      <c r="AL142" s="48">
        <v>0</v>
      </c>
      <c r="AM142" s="13"/>
      <c r="AN142" s="13"/>
      <c r="AO142" s="13"/>
      <c r="AP142" s="5"/>
      <c r="AQ142" s="5"/>
      <c r="AR142" s="5"/>
      <c r="AS142" s="13"/>
      <c r="AT142" s="13"/>
      <c r="AU142" s="13"/>
      <c r="AV142" s="13"/>
      <c r="AW142" s="13"/>
      <c r="AX142" s="13"/>
      <c r="AY142" s="13"/>
      <c r="AZ142" s="13"/>
      <c r="BA142" s="55"/>
    </row>
    <row r="143" spans="1:53" ht="47.25" hidden="1" outlineLevel="7" x14ac:dyDescent="0.2">
      <c r="A143" s="7" t="s">
        <v>568</v>
      </c>
      <c r="B143" s="7"/>
      <c r="C143" s="18" t="s">
        <v>645</v>
      </c>
      <c r="D143" s="4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4">
        <f t="shared" si="385"/>
        <v>675</v>
      </c>
      <c r="P143" s="4">
        <f t="shared" si="385"/>
        <v>675</v>
      </c>
      <c r="Q143" s="4">
        <f t="shared" si="385"/>
        <v>0</v>
      </c>
      <c r="R143" s="4">
        <f t="shared" si="385"/>
        <v>675</v>
      </c>
      <c r="S143" s="4">
        <f t="shared" si="385"/>
        <v>0</v>
      </c>
      <c r="T143" s="4">
        <f t="shared" si="385"/>
        <v>675</v>
      </c>
      <c r="U143" s="4">
        <f t="shared" si="386"/>
        <v>0</v>
      </c>
      <c r="V143" s="4">
        <f t="shared" si="386"/>
        <v>675</v>
      </c>
      <c r="W143" s="5"/>
      <c r="X143" s="5"/>
      <c r="Y143" s="5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13"/>
      <c r="AK143" s="13"/>
      <c r="AL143" s="48">
        <f>AL144</f>
        <v>0</v>
      </c>
      <c r="AM143" s="13"/>
      <c r="AN143" s="4">
        <f t="shared" si="434"/>
        <v>0</v>
      </c>
      <c r="AO143" s="13"/>
      <c r="AP143" s="5"/>
      <c r="AQ143" s="5"/>
      <c r="AR143" s="5"/>
      <c r="AS143" s="13"/>
      <c r="AT143" s="13"/>
      <c r="AU143" s="13"/>
      <c r="AV143" s="13"/>
      <c r="AW143" s="13"/>
      <c r="AX143" s="13"/>
      <c r="AY143" s="13"/>
      <c r="AZ143" s="13"/>
      <c r="BA143" s="55"/>
    </row>
    <row r="144" spans="1:53" ht="31.5" hidden="1" outlineLevel="7" x14ac:dyDescent="0.2">
      <c r="A144" s="6" t="s">
        <v>568</v>
      </c>
      <c r="B144" s="6" t="s">
        <v>70</v>
      </c>
      <c r="C144" s="17" t="s">
        <v>475</v>
      </c>
      <c r="D144" s="4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>
        <v>675</v>
      </c>
      <c r="P144" s="13">
        <f t="shared" ref="P144" si="448">SUM(N144:O144)</f>
        <v>675</v>
      </c>
      <c r="Q144" s="13"/>
      <c r="R144" s="13">
        <f t="shared" ref="R144" si="449">SUM(P144:Q144)</f>
        <v>675</v>
      </c>
      <c r="S144" s="13"/>
      <c r="T144" s="13">
        <f t="shared" ref="T144" si="450">SUM(R144:S144)</f>
        <v>675</v>
      </c>
      <c r="U144" s="13"/>
      <c r="V144" s="13">
        <f t="shared" ref="V144" si="451">SUM(T144:U144)</f>
        <v>675</v>
      </c>
      <c r="W144" s="5"/>
      <c r="X144" s="5"/>
      <c r="Y144" s="5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48">
        <v>0</v>
      </c>
      <c r="AM144" s="13"/>
      <c r="AN144" s="13"/>
      <c r="AO144" s="13"/>
      <c r="AP144" s="5"/>
      <c r="AQ144" s="5"/>
      <c r="AR144" s="5"/>
      <c r="AS144" s="13"/>
      <c r="AT144" s="13"/>
      <c r="AU144" s="13"/>
      <c r="AV144" s="13"/>
      <c r="AW144" s="13"/>
      <c r="AX144" s="13"/>
      <c r="AY144" s="13"/>
      <c r="AZ144" s="13"/>
      <c r="BA144" s="55"/>
    </row>
    <row r="145" spans="1:53" ht="15.75" hidden="1" outlineLevel="7" x14ac:dyDescent="0.2">
      <c r="A145" s="29" t="s">
        <v>561</v>
      </c>
      <c r="B145" s="36"/>
      <c r="C145" s="38" t="s">
        <v>210</v>
      </c>
      <c r="D145" s="4"/>
      <c r="E145" s="13"/>
      <c r="F145" s="13"/>
      <c r="G145" s="4">
        <f t="shared" ref="G145:V146" si="452">G146</f>
        <v>525</v>
      </c>
      <c r="H145" s="4">
        <f t="shared" si="452"/>
        <v>525</v>
      </c>
      <c r="I145" s="4">
        <f t="shared" si="452"/>
        <v>0</v>
      </c>
      <c r="J145" s="4">
        <f t="shared" si="452"/>
        <v>525</v>
      </c>
      <c r="K145" s="13"/>
      <c r="L145" s="4">
        <f t="shared" si="452"/>
        <v>525</v>
      </c>
      <c r="M145" s="13"/>
      <c r="N145" s="4">
        <f t="shared" si="452"/>
        <v>525</v>
      </c>
      <c r="O145" s="13"/>
      <c r="P145" s="4">
        <f t="shared" si="452"/>
        <v>525</v>
      </c>
      <c r="Q145" s="13"/>
      <c r="R145" s="4">
        <f t="shared" si="452"/>
        <v>525</v>
      </c>
      <c r="S145" s="4">
        <f t="shared" si="452"/>
        <v>-300</v>
      </c>
      <c r="T145" s="4">
        <f t="shared" si="452"/>
        <v>225</v>
      </c>
      <c r="U145" s="4">
        <f t="shared" si="452"/>
        <v>0</v>
      </c>
      <c r="V145" s="4">
        <f t="shared" si="452"/>
        <v>225</v>
      </c>
      <c r="W145" s="5"/>
      <c r="X145" s="5"/>
      <c r="Y145" s="5"/>
      <c r="Z145" s="13"/>
      <c r="AA145" s="13"/>
      <c r="AB145" s="4">
        <f t="shared" ref="AB145:AC146" si="453">AB146</f>
        <v>0</v>
      </c>
      <c r="AC145" s="4">
        <f t="shared" si="453"/>
        <v>0</v>
      </c>
      <c r="AD145" s="13"/>
      <c r="AE145" s="13"/>
      <c r="AF145" s="13"/>
      <c r="AG145" s="13"/>
      <c r="AH145" s="13"/>
      <c r="AI145" s="13"/>
      <c r="AJ145" s="13"/>
      <c r="AK145" s="13"/>
      <c r="AL145" s="48"/>
      <c r="AM145" s="13"/>
      <c r="AN145" s="4">
        <f t="shared" ref="AN145:AN146" si="454">AN146</f>
        <v>0</v>
      </c>
      <c r="AO145" s="13"/>
      <c r="AP145" s="5"/>
      <c r="AQ145" s="5"/>
      <c r="AR145" s="5"/>
      <c r="AS145" s="13"/>
      <c r="AT145" s="13"/>
      <c r="AU145" s="13"/>
      <c r="AV145" s="13"/>
      <c r="AW145" s="13"/>
      <c r="AX145" s="13"/>
      <c r="AY145" s="13"/>
      <c r="AZ145" s="13"/>
      <c r="BA145" s="55"/>
    </row>
    <row r="146" spans="1:53" ht="31.5" hidden="1" outlineLevel="7" x14ac:dyDescent="0.2">
      <c r="A146" s="29" t="s">
        <v>562</v>
      </c>
      <c r="B146" s="7"/>
      <c r="C146" s="28" t="s">
        <v>559</v>
      </c>
      <c r="D146" s="4"/>
      <c r="E146" s="13"/>
      <c r="F146" s="13"/>
      <c r="G146" s="4">
        <f t="shared" si="452"/>
        <v>525</v>
      </c>
      <c r="H146" s="4">
        <f t="shared" si="452"/>
        <v>525</v>
      </c>
      <c r="I146" s="4">
        <f t="shared" si="452"/>
        <v>0</v>
      </c>
      <c r="J146" s="4">
        <f t="shared" si="452"/>
        <v>525</v>
      </c>
      <c r="K146" s="13"/>
      <c r="L146" s="4">
        <f t="shared" si="452"/>
        <v>525</v>
      </c>
      <c r="M146" s="13"/>
      <c r="N146" s="4">
        <f t="shared" si="452"/>
        <v>525</v>
      </c>
      <c r="O146" s="13"/>
      <c r="P146" s="4">
        <f t="shared" si="452"/>
        <v>525</v>
      </c>
      <c r="Q146" s="13"/>
      <c r="R146" s="4">
        <f t="shared" si="452"/>
        <v>525</v>
      </c>
      <c r="S146" s="4">
        <f t="shared" si="452"/>
        <v>-300</v>
      </c>
      <c r="T146" s="4">
        <f t="shared" si="452"/>
        <v>225</v>
      </c>
      <c r="U146" s="4">
        <f t="shared" si="452"/>
        <v>0</v>
      </c>
      <c r="V146" s="4">
        <f t="shared" si="452"/>
        <v>225</v>
      </c>
      <c r="W146" s="5"/>
      <c r="X146" s="5"/>
      <c r="Y146" s="5"/>
      <c r="Z146" s="13"/>
      <c r="AA146" s="13"/>
      <c r="AB146" s="4">
        <f t="shared" si="453"/>
        <v>0</v>
      </c>
      <c r="AC146" s="4">
        <f t="shared" si="453"/>
        <v>0</v>
      </c>
      <c r="AD146" s="13"/>
      <c r="AE146" s="13"/>
      <c r="AF146" s="13"/>
      <c r="AG146" s="13"/>
      <c r="AH146" s="13"/>
      <c r="AI146" s="13"/>
      <c r="AJ146" s="13"/>
      <c r="AK146" s="13"/>
      <c r="AL146" s="48"/>
      <c r="AM146" s="13"/>
      <c r="AN146" s="4">
        <f t="shared" si="454"/>
        <v>0</v>
      </c>
      <c r="AO146" s="13"/>
      <c r="AP146" s="5"/>
      <c r="AQ146" s="5"/>
      <c r="AR146" s="5"/>
      <c r="AS146" s="13"/>
      <c r="AT146" s="13"/>
      <c r="AU146" s="13"/>
      <c r="AV146" s="13"/>
      <c r="AW146" s="13"/>
      <c r="AX146" s="13"/>
      <c r="AY146" s="13"/>
      <c r="AZ146" s="13"/>
      <c r="BA146" s="55"/>
    </row>
    <row r="147" spans="1:53" ht="31.5" hidden="1" outlineLevel="7" x14ac:dyDescent="0.2">
      <c r="A147" s="30" t="s">
        <v>562</v>
      </c>
      <c r="B147" s="6" t="s">
        <v>70</v>
      </c>
      <c r="C147" s="17" t="s">
        <v>475</v>
      </c>
      <c r="D147" s="4"/>
      <c r="E147" s="13"/>
      <c r="F147" s="13"/>
      <c r="G147" s="5">
        <f>300+85+100+40</f>
        <v>525</v>
      </c>
      <c r="H147" s="5">
        <f>SUM(F147:G147)</f>
        <v>525</v>
      </c>
      <c r="I147" s="5"/>
      <c r="J147" s="5">
        <f>SUM(H147:I147)</f>
        <v>525</v>
      </c>
      <c r="K147" s="13"/>
      <c r="L147" s="5">
        <f>SUM(J147:K147)</f>
        <v>525</v>
      </c>
      <c r="M147" s="13"/>
      <c r="N147" s="5">
        <f>SUM(L147:M147)</f>
        <v>525</v>
      </c>
      <c r="O147" s="13"/>
      <c r="P147" s="5">
        <f>SUM(N147:O147)</f>
        <v>525</v>
      </c>
      <c r="Q147" s="13"/>
      <c r="R147" s="5">
        <f>SUM(P147:Q147)</f>
        <v>525</v>
      </c>
      <c r="S147" s="5">
        <v>-300</v>
      </c>
      <c r="T147" s="5">
        <f>SUM(R147:S147)</f>
        <v>225</v>
      </c>
      <c r="U147" s="5"/>
      <c r="V147" s="5">
        <f>SUM(T147:U147)</f>
        <v>225</v>
      </c>
      <c r="W147" s="5"/>
      <c r="X147" s="5"/>
      <c r="Y147" s="5"/>
      <c r="Z147" s="13"/>
      <c r="AA147" s="13"/>
      <c r="AB147" s="5"/>
      <c r="AC147" s="5">
        <f>SUM(AA147:AB147)</f>
        <v>0</v>
      </c>
      <c r="AD147" s="13"/>
      <c r="AE147" s="13"/>
      <c r="AF147" s="13"/>
      <c r="AG147" s="13"/>
      <c r="AH147" s="13"/>
      <c r="AI147" s="13"/>
      <c r="AJ147" s="13"/>
      <c r="AK147" s="13"/>
      <c r="AL147" s="48">
        <v>0</v>
      </c>
      <c r="AM147" s="13"/>
      <c r="AN147" s="5"/>
      <c r="AO147" s="13"/>
      <c r="AP147" s="5"/>
      <c r="AQ147" s="5"/>
      <c r="AR147" s="5"/>
      <c r="AS147" s="13"/>
      <c r="AT147" s="13"/>
      <c r="AU147" s="13"/>
      <c r="AV147" s="13"/>
      <c r="AW147" s="13"/>
      <c r="AX147" s="13"/>
      <c r="AY147" s="13"/>
      <c r="AZ147" s="13"/>
      <c r="BA147" s="55"/>
    </row>
    <row r="148" spans="1:53" ht="31.5" outlineLevel="3" collapsed="1" x14ac:dyDescent="0.25">
      <c r="A148" s="62" t="s">
        <v>169</v>
      </c>
      <c r="B148" s="62"/>
      <c r="C148" s="16" t="s">
        <v>170</v>
      </c>
      <c r="D148" s="4">
        <f>D149</f>
        <v>1000</v>
      </c>
      <c r="E148" s="4">
        <f t="shared" ref="E148:AZ148" si="455">E149</f>
        <v>0</v>
      </c>
      <c r="F148" s="4">
        <f t="shared" si="455"/>
        <v>1000</v>
      </c>
      <c r="G148" s="4">
        <f t="shared" si="455"/>
        <v>0</v>
      </c>
      <c r="H148" s="4">
        <f t="shared" si="455"/>
        <v>1000</v>
      </c>
      <c r="I148" s="4">
        <f t="shared" si="455"/>
        <v>0</v>
      </c>
      <c r="J148" s="4">
        <f t="shared" si="455"/>
        <v>1000</v>
      </c>
      <c r="K148" s="4">
        <f t="shared" si="455"/>
        <v>0</v>
      </c>
      <c r="L148" s="4">
        <f t="shared" si="455"/>
        <v>1000</v>
      </c>
      <c r="M148" s="4">
        <f t="shared" si="455"/>
        <v>0</v>
      </c>
      <c r="N148" s="4">
        <f t="shared" si="455"/>
        <v>1000</v>
      </c>
      <c r="O148" s="4">
        <f t="shared" si="455"/>
        <v>0</v>
      </c>
      <c r="P148" s="4">
        <f t="shared" si="455"/>
        <v>1000</v>
      </c>
      <c r="Q148" s="4">
        <f t="shared" si="455"/>
        <v>0</v>
      </c>
      <c r="R148" s="4">
        <f t="shared" si="455"/>
        <v>1000</v>
      </c>
      <c r="S148" s="4">
        <f t="shared" si="455"/>
        <v>0</v>
      </c>
      <c r="T148" s="4">
        <f t="shared" si="455"/>
        <v>1000</v>
      </c>
      <c r="U148" s="4">
        <f t="shared" si="455"/>
        <v>0</v>
      </c>
      <c r="V148" s="4">
        <f t="shared" si="455"/>
        <v>1000</v>
      </c>
      <c r="W148" s="4">
        <f t="shared" si="455"/>
        <v>900</v>
      </c>
      <c r="X148" s="4">
        <f t="shared" si="455"/>
        <v>0</v>
      </c>
      <c r="Y148" s="4">
        <f t="shared" si="455"/>
        <v>900</v>
      </c>
      <c r="Z148" s="4">
        <f t="shared" si="455"/>
        <v>0</v>
      </c>
      <c r="AA148" s="4">
        <f t="shared" si="455"/>
        <v>900</v>
      </c>
      <c r="AB148" s="4">
        <f t="shared" si="455"/>
        <v>0</v>
      </c>
      <c r="AC148" s="4">
        <f t="shared" si="455"/>
        <v>900</v>
      </c>
      <c r="AD148" s="4">
        <f t="shared" si="455"/>
        <v>0</v>
      </c>
      <c r="AE148" s="4">
        <f t="shared" si="455"/>
        <v>900</v>
      </c>
      <c r="AF148" s="4">
        <f t="shared" si="455"/>
        <v>0</v>
      </c>
      <c r="AG148" s="4">
        <f t="shared" si="455"/>
        <v>900</v>
      </c>
      <c r="AH148" s="4">
        <f t="shared" si="455"/>
        <v>0</v>
      </c>
      <c r="AI148" s="4">
        <f t="shared" si="455"/>
        <v>900</v>
      </c>
      <c r="AJ148" s="4">
        <f t="shared" si="455"/>
        <v>0</v>
      </c>
      <c r="AK148" s="4">
        <f t="shared" si="455"/>
        <v>900</v>
      </c>
      <c r="AL148" s="72">
        <f t="shared" si="455"/>
        <v>0</v>
      </c>
      <c r="AM148" s="4">
        <f t="shared" si="455"/>
        <v>900</v>
      </c>
      <c r="AN148" s="4">
        <f t="shared" si="455"/>
        <v>0</v>
      </c>
      <c r="AO148" s="4">
        <f t="shared" si="455"/>
        <v>900</v>
      </c>
      <c r="AP148" s="4">
        <f t="shared" si="455"/>
        <v>900</v>
      </c>
      <c r="AQ148" s="4">
        <f t="shared" si="455"/>
        <v>0</v>
      </c>
      <c r="AR148" s="4">
        <f t="shared" si="455"/>
        <v>900</v>
      </c>
      <c r="AS148" s="4">
        <f t="shared" si="455"/>
        <v>0</v>
      </c>
      <c r="AT148" s="4">
        <f t="shared" si="455"/>
        <v>900</v>
      </c>
      <c r="AU148" s="4">
        <f t="shared" si="455"/>
        <v>0</v>
      </c>
      <c r="AV148" s="4">
        <f t="shared" si="455"/>
        <v>900</v>
      </c>
      <c r="AW148" s="4">
        <f t="shared" si="455"/>
        <v>0</v>
      </c>
      <c r="AX148" s="4">
        <f t="shared" si="455"/>
        <v>900</v>
      </c>
      <c r="AY148" s="4">
        <f t="shared" si="455"/>
        <v>0</v>
      </c>
      <c r="AZ148" s="4">
        <f t="shared" si="455"/>
        <v>900</v>
      </c>
      <c r="BA148" s="55"/>
    </row>
    <row r="149" spans="1:53" ht="47.25" outlineLevel="4" x14ac:dyDescent="0.25">
      <c r="A149" s="62" t="s">
        <v>171</v>
      </c>
      <c r="B149" s="62"/>
      <c r="C149" s="16" t="s">
        <v>496</v>
      </c>
      <c r="D149" s="4">
        <f>D150+D154</f>
        <v>1000</v>
      </c>
      <c r="E149" s="4">
        <f t="shared" ref="E149:AZ149" si="456">E150+E154</f>
        <v>0</v>
      </c>
      <c r="F149" s="4">
        <f t="shared" si="456"/>
        <v>1000</v>
      </c>
      <c r="G149" s="4">
        <f t="shared" si="456"/>
        <v>0</v>
      </c>
      <c r="H149" s="4">
        <f t="shared" si="456"/>
        <v>1000</v>
      </c>
      <c r="I149" s="4">
        <f t="shared" si="456"/>
        <v>0</v>
      </c>
      <c r="J149" s="4">
        <f t="shared" si="456"/>
        <v>1000</v>
      </c>
      <c r="K149" s="4">
        <f t="shared" si="456"/>
        <v>0</v>
      </c>
      <c r="L149" s="4">
        <f t="shared" si="456"/>
        <v>1000</v>
      </c>
      <c r="M149" s="4">
        <f t="shared" si="456"/>
        <v>0</v>
      </c>
      <c r="N149" s="4">
        <f t="shared" si="456"/>
        <v>1000</v>
      </c>
      <c r="O149" s="4">
        <f t="shared" si="456"/>
        <v>0</v>
      </c>
      <c r="P149" s="4">
        <f t="shared" si="456"/>
        <v>1000</v>
      </c>
      <c r="Q149" s="4">
        <f t="shared" si="456"/>
        <v>0</v>
      </c>
      <c r="R149" s="4">
        <f t="shared" si="456"/>
        <v>1000</v>
      </c>
      <c r="S149" s="4">
        <f t="shared" ref="S149:T149" si="457">S150+S154</f>
        <v>0</v>
      </c>
      <c r="T149" s="4">
        <f t="shared" si="457"/>
        <v>1000</v>
      </c>
      <c r="U149" s="4">
        <f t="shared" ref="U149:V149" si="458">U150+U154</f>
        <v>0</v>
      </c>
      <c r="V149" s="4">
        <f t="shared" si="458"/>
        <v>1000</v>
      </c>
      <c r="W149" s="4">
        <f t="shared" si="456"/>
        <v>900</v>
      </c>
      <c r="X149" s="4">
        <f t="shared" si="456"/>
        <v>0</v>
      </c>
      <c r="Y149" s="4">
        <f t="shared" si="456"/>
        <v>900</v>
      </c>
      <c r="Z149" s="4">
        <f t="shared" si="456"/>
        <v>0</v>
      </c>
      <c r="AA149" s="4">
        <f t="shared" si="456"/>
        <v>900</v>
      </c>
      <c r="AB149" s="4">
        <f t="shared" si="456"/>
        <v>0</v>
      </c>
      <c r="AC149" s="4">
        <f t="shared" si="456"/>
        <v>900</v>
      </c>
      <c r="AD149" s="4">
        <f t="shared" si="456"/>
        <v>0</v>
      </c>
      <c r="AE149" s="4">
        <f t="shared" si="456"/>
        <v>900</v>
      </c>
      <c r="AF149" s="4">
        <f t="shared" si="456"/>
        <v>0</v>
      </c>
      <c r="AG149" s="4">
        <f t="shared" si="456"/>
        <v>900</v>
      </c>
      <c r="AH149" s="4">
        <f t="shared" si="456"/>
        <v>0</v>
      </c>
      <c r="AI149" s="4">
        <f t="shared" si="456"/>
        <v>900</v>
      </c>
      <c r="AJ149" s="4">
        <f t="shared" si="456"/>
        <v>0</v>
      </c>
      <c r="AK149" s="4">
        <f t="shared" si="456"/>
        <v>900</v>
      </c>
      <c r="AL149" s="72">
        <f t="shared" ref="AL149:AN149" si="459">AL150+AL154</f>
        <v>0</v>
      </c>
      <c r="AM149" s="4">
        <f t="shared" si="459"/>
        <v>900</v>
      </c>
      <c r="AN149" s="4">
        <f t="shared" si="459"/>
        <v>0</v>
      </c>
      <c r="AO149" s="4">
        <f t="shared" ref="AO149" si="460">AO150+AO154</f>
        <v>900</v>
      </c>
      <c r="AP149" s="4">
        <f t="shared" si="456"/>
        <v>900</v>
      </c>
      <c r="AQ149" s="4">
        <f t="shared" si="456"/>
        <v>0</v>
      </c>
      <c r="AR149" s="4">
        <f t="shared" si="456"/>
        <v>900</v>
      </c>
      <c r="AS149" s="4">
        <f t="shared" si="456"/>
        <v>0</v>
      </c>
      <c r="AT149" s="4">
        <f t="shared" si="456"/>
        <v>900</v>
      </c>
      <c r="AU149" s="4">
        <f t="shared" si="456"/>
        <v>0</v>
      </c>
      <c r="AV149" s="4">
        <f t="shared" si="456"/>
        <v>900</v>
      </c>
      <c r="AW149" s="4">
        <f t="shared" si="456"/>
        <v>0</v>
      </c>
      <c r="AX149" s="4">
        <f t="shared" si="456"/>
        <v>900</v>
      </c>
      <c r="AY149" s="4">
        <f t="shared" si="456"/>
        <v>0</v>
      </c>
      <c r="AZ149" s="4">
        <f t="shared" si="456"/>
        <v>900</v>
      </c>
      <c r="BA149" s="55"/>
    </row>
    <row r="150" spans="1:53" ht="31.5" outlineLevel="5" x14ac:dyDescent="0.25">
      <c r="A150" s="62" t="s">
        <v>366</v>
      </c>
      <c r="B150" s="62"/>
      <c r="C150" s="16" t="s">
        <v>367</v>
      </c>
      <c r="D150" s="4">
        <f>D151+D152+D153</f>
        <v>200</v>
      </c>
      <c r="E150" s="4">
        <f t="shared" ref="E150:R150" si="461">E151+E152+E153</f>
        <v>0</v>
      </c>
      <c r="F150" s="4">
        <f t="shared" si="461"/>
        <v>200</v>
      </c>
      <c r="G150" s="4">
        <f t="shared" si="461"/>
        <v>0</v>
      </c>
      <c r="H150" s="4">
        <f t="shared" si="461"/>
        <v>200</v>
      </c>
      <c r="I150" s="4">
        <f t="shared" si="461"/>
        <v>0</v>
      </c>
      <c r="J150" s="4">
        <f t="shared" si="461"/>
        <v>200</v>
      </c>
      <c r="K150" s="4">
        <f t="shared" si="461"/>
        <v>0</v>
      </c>
      <c r="L150" s="4">
        <f t="shared" si="461"/>
        <v>200</v>
      </c>
      <c r="M150" s="4">
        <f t="shared" si="461"/>
        <v>0</v>
      </c>
      <c r="N150" s="4">
        <f t="shared" si="461"/>
        <v>200</v>
      </c>
      <c r="O150" s="4">
        <f t="shared" si="461"/>
        <v>0</v>
      </c>
      <c r="P150" s="4">
        <f t="shared" si="461"/>
        <v>200</v>
      </c>
      <c r="Q150" s="4">
        <f t="shared" si="461"/>
        <v>0</v>
      </c>
      <c r="R150" s="4">
        <f t="shared" si="461"/>
        <v>200</v>
      </c>
      <c r="S150" s="4">
        <f t="shared" ref="S150:T150" si="462">S151+S152+S153</f>
        <v>0</v>
      </c>
      <c r="T150" s="4">
        <f t="shared" si="462"/>
        <v>200</v>
      </c>
      <c r="U150" s="4">
        <f t="shared" ref="U150:V150" si="463">U151+U152+U153</f>
        <v>0</v>
      </c>
      <c r="V150" s="4">
        <f t="shared" si="463"/>
        <v>200</v>
      </c>
      <c r="W150" s="4">
        <f>W151+W152+W153</f>
        <v>200</v>
      </c>
      <c r="X150" s="4">
        <f t="shared" ref="X150:AK150" si="464">X151+X152+X153</f>
        <v>0</v>
      </c>
      <c r="Y150" s="4">
        <f t="shared" si="464"/>
        <v>200</v>
      </c>
      <c r="Z150" s="4">
        <f t="shared" si="464"/>
        <v>0</v>
      </c>
      <c r="AA150" s="4">
        <f t="shared" si="464"/>
        <v>200</v>
      </c>
      <c r="AB150" s="4">
        <f t="shared" si="464"/>
        <v>0</v>
      </c>
      <c r="AC150" s="4">
        <f t="shared" si="464"/>
        <v>200</v>
      </c>
      <c r="AD150" s="4">
        <f t="shared" si="464"/>
        <v>0</v>
      </c>
      <c r="AE150" s="4">
        <f t="shared" si="464"/>
        <v>200</v>
      </c>
      <c r="AF150" s="4">
        <f t="shared" si="464"/>
        <v>0</v>
      </c>
      <c r="AG150" s="4">
        <f t="shared" si="464"/>
        <v>200</v>
      </c>
      <c r="AH150" s="4">
        <f t="shared" si="464"/>
        <v>0</v>
      </c>
      <c r="AI150" s="4">
        <f t="shared" si="464"/>
        <v>200</v>
      </c>
      <c r="AJ150" s="4">
        <f t="shared" si="464"/>
        <v>0</v>
      </c>
      <c r="AK150" s="4">
        <f t="shared" si="464"/>
        <v>200</v>
      </c>
      <c r="AL150" s="72">
        <f t="shared" ref="AL150:AN150" si="465">AL151+AL152+AL153</f>
        <v>0</v>
      </c>
      <c r="AM150" s="4">
        <f t="shared" si="465"/>
        <v>200</v>
      </c>
      <c r="AN150" s="4">
        <f t="shared" si="465"/>
        <v>0</v>
      </c>
      <c r="AO150" s="4">
        <f t="shared" ref="AO150" si="466">AO151+AO152+AO153</f>
        <v>200</v>
      </c>
      <c r="AP150" s="4">
        <f>AP151+AP152+AP153</f>
        <v>200</v>
      </c>
      <c r="AQ150" s="4">
        <f t="shared" ref="AQ150:AZ150" si="467">AQ151+AQ152+AQ153</f>
        <v>0</v>
      </c>
      <c r="AR150" s="4">
        <f t="shared" si="467"/>
        <v>200</v>
      </c>
      <c r="AS150" s="4">
        <f t="shared" si="467"/>
        <v>0</v>
      </c>
      <c r="AT150" s="4">
        <f t="shared" si="467"/>
        <v>200</v>
      </c>
      <c r="AU150" s="4">
        <f t="shared" si="467"/>
        <v>0</v>
      </c>
      <c r="AV150" s="4">
        <f t="shared" si="467"/>
        <v>200</v>
      </c>
      <c r="AW150" s="4">
        <f t="shared" si="467"/>
        <v>0</v>
      </c>
      <c r="AX150" s="4">
        <f t="shared" si="467"/>
        <v>200</v>
      </c>
      <c r="AY150" s="4">
        <f t="shared" si="467"/>
        <v>0</v>
      </c>
      <c r="AZ150" s="4">
        <f t="shared" si="467"/>
        <v>200</v>
      </c>
      <c r="BA150" s="55"/>
    </row>
    <row r="151" spans="1:53" ht="31.5" outlineLevel="7" x14ac:dyDescent="0.25">
      <c r="A151" s="63" t="s">
        <v>366</v>
      </c>
      <c r="B151" s="63" t="s">
        <v>7</v>
      </c>
      <c r="C151" s="15" t="s">
        <v>8</v>
      </c>
      <c r="D151" s="5">
        <v>100</v>
      </c>
      <c r="E151" s="5"/>
      <c r="F151" s="5">
        <f>SUM(D151:E151)</f>
        <v>100</v>
      </c>
      <c r="G151" s="5"/>
      <c r="H151" s="5">
        <f>SUM(F151:G151)</f>
        <v>100</v>
      </c>
      <c r="I151" s="5"/>
      <c r="J151" s="5">
        <f>SUM(H151:I151)</f>
        <v>100</v>
      </c>
      <c r="K151" s="5"/>
      <c r="L151" s="5">
        <f>SUM(J151:K151)</f>
        <v>100</v>
      </c>
      <c r="M151" s="5"/>
      <c r="N151" s="5">
        <f>SUM(L151:M151)</f>
        <v>100</v>
      </c>
      <c r="O151" s="5"/>
      <c r="P151" s="5">
        <f>SUM(N151:O151)</f>
        <v>100</v>
      </c>
      <c r="Q151" s="5"/>
      <c r="R151" s="5">
        <f>SUM(P151:Q151)</f>
        <v>100</v>
      </c>
      <c r="S151" s="5"/>
      <c r="T151" s="5">
        <f>SUM(R151:S151)</f>
        <v>100</v>
      </c>
      <c r="U151" s="5">
        <v>-24.2</v>
      </c>
      <c r="V151" s="5">
        <f>SUM(T151:U151)</f>
        <v>75.8</v>
      </c>
      <c r="W151" s="5">
        <v>100</v>
      </c>
      <c r="X151" s="5"/>
      <c r="Y151" s="5">
        <f>SUM(W151:X151)</f>
        <v>100</v>
      </c>
      <c r="Z151" s="5"/>
      <c r="AA151" s="5">
        <f>SUM(Y151:Z151)</f>
        <v>100</v>
      </c>
      <c r="AB151" s="5"/>
      <c r="AC151" s="5">
        <f>SUM(AA151:AB151)</f>
        <v>100</v>
      </c>
      <c r="AD151" s="5"/>
      <c r="AE151" s="5">
        <f>SUM(AC151:AD151)</f>
        <v>100</v>
      </c>
      <c r="AF151" s="5"/>
      <c r="AG151" s="5">
        <f>SUM(AE151:AF151)</f>
        <v>100</v>
      </c>
      <c r="AH151" s="5"/>
      <c r="AI151" s="5">
        <f>SUM(AG151:AH151)</f>
        <v>100</v>
      </c>
      <c r="AJ151" s="5"/>
      <c r="AK151" s="5">
        <f>SUM(AI151:AJ151)</f>
        <v>100</v>
      </c>
      <c r="AL151" s="48">
        <v>0</v>
      </c>
      <c r="AM151" s="5">
        <f>SUM(AK151:AL151)</f>
        <v>100</v>
      </c>
      <c r="AN151" s="5"/>
      <c r="AO151" s="5">
        <f>SUM(AM151:AN151)</f>
        <v>100</v>
      </c>
      <c r="AP151" s="5">
        <v>100</v>
      </c>
      <c r="AQ151" s="5"/>
      <c r="AR151" s="5">
        <f>SUM(AP151:AQ151)</f>
        <v>100</v>
      </c>
      <c r="AS151" s="5"/>
      <c r="AT151" s="5">
        <f>SUM(AR151:AS151)</f>
        <v>100</v>
      </c>
      <c r="AU151" s="5"/>
      <c r="AV151" s="5">
        <f>SUM(AT151:AU151)</f>
        <v>100</v>
      </c>
      <c r="AW151" s="5"/>
      <c r="AX151" s="5">
        <f>SUM(AV151:AW151)</f>
        <v>100</v>
      </c>
      <c r="AY151" s="5"/>
      <c r="AZ151" s="5">
        <f>SUM(AX151:AY151)</f>
        <v>100</v>
      </c>
      <c r="BA151" s="55"/>
    </row>
    <row r="152" spans="1:53" ht="31.5" hidden="1" outlineLevel="7" x14ac:dyDescent="0.25">
      <c r="A152" s="63" t="s">
        <v>366</v>
      </c>
      <c r="B152" s="63" t="s">
        <v>70</v>
      </c>
      <c r="C152" s="15" t="s">
        <v>71</v>
      </c>
      <c r="D152" s="5">
        <v>30</v>
      </c>
      <c r="E152" s="5"/>
      <c r="F152" s="5">
        <f>SUM(D152:E152)</f>
        <v>30</v>
      </c>
      <c r="G152" s="5"/>
      <c r="H152" s="5">
        <f>SUM(F152:G152)</f>
        <v>30</v>
      </c>
      <c r="I152" s="5"/>
      <c r="J152" s="5">
        <f>SUM(H152:I152)</f>
        <v>30</v>
      </c>
      <c r="K152" s="5"/>
      <c r="L152" s="5">
        <f>SUM(J152:K152)</f>
        <v>30</v>
      </c>
      <c r="M152" s="5"/>
      <c r="N152" s="5">
        <f>SUM(L152:M152)</f>
        <v>30</v>
      </c>
      <c r="O152" s="5"/>
      <c r="P152" s="5">
        <f>SUM(N152:O152)</f>
        <v>30</v>
      </c>
      <c r="Q152" s="5"/>
      <c r="R152" s="5">
        <f>SUM(P152:Q152)</f>
        <v>30</v>
      </c>
      <c r="S152" s="5"/>
      <c r="T152" s="5">
        <f>SUM(R152:S152)</f>
        <v>30</v>
      </c>
      <c r="U152" s="5"/>
      <c r="V152" s="5">
        <f>SUM(T152:U152)</f>
        <v>30</v>
      </c>
      <c r="W152" s="5">
        <v>30</v>
      </c>
      <c r="X152" s="5"/>
      <c r="Y152" s="5">
        <f>SUM(W152:X152)</f>
        <v>30</v>
      </c>
      <c r="Z152" s="5"/>
      <c r="AA152" s="5">
        <f>SUM(Y152:Z152)</f>
        <v>30</v>
      </c>
      <c r="AB152" s="5"/>
      <c r="AC152" s="5">
        <f>SUM(AA152:AB152)</f>
        <v>30</v>
      </c>
      <c r="AD152" s="5"/>
      <c r="AE152" s="5">
        <f>SUM(AC152:AD152)</f>
        <v>30</v>
      </c>
      <c r="AF152" s="5"/>
      <c r="AG152" s="5">
        <f>SUM(AE152:AF152)</f>
        <v>30</v>
      </c>
      <c r="AH152" s="5"/>
      <c r="AI152" s="5">
        <f>SUM(AG152:AH152)</f>
        <v>30</v>
      </c>
      <c r="AJ152" s="5"/>
      <c r="AK152" s="5">
        <f>SUM(AI152:AJ152)</f>
        <v>30</v>
      </c>
      <c r="AL152" s="48">
        <v>0</v>
      </c>
      <c r="AM152" s="5">
        <f>SUM(AK152:AL152)</f>
        <v>30</v>
      </c>
      <c r="AN152" s="5"/>
      <c r="AO152" s="5">
        <f>SUM(AM152:AN152)</f>
        <v>30</v>
      </c>
      <c r="AP152" s="5">
        <v>30</v>
      </c>
      <c r="AQ152" s="5"/>
      <c r="AR152" s="5">
        <f>SUM(AP152:AQ152)</f>
        <v>30</v>
      </c>
      <c r="AS152" s="5"/>
      <c r="AT152" s="5">
        <f>SUM(AR152:AS152)</f>
        <v>30</v>
      </c>
      <c r="AU152" s="5"/>
      <c r="AV152" s="5">
        <f>SUM(AT152:AU152)</f>
        <v>30</v>
      </c>
      <c r="AW152" s="5"/>
      <c r="AX152" s="5">
        <f>SUM(AV152:AW152)</f>
        <v>30</v>
      </c>
      <c r="AY152" s="5"/>
      <c r="AZ152" s="5">
        <f>SUM(AX152:AY152)</f>
        <v>30</v>
      </c>
      <c r="BA152" s="55"/>
    </row>
    <row r="153" spans="1:53" ht="15.75" outlineLevel="7" x14ac:dyDescent="0.25">
      <c r="A153" s="63" t="s">
        <v>366</v>
      </c>
      <c r="B153" s="63" t="s">
        <v>15</v>
      </c>
      <c r="C153" s="15" t="s">
        <v>16</v>
      </c>
      <c r="D153" s="5">
        <v>70</v>
      </c>
      <c r="E153" s="5"/>
      <c r="F153" s="5">
        <f>SUM(D153:E153)</f>
        <v>70</v>
      </c>
      <c r="G153" s="5"/>
      <c r="H153" s="5">
        <f>SUM(F153:G153)</f>
        <v>70</v>
      </c>
      <c r="I153" s="5"/>
      <c r="J153" s="5">
        <f>SUM(H153:I153)</f>
        <v>70</v>
      </c>
      <c r="K153" s="5"/>
      <c r="L153" s="5">
        <f>SUM(J153:K153)</f>
        <v>70</v>
      </c>
      <c r="M153" s="5"/>
      <c r="N153" s="5">
        <f>SUM(L153:M153)</f>
        <v>70</v>
      </c>
      <c r="O153" s="5"/>
      <c r="P153" s="5">
        <f>SUM(N153:O153)</f>
        <v>70</v>
      </c>
      <c r="Q153" s="5"/>
      <c r="R153" s="5">
        <f>SUM(P153:Q153)</f>
        <v>70</v>
      </c>
      <c r="S153" s="5"/>
      <c r="T153" s="5">
        <f>SUM(R153:S153)</f>
        <v>70</v>
      </c>
      <c r="U153" s="5">
        <v>24.2</v>
      </c>
      <c r="V153" s="5">
        <f>SUM(T153:U153)</f>
        <v>94.2</v>
      </c>
      <c r="W153" s="5">
        <v>70</v>
      </c>
      <c r="X153" s="5"/>
      <c r="Y153" s="5">
        <f>SUM(W153:X153)</f>
        <v>70</v>
      </c>
      <c r="Z153" s="5"/>
      <c r="AA153" s="5">
        <f>SUM(Y153:Z153)</f>
        <v>70</v>
      </c>
      <c r="AB153" s="5"/>
      <c r="AC153" s="5">
        <f>SUM(AA153:AB153)</f>
        <v>70</v>
      </c>
      <c r="AD153" s="5"/>
      <c r="AE153" s="5">
        <f>SUM(AC153:AD153)</f>
        <v>70</v>
      </c>
      <c r="AF153" s="5"/>
      <c r="AG153" s="5">
        <f>SUM(AE153:AF153)</f>
        <v>70</v>
      </c>
      <c r="AH153" s="5"/>
      <c r="AI153" s="5">
        <f>SUM(AG153:AH153)</f>
        <v>70</v>
      </c>
      <c r="AJ153" s="5"/>
      <c r="AK153" s="5">
        <f>SUM(AI153:AJ153)</f>
        <v>70</v>
      </c>
      <c r="AL153" s="48">
        <v>0</v>
      </c>
      <c r="AM153" s="5">
        <f>SUM(AK153:AL153)</f>
        <v>70</v>
      </c>
      <c r="AN153" s="5"/>
      <c r="AO153" s="5">
        <f>SUM(AM153:AN153)</f>
        <v>70</v>
      </c>
      <c r="AP153" s="5">
        <v>70</v>
      </c>
      <c r="AQ153" s="5"/>
      <c r="AR153" s="5">
        <f>SUM(AP153:AQ153)</f>
        <v>70</v>
      </c>
      <c r="AS153" s="5"/>
      <c r="AT153" s="5">
        <f>SUM(AR153:AS153)</f>
        <v>70</v>
      </c>
      <c r="AU153" s="5"/>
      <c r="AV153" s="5">
        <f>SUM(AT153:AU153)</f>
        <v>70</v>
      </c>
      <c r="AW153" s="5"/>
      <c r="AX153" s="5">
        <f>SUM(AV153:AW153)</f>
        <v>70</v>
      </c>
      <c r="AY153" s="5"/>
      <c r="AZ153" s="5">
        <f>SUM(AX153:AY153)</f>
        <v>70</v>
      </c>
      <c r="BA153" s="55"/>
    </row>
    <row r="154" spans="1:53" ht="15.75" hidden="1" outlineLevel="5" x14ac:dyDescent="0.25">
      <c r="A154" s="62" t="s">
        <v>172</v>
      </c>
      <c r="B154" s="62"/>
      <c r="C154" s="16" t="s">
        <v>490</v>
      </c>
      <c r="D154" s="4">
        <f>D155</f>
        <v>800</v>
      </c>
      <c r="E154" s="4">
        <f t="shared" ref="E154:V154" si="468">E155</f>
        <v>0</v>
      </c>
      <c r="F154" s="4">
        <f t="shared" si="468"/>
        <v>800</v>
      </c>
      <c r="G154" s="4">
        <f t="shared" si="468"/>
        <v>0</v>
      </c>
      <c r="H154" s="4">
        <f t="shared" si="468"/>
        <v>800</v>
      </c>
      <c r="I154" s="4">
        <f t="shared" si="468"/>
        <v>0</v>
      </c>
      <c r="J154" s="4">
        <f t="shared" si="468"/>
        <v>800</v>
      </c>
      <c r="K154" s="4">
        <f t="shared" si="468"/>
        <v>0</v>
      </c>
      <c r="L154" s="4">
        <f t="shared" si="468"/>
        <v>800</v>
      </c>
      <c r="M154" s="4">
        <f t="shared" si="468"/>
        <v>0</v>
      </c>
      <c r="N154" s="4">
        <f t="shared" si="468"/>
        <v>800</v>
      </c>
      <c r="O154" s="4">
        <f t="shared" si="468"/>
        <v>0</v>
      </c>
      <c r="P154" s="4">
        <f t="shared" si="468"/>
        <v>800</v>
      </c>
      <c r="Q154" s="4">
        <f t="shared" si="468"/>
        <v>0</v>
      </c>
      <c r="R154" s="4">
        <f t="shared" si="468"/>
        <v>800</v>
      </c>
      <c r="S154" s="4">
        <f t="shared" si="468"/>
        <v>0</v>
      </c>
      <c r="T154" s="4">
        <f t="shared" si="468"/>
        <v>800</v>
      </c>
      <c r="U154" s="4">
        <f t="shared" si="468"/>
        <v>0</v>
      </c>
      <c r="V154" s="4">
        <f t="shared" si="468"/>
        <v>800</v>
      </c>
      <c r="W154" s="4">
        <f>W155</f>
        <v>700</v>
      </c>
      <c r="X154" s="4">
        <f t="shared" ref="X154:AO154" si="469">X155</f>
        <v>0</v>
      </c>
      <c r="Y154" s="4">
        <f t="shared" si="469"/>
        <v>700</v>
      </c>
      <c r="Z154" s="4">
        <f t="shared" si="469"/>
        <v>0</v>
      </c>
      <c r="AA154" s="4">
        <f t="shared" si="469"/>
        <v>700</v>
      </c>
      <c r="AB154" s="4">
        <f t="shared" si="469"/>
        <v>0</v>
      </c>
      <c r="AC154" s="4">
        <f t="shared" si="469"/>
        <v>700</v>
      </c>
      <c r="AD154" s="4">
        <f t="shared" si="469"/>
        <v>0</v>
      </c>
      <c r="AE154" s="4">
        <f t="shared" si="469"/>
        <v>700</v>
      </c>
      <c r="AF154" s="4">
        <f t="shared" si="469"/>
        <v>0</v>
      </c>
      <c r="AG154" s="4">
        <f t="shared" si="469"/>
        <v>700</v>
      </c>
      <c r="AH154" s="4">
        <f t="shared" si="469"/>
        <v>0</v>
      </c>
      <c r="AI154" s="4">
        <f t="shared" si="469"/>
        <v>700</v>
      </c>
      <c r="AJ154" s="4">
        <f t="shared" si="469"/>
        <v>0</v>
      </c>
      <c r="AK154" s="4">
        <f t="shared" si="469"/>
        <v>700</v>
      </c>
      <c r="AL154" s="72">
        <f t="shared" si="469"/>
        <v>0</v>
      </c>
      <c r="AM154" s="4">
        <f t="shared" si="469"/>
        <v>700</v>
      </c>
      <c r="AN154" s="4">
        <f t="shared" si="469"/>
        <v>0</v>
      </c>
      <c r="AO154" s="4">
        <f t="shared" si="469"/>
        <v>700</v>
      </c>
      <c r="AP154" s="4">
        <f>AP155</f>
        <v>700</v>
      </c>
      <c r="AQ154" s="4">
        <f t="shared" ref="AQ154:AZ154" si="470">AQ155</f>
        <v>0</v>
      </c>
      <c r="AR154" s="4">
        <f t="shared" si="470"/>
        <v>700</v>
      </c>
      <c r="AS154" s="4">
        <f t="shared" si="470"/>
        <v>0</v>
      </c>
      <c r="AT154" s="4">
        <f t="shared" si="470"/>
        <v>700</v>
      </c>
      <c r="AU154" s="4">
        <f t="shared" si="470"/>
        <v>0</v>
      </c>
      <c r="AV154" s="4">
        <f t="shared" si="470"/>
        <v>700</v>
      </c>
      <c r="AW154" s="4">
        <f t="shared" si="470"/>
        <v>0</v>
      </c>
      <c r="AX154" s="4">
        <f t="shared" si="470"/>
        <v>700</v>
      </c>
      <c r="AY154" s="4">
        <f t="shared" si="470"/>
        <v>0</v>
      </c>
      <c r="AZ154" s="4">
        <f t="shared" si="470"/>
        <v>700</v>
      </c>
      <c r="BA154" s="55"/>
    </row>
    <row r="155" spans="1:53" ht="31.5" hidden="1" outlineLevel="7" x14ac:dyDescent="0.25">
      <c r="A155" s="63" t="s">
        <v>172</v>
      </c>
      <c r="B155" s="63" t="s">
        <v>7</v>
      </c>
      <c r="C155" s="15" t="s">
        <v>8</v>
      </c>
      <c r="D155" s="5">
        <v>800</v>
      </c>
      <c r="E155" s="5"/>
      <c r="F155" s="5">
        <f>SUM(D155:E155)</f>
        <v>800</v>
      </c>
      <c r="G155" s="5"/>
      <c r="H155" s="5">
        <f>SUM(F155:G155)</f>
        <v>800</v>
      </c>
      <c r="I155" s="5"/>
      <c r="J155" s="5">
        <f>SUM(H155:I155)</f>
        <v>800</v>
      </c>
      <c r="K155" s="5"/>
      <c r="L155" s="5">
        <f>SUM(J155:K155)</f>
        <v>800</v>
      </c>
      <c r="M155" s="5"/>
      <c r="N155" s="5">
        <f>SUM(L155:M155)</f>
        <v>800</v>
      </c>
      <c r="O155" s="5"/>
      <c r="P155" s="5">
        <f>SUM(N155:O155)</f>
        <v>800</v>
      </c>
      <c r="Q155" s="5"/>
      <c r="R155" s="5">
        <f>SUM(P155:Q155)</f>
        <v>800</v>
      </c>
      <c r="S155" s="5"/>
      <c r="T155" s="5">
        <f>SUM(R155:S155)</f>
        <v>800</v>
      </c>
      <c r="U155" s="5"/>
      <c r="V155" s="5">
        <f>SUM(T155:U155)</f>
        <v>800</v>
      </c>
      <c r="W155" s="5">
        <v>700</v>
      </c>
      <c r="X155" s="5"/>
      <c r="Y155" s="5">
        <f>SUM(W155:X155)</f>
        <v>700</v>
      </c>
      <c r="Z155" s="5"/>
      <c r="AA155" s="5">
        <f>SUM(Y155:Z155)</f>
        <v>700</v>
      </c>
      <c r="AB155" s="5"/>
      <c r="AC155" s="5">
        <f>SUM(AA155:AB155)</f>
        <v>700</v>
      </c>
      <c r="AD155" s="5"/>
      <c r="AE155" s="5">
        <f>SUM(AC155:AD155)</f>
        <v>700</v>
      </c>
      <c r="AF155" s="5"/>
      <c r="AG155" s="5">
        <f>SUM(AE155:AF155)</f>
        <v>700</v>
      </c>
      <c r="AH155" s="5"/>
      <c r="AI155" s="5">
        <f>SUM(AG155:AH155)</f>
        <v>700</v>
      </c>
      <c r="AJ155" s="5"/>
      <c r="AK155" s="5">
        <f>SUM(AI155:AJ155)</f>
        <v>700</v>
      </c>
      <c r="AL155" s="48">
        <v>0</v>
      </c>
      <c r="AM155" s="5">
        <f>SUM(AK155:AL155)</f>
        <v>700</v>
      </c>
      <c r="AN155" s="5"/>
      <c r="AO155" s="5">
        <f>SUM(AM155:AN155)</f>
        <v>700</v>
      </c>
      <c r="AP155" s="5">
        <v>700</v>
      </c>
      <c r="AQ155" s="5"/>
      <c r="AR155" s="5">
        <f>SUM(AP155:AQ155)</f>
        <v>700</v>
      </c>
      <c r="AS155" s="5"/>
      <c r="AT155" s="5">
        <f>SUM(AR155:AS155)</f>
        <v>700</v>
      </c>
      <c r="AU155" s="5"/>
      <c r="AV155" s="5">
        <f>SUM(AT155:AU155)</f>
        <v>700</v>
      </c>
      <c r="AW155" s="5"/>
      <c r="AX155" s="5">
        <f>SUM(AV155:AW155)</f>
        <v>700</v>
      </c>
      <c r="AY155" s="5"/>
      <c r="AZ155" s="5">
        <f>SUM(AX155:AY155)</f>
        <v>700</v>
      </c>
      <c r="BA155" s="55"/>
    </row>
    <row r="156" spans="1:53" ht="31.5" hidden="1" outlineLevel="3" x14ac:dyDescent="0.25">
      <c r="A156" s="62" t="s">
        <v>380</v>
      </c>
      <c r="B156" s="62"/>
      <c r="C156" s="16" t="s">
        <v>381</v>
      </c>
      <c r="D156" s="4">
        <f>D157</f>
        <v>42900</v>
      </c>
      <c r="E156" s="4">
        <f t="shared" ref="E156:V156" si="471">E157</f>
        <v>0</v>
      </c>
      <c r="F156" s="4">
        <f t="shared" si="471"/>
        <v>42900</v>
      </c>
      <c r="G156" s="4">
        <f t="shared" si="471"/>
        <v>5956.9764100000002</v>
      </c>
      <c r="H156" s="4">
        <f t="shared" si="471"/>
        <v>48856.976410000003</v>
      </c>
      <c r="I156" s="4">
        <f t="shared" si="471"/>
        <v>0</v>
      </c>
      <c r="J156" s="4">
        <f t="shared" si="471"/>
        <v>48856.976410000003</v>
      </c>
      <c r="K156" s="4">
        <f t="shared" si="471"/>
        <v>13919.06079</v>
      </c>
      <c r="L156" s="4">
        <f t="shared" si="471"/>
        <v>62776.037199999999</v>
      </c>
      <c r="M156" s="4">
        <f t="shared" si="471"/>
        <v>0</v>
      </c>
      <c r="N156" s="4">
        <f t="shared" si="471"/>
        <v>62776.037199999999</v>
      </c>
      <c r="O156" s="4">
        <f t="shared" si="471"/>
        <v>-19.5</v>
      </c>
      <c r="P156" s="4">
        <f t="shared" si="471"/>
        <v>62756.537199999999</v>
      </c>
      <c r="Q156" s="4">
        <f t="shared" si="471"/>
        <v>0</v>
      </c>
      <c r="R156" s="4">
        <f t="shared" si="471"/>
        <v>62756.537199999999</v>
      </c>
      <c r="S156" s="4">
        <f t="shared" si="471"/>
        <v>1500</v>
      </c>
      <c r="T156" s="4">
        <f t="shared" si="471"/>
        <v>64256.537199999999</v>
      </c>
      <c r="U156" s="4">
        <f t="shared" si="471"/>
        <v>0</v>
      </c>
      <c r="V156" s="4">
        <f t="shared" si="471"/>
        <v>64256.537199999999</v>
      </c>
      <c r="W156" s="4">
        <f>W157</f>
        <v>42900</v>
      </c>
      <c r="X156" s="4">
        <f t="shared" ref="X156:AO156" si="472">X157</f>
        <v>0</v>
      </c>
      <c r="Y156" s="4">
        <f t="shared" si="472"/>
        <v>42900</v>
      </c>
      <c r="Z156" s="4">
        <f t="shared" si="472"/>
        <v>0</v>
      </c>
      <c r="AA156" s="4">
        <f t="shared" si="472"/>
        <v>42900</v>
      </c>
      <c r="AB156" s="4">
        <f t="shared" si="472"/>
        <v>0</v>
      </c>
      <c r="AC156" s="4">
        <f t="shared" si="472"/>
        <v>42900</v>
      </c>
      <c r="AD156" s="4">
        <f t="shared" si="472"/>
        <v>0</v>
      </c>
      <c r="AE156" s="4">
        <f t="shared" si="472"/>
        <v>42900</v>
      </c>
      <c r="AF156" s="4">
        <f t="shared" si="472"/>
        <v>0</v>
      </c>
      <c r="AG156" s="4">
        <f t="shared" si="472"/>
        <v>42900</v>
      </c>
      <c r="AH156" s="4">
        <f t="shared" si="472"/>
        <v>0</v>
      </c>
      <c r="AI156" s="4">
        <f t="shared" si="472"/>
        <v>42900</v>
      </c>
      <c r="AJ156" s="4">
        <f t="shared" si="472"/>
        <v>0</v>
      </c>
      <c r="AK156" s="4">
        <f t="shared" si="472"/>
        <v>42900</v>
      </c>
      <c r="AL156" s="72">
        <f t="shared" si="472"/>
        <v>0</v>
      </c>
      <c r="AM156" s="4">
        <f t="shared" si="472"/>
        <v>42900</v>
      </c>
      <c r="AN156" s="4">
        <f t="shared" si="472"/>
        <v>0</v>
      </c>
      <c r="AO156" s="4">
        <f t="shared" si="472"/>
        <v>42900</v>
      </c>
      <c r="AP156" s="4">
        <f>AP157</f>
        <v>42900</v>
      </c>
      <c r="AQ156" s="4">
        <f t="shared" ref="AQ156:AZ156" si="473">AQ157</f>
        <v>0</v>
      </c>
      <c r="AR156" s="4">
        <f t="shared" si="473"/>
        <v>42900</v>
      </c>
      <c r="AS156" s="4">
        <f t="shared" si="473"/>
        <v>0</v>
      </c>
      <c r="AT156" s="4">
        <f t="shared" si="473"/>
        <v>42900</v>
      </c>
      <c r="AU156" s="4">
        <f t="shared" si="473"/>
        <v>0</v>
      </c>
      <c r="AV156" s="4">
        <f t="shared" si="473"/>
        <v>42900</v>
      </c>
      <c r="AW156" s="4">
        <f t="shared" si="473"/>
        <v>0</v>
      </c>
      <c r="AX156" s="4">
        <f t="shared" si="473"/>
        <v>42900</v>
      </c>
      <c r="AY156" s="4">
        <f t="shared" si="473"/>
        <v>0</v>
      </c>
      <c r="AZ156" s="4">
        <f t="shared" si="473"/>
        <v>42900</v>
      </c>
      <c r="BA156" s="55"/>
    </row>
    <row r="157" spans="1:53" ht="31.5" hidden="1" outlineLevel="4" x14ac:dyDescent="0.25">
      <c r="A157" s="62" t="s">
        <v>382</v>
      </c>
      <c r="B157" s="62"/>
      <c r="C157" s="16" t="s">
        <v>601</v>
      </c>
      <c r="D157" s="4">
        <f>D162+D164</f>
        <v>42900</v>
      </c>
      <c r="E157" s="4">
        <f t="shared" ref="E157:R157" si="474">E162+E164</f>
        <v>0</v>
      </c>
      <c r="F157" s="4">
        <f t="shared" si="474"/>
        <v>42900</v>
      </c>
      <c r="G157" s="4">
        <f t="shared" si="474"/>
        <v>5956.9764100000002</v>
      </c>
      <c r="H157" s="4">
        <f t="shared" si="474"/>
        <v>48856.976410000003</v>
      </c>
      <c r="I157" s="4">
        <f t="shared" si="474"/>
        <v>0</v>
      </c>
      <c r="J157" s="4">
        <f t="shared" si="474"/>
        <v>48856.976410000003</v>
      </c>
      <c r="K157" s="4">
        <f t="shared" si="474"/>
        <v>13919.06079</v>
      </c>
      <c r="L157" s="4">
        <f t="shared" si="474"/>
        <v>62776.037199999999</v>
      </c>
      <c r="M157" s="4">
        <f t="shared" si="474"/>
        <v>0</v>
      </c>
      <c r="N157" s="4">
        <f t="shared" si="474"/>
        <v>62776.037199999999</v>
      </c>
      <c r="O157" s="4">
        <f t="shared" si="474"/>
        <v>-19.5</v>
      </c>
      <c r="P157" s="4">
        <f t="shared" si="474"/>
        <v>62756.537199999999</v>
      </c>
      <c r="Q157" s="4">
        <f t="shared" si="474"/>
        <v>0</v>
      </c>
      <c r="R157" s="4">
        <f t="shared" si="474"/>
        <v>62756.537199999999</v>
      </c>
      <c r="S157" s="4">
        <f>S162+S164+S158</f>
        <v>1500</v>
      </c>
      <c r="T157" s="4">
        <f>T162+T164+T158</f>
        <v>64256.537199999999</v>
      </c>
      <c r="U157" s="4">
        <f>U162+U164+U158</f>
        <v>0</v>
      </c>
      <c r="V157" s="4">
        <f>V162+V164+V158</f>
        <v>64256.537199999999</v>
      </c>
      <c r="W157" s="4">
        <f>W162+W164</f>
        <v>42900</v>
      </c>
      <c r="X157" s="4">
        <f t="shared" ref="X157:AK157" si="475">X162+X164</f>
        <v>0</v>
      </c>
      <c r="Y157" s="4">
        <f t="shared" si="475"/>
        <v>42900</v>
      </c>
      <c r="Z157" s="4">
        <f t="shared" si="475"/>
        <v>0</v>
      </c>
      <c r="AA157" s="4">
        <f t="shared" si="475"/>
        <v>42900</v>
      </c>
      <c r="AB157" s="4">
        <f t="shared" si="475"/>
        <v>0</v>
      </c>
      <c r="AC157" s="4">
        <f t="shared" si="475"/>
        <v>42900</v>
      </c>
      <c r="AD157" s="4">
        <f t="shared" si="475"/>
        <v>0</v>
      </c>
      <c r="AE157" s="4">
        <f t="shared" si="475"/>
        <v>42900</v>
      </c>
      <c r="AF157" s="4">
        <f t="shared" si="475"/>
        <v>0</v>
      </c>
      <c r="AG157" s="4">
        <f t="shared" si="475"/>
        <v>42900</v>
      </c>
      <c r="AH157" s="4">
        <f t="shared" si="475"/>
        <v>0</v>
      </c>
      <c r="AI157" s="4">
        <f t="shared" si="475"/>
        <v>42900</v>
      </c>
      <c r="AJ157" s="4">
        <f t="shared" si="475"/>
        <v>0</v>
      </c>
      <c r="AK157" s="4">
        <f t="shared" si="475"/>
        <v>42900</v>
      </c>
      <c r="AL157" s="72">
        <f>AL162+AL164+AL158</f>
        <v>0</v>
      </c>
      <c r="AM157" s="4">
        <f>AM162+AM164+AM158</f>
        <v>42900</v>
      </c>
      <c r="AN157" s="4">
        <f>AN162+AN164+AN158</f>
        <v>0</v>
      </c>
      <c r="AO157" s="4">
        <f>AO162+AO164+AO158</f>
        <v>42900</v>
      </c>
      <c r="AP157" s="4">
        <f>AP162+AP164</f>
        <v>42900</v>
      </c>
      <c r="AQ157" s="4">
        <f t="shared" ref="AQ157:AZ157" si="476">AQ162+AQ164</f>
        <v>0</v>
      </c>
      <c r="AR157" s="4">
        <f t="shared" si="476"/>
        <v>42900</v>
      </c>
      <c r="AS157" s="4">
        <f t="shared" si="476"/>
        <v>0</v>
      </c>
      <c r="AT157" s="4">
        <f t="shared" si="476"/>
        <v>42900</v>
      </c>
      <c r="AU157" s="4">
        <f t="shared" si="476"/>
        <v>0</v>
      </c>
      <c r="AV157" s="4">
        <f t="shared" si="476"/>
        <v>42900</v>
      </c>
      <c r="AW157" s="4">
        <f t="shared" si="476"/>
        <v>0</v>
      </c>
      <c r="AX157" s="4">
        <f t="shared" si="476"/>
        <v>42900</v>
      </c>
      <c r="AY157" s="4">
        <f t="shared" si="476"/>
        <v>0</v>
      </c>
      <c r="AZ157" s="4">
        <f t="shared" si="476"/>
        <v>42900</v>
      </c>
      <c r="BA157" s="55"/>
    </row>
    <row r="158" spans="1:53" ht="47.25" hidden="1" outlineLevel="4" x14ac:dyDescent="0.25">
      <c r="A158" s="62" t="s">
        <v>653</v>
      </c>
      <c r="B158" s="62"/>
      <c r="C158" s="16" t="s">
        <v>654</v>
      </c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>
        <f t="shared" ref="E158:W162" si="477">R159</f>
        <v>0</v>
      </c>
      <c r="S158" s="4">
        <f t="shared" si="477"/>
        <v>1500</v>
      </c>
      <c r="T158" s="4">
        <f t="shared" si="477"/>
        <v>1500</v>
      </c>
      <c r="U158" s="4">
        <f t="shared" si="477"/>
        <v>0</v>
      </c>
      <c r="V158" s="4">
        <f t="shared" si="477"/>
        <v>1500</v>
      </c>
      <c r="W158" s="4">
        <f t="shared" si="477"/>
        <v>3000</v>
      </c>
      <c r="X158" s="4">
        <f t="shared" ref="X158:AZ158" si="478">X159</f>
        <v>6000</v>
      </c>
      <c r="Y158" s="4">
        <f t="shared" si="478"/>
        <v>9000</v>
      </c>
      <c r="Z158" s="4">
        <f t="shared" si="478"/>
        <v>15000</v>
      </c>
      <c r="AA158" s="4">
        <f t="shared" si="478"/>
        <v>24000</v>
      </c>
      <c r="AB158" s="4">
        <f t="shared" si="478"/>
        <v>39000</v>
      </c>
      <c r="AC158" s="4">
        <f t="shared" si="478"/>
        <v>63000</v>
      </c>
      <c r="AD158" s="4">
        <f t="shared" si="478"/>
        <v>102000</v>
      </c>
      <c r="AE158" s="4">
        <f t="shared" si="478"/>
        <v>165000</v>
      </c>
      <c r="AF158" s="4">
        <f t="shared" si="478"/>
        <v>267000</v>
      </c>
      <c r="AG158" s="4">
        <f t="shared" si="478"/>
        <v>432000</v>
      </c>
      <c r="AH158" s="4">
        <f t="shared" si="478"/>
        <v>699000</v>
      </c>
      <c r="AI158" s="4">
        <f t="shared" si="478"/>
        <v>1131000</v>
      </c>
      <c r="AJ158" s="4">
        <f t="shared" si="478"/>
        <v>1830000</v>
      </c>
      <c r="AK158" s="4">
        <f t="shared" si="478"/>
        <v>0</v>
      </c>
      <c r="AL158" s="72">
        <f>AL159</f>
        <v>0</v>
      </c>
      <c r="AM158" s="4"/>
      <c r="AN158" s="4">
        <f t="shared" ref="AN158:AN162" si="479">AN159</f>
        <v>0</v>
      </c>
      <c r="AO158" s="4"/>
      <c r="AP158" s="4">
        <f t="shared" si="478"/>
        <v>0</v>
      </c>
      <c r="AQ158" s="4">
        <f t="shared" si="478"/>
        <v>0</v>
      </c>
      <c r="AR158" s="4">
        <f t="shared" si="478"/>
        <v>0</v>
      </c>
      <c r="AS158" s="4">
        <f t="shared" si="478"/>
        <v>0</v>
      </c>
      <c r="AT158" s="4">
        <f t="shared" si="478"/>
        <v>0</v>
      </c>
      <c r="AU158" s="4">
        <f t="shared" si="478"/>
        <v>0</v>
      </c>
      <c r="AV158" s="4">
        <f t="shared" si="478"/>
        <v>0</v>
      </c>
      <c r="AW158" s="4">
        <f t="shared" si="478"/>
        <v>0</v>
      </c>
      <c r="AX158" s="4">
        <f t="shared" si="478"/>
        <v>0</v>
      </c>
      <c r="AY158" s="4">
        <f t="shared" si="478"/>
        <v>0</v>
      </c>
      <c r="AZ158" s="4">
        <f t="shared" si="478"/>
        <v>0</v>
      </c>
      <c r="BA158" s="55"/>
    </row>
    <row r="159" spans="1:53" ht="31.5" hidden="1" outlineLevel="4" x14ac:dyDescent="0.2">
      <c r="A159" s="63" t="s">
        <v>653</v>
      </c>
      <c r="B159" s="63" t="s">
        <v>117</v>
      </c>
      <c r="C159" s="9" t="s">
        <v>118</v>
      </c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5">
        <f>SUM(P159:Q159)</f>
        <v>0</v>
      </c>
      <c r="S159" s="5">
        <f>S161</f>
        <v>1500</v>
      </c>
      <c r="T159" s="5">
        <f t="shared" ref="T159:AJ159" si="480">SUM(R159:S159)</f>
        <v>1500</v>
      </c>
      <c r="U159" s="5">
        <f>U161</f>
        <v>0</v>
      </c>
      <c r="V159" s="5">
        <f t="shared" ref="V159" si="481">SUM(T159:U159)</f>
        <v>1500</v>
      </c>
      <c r="W159" s="5">
        <f>SUM(S159:T159)</f>
        <v>3000</v>
      </c>
      <c r="X159" s="5">
        <f>SUM(T159:W159)</f>
        <v>6000</v>
      </c>
      <c r="Y159" s="5">
        <f t="shared" si="480"/>
        <v>9000</v>
      </c>
      <c r="Z159" s="5">
        <f t="shared" si="480"/>
        <v>15000</v>
      </c>
      <c r="AA159" s="5">
        <f t="shared" si="480"/>
        <v>24000</v>
      </c>
      <c r="AB159" s="5">
        <f t="shared" si="480"/>
        <v>39000</v>
      </c>
      <c r="AC159" s="5">
        <f t="shared" si="480"/>
        <v>63000</v>
      </c>
      <c r="AD159" s="5">
        <f t="shared" si="480"/>
        <v>102000</v>
      </c>
      <c r="AE159" s="5">
        <f t="shared" si="480"/>
        <v>165000</v>
      </c>
      <c r="AF159" s="5">
        <f t="shared" si="480"/>
        <v>267000</v>
      </c>
      <c r="AG159" s="5">
        <f t="shared" si="480"/>
        <v>432000</v>
      </c>
      <c r="AH159" s="5">
        <f t="shared" si="480"/>
        <v>699000</v>
      </c>
      <c r="AI159" s="5">
        <f t="shared" si="480"/>
        <v>1131000</v>
      </c>
      <c r="AJ159" s="5">
        <f t="shared" si="480"/>
        <v>1830000</v>
      </c>
      <c r="AK159" s="5"/>
      <c r="AL159" s="48">
        <v>0</v>
      </c>
      <c r="AM159" s="5"/>
      <c r="AN159" s="5">
        <f>AN161</f>
        <v>0</v>
      </c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5"/>
    </row>
    <row r="160" spans="1:53" ht="15.75" hidden="1" outlineLevel="4" x14ac:dyDescent="0.25">
      <c r="A160" s="63"/>
      <c r="B160" s="63"/>
      <c r="C160" s="15" t="s">
        <v>498</v>
      </c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48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5"/>
    </row>
    <row r="161" spans="1:53" ht="31.5" hidden="1" outlineLevel="4" x14ac:dyDescent="0.25">
      <c r="A161" s="63"/>
      <c r="B161" s="63"/>
      <c r="C161" s="15" t="s">
        <v>655</v>
      </c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5"/>
      <c r="S161" s="5">
        <v>1500</v>
      </c>
      <c r="T161" s="5">
        <f t="shared" ref="T161" si="482">SUM(R161:S161)</f>
        <v>1500</v>
      </c>
      <c r="U161" s="5"/>
      <c r="V161" s="5">
        <f t="shared" ref="V161" si="483">SUM(T161:U161)</f>
        <v>1500</v>
      </c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48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5"/>
    </row>
    <row r="162" spans="1:53" ht="47.25" hidden="1" outlineLevel="5" x14ac:dyDescent="0.25">
      <c r="A162" s="62" t="s">
        <v>383</v>
      </c>
      <c r="B162" s="62"/>
      <c r="C162" s="16" t="s">
        <v>448</v>
      </c>
      <c r="D162" s="4">
        <f>D163</f>
        <v>12900</v>
      </c>
      <c r="E162" s="4">
        <f t="shared" si="477"/>
        <v>0</v>
      </c>
      <c r="F162" s="4">
        <f t="shared" si="477"/>
        <v>12900</v>
      </c>
      <c r="G162" s="4">
        <f t="shared" si="477"/>
        <v>5956.9764100000002</v>
      </c>
      <c r="H162" s="4">
        <f t="shared" si="477"/>
        <v>18856.976409999999</v>
      </c>
      <c r="I162" s="4">
        <f t="shared" si="477"/>
        <v>0</v>
      </c>
      <c r="J162" s="4">
        <f t="shared" si="477"/>
        <v>18856.976409999999</v>
      </c>
      <c r="K162" s="4">
        <f t="shared" si="477"/>
        <v>19.460789999999999</v>
      </c>
      <c r="L162" s="4">
        <f t="shared" si="477"/>
        <v>18876.4372</v>
      </c>
      <c r="M162" s="4">
        <f t="shared" si="477"/>
        <v>0</v>
      </c>
      <c r="N162" s="4">
        <f t="shared" si="477"/>
        <v>18876.4372</v>
      </c>
      <c r="O162" s="4">
        <f t="shared" si="477"/>
        <v>0</v>
      </c>
      <c r="P162" s="4">
        <f t="shared" si="477"/>
        <v>18876.4372</v>
      </c>
      <c r="Q162" s="4">
        <f t="shared" si="477"/>
        <v>0</v>
      </c>
      <c r="R162" s="4">
        <f t="shared" si="477"/>
        <v>18876.4372</v>
      </c>
      <c r="S162" s="4">
        <f t="shared" si="477"/>
        <v>0</v>
      </c>
      <c r="T162" s="4">
        <f t="shared" si="477"/>
        <v>18876.4372</v>
      </c>
      <c r="U162" s="4">
        <f t="shared" si="477"/>
        <v>0</v>
      </c>
      <c r="V162" s="4">
        <f t="shared" si="477"/>
        <v>18876.4372</v>
      </c>
      <c r="W162" s="4">
        <f>W163</f>
        <v>12900</v>
      </c>
      <c r="X162" s="4">
        <f t="shared" ref="X162:AO162" si="484">X163</f>
        <v>0</v>
      </c>
      <c r="Y162" s="4">
        <f t="shared" si="484"/>
        <v>12900</v>
      </c>
      <c r="Z162" s="4">
        <f t="shared" si="484"/>
        <v>0</v>
      </c>
      <c r="AA162" s="4">
        <f t="shared" si="484"/>
        <v>12900</v>
      </c>
      <c r="AB162" s="4">
        <f t="shared" si="484"/>
        <v>0</v>
      </c>
      <c r="AC162" s="4">
        <f t="shared" si="484"/>
        <v>12900</v>
      </c>
      <c r="AD162" s="4">
        <f t="shared" si="484"/>
        <v>0</v>
      </c>
      <c r="AE162" s="4">
        <f t="shared" si="484"/>
        <v>12900</v>
      </c>
      <c r="AF162" s="4">
        <f t="shared" si="484"/>
        <v>0</v>
      </c>
      <c r="AG162" s="4">
        <f t="shared" si="484"/>
        <v>12900</v>
      </c>
      <c r="AH162" s="4">
        <f t="shared" si="484"/>
        <v>0</v>
      </c>
      <c r="AI162" s="4">
        <f t="shared" si="484"/>
        <v>12900</v>
      </c>
      <c r="AJ162" s="4">
        <f t="shared" si="484"/>
        <v>0</v>
      </c>
      <c r="AK162" s="4">
        <f t="shared" si="484"/>
        <v>12900</v>
      </c>
      <c r="AL162" s="72">
        <f t="shared" si="484"/>
        <v>0</v>
      </c>
      <c r="AM162" s="4">
        <f t="shared" si="484"/>
        <v>12900</v>
      </c>
      <c r="AN162" s="4">
        <f t="shared" si="479"/>
        <v>0</v>
      </c>
      <c r="AO162" s="4">
        <f t="shared" si="484"/>
        <v>12900</v>
      </c>
      <c r="AP162" s="4">
        <f>AP163</f>
        <v>12900</v>
      </c>
      <c r="AQ162" s="4">
        <f t="shared" ref="AQ162:AZ162" si="485">AQ163</f>
        <v>0</v>
      </c>
      <c r="AR162" s="4">
        <f t="shared" si="485"/>
        <v>12900</v>
      </c>
      <c r="AS162" s="4">
        <f t="shared" si="485"/>
        <v>0</v>
      </c>
      <c r="AT162" s="4">
        <f t="shared" si="485"/>
        <v>12900</v>
      </c>
      <c r="AU162" s="4">
        <f t="shared" si="485"/>
        <v>0</v>
      </c>
      <c r="AV162" s="4">
        <f t="shared" si="485"/>
        <v>12900</v>
      </c>
      <c r="AW162" s="4">
        <f t="shared" si="485"/>
        <v>0</v>
      </c>
      <c r="AX162" s="4">
        <f t="shared" si="485"/>
        <v>12900</v>
      </c>
      <c r="AY162" s="4">
        <f t="shared" si="485"/>
        <v>0</v>
      </c>
      <c r="AZ162" s="4">
        <f t="shared" si="485"/>
        <v>12900</v>
      </c>
      <c r="BA162" s="55"/>
    </row>
    <row r="163" spans="1:53" ht="31.5" hidden="1" outlineLevel="7" x14ac:dyDescent="0.25">
      <c r="A163" s="63" t="s">
        <v>383</v>
      </c>
      <c r="B163" s="63" t="s">
        <v>70</v>
      </c>
      <c r="C163" s="15" t="s">
        <v>71</v>
      </c>
      <c r="D163" s="5">
        <v>12900</v>
      </c>
      <c r="E163" s="5"/>
      <c r="F163" s="5">
        <f>SUM(D163:E163)</f>
        <v>12900</v>
      </c>
      <c r="G163" s="5">
        <f>59.96482+5891.0667+4.19999+1.7449</f>
        <v>5956.9764100000002</v>
      </c>
      <c r="H163" s="5">
        <f>SUM(F163:G163)</f>
        <v>18856.976409999999</v>
      </c>
      <c r="I163" s="5"/>
      <c r="J163" s="5">
        <f>SUM(H163:I163)</f>
        <v>18856.976409999999</v>
      </c>
      <c r="K163" s="5">
        <v>19.460789999999999</v>
      </c>
      <c r="L163" s="5">
        <f>SUM(J163:K163)</f>
        <v>18876.4372</v>
      </c>
      <c r="M163" s="5"/>
      <c r="N163" s="5">
        <f>SUM(L163:M163)</f>
        <v>18876.4372</v>
      </c>
      <c r="O163" s="5"/>
      <c r="P163" s="5">
        <f>SUM(N163:O163)</f>
        <v>18876.4372</v>
      </c>
      <c r="Q163" s="5"/>
      <c r="R163" s="5">
        <f>SUM(P163:Q163)</f>
        <v>18876.4372</v>
      </c>
      <c r="S163" s="5"/>
      <c r="T163" s="5">
        <f>SUM(R163:S163)</f>
        <v>18876.4372</v>
      </c>
      <c r="U163" s="5"/>
      <c r="V163" s="5">
        <f>SUM(T163:U163)</f>
        <v>18876.4372</v>
      </c>
      <c r="W163" s="5">
        <v>12900</v>
      </c>
      <c r="X163" s="5"/>
      <c r="Y163" s="5">
        <f>SUM(W163:X163)</f>
        <v>12900</v>
      </c>
      <c r="Z163" s="5"/>
      <c r="AA163" s="5">
        <f>SUM(Y163:Z163)</f>
        <v>12900</v>
      </c>
      <c r="AB163" s="5"/>
      <c r="AC163" s="5">
        <f>SUM(AA163:AB163)</f>
        <v>12900</v>
      </c>
      <c r="AD163" s="5"/>
      <c r="AE163" s="5">
        <f>SUM(AC163:AD163)</f>
        <v>12900</v>
      </c>
      <c r="AF163" s="5"/>
      <c r="AG163" s="5">
        <f>SUM(AE163:AF163)</f>
        <v>12900</v>
      </c>
      <c r="AH163" s="5"/>
      <c r="AI163" s="5">
        <f>SUM(AG163:AH163)</f>
        <v>12900</v>
      </c>
      <c r="AJ163" s="5"/>
      <c r="AK163" s="5">
        <f>SUM(AI163:AJ163)</f>
        <v>12900</v>
      </c>
      <c r="AL163" s="48">
        <v>0</v>
      </c>
      <c r="AM163" s="5">
        <f>SUM(AK163:AL163)</f>
        <v>12900</v>
      </c>
      <c r="AN163" s="5"/>
      <c r="AO163" s="5">
        <f>SUM(AM163:AN163)</f>
        <v>12900</v>
      </c>
      <c r="AP163" s="5">
        <v>12900</v>
      </c>
      <c r="AQ163" s="5"/>
      <c r="AR163" s="5">
        <f>SUM(AP163:AQ163)</f>
        <v>12900</v>
      </c>
      <c r="AS163" s="5"/>
      <c r="AT163" s="5">
        <f>SUM(AR163:AS163)</f>
        <v>12900</v>
      </c>
      <c r="AU163" s="5"/>
      <c r="AV163" s="5">
        <f>SUM(AT163:AU163)</f>
        <v>12900</v>
      </c>
      <c r="AW163" s="5"/>
      <c r="AX163" s="5">
        <f>SUM(AV163:AW163)</f>
        <v>12900</v>
      </c>
      <c r="AY163" s="5"/>
      <c r="AZ163" s="5">
        <f>SUM(AX163:AY163)</f>
        <v>12900</v>
      </c>
      <c r="BA163" s="55"/>
    </row>
    <row r="164" spans="1:53" ht="47.25" hidden="1" outlineLevel="5" x14ac:dyDescent="0.25">
      <c r="A164" s="62" t="s">
        <v>383</v>
      </c>
      <c r="B164" s="62"/>
      <c r="C164" s="16" t="s">
        <v>461</v>
      </c>
      <c r="D164" s="4">
        <f>D165</f>
        <v>30000</v>
      </c>
      <c r="E164" s="4">
        <f t="shared" ref="E164:V164" si="486">E165</f>
        <v>0</v>
      </c>
      <c r="F164" s="4">
        <f t="shared" si="486"/>
        <v>30000</v>
      </c>
      <c r="G164" s="4">
        <f t="shared" si="486"/>
        <v>0</v>
      </c>
      <c r="H164" s="4">
        <f t="shared" si="486"/>
        <v>30000</v>
      </c>
      <c r="I164" s="4">
        <f t="shared" si="486"/>
        <v>0</v>
      </c>
      <c r="J164" s="4">
        <f t="shared" si="486"/>
        <v>30000</v>
      </c>
      <c r="K164" s="4">
        <f t="shared" si="486"/>
        <v>13899.6</v>
      </c>
      <c r="L164" s="4">
        <f t="shared" si="486"/>
        <v>43899.6</v>
      </c>
      <c r="M164" s="4">
        <f t="shared" si="486"/>
        <v>0</v>
      </c>
      <c r="N164" s="4">
        <f t="shared" si="486"/>
        <v>43899.6</v>
      </c>
      <c r="O164" s="4">
        <f t="shared" si="486"/>
        <v>-19.5</v>
      </c>
      <c r="P164" s="4">
        <f t="shared" si="486"/>
        <v>43880.1</v>
      </c>
      <c r="Q164" s="4">
        <f t="shared" si="486"/>
        <v>0</v>
      </c>
      <c r="R164" s="4">
        <f t="shared" si="486"/>
        <v>43880.1</v>
      </c>
      <c r="S164" s="4">
        <f t="shared" si="486"/>
        <v>0</v>
      </c>
      <c r="T164" s="4">
        <f t="shared" si="486"/>
        <v>43880.1</v>
      </c>
      <c r="U164" s="4">
        <f t="shared" si="486"/>
        <v>0</v>
      </c>
      <c r="V164" s="4">
        <f t="shared" si="486"/>
        <v>43880.1</v>
      </c>
      <c r="W164" s="4">
        <f>W165</f>
        <v>30000</v>
      </c>
      <c r="X164" s="4">
        <f t="shared" ref="X164:AO164" si="487">X165</f>
        <v>0</v>
      </c>
      <c r="Y164" s="4">
        <f t="shared" si="487"/>
        <v>30000</v>
      </c>
      <c r="Z164" s="4">
        <f t="shared" si="487"/>
        <v>0</v>
      </c>
      <c r="AA164" s="4">
        <f t="shared" si="487"/>
        <v>30000</v>
      </c>
      <c r="AB164" s="4">
        <f t="shared" si="487"/>
        <v>0</v>
      </c>
      <c r="AC164" s="4">
        <f t="shared" si="487"/>
        <v>30000</v>
      </c>
      <c r="AD164" s="4">
        <f t="shared" si="487"/>
        <v>0</v>
      </c>
      <c r="AE164" s="4">
        <f t="shared" si="487"/>
        <v>30000</v>
      </c>
      <c r="AF164" s="4">
        <f t="shared" si="487"/>
        <v>0</v>
      </c>
      <c r="AG164" s="4">
        <f t="shared" si="487"/>
        <v>30000</v>
      </c>
      <c r="AH164" s="4">
        <f t="shared" si="487"/>
        <v>0</v>
      </c>
      <c r="AI164" s="4">
        <f t="shared" si="487"/>
        <v>30000</v>
      </c>
      <c r="AJ164" s="4">
        <f t="shared" si="487"/>
        <v>0</v>
      </c>
      <c r="AK164" s="4">
        <f t="shared" si="487"/>
        <v>30000</v>
      </c>
      <c r="AL164" s="72">
        <f t="shared" si="487"/>
        <v>0</v>
      </c>
      <c r="AM164" s="4">
        <f t="shared" si="487"/>
        <v>30000</v>
      </c>
      <c r="AN164" s="4">
        <f t="shared" si="487"/>
        <v>0</v>
      </c>
      <c r="AO164" s="4">
        <f t="shared" si="487"/>
        <v>30000</v>
      </c>
      <c r="AP164" s="4">
        <f>AP165</f>
        <v>30000</v>
      </c>
      <c r="AQ164" s="4">
        <f t="shared" ref="AQ164:AZ164" si="488">AQ165</f>
        <v>0</v>
      </c>
      <c r="AR164" s="4">
        <f t="shared" si="488"/>
        <v>30000</v>
      </c>
      <c r="AS164" s="4">
        <f t="shared" si="488"/>
        <v>0</v>
      </c>
      <c r="AT164" s="4">
        <f t="shared" si="488"/>
        <v>30000</v>
      </c>
      <c r="AU164" s="4">
        <f t="shared" si="488"/>
        <v>0</v>
      </c>
      <c r="AV164" s="4">
        <f t="shared" si="488"/>
        <v>30000</v>
      </c>
      <c r="AW164" s="4">
        <f t="shared" si="488"/>
        <v>0</v>
      </c>
      <c r="AX164" s="4">
        <f t="shared" si="488"/>
        <v>30000</v>
      </c>
      <c r="AY164" s="4">
        <f t="shared" si="488"/>
        <v>0</v>
      </c>
      <c r="AZ164" s="4">
        <f t="shared" si="488"/>
        <v>30000</v>
      </c>
      <c r="BA164" s="55"/>
    </row>
    <row r="165" spans="1:53" ht="31.5" hidden="1" outlineLevel="7" x14ac:dyDescent="0.25">
      <c r="A165" s="63" t="s">
        <v>383</v>
      </c>
      <c r="B165" s="63" t="s">
        <v>70</v>
      </c>
      <c r="C165" s="15" t="s">
        <v>71</v>
      </c>
      <c r="D165" s="5">
        <v>30000</v>
      </c>
      <c r="E165" s="5"/>
      <c r="F165" s="5">
        <f>SUM(D165:E165)</f>
        <v>30000</v>
      </c>
      <c r="G165" s="5"/>
      <c r="H165" s="5">
        <f>SUM(F165:G165)</f>
        <v>30000</v>
      </c>
      <c r="I165" s="5"/>
      <c r="J165" s="5">
        <f>SUM(H165:I165)</f>
        <v>30000</v>
      </c>
      <c r="K165" s="5">
        <v>13899.6</v>
      </c>
      <c r="L165" s="5">
        <f>SUM(J165:K165)</f>
        <v>43899.6</v>
      </c>
      <c r="M165" s="5"/>
      <c r="N165" s="5">
        <f>SUM(L165:M165)</f>
        <v>43899.6</v>
      </c>
      <c r="O165" s="5">
        <v>-19.5</v>
      </c>
      <c r="P165" s="5">
        <f>SUM(N165:O165)</f>
        <v>43880.1</v>
      </c>
      <c r="Q165" s="5"/>
      <c r="R165" s="5">
        <f>SUM(P165:Q165)</f>
        <v>43880.1</v>
      </c>
      <c r="S165" s="5"/>
      <c r="T165" s="5">
        <f>SUM(R165:S165)</f>
        <v>43880.1</v>
      </c>
      <c r="U165" s="5"/>
      <c r="V165" s="5">
        <f>SUM(T165:U165)</f>
        <v>43880.1</v>
      </c>
      <c r="W165" s="5">
        <v>30000</v>
      </c>
      <c r="X165" s="5"/>
      <c r="Y165" s="5">
        <f>SUM(W165:X165)</f>
        <v>30000</v>
      </c>
      <c r="Z165" s="5"/>
      <c r="AA165" s="5">
        <f>SUM(Y165:Z165)</f>
        <v>30000</v>
      </c>
      <c r="AB165" s="5"/>
      <c r="AC165" s="5">
        <f>SUM(AA165:AB165)</f>
        <v>30000</v>
      </c>
      <c r="AD165" s="5"/>
      <c r="AE165" s="5">
        <f>SUM(AC165:AD165)</f>
        <v>30000</v>
      </c>
      <c r="AF165" s="5"/>
      <c r="AG165" s="5">
        <f>SUM(AE165:AF165)</f>
        <v>30000</v>
      </c>
      <c r="AH165" s="5"/>
      <c r="AI165" s="5">
        <f>SUM(AG165:AH165)</f>
        <v>30000</v>
      </c>
      <c r="AJ165" s="5"/>
      <c r="AK165" s="5">
        <f>SUM(AI165:AJ165)</f>
        <v>30000</v>
      </c>
      <c r="AL165" s="48">
        <v>0</v>
      </c>
      <c r="AM165" s="5">
        <f>SUM(AK165:AL165)</f>
        <v>30000</v>
      </c>
      <c r="AN165" s="5"/>
      <c r="AO165" s="5">
        <f>SUM(AM165:AN165)</f>
        <v>30000</v>
      </c>
      <c r="AP165" s="5">
        <v>30000</v>
      </c>
      <c r="AQ165" s="5"/>
      <c r="AR165" s="5">
        <f>SUM(AP165:AQ165)</f>
        <v>30000</v>
      </c>
      <c r="AS165" s="5"/>
      <c r="AT165" s="5">
        <f>SUM(AR165:AS165)</f>
        <v>30000</v>
      </c>
      <c r="AU165" s="5"/>
      <c r="AV165" s="5">
        <f>SUM(AT165:AU165)</f>
        <v>30000</v>
      </c>
      <c r="AW165" s="5"/>
      <c r="AX165" s="5">
        <f>SUM(AV165:AW165)</f>
        <v>30000</v>
      </c>
      <c r="AY165" s="5"/>
      <c r="AZ165" s="5">
        <f>SUM(AX165:AY165)</f>
        <v>30000</v>
      </c>
      <c r="BA165" s="55"/>
    </row>
    <row r="166" spans="1:53" ht="31.5" hidden="1" outlineLevel="3" x14ac:dyDescent="0.25">
      <c r="A166" s="62" t="s">
        <v>372</v>
      </c>
      <c r="B166" s="62"/>
      <c r="C166" s="16" t="s">
        <v>373</v>
      </c>
      <c r="D166" s="4">
        <f t="shared" ref="D166:AY168" si="489">D167</f>
        <v>500</v>
      </c>
      <c r="E166" s="4">
        <f t="shared" si="489"/>
        <v>0</v>
      </c>
      <c r="F166" s="4">
        <f t="shared" si="489"/>
        <v>500</v>
      </c>
      <c r="G166" s="4">
        <f t="shared" si="489"/>
        <v>0</v>
      </c>
      <c r="H166" s="4">
        <f t="shared" si="489"/>
        <v>500</v>
      </c>
      <c r="I166" s="4">
        <f t="shared" si="489"/>
        <v>0</v>
      </c>
      <c r="J166" s="4">
        <f t="shared" si="489"/>
        <v>500</v>
      </c>
      <c r="K166" s="4">
        <f t="shared" si="489"/>
        <v>0</v>
      </c>
      <c r="L166" s="4">
        <f t="shared" si="489"/>
        <v>500</v>
      </c>
      <c r="M166" s="4">
        <f t="shared" si="489"/>
        <v>2155.6680000000001</v>
      </c>
      <c r="N166" s="4">
        <f t="shared" si="489"/>
        <v>2655.6680000000001</v>
      </c>
      <c r="O166" s="4">
        <f t="shared" si="489"/>
        <v>300</v>
      </c>
      <c r="P166" s="4">
        <f t="shared" si="489"/>
        <v>2955.6680000000001</v>
      </c>
      <c r="Q166" s="4">
        <f t="shared" si="489"/>
        <v>-463.46861999999999</v>
      </c>
      <c r="R166" s="4">
        <f t="shared" si="489"/>
        <v>2492.19938</v>
      </c>
      <c r="S166" s="4">
        <f t="shared" si="489"/>
        <v>0</v>
      </c>
      <c r="T166" s="4">
        <f t="shared" si="489"/>
        <v>2492.19938</v>
      </c>
      <c r="U166" s="4">
        <f t="shared" si="489"/>
        <v>0</v>
      </c>
      <c r="V166" s="4">
        <f t="shared" si="489"/>
        <v>2492.19938</v>
      </c>
      <c r="W166" s="4">
        <f t="shared" si="489"/>
        <v>400</v>
      </c>
      <c r="X166" s="4">
        <f t="shared" si="489"/>
        <v>0</v>
      </c>
      <c r="Y166" s="4">
        <f t="shared" si="489"/>
        <v>400</v>
      </c>
      <c r="Z166" s="4">
        <f t="shared" si="489"/>
        <v>0</v>
      </c>
      <c r="AA166" s="4">
        <f t="shared" si="489"/>
        <v>400</v>
      </c>
      <c r="AB166" s="4">
        <f t="shared" si="489"/>
        <v>0</v>
      </c>
      <c r="AC166" s="4">
        <f t="shared" si="489"/>
        <v>400</v>
      </c>
      <c r="AD166" s="4">
        <f t="shared" si="489"/>
        <v>0</v>
      </c>
      <c r="AE166" s="4">
        <f t="shared" si="489"/>
        <v>400</v>
      </c>
      <c r="AF166" s="4">
        <f t="shared" si="489"/>
        <v>0</v>
      </c>
      <c r="AG166" s="4">
        <f t="shared" si="489"/>
        <v>400</v>
      </c>
      <c r="AH166" s="4">
        <f t="shared" si="489"/>
        <v>0</v>
      </c>
      <c r="AI166" s="4">
        <f t="shared" si="489"/>
        <v>400</v>
      </c>
      <c r="AJ166" s="4">
        <f t="shared" si="489"/>
        <v>0</v>
      </c>
      <c r="AK166" s="4">
        <f t="shared" si="489"/>
        <v>400</v>
      </c>
      <c r="AL166" s="72">
        <f t="shared" si="489"/>
        <v>0</v>
      </c>
      <c r="AM166" s="4">
        <f t="shared" si="489"/>
        <v>400</v>
      </c>
      <c r="AN166" s="4">
        <f t="shared" si="489"/>
        <v>0</v>
      </c>
      <c r="AO166" s="4">
        <f t="shared" si="489"/>
        <v>400</v>
      </c>
      <c r="AP166" s="4">
        <f t="shared" si="489"/>
        <v>400</v>
      </c>
      <c r="AQ166" s="4">
        <f t="shared" si="489"/>
        <v>0</v>
      </c>
      <c r="AR166" s="4">
        <f t="shared" si="489"/>
        <v>400</v>
      </c>
      <c r="AS166" s="4">
        <f t="shared" si="489"/>
        <v>0</v>
      </c>
      <c r="AT166" s="4">
        <f t="shared" si="489"/>
        <v>400</v>
      </c>
      <c r="AU166" s="4">
        <f t="shared" si="489"/>
        <v>0</v>
      </c>
      <c r="AV166" s="4">
        <f t="shared" si="489"/>
        <v>400</v>
      </c>
      <c r="AW166" s="4">
        <f t="shared" si="489"/>
        <v>0</v>
      </c>
      <c r="AX166" s="4">
        <f t="shared" si="489"/>
        <v>400</v>
      </c>
      <c r="AY166" s="4">
        <f t="shared" si="489"/>
        <v>0</v>
      </c>
      <c r="AZ166" s="4">
        <f t="shared" ref="AY166:AZ168" si="490">AZ167</f>
        <v>400</v>
      </c>
      <c r="BA166" s="55"/>
    </row>
    <row r="167" spans="1:53" ht="47.25" hidden="1" outlineLevel="4" x14ac:dyDescent="0.25">
      <c r="A167" s="62" t="s">
        <v>374</v>
      </c>
      <c r="B167" s="62"/>
      <c r="C167" s="16" t="s">
        <v>375</v>
      </c>
      <c r="D167" s="4">
        <f t="shared" si="489"/>
        <v>500</v>
      </c>
      <c r="E167" s="4">
        <f t="shared" si="489"/>
        <v>0</v>
      </c>
      <c r="F167" s="4">
        <f t="shared" si="489"/>
        <v>500</v>
      </c>
      <c r="G167" s="4">
        <f t="shared" si="489"/>
        <v>0</v>
      </c>
      <c r="H167" s="4">
        <f t="shared" si="489"/>
        <v>500</v>
      </c>
      <c r="I167" s="4">
        <f t="shared" si="489"/>
        <v>0</v>
      </c>
      <c r="J167" s="4">
        <f t="shared" si="489"/>
        <v>500</v>
      </c>
      <c r="K167" s="4">
        <f t="shared" si="489"/>
        <v>0</v>
      </c>
      <c r="L167" s="4">
        <f t="shared" si="489"/>
        <v>500</v>
      </c>
      <c r="M167" s="4">
        <f t="shared" si="489"/>
        <v>2155.6680000000001</v>
      </c>
      <c r="N167" s="4">
        <f t="shared" si="489"/>
        <v>2655.6680000000001</v>
      </c>
      <c r="O167" s="4">
        <f t="shared" ref="O167:T167" si="491">O168+O171+O173</f>
        <v>300</v>
      </c>
      <c r="P167" s="4">
        <f t="shared" si="491"/>
        <v>2955.6680000000001</v>
      </c>
      <c r="Q167" s="4">
        <f t="shared" si="491"/>
        <v>-463.46861999999999</v>
      </c>
      <c r="R167" s="4">
        <f t="shared" si="491"/>
        <v>2492.19938</v>
      </c>
      <c r="S167" s="4">
        <f t="shared" si="491"/>
        <v>0</v>
      </c>
      <c r="T167" s="4">
        <f t="shared" si="491"/>
        <v>2492.19938</v>
      </c>
      <c r="U167" s="4">
        <f t="shared" ref="U167:V167" si="492">U168+U171+U173</f>
        <v>0</v>
      </c>
      <c r="V167" s="4">
        <f t="shared" si="492"/>
        <v>2492.19938</v>
      </c>
      <c r="W167" s="4">
        <f t="shared" ref="W167:AZ167" si="493">W168+W171</f>
        <v>400</v>
      </c>
      <c r="X167" s="4">
        <f t="shared" si="493"/>
        <v>0</v>
      </c>
      <c r="Y167" s="4">
        <f t="shared" si="493"/>
        <v>400</v>
      </c>
      <c r="Z167" s="4">
        <f t="shared" si="493"/>
        <v>0</v>
      </c>
      <c r="AA167" s="4">
        <f t="shared" si="493"/>
        <v>400</v>
      </c>
      <c r="AB167" s="4">
        <f t="shared" si="493"/>
        <v>0</v>
      </c>
      <c r="AC167" s="4">
        <f t="shared" si="493"/>
        <v>400</v>
      </c>
      <c r="AD167" s="4">
        <f t="shared" si="493"/>
        <v>0</v>
      </c>
      <c r="AE167" s="4">
        <f t="shared" si="493"/>
        <v>400</v>
      </c>
      <c r="AF167" s="4">
        <f t="shared" si="493"/>
        <v>0</v>
      </c>
      <c r="AG167" s="4">
        <f t="shared" si="493"/>
        <v>400</v>
      </c>
      <c r="AH167" s="4">
        <f t="shared" si="493"/>
        <v>0</v>
      </c>
      <c r="AI167" s="4">
        <f t="shared" si="493"/>
        <v>400</v>
      </c>
      <c r="AJ167" s="4">
        <f t="shared" si="493"/>
        <v>0</v>
      </c>
      <c r="AK167" s="4">
        <f t="shared" si="493"/>
        <v>400</v>
      </c>
      <c r="AL167" s="72">
        <f t="shared" ref="AL167:AM167" si="494">AL168+AL171</f>
        <v>0</v>
      </c>
      <c r="AM167" s="4">
        <f t="shared" si="494"/>
        <v>400</v>
      </c>
      <c r="AN167" s="4">
        <f t="shared" ref="AN167" si="495">AN168+AN171+AN173</f>
        <v>0</v>
      </c>
      <c r="AO167" s="4">
        <f t="shared" ref="AO167" si="496">AO168+AO171</f>
        <v>400</v>
      </c>
      <c r="AP167" s="4">
        <f t="shared" si="493"/>
        <v>400</v>
      </c>
      <c r="AQ167" s="4">
        <f t="shared" si="493"/>
        <v>0</v>
      </c>
      <c r="AR167" s="4">
        <f t="shared" si="493"/>
        <v>400</v>
      </c>
      <c r="AS167" s="4">
        <f t="shared" si="493"/>
        <v>0</v>
      </c>
      <c r="AT167" s="4">
        <f t="shared" si="493"/>
        <v>400</v>
      </c>
      <c r="AU167" s="4">
        <f t="shared" si="493"/>
        <v>0</v>
      </c>
      <c r="AV167" s="4">
        <f t="shared" si="493"/>
        <v>400</v>
      </c>
      <c r="AW167" s="4">
        <f t="shared" si="493"/>
        <v>0</v>
      </c>
      <c r="AX167" s="4">
        <f t="shared" si="493"/>
        <v>400</v>
      </c>
      <c r="AY167" s="4">
        <f t="shared" si="493"/>
        <v>0</v>
      </c>
      <c r="AZ167" s="4">
        <f t="shared" si="493"/>
        <v>400</v>
      </c>
      <c r="BA167" s="55"/>
    </row>
    <row r="168" spans="1:53" ht="15.75" hidden="1" outlineLevel="5" x14ac:dyDescent="0.25">
      <c r="A168" s="62" t="s">
        <v>376</v>
      </c>
      <c r="B168" s="62"/>
      <c r="C168" s="16" t="s">
        <v>377</v>
      </c>
      <c r="D168" s="4">
        <f t="shared" si="489"/>
        <v>500</v>
      </c>
      <c r="E168" s="4">
        <f t="shared" si="489"/>
        <v>0</v>
      </c>
      <c r="F168" s="4">
        <f t="shared" si="489"/>
        <v>500</v>
      </c>
      <c r="G168" s="4">
        <f t="shared" si="489"/>
        <v>0</v>
      </c>
      <c r="H168" s="4">
        <f t="shared" si="489"/>
        <v>500</v>
      </c>
      <c r="I168" s="4">
        <f t="shared" si="489"/>
        <v>0</v>
      </c>
      <c r="J168" s="4">
        <f t="shared" si="489"/>
        <v>500</v>
      </c>
      <c r="K168" s="4">
        <f t="shared" si="489"/>
        <v>0</v>
      </c>
      <c r="L168" s="4">
        <f t="shared" si="489"/>
        <v>500</v>
      </c>
      <c r="M168" s="4">
        <f t="shared" ref="M168:R168" si="497">M169+M170</f>
        <v>2155.6680000000001</v>
      </c>
      <c r="N168" s="4">
        <f t="shared" si="497"/>
        <v>2655.6680000000001</v>
      </c>
      <c r="O168" s="4">
        <f t="shared" si="497"/>
        <v>-100</v>
      </c>
      <c r="P168" s="4">
        <f t="shared" si="497"/>
        <v>2555.6680000000001</v>
      </c>
      <c r="Q168" s="4">
        <f t="shared" si="497"/>
        <v>-463.46861999999999</v>
      </c>
      <c r="R168" s="4">
        <f t="shared" si="497"/>
        <v>2092.19938</v>
      </c>
      <c r="S168" s="4">
        <f t="shared" ref="S168:T168" si="498">S169+S170</f>
        <v>0</v>
      </c>
      <c r="T168" s="4">
        <f t="shared" si="498"/>
        <v>2092.19938</v>
      </c>
      <c r="U168" s="4">
        <f t="shared" ref="U168:V168" si="499">U169+U170</f>
        <v>0</v>
      </c>
      <c r="V168" s="4">
        <f t="shared" si="499"/>
        <v>2092.19938</v>
      </c>
      <c r="W168" s="4">
        <f t="shared" si="489"/>
        <v>400</v>
      </c>
      <c r="X168" s="4">
        <f t="shared" si="489"/>
        <v>0</v>
      </c>
      <c r="Y168" s="4">
        <f t="shared" si="489"/>
        <v>400</v>
      </c>
      <c r="Z168" s="4">
        <f t="shared" si="489"/>
        <v>0</v>
      </c>
      <c r="AA168" s="4">
        <f t="shared" si="489"/>
        <v>400</v>
      </c>
      <c r="AB168" s="4">
        <f t="shared" si="489"/>
        <v>0</v>
      </c>
      <c r="AC168" s="4">
        <f t="shared" si="489"/>
        <v>400</v>
      </c>
      <c r="AD168" s="4">
        <f t="shared" si="489"/>
        <v>0</v>
      </c>
      <c r="AE168" s="4">
        <f t="shared" si="489"/>
        <v>400</v>
      </c>
      <c r="AF168" s="4">
        <f t="shared" si="489"/>
        <v>0</v>
      </c>
      <c r="AG168" s="4">
        <f t="shared" si="489"/>
        <v>400</v>
      </c>
      <c r="AH168" s="4">
        <f t="shared" si="489"/>
        <v>0</v>
      </c>
      <c r="AI168" s="4">
        <f t="shared" si="489"/>
        <v>400</v>
      </c>
      <c r="AJ168" s="4">
        <f t="shared" si="489"/>
        <v>0</v>
      </c>
      <c r="AK168" s="4">
        <f t="shared" si="489"/>
        <v>400</v>
      </c>
      <c r="AL168" s="72">
        <f t="shared" si="489"/>
        <v>0</v>
      </c>
      <c r="AM168" s="4">
        <f t="shared" si="489"/>
        <v>400</v>
      </c>
      <c r="AN168" s="4">
        <f t="shared" ref="AN168" si="500">AN169+AN170</f>
        <v>0</v>
      </c>
      <c r="AO168" s="4">
        <f t="shared" si="489"/>
        <v>400</v>
      </c>
      <c r="AP168" s="4">
        <f t="shared" si="489"/>
        <v>400</v>
      </c>
      <c r="AQ168" s="4">
        <f t="shared" si="489"/>
        <v>0</v>
      </c>
      <c r="AR168" s="4">
        <f t="shared" si="489"/>
        <v>400</v>
      </c>
      <c r="AS168" s="4">
        <f t="shared" si="489"/>
        <v>0</v>
      </c>
      <c r="AT168" s="4">
        <f t="shared" si="489"/>
        <v>400</v>
      </c>
      <c r="AU168" s="4">
        <f t="shared" si="489"/>
        <v>0</v>
      </c>
      <c r="AV168" s="4">
        <f t="shared" si="489"/>
        <v>400</v>
      </c>
      <c r="AW168" s="4">
        <f t="shared" si="489"/>
        <v>0</v>
      </c>
      <c r="AX168" s="4">
        <f t="shared" si="489"/>
        <v>400</v>
      </c>
      <c r="AY168" s="4">
        <f t="shared" si="490"/>
        <v>0</v>
      </c>
      <c r="AZ168" s="4">
        <f t="shared" si="490"/>
        <v>400</v>
      </c>
      <c r="BA168" s="55"/>
    </row>
    <row r="169" spans="1:53" ht="31.5" hidden="1" outlineLevel="7" x14ac:dyDescent="0.25">
      <c r="A169" s="63" t="s">
        <v>376</v>
      </c>
      <c r="B169" s="63" t="s">
        <v>7</v>
      </c>
      <c r="C169" s="15" t="s">
        <v>8</v>
      </c>
      <c r="D169" s="5">
        <v>500</v>
      </c>
      <c r="E169" s="5"/>
      <c r="F169" s="5">
        <f>SUM(D169:E169)</f>
        <v>500</v>
      </c>
      <c r="G169" s="5"/>
      <c r="H169" s="5">
        <f>SUM(F169:G169)</f>
        <v>500</v>
      </c>
      <c r="I169" s="5"/>
      <c r="J169" s="5">
        <f>SUM(H169:I169)</f>
        <v>500</v>
      </c>
      <c r="K169" s="5"/>
      <c r="L169" s="5">
        <f>SUM(J169:K169)</f>
        <v>500</v>
      </c>
      <c r="M169" s="5"/>
      <c r="N169" s="5">
        <f>SUM(L169:M169)</f>
        <v>500</v>
      </c>
      <c r="O169" s="5">
        <v>-100</v>
      </c>
      <c r="P169" s="5">
        <f>SUM(N169:O169)</f>
        <v>400</v>
      </c>
      <c r="Q169" s="5"/>
      <c r="R169" s="5">
        <f>SUM(P169:Q169)</f>
        <v>400</v>
      </c>
      <c r="S169" s="5"/>
      <c r="T169" s="5">
        <f>SUM(R169:S169)</f>
        <v>400</v>
      </c>
      <c r="U169" s="5"/>
      <c r="V169" s="5">
        <f>SUM(T169:U169)</f>
        <v>400</v>
      </c>
      <c r="W169" s="5">
        <v>400</v>
      </c>
      <c r="X169" s="5"/>
      <c r="Y169" s="5">
        <f>SUM(W169:X169)</f>
        <v>400</v>
      </c>
      <c r="Z169" s="5"/>
      <c r="AA169" s="5">
        <f>SUM(Y169:Z169)</f>
        <v>400</v>
      </c>
      <c r="AB169" s="5"/>
      <c r="AC169" s="5">
        <f>SUM(AA169:AB169)</f>
        <v>400</v>
      </c>
      <c r="AD169" s="5"/>
      <c r="AE169" s="5">
        <f>SUM(AC169:AD169)</f>
        <v>400</v>
      </c>
      <c r="AF169" s="5"/>
      <c r="AG169" s="5">
        <f>SUM(AE169:AF169)</f>
        <v>400</v>
      </c>
      <c r="AH169" s="5"/>
      <c r="AI169" s="5">
        <f>SUM(AG169:AH169)</f>
        <v>400</v>
      </c>
      <c r="AJ169" s="5"/>
      <c r="AK169" s="5">
        <f>SUM(AI169:AJ169)</f>
        <v>400</v>
      </c>
      <c r="AL169" s="48">
        <v>0</v>
      </c>
      <c r="AM169" s="5">
        <f>SUM(AK169:AL169)</f>
        <v>400</v>
      </c>
      <c r="AN169" s="5"/>
      <c r="AO169" s="5">
        <f>SUM(AM169:AN169)</f>
        <v>400</v>
      </c>
      <c r="AP169" s="5">
        <v>400</v>
      </c>
      <c r="AQ169" s="5"/>
      <c r="AR169" s="5">
        <f>SUM(AP169:AQ169)</f>
        <v>400</v>
      </c>
      <c r="AS169" s="5"/>
      <c r="AT169" s="5">
        <f>SUM(AR169:AS169)</f>
        <v>400</v>
      </c>
      <c r="AU169" s="5"/>
      <c r="AV169" s="5">
        <f>SUM(AT169:AU169)</f>
        <v>400</v>
      </c>
      <c r="AW169" s="5"/>
      <c r="AX169" s="5">
        <f>SUM(AV169:AW169)</f>
        <v>400</v>
      </c>
      <c r="AY169" s="5"/>
      <c r="AZ169" s="5">
        <f>SUM(AX169:AY169)</f>
        <v>400</v>
      </c>
      <c r="BA169" s="55"/>
    </row>
    <row r="170" spans="1:53" ht="31.5" hidden="1" outlineLevel="7" x14ac:dyDescent="0.25">
      <c r="A170" s="63" t="s">
        <v>376</v>
      </c>
      <c r="B170" s="63" t="s">
        <v>70</v>
      </c>
      <c r="C170" s="15" t="s">
        <v>71</v>
      </c>
      <c r="D170" s="5"/>
      <c r="E170" s="5"/>
      <c r="F170" s="5"/>
      <c r="G170" s="5"/>
      <c r="H170" s="5"/>
      <c r="I170" s="5"/>
      <c r="J170" s="5"/>
      <c r="K170" s="5"/>
      <c r="L170" s="5"/>
      <c r="M170" s="5">
        <v>2155.6680000000001</v>
      </c>
      <c r="N170" s="5">
        <f>SUM(L170:M170)</f>
        <v>2155.6680000000001</v>
      </c>
      <c r="O170" s="5"/>
      <c r="P170" s="5">
        <f>SUM(N170:O170)</f>
        <v>2155.6680000000001</v>
      </c>
      <c r="Q170" s="5">
        <v>-463.46861999999999</v>
      </c>
      <c r="R170" s="5">
        <f>SUM(P170:Q170)</f>
        <v>1692.19938</v>
      </c>
      <c r="S170" s="5"/>
      <c r="T170" s="5">
        <f>SUM(R170:S170)</f>
        <v>1692.19938</v>
      </c>
      <c r="U170" s="5"/>
      <c r="V170" s="5">
        <f>SUM(T170:U170)</f>
        <v>1692.19938</v>
      </c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48">
        <v>0</v>
      </c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5"/>
    </row>
    <row r="171" spans="1:53" ht="31.5" hidden="1" outlineLevel="7" x14ac:dyDescent="0.2">
      <c r="A171" s="62" t="s">
        <v>633</v>
      </c>
      <c r="B171" s="62" t="s">
        <v>526</v>
      </c>
      <c r="C171" s="10" t="s">
        <v>634</v>
      </c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4">
        <f t="shared" ref="O171:V173" si="501">O172</f>
        <v>100</v>
      </c>
      <c r="P171" s="4">
        <f t="shared" si="501"/>
        <v>100</v>
      </c>
      <c r="Q171" s="4">
        <f t="shared" si="501"/>
        <v>0</v>
      </c>
      <c r="R171" s="4">
        <f t="shared" si="501"/>
        <v>100</v>
      </c>
      <c r="S171" s="4">
        <f t="shared" si="501"/>
        <v>0</v>
      </c>
      <c r="T171" s="4">
        <f t="shared" si="501"/>
        <v>100</v>
      </c>
      <c r="U171" s="4">
        <f t="shared" si="501"/>
        <v>0</v>
      </c>
      <c r="V171" s="4">
        <f t="shared" si="501"/>
        <v>100</v>
      </c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48"/>
      <c r="AM171" s="5"/>
      <c r="AN171" s="4">
        <f t="shared" ref="AN171:AN173" si="502">AN172</f>
        <v>0</v>
      </c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5"/>
    </row>
    <row r="172" spans="1:53" ht="15.75" hidden="1" outlineLevel="7" x14ac:dyDescent="0.2">
      <c r="A172" s="63" t="s">
        <v>633</v>
      </c>
      <c r="B172" s="63" t="s">
        <v>7</v>
      </c>
      <c r="C172" s="9" t="s">
        <v>482</v>
      </c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>
        <v>100</v>
      </c>
      <c r="P172" s="5">
        <f>SUM(N172:O172)</f>
        <v>100</v>
      </c>
      <c r="Q172" s="5"/>
      <c r="R172" s="5">
        <f>SUM(P172:Q172)</f>
        <v>100</v>
      </c>
      <c r="S172" s="5"/>
      <c r="T172" s="5">
        <f>SUM(R172:S172)</f>
        <v>100</v>
      </c>
      <c r="U172" s="5"/>
      <c r="V172" s="5">
        <f>SUM(T172:U172)</f>
        <v>100</v>
      </c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48">
        <v>0</v>
      </c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5"/>
    </row>
    <row r="173" spans="1:53" ht="31.5" hidden="1" outlineLevel="7" x14ac:dyDescent="0.2">
      <c r="A173" s="62" t="s">
        <v>633</v>
      </c>
      <c r="B173" s="62" t="s">
        <v>526</v>
      </c>
      <c r="C173" s="10" t="s">
        <v>644</v>
      </c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4">
        <f t="shared" si="501"/>
        <v>300</v>
      </c>
      <c r="P173" s="4">
        <f t="shared" si="501"/>
        <v>300</v>
      </c>
      <c r="Q173" s="4">
        <f t="shared" si="501"/>
        <v>0</v>
      </c>
      <c r="R173" s="4">
        <f t="shared" si="501"/>
        <v>300</v>
      </c>
      <c r="S173" s="4">
        <f t="shared" si="501"/>
        <v>0</v>
      </c>
      <c r="T173" s="4">
        <f t="shared" si="501"/>
        <v>300</v>
      </c>
      <c r="U173" s="4">
        <f t="shared" si="501"/>
        <v>0</v>
      </c>
      <c r="V173" s="4">
        <f t="shared" si="501"/>
        <v>300</v>
      </c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48"/>
      <c r="AM173" s="5"/>
      <c r="AN173" s="4">
        <f t="shared" si="502"/>
        <v>0</v>
      </c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5"/>
    </row>
    <row r="174" spans="1:53" ht="15.75" hidden="1" outlineLevel="7" x14ac:dyDescent="0.2">
      <c r="A174" s="63" t="s">
        <v>633</v>
      </c>
      <c r="B174" s="63" t="s">
        <v>7</v>
      </c>
      <c r="C174" s="9" t="s">
        <v>482</v>
      </c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>
        <v>300</v>
      </c>
      <c r="P174" s="5">
        <f>SUM(N174:O174)</f>
        <v>300</v>
      </c>
      <c r="Q174" s="5"/>
      <c r="R174" s="5">
        <f>SUM(P174:Q174)</f>
        <v>300</v>
      </c>
      <c r="S174" s="5"/>
      <c r="T174" s="5">
        <f>SUM(R174:S174)</f>
        <v>300</v>
      </c>
      <c r="U174" s="5"/>
      <c r="V174" s="5">
        <f>SUM(T174:U174)</f>
        <v>300</v>
      </c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48">
        <v>0</v>
      </c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5"/>
    </row>
    <row r="175" spans="1:53" ht="47.25" outlineLevel="3" collapsed="1" x14ac:dyDescent="0.25">
      <c r="A175" s="62" t="s">
        <v>368</v>
      </c>
      <c r="B175" s="62"/>
      <c r="C175" s="16" t="s">
        <v>369</v>
      </c>
      <c r="D175" s="4">
        <f>D176</f>
        <v>164085.20000000001</v>
      </c>
      <c r="E175" s="4">
        <f t="shared" ref="E175:AZ175" si="503">E176</f>
        <v>0</v>
      </c>
      <c r="F175" s="4">
        <f t="shared" si="503"/>
        <v>164085.20000000001</v>
      </c>
      <c r="G175" s="4">
        <f t="shared" si="503"/>
        <v>0</v>
      </c>
      <c r="H175" s="4">
        <f t="shared" si="503"/>
        <v>164085.20000000001</v>
      </c>
      <c r="I175" s="4">
        <f t="shared" si="503"/>
        <v>0</v>
      </c>
      <c r="J175" s="4">
        <f t="shared" si="503"/>
        <v>164085.20000000001</v>
      </c>
      <c r="K175" s="4">
        <f t="shared" si="503"/>
        <v>0</v>
      </c>
      <c r="L175" s="4">
        <f t="shared" si="503"/>
        <v>164085.20000000001</v>
      </c>
      <c r="M175" s="4">
        <f t="shared" si="503"/>
        <v>14929</v>
      </c>
      <c r="N175" s="4">
        <f t="shared" si="503"/>
        <v>179014.2</v>
      </c>
      <c r="O175" s="4">
        <f t="shared" si="503"/>
        <v>-2.9999999999972715E-2</v>
      </c>
      <c r="P175" s="4">
        <f t="shared" si="503"/>
        <v>179014.17</v>
      </c>
      <c r="Q175" s="4">
        <f t="shared" si="503"/>
        <v>0</v>
      </c>
      <c r="R175" s="4">
        <f t="shared" si="503"/>
        <v>179014.17</v>
      </c>
      <c r="S175" s="4">
        <f t="shared" si="503"/>
        <v>935.09999999999991</v>
      </c>
      <c r="T175" s="4">
        <f t="shared" si="503"/>
        <v>179949.27000000002</v>
      </c>
      <c r="U175" s="4">
        <f t="shared" si="503"/>
        <v>10776.28636</v>
      </c>
      <c r="V175" s="4">
        <f t="shared" si="503"/>
        <v>190725.55636000002</v>
      </c>
      <c r="W175" s="4">
        <f t="shared" si="503"/>
        <v>155169.60000000001</v>
      </c>
      <c r="X175" s="4">
        <f t="shared" si="503"/>
        <v>0</v>
      </c>
      <c r="Y175" s="4">
        <f t="shared" si="503"/>
        <v>155169.60000000001</v>
      </c>
      <c r="Z175" s="4">
        <f t="shared" si="503"/>
        <v>0</v>
      </c>
      <c r="AA175" s="4">
        <f t="shared" si="503"/>
        <v>155169.60000000001</v>
      </c>
      <c r="AB175" s="4">
        <f t="shared" si="503"/>
        <v>0</v>
      </c>
      <c r="AC175" s="4">
        <f t="shared" si="503"/>
        <v>155169.60000000001</v>
      </c>
      <c r="AD175" s="4">
        <f t="shared" si="503"/>
        <v>0</v>
      </c>
      <c r="AE175" s="4">
        <f t="shared" si="503"/>
        <v>155169.60000000001</v>
      </c>
      <c r="AF175" s="4">
        <f t="shared" si="503"/>
        <v>0</v>
      </c>
      <c r="AG175" s="4">
        <f t="shared" si="503"/>
        <v>155169.60000000001</v>
      </c>
      <c r="AH175" s="4">
        <f t="shared" si="503"/>
        <v>0</v>
      </c>
      <c r="AI175" s="4">
        <f t="shared" si="503"/>
        <v>155169.60000000001</v>
      </c>
      <c r="AJ175" s="4">
        <f t="shared" si="503"/>
        <v>0</v>
      </c>
      <c r="AK175" s="4">
        <f t="shared" si="503"/>
        <v>155169.60000000001</v>
      </c>
      <c r="AL175" s="72">
        <f t="shared" si="503"/>
        <v>0</v>
      </c>
      <c r="AM175" s="4">
        <f t="shared" si="503"/>
        <v>155169.60000000001</v>
      </c>
      <c r="AN175" s="4">
        <f t="shared" si="503"/>
        <v>0</v>
      </c>
      <c r="AO175" s="4">
        <f t="shared" si="503"/>
        <v>155169.60000000001</v>
      </c>
      <c r="AP175" s="4">
        <f t="shared" si="503"/>
        <v>154837.5</v>
      </c>
      <c r="AQ175" s="4">
        <f t="shared" si="503"/>
        <v>0</v>
      </c>
      <c r="AR175" s="4">
        <f t="shared" si="503"/>
        <v>154837.5</v>
      </c>
      <c r="AS175" s="4">
        <f t="shared" si="503"/>
        <v>0</v>
      </c>
      <c r="AT175" s="4">
        <f t="shared" si="503"/>
        <v>154837.5</v>
      </c>
      <c r="AU175" s="4">
        <f t="shared" si="503"/>
        <v>0</v>
      </c>
      <c r="AV175" s="4">
        <f t="shared" si="503"/>
        <v>154837.5</v>
      </c>
      <c r="AW175" s="4">
        <f t="shared" si="503"/>
        <v>0</v>
      </c>
      <c r="AX175" s="4">
        <f t="shared" si="503"/>
        <v>154837.5</v>
      </c>
      <c r="AY175" s="4">
        <f t="shared" si="503"/>
        <v>0</v>
      </c>
      <c r="AZ175" s="4">
        <f t="shared" si="503"/>
        <v>154837.5</v>
      </c>
      <c r="BA175" s="55"/>
    </row>
    <row r="176" spans="1:53" ht="31.5" outlineLevel="4" x14ac:dyDescent="0.25">
      <c r="A176" s="62" t="s">
        <v>370</v>
      </c>
      <c r="B176" s="62"/>
      <c r="C176" s="16" t="s">
        <v>39</v>
      </c>
      <c r="D176" s="4">
        <f>D177+D181+D183+D185+D187+D189+D191+D193+D195</f>
        <v>164085.20000000001</v>
      </c>
      <c r="E176" s="4">
        <f t="shared" ref="E176:AZ176" si="504">E177+E181+E183+E185+E187+E189+E191+E193+E195</f>
        <v>0</v>
      </c>
      <c r="F176" s="4">
        <f t="shared" si="504"/>
        <v>164085.20000000001</v>
      </c>
      <c r="G176" s="4">
        <f t="shared" si="504"/>
        <v>0</v>
      </c>
      <c r="H176" s="4">
        <f t="shared" si="504"/>
        <v>164085.20000000001</v>
      </c>
      <c r="I176" s="4">
        <f t="shared" si="504"/>
        <v>0</v>
      </c>
      <c r="J176" s="4">
        <f t="shared" si="504"/>
        <v>164085.20000000001</v>
      </c>
      <c r="K176" s="4">
        <f t="shared" si="504"/>
        <v>0</v>
      </c>
      <c r="L176" s="4">
        <f t="shared" si="504"/>
        <v>164085.20000000001</v>
      </c>
      <c r="M176" s="4">
        <f t="shared" si="504"/>
        <v>14929</v>
      </c>
      <c r="N176" s="4">
        <f t="shared" si="504"/>
        <v>179014.2</v>
      </c>
      <c r="O176" s="4">
        <f t="shared" si="504"/>
        <v>-2.9999999999972715E-2</v>
      </c>
      <c r="P176" s="4">
        <f t="shared" si="504"/>
        <v>179014.17</v>
      </c>
      <c r="Q176" s="4">
        <f t="shared" si="504"/>
        <v>0</v>
      </c>
      <c r="R176" s="4">
        <f t="shared" si="504"/>
        <v>179014.17</v>
      </c>
      <c r="S176" s="4">
        <f>S177+S181+S183+S185+S187+S189+S191+S193+S195+S197</f>
        <v>935.09999999999991</v>
      </c>
      <c r="T176" s="4">
        <f t="shared" ref="T176:AM176" si="505">T177+T181+T183+T185+T187+T189+T191+T193+T195+T197</f>
        <v>179949.27000000002</v>
      </c>
      <c r="U176" s="4">
        <f>U177+U181+U183+U185+U187+U189+U191+U193+U195+U197</f>
        <v>10776.28636</v>
      </c>
      <c r="V176" s="4">
        <f t="shared" ref="V176" si="506">V177+V181+V183+V185+V187+V189+V191+V193+V195+V197</f>
        <v>190725.55636000002</v>
      </c>
      <c r="W176" s="4">
        <f t="shared" si="505"/>
        <v>155169.60000000001</v>
      </c>
      <c r="X176" s="4">
        <f t="shared" si="505"/>
        <v>0</v>
      </c>
      <c r="Y176" s="4">
        <f t="shared" si="505"/>
        <v>155169.60000000001</v>
      </c>
      <c r="Z176" s="4">
        <f t="shared" si="505"/>
        <v>0</v>
      </c>
      <c r="AA176" s="4">
        <f t="shared" si="505"/>
        <v>155169.60000000001</v>
      </c>
      <c r="AB176" s="4">
        <f t="shared" si="505"/>
        <v>0</v>
      </c>
      <c r="AC176" s="4">
        <f t="shared" si="505"/>
        <v>155169.60000000001</v>
      </c>
      <c r="AD176" s="4">
        <f t="shared" si="505"/>
        <v>0</v>
      </c>
      <c r="AE176" s="4">
        <f t="shared" si="505"/>
        <v>155169.60000000001</v>
      </c>
      <c r="AF176" s="4">
        <f t="shared" si="505"/>
        <v>0</v>
      </c>
      <c r="AG176" s="4">
        <f t="shared" si="505"/>
        <v>155169.60000000001</v>
      </c>
      <c r="AH176" s="4">
        <f t="shared" si="505"/>
        <v>0</v>
      </c>
      <c r="AI176" s="4">
        <f t="shared" si="505"/>
        <v>155169.60000000001</v>
      </c>
      <c r="AJ176" s="4">
        <f t="shared" si="505"/>
        <v>0</v>
      </c>
      <c r="AK176" s="4">
        <f t="shared" si="505"/>
        <v>155169.60000000001</v>
      </c>
      <c r="AL176" s="4">
        <f t="shared" si="505"/>
        <v>0</v>
      </c>
      <c r="AM176" s="4">
        <f t="shared" si="505"/>
        <v>155169.60000000001</v>
      </c>
      <c r="AN176" s="4">
        <f>AN177+AN181+AN183+AN185+AN187+AN189+AN191+AN193+AN195+AN197</f>
        <v>0</v>
      </c>
      <c r="AO176" s="4">
        <f t="shared" ref="AO176" si="507">AO177+AO181+AO183+AO185+AO187+AO189+AO191+AO193+AO195+AO197</f>
        <v>155169.60000000001</v>
      </c>
      <c r="AP176" s="4">
        <f t="shared" si="504"/>
        <v>154837.5</v>
      </c>
      <c r="AQ176" s="4">
        <f t="shared" si="504"/>
        <v>0</v>
      </c>
      <c r="AR176" s="4">
        <f t="shared" si="504"/>
        <v>154837.5</v>
      </c>
      <c r="AS176" s="4">
        <f t="shared" si="504"/>
        <v>0</v>
      </c>
      <c r="AT176" s="4">
        <f t="shared" si="504"/>
        <v>154837.5</v>
      </c>
      <c r="AU176" s="4">
        <f t="shared" si="504"/>
        <v>0</v>
      </c>
      <c r="AV176" s="4">
        <f t="shared" si="504"/>
        <v>154837.5</v>
      </c>
      <c r="AW176" s="4">
        <f t="shared" si="504"/>
        <v>0</v>
      </c>
      <c r="AX176" s="4">
        <f t="shared" si="504"/>
        <v>154837.5</v>
      </c>
      <c r="AY176" s="4">
        <f t="shared" si="504"/>
        <v>0</v>
      </c>
      <c r="AZ176" s="4">
        <f t="shared" si="504"/>
        <v>154837.5</v>
      </c>
      <c r="BA176" s="55"/>
    </row>
    <row r="177" spans="1:53" ht="15.75" outlineLevel="5" x14ac:dyDescent="0.25">
      <c r="A177" s="62" t="s">
        <v>398</v>
      </c>
      <c r="B177" s="62"/>
      <c r="C177" s="16" t="s">
        <v>41</v>
      </c>
      <c r="D177" s="4">
        <f>D178+D179+D180</f>
        <v>8054.9000000000005</v>
      </c>
      <c r="E177" s="4">
        <f t="shared" ref="E177:R177" si="508">E178+E179+E180</f>
        <v>0</v>
      </c>
      <c r="F177" s="4">
        <f t="shared" si="508"/>
        <v>8054.9000000000005</v>
      </c>
      <c r="G177" s="4">
        <f t="shared" si="508"/>
        <v>0</v>
      </c>
      <c r="H177" s="4">
        <f t="shared" si="508"/>
        <v>8054.9000000000005</v>
      </c>
      <c r="I177" s="4">
        <f t="shared" si="508"/>
        <v>0</v>
      </c>
      <c r="J177" s="4">
        <f t="shared" si="508"/>
        <v>8054.9000000000005</v>
      </c>
      <c r="K177" s="4">
        <f t="shared" si="508"/>
        <v>0</v>
      </c>
      <c r="L177" s="4">
        <f t="shared" si="508"/>
        <v>8054.9000000000005</v>
      </c>
      <c r="M177" s="4">
        <f t="shared" si="508"/>
        <v>0</v>
      </c>
      <c r="N177" s="4">
        <f t="shared" si="508"/>
        <v>8054.9000000000005</v>
      </c>
      <c r="O177" s="4">
        <f t="shared" si="508"/>
        <v>-2.9999999999997584E-2</v>
      </c>
      <c r="P177" s="4">
        <f t="shared" si="508"/>
        <v>8054.8700000000008</v>
      </c>
      <c r="Q177" s="4">
        <f t="shared" si="508"/>
        <v>0</v>
      </c>
      <c r="R177" s="4">
        <f t="shared" si="508"/>
        <v>8054.8700000000008</v>
      </c>
      <c r="S177" s="4">
        <f t="shared" ref="S177:T177" si="509">S178+S179+S180</f>
        <v>0</v>
      </c>
      <c r="T177" s="4">
        <f t="shared" si="509"/>
        <v>8054.8700000000008</v>
      </c>
      <c r="U177" s="4">
        <f t="shared" ref="U177:V177" si="510">U178+U179+U180</f>
        <v>-156.21364</v>
      </c>
      <c r="V177" s="4">
        <f t="shared" si="510"/>
        <v>7898.6563600000009</v>
      </c>
      <c r="W177" s="4">
        <f>W178+W179+W180</f>
        <v>6932.6</v>
      </c>
      <c r="X177" s="4">
        <f t="shared" ref="X177:AK177" si="511">X178+X179+X180</f>
        <v>0</v>
      </c>
      <c r="Y177" s="4">
        <f t="shared" si="511"/>
        <v>6932.6</v>
      </c>
      <c r="Z177" s="4">
        <f t="shared" si="511"/>
        <v>0</v>
      </c>
      <c r="AA177" s="4">
        <f t="shared" si="511"/>
        <v>6932.6</v>
      </c>
      <c r="AB177" s="4">
        <f t="shared" si="511"/>
        <v>0</v>
      </c>
      <c r="AC177" s="4">
        <f t="shared" si="511"/>
        <v>6932.6</v>
      </c>
      <c r="AD177" s="4">
        <f t="shared" si="511"/>
        <v>0</v>
      </c>
      <c r="AE177" s="4">
        <f t="shared" si="511"/>
        <v>6932.6</v>
      </c>
      <c r="AF177" s="4">
        <f t="shared" si="511"/>
        <v>0</v>
      </c>
      <c r="AG177" s="4">
        <f t="shared" si="511"/>
        <v>6932.6</v>
      </c>
      <c r="AH177" s="4">
        <f t="shared" si="511"/>
        <v>0</v>
      </c>
      <c r="AI177" s="4">
        <f t="shared" si="511"/>
        <v>6932.6</v>
      </c>
      <c r="AJ177" s="4">
        <f t="shared" si="511"/>
        <v>0</v>
      </c>
      <c r="AK177" s="4">
        <f t="shared" si="511"/>
        <v>6932.6</v>
      </c>
      <c r="AL177" s="72">
        <f t="shared" ref="AL177:AN177" si="512">AL178+AL179+AL180</f>
        <v>0</v>
      </c>
      <c r="AM177" s="4">
        <f t="shared" si="512"/>
        <v>6932.6</v>
      </c>
      <c r="AN177" s="4">
        <f t="shared" si="512"/>
        <v>0</v>
      </c>
      <c r="AO177" s="4">
        <f t="shared" ref="AO177" si="513">AO178+AO179+AO180</f>
        <v>6932.6</v>
      </c>
      <c r="AP177" s="4">
        <f>AP178+AP179+AP180</f>
        <v>6600.5</v>
      </c>
      <c r="AQ177" s="4">
        <f t="shared" ref="AQ177:AZ177" si="514">AQ178+AQ179+AQ180</f>
        <v>0</v>
      </c>
      <c r="AR177" s="4">
        <f t="shared" si="514"/>
        <v>6600.5</v>
      </c>
      <c r="AS177" s="4">
        <f t="shared" si="514"/>
        <v>0</v>
      </c>
      <c r="AT177" s="4">
        <f t="shared" si="514"/>
        <v>6600.5</v>
      </c>
      <c r="AU177" s="4">
        <f t="shared" si="514"/>
        <v>0</v>
      </c>
      <c r="AV177" s="4">
        <f t="shared" si="514"/>
        <v>6600.5</v>
      </c>
      <c r="AW177" s="4">
        <f t="shared" si="514"/>
        <v>0</v>
      </c>
      <c r="AX177" s="4">
        <f t="shared" si="514"/>
        <v>6600.5</v>
      </c>
      <c r="AY177" s="4">
        <f t="shared" si="514"/>
        <v>0</v>
      </c>
      <c r="AZ177" s="4">
        <f t="shared" si="514"/>
        <v>6600.5</v>
      </c>
      <c r="BA177" s="55"/>
    </row>
    <row r="178" spans="1:53" ht="47.25" outlineLevel="7" x14ac:dyDescent="0.25">
      <c r="A178" s="63" t="s">
        <v>398</v>
      </c>
      <c r="B178" s="63" t="s">
        <v>4</v>
      </c>
      <c r="C178" s="15" t="s">
        <v>5</v>
      </c>
      <c r="D178" s="5">
        <v>7731</v>
      </c>
      <c r="E178" s="5"/>
      <c r="F178" s="5">
        <f>SUM(D178:E178)</f>
        <v>7731</v>
      </c>
      <c r="G178" s="5"/>
      <c r="H178" s="5">
        <f>SUM(F178:G178)</f>
        <v>7731</v>
      </c>
      <c r="I178" s="5"/>
      <c r="J178" s="5">
        <f>SUM(H178:I178)</f>
        <v>7731</v>
      </c>
      <c r="K178" s="5"/>
      <c r="L178" s="5">
        <f>SUM(J178:K178)</f>
        <v>7731</v>
      </c>
      <c r="M178" s="5"/>
      <c r="N178" s="5">
        <f>SUM(L178:M178)</f>
        <v>7731</v>
      </c>
      <c r="O178" s="5">
        <v>22.3</v>
      </c>
      <c r="P178" s="5">
        <f>SUM(N178:O178)</f>
        <v>7753.3</v>
      </c>
      <c r="Q178" s="5"/>
      <c r="R178" s="5">
        <f>SUM(P178:Q178)</f>
        <v>7753.3</v>
      </c>
      <c r="S178" s="5"/>
      <c r="T178" s="5">
        <f>SUM(R178:S178)</f>
        <v>7753.3</v>
      </c>
      <c r="U178" s="5">
        <v>-138.91363999999999</v>
      </c>
      <c r="V178" s="5">
        <f>SUM(T178:U178)</f>
        <v>7614.3863600000004</v>
      </c>
      <c r="W178" s="5">
        <v>6642.3</v>
      </c>
      <c r="X178" s="5"/>
      <c r="Y178" s="5">
        <f>SUM(W178:X178)</f>
        <v>6642.3</v>
      </c>
      <c r="Z178" s="5"/>
      <c r="AA178" s="5">
        <f>SUM(Y178:Z178)</f>
        <v>6642.3</v>
      </c>
      <c r="AB178" s="5"/>
      <c r="AC178" s="5">
        <f>SUM(AA178:AB178)</f>
        <v>6642.3</v>
      </c>
      <c r="AD178" s="5"/>
      <c r="AE178" s="5">
        <f>SUM(AC178:AD178)</f>
        <v>6642.3</v>
      </c>
      <c r="AF178" s="5"/>
      <c r="AG178" s="5">
        <f>SUM(AE178:AF178)</f>
        <v>6642.3</v>
      </c>
      <c r="AH178" s="5"/>
      <c r="AI178" s="5">
        <f>SUM(AG178:AH178)</f>
        <v>6642.3</v>
      </c>
      <c r="AJ178" s="5"/>
      <c r="AK178" s="5">
        <f>SUM(AI178:AJ178)</f>
        <v>6642.3</v>
      </c>
      <c r="AL178" s="48">
        <v>0</v>
      </c>
      <c r="AM178" s="5">
        <f>SUM(AK178:AL178)</f>
        <v>6642.3</v>
      </c>
      <c r="AN178" s="5"/>
      <c r="AO178" s="5">
        <f>SUM(AM178:AN178)</f>
        <v>6642.3</v>
      </c>
      <c r="AP178" s="5">
        <v>6310.2</v>
      </c>
      <c r="AQ178" s="5"/>
      <c r="AR178" s="5">
        <f>SUM(AP178:AQ178)</f>
        <v>6310.2</v>
      </c>
      <c r="AS178" s="5"/>
      <c r="AT178" s="5">
        <f>SUM(AR178:AS178)</f>
        <v>6310.2</v>
      </c>
      <c r="AU178" s="5"/>
      <c r="AV178" s="5">
        <f>SUM(AT178:AU178)</f>
        <v>6310.2</v>
      </c>
      <c r="AW178" s="5"/>
      <c r="AX178" s="5">
        <f>SUM(AV178:AW178)</f>
        <v>6310.2</v>
      </c>
      <c r="AY178" s="5"/>
      <c r="AZ178" s="5">
        <f>SUM(AX178:AY178)</f>
        <v>6310.2</v>
      </c>
      <c r="BA178" s="55"/>
    </row>
    <row r="179" spans="1:53" ht="31.5" outlineLevel="7" x14ac:dyDescent="0.25">
      <c r="A179" s="63" t="s">
        <v>398</v>
      </c>
      <c r="B179" s="63" t="s">
        <v>7</v>
      </c>
      <c r="C179" s="15" t="s">
        <v>8</v>
      </c>
      <c r="D179" s="5">
        <v>323.60000000000002</v>
      </c>
      <c r="E179" s="5"/>
      <c r="F179" s="5">
        <f>SUM(D179:E179)</f>
        <v>323.60000000000002</v>
      </c>
      <c r="G179" s="5"/>
      <c r="H179" s="5">
        <f>SUM(F179:G179)</f>
        <v>323.60000000000002</v>
      </c>
      <c r="I179" s="5"/>
      <c r="J179" s="5">
        <f>SUM(H179:I179)</f>
        <v>323.60000000000002</v>
      </c>
      <c r="K179" s="5"/>
      <c r="L179" s="5">
        <f>SUM(J179:K179)</f>
        <v>323.60000000000002</v>
      </c>
      <c r="M179" s="5"/>
      <c r="N179" s="5">
        <f>SUM(L179:M179)</f>
        <v>323.60000000000002</v>
      </c>
      <c r="O179" s="5">
        <v>-22.33</v>
      </c>
      <c r="P179" s="5">
        <f>SUM(N179:O179)</f>
        <v>301.27000000000004</v>
      </c>
      <c r="Q179" s="5"/>
      <c r="R179" s="5">
        <f>SUM(P179:Q179)</f>
        <v>301.27000000000004</v>
      </c>
      <c r="S179" s="5"/>
      <c r="T179" s="5">
        <f>SUM(R179:S179)</f>
        <v>301.27000000000004</v>
      </c>
      <c r="U179" s="5">
        <v>-17.3</v>
      </c>
      <c r="V179" s="5">
        <f>SUM(T179:U179)</f>
        <v>283.97000000000003</v>
      </c>
      <c r="W179" s="5">
        <v>290</v>
      </c>
      <c r="X179" s="5"/>
      <c r="Y179" s="5">
        <f>SUM(W179:X179)</f>
        <v>290</v>
      </c>
      <c r="Z179" s="5"/>
      <c r="AA179" s="5">
        <f>SUM(Y179:Z179)</f>
        <v>290</v>
      </c>
      <c r="AB179" s="5"/>
      <c r="AC179" s="5">
        <f>SUM(AA179:AB179)</f>
        <v>290</v>
      </c>
      <c r="AD179" s="5"/>
      <c r="AE179" s="5">
        <f>SUM(AC179:AD179)</f>
        <v>290</v>
      </c>
      <c r="AF179" s="5"/>
      <c r="AG179" s="5">
        <f>SUM(AE179:AF179)</f>
        <v>290</v>
      </c>
      <c r="AH179" s="5"/>
      <c r="AI179" s="5">
        <f>SUM(AG179:AH179)</f>
        <v>290</v>
      </c>
      <c r="AJ179" s="5"/>
      <c r="AK179" s="5">
        <f>SUM(AI179:AJ179)</f>
        <v>290</v>
      </c>
      <c r="AL179" s="48">
        <v>0</v>
      </c>
      <c r="AM179" s="5">
        <f>SUM(AK179:AL179)</f>
        <v>290</v>
      </c>
      <c r="AN179" s="5"/>
      <c r="AO179" s="5">
        <f>SUM(AM179:AN179)</f>
        <v>290</v>
      </c>
      <c r="AP179" s="5">
        <v>290</v>
      </c>
      <c r="AQ179" s="5"/>
      <c r="AR179" s="5">
        <f>SUM(AP179:AQ179)</f>
        <v>290</v>
      </c>
      <c r="AS179" s="5"/>
      <c r="AT179" s="5">
        <f>SUM(AR179:AS179)</f>
        <v>290</v>
      </c>
      <c r="AU179" s="5"/>
      <c r="AV179" s="5">
        <f>SUM(AT179:AU179)</f>
        <v>290</v>
      </c>
      <c r="AW179" s="5"/>
      <c r="AX179" s="5">
        <f>SUM(AV179:AW179)</f>
        <v>290</v>
      </c>
      <c r="AY179" s="5"/>
      <c r="AZ179" s="5">
        <f>SUM(AX179:AY179)</f>
        <v>290</v>
      </c>
      <c r="BA179" s="55"/>
    </row>
    <row r="180" spans="1:53" ht="15.75" hidden="1" outlineLevel="7" x14ac:dyDescent="0.25">
      <c r="A180" s="63" t="s">
        <v>398</v>
      </c>
      <c r="B180" s="63" t="s">
        <v>15</v>
      </c>
      <c r="C180" s="15" t="s">
        <v>16</v>
      </c>
      <c r="D180" s="5">
        <v>0.3</v>
      </c>
      <c r="E180" s="5"/>
      <c r="F180" s="5">
        <f>SUM(D180:E180)</f>
        <v>0.3</v>
      </c>
      <c r="G180" s="5"/>
      <c r="H180" s="5">
        <f>SUM(F180:G180)</f>
        <v>0.3</v>
      </c>
      <c r="I180" s="5"/>
      <c r="J180" s="5">
        <f>SUM(H180:I180)</f>
        <v>0.3</v>
      </c>
      <c r="K180" s="5"/>
      <c r="L180" s="5">
        <f>SUM(J180:K180)</f>
        <v>0.3</v>
      </c>
      <c r="M180" s="5"/>
      <c r="N180" s="5">
        <f>SUM(L180:M180)</f>
        <v>0.3</v>
      </c>
      <c r="O180" s="5"/>
      <c r="P180" s="5">
        <f>SUM(N180:O180)</f>
        <v>0.3</v>
      </c>
      <c r="Q180" s="5"/>
      <c r="R180" s="5">
        <f>SUM(P180:Q180)</f>
        <v>0.3</v>
      </c>
      <c r="S180" s="5"/>
      <c r="T180" s="5">
        <f>SUM(R180:S180)</f>
        <v>0.3</v>
      </c>
      <c r="U180" s="5"/>
      <c r="V180" s="5">
        <f>SUM(T180:U180)</f>
        <v>0.3</v>
      </c>
      <c r="W180" s="5">
        <v>0.3</v>
      </c>
      <c r="X180" s="5"/>
      <c r="Y180" s="5">
        <f>SUM(W180:X180)</f>
        <v>0.3</v>
      </c>
      <c r="Z180" s="5"/>
      <c r="AA180" s="5">
        <f>SUM(Y180:Z180)</f>
        <v>0.3</v>
      </c>
      <c r="AB180" s="5"/>
      <c r="AC180" s="5">
        <f>SUM(AA180:AB180)</f>
        <v>0.3</v>
      </c>
      <c r="AD180" s="5"/>
      <c r="AE180" s="5">
        <f>SUM(AC180:AD180)</f>
        <v>0.3</v>
      </c>
      <c r="AF180" s="5"/>
      <c r="AG180" s="5">
        <f>SUM(AE180:AF180)</f>
        <v>0.3</v>
      </c>
      <c r="AH180" s="5"/>
      <c r="AI180" s="5">
        <f>SUM(AG180:AH180)</f>
        <v>0.3</v>
      </c>
      <c r="AJ180" s="5"/>
      <c r="AK180" s="5">
        <f>SUM(AI180:AJ180)</f>
        <v>0.3</v>
      </c>
      <c r="AL180" s="48">
        <v>0</v>
      </c>
      <c r="AM180" s="5">
        <f>SUM(AK180:AL180)</f>
        <v>0.3</v>
      </c>
      <c r="AN180" s="5"/>
      <c r="AO180" s="5">
        <f>SUM(AM180:AN180)</f>
        <v>0.3</v>
      </c>
      <c r="AP180" s="5">
        <v>0.3</v>
      </c>
      <c r="AQ180" s="5"/>
      <c r="AR180" s="5">
        <f>SUM(AP180:AQ180)</f>
        <v>0.3</v>
      </c>
      <c r="AS180" s="5"/>
      <c r="AT180" s="5">
        <f>SUM(AR180:AS180)</f>
        <v>0.3</v>
      </c>
      <c r="AU180" s="5"/>
      <c r="AV180" s="5">
        <f>SUM(AT180:AU180)</f>
        <v>0.3</v>
      </c>
      <c r="AW180" s="5"/>
      <c r="AX180" s="5">
        <f>SUM(AV180:AW180)</f>
        <v>0.3</v>
      </c>
      <c r="AY180" s="5"/>
      <c r="AZ180" s="5">
        <f>SUM(AX180:AY180)</f>
        <v>0.3</v>
      </c>
      <c r="BA180" s="55"/>
    </row>
    <row r="181" spans="1:53" ht="15.75" hidden="1" outlineLevel="5" x14ac:dyDescent="0.25">
      <c r="A181" s="62" t="s">
        <v>371</v>
      </c>
      <c r="B181" s="62"/>
      <c r="C181" s="16" t="s">
        <v>344</v>
      </c>
      <c r="D181" s="4">
        <f>D182</f>
        <v>43833</v>
      </c>
      <c r="E181" s="4">
        <f t="shared" ref="E181:V181" si="515">E182</f>
        <v>0</v>
      </c>
      <c r="F181" s="4">
        <f t="shared" si="515"/>
        <v>43833</v>
      </c>
      <c r="G181" s="4">
        <f t="shared" si="515"/>
        <v>0</v>
      </c>
      <c r="H181" s="4">
        <f t="shared" si="515"/>
        <v>43833</v>
      </c>
      <c r="I181" s="4">
        <f t="shared" si="515"/>
        <v>0</v>
      </c>
      <c r="J181" s="4">
        <f t="shared" si="515"/>
        <v>43833</v>
      </c>
      <c r="K181" s="4">
        <f t="shared" si="515"/>
        <v>0</v>
      </c>
      <c r="L181" s="4">
        <f t="shared" si="515"/>
        <v>43833</v>
      </c>
      <c r="M181" s="4">
        <f t="shared" si="515"/>
        <v>7500</v>
      </c>
      <c r="N181" s="4">
        <f t="shared" si="515"/>
        <v>51333</v>
      </c>
      <c r="O181" s="4">
        <f t="shared" si="515"/>
        <v>0</v>
      </c>
      <c r="P181" s="4">
        <f t="shared" si="515"/>
        <v>51333</v>
      </c>
      <c r="Q181" s="4">
        <f t="shared" si="515"/>
        <v>0</v>
      </c>
      <c r="R181" s="4">
        <f t="shared" si="515"/>
        <v>51333</v>
      </c>
      <c r="S181" s="4">
        <f t="shared" si="515"/>
        <v>-50</v>
      </c>
      <c r="T181" s="4">
        <f t="shared" si="515"/>
        <v>51283</v>
      </c>
      <c r="U181" s="4">
        <f t="shared" si="515"/>
        <v>0</v>
      </c>
      <c r="V181" s="4">
        <f t="shared" si="515"/>
        <v>51283</v>
      </c>
      <c r="W181" s="4">
        <f>W182</f>
        <v>41645</v>
      </c>
      <c r="X181" s="4">
        <f t="shared" ref="X181:AO181" si="516">X182</f>
        <v>0</v>
      </c>
      <c r="Y181" s="4">
        <f t="shared" si="516"/>
        <v>41645</v>
      </c>
      <c r="Z181" s="4">
        <f t="shared" si="516"/>
        <v>0</v>
      </c>
      <c r="AA181" s="4">
        <f t="shared" si="516"/>
        <v>41645</v>
      </c>
      <c r="AB181" s="4">
        <f t="shared" si="516"/>
        <v>0</v>
      </c>
      <c r="AC181" s="4">
        <f t="shared" si="516"/>
        <v>41645</v>
      </c>
      <c r="AD181" s="4">
        <f t="shared" si="516"/>
        <v>0</v>
      </c>
      <c r="AE181" s="4">
        <f t="shared" si="516"/>
        <v>41645</v>
      </c>
      <c r="AF181" s="4">
        <f t="shared" si="516"/>
        <v>0</v>
      </c>
      <c r="AG181" s="4">
        <f t="shared" si="516"/>
        <v>41645</v>
      </c>
      <c r="AH181" s="4">
        <f t="shared" si="516"/>
        <v>0</v>
      </c>
      <c r="AI181" s="4">
        <f t="shared" si="516"/>
        <v>41645</v>
      </c>
      <c r="AJ181" s="4">
        <f t="shared" si="516"/>
        <v>0</v>
      </c>
      <c r="AK181" s="4">
        <f t="shared" si="516"/>
        <v>41645</v>
      </c>
      <c r="AL181" s="72">
        <f t="shared" si="516"/>
        <v>0</v>
      </c>
      <c r="AM181" s="4">
        <f t="shared" si="516"/>
        <v>41645</v>
      </c>
      <c r="AN181" s="4">
        <f t="shared" si="516"/>
        <v>0</v>
      </c>
      <c r="AO181" s="4">
        <f t="shared" si="516"/>
        <v>41645</v>
      </c>
      <c r="AP181" s="4">
        <f>AP182</f>
        <v>41645</v>
      </c>
      <c r="AQ181" s="4">
        <f t="shared" ref="AQ181:AZ181" si="517">AQ182</f>
        <v>0</v>
      </c>
      <c r="AR181" s="4">
        <f t="shared" si="517"/>
        <v>41645</v>
      </c>
      <c r="AS181" s="4">
        <f t="shared" si="517"/>
        <v>0</v>
      </c>
      <c r="AT181" s="4">
        <f t="shared" si="517"/>
        <v>41645</v>
      </c>
      <c r="AU181" s="4">
        <f t="shared" si="517"/>
        <v>0</v>
      </c>
      <c r="AV181" s="4">
        <f t="shared" si="517"/>
        <v>41645</v>
      </c>
      <c r="AW181" s="4">
        <f t="shared" si="517"/>
        <v>0</v>
      </c>
      <c r="AX181" s="4">
        <f t="shared" si="517"/>
        <v>41645</v>
      </c>
      <c r="AY181" s="4">
        <f t="shared" si="517"/>
        <v>0</v>
      </c>
      <c r="AZ181" s="4">
        <f t="shared" si="517"/>
        <v>41645</v>
      </c>
      <c r="BA181" s="55"/>
    </row>
    <row r="182" spans="1:53" ht="31.5" hidden="1" outlineLevel="7" x14ac:dyDescent="0.25">
      <c r="A182" s="63" t="s">
        <v>371</v>
      </c>
      <c r="B182" s="63" t="s">
        <v>70</v>
      </c>
      <c r="C182" s="15" t="s">
        <v>71</v>
      </c>
      <c r="D182" s="5">
        <v>43833</v>
      </c>
      <c r="E182" s="5"/>
      <c r="F182" s="5">
        <f>SUM(D182:E182)</f>
        <v>43833</v>
      </c>
      <c r="G182" s="5"/>
      <c r="H182" s="5">
        <f>SUM(F182:G182)</f>
        <v>43833</v>
      </c>
      <c r="I182" s="5"/>
      <c r="J182" s="5">
        <f>SUM(H182:I182)</f>
        <v>43833</v>
      </c>
      <c r="K182" s="5"/>
      <c r="L182" s="5">
        <f>SUM(J182:K182)</f>
        <v>43833</v>
      </c>
      <c r="M182" s="5">
        <v>7500</v>
      </c>
      <c r="N182" s="5">
        <f>SUM(L182:M182)</f>
        <v>51333</v>
      </c>
      <c r="O182" s="5"/>
      <c r="P182" s="5">
        <f>SUM(N182:O182)</f>
        <v>51333</v>
      </c>
      <c r="Q182" s="5"/>
      <c r="R182" s="5">
        <f>SUM(P182:Q182)</f>
        <v>51333</v>
      </c>
      <c r="S182" s="5">
        <v>-50</v>
      </c>
      <c r="T182" s="5">
        <f>SUM(R182:S182)</f>
        <v>51283</v>
      </c>
      <c r="U182" s="5"/>
      <c r="V182" s="5">
        <f>SUM(T182:U182)</f>
        <v>51283</v>
      </c>
      <c r="W182" s="5">
        <v>41645</v>
      </c>
      <c r="X182" s="5"/>
      <c r="Y182" s="5">
        <f>SUM(W182:X182)</f>
        <v>41645</v>
      </c>
      <c r="Z182" s="5"/>
      <c r="AA182" s="5">
        <f>SUM(Y182:Z182)</f>
        <v>41645</v>
      </c>
      <c r="AB182" s="5"/>
      <c r="AC182" s="5">
        <f>SUM(AA182:AB182)</f>
        <v>41645</v>
      </c>
      <c r="AD182" s="5"/>
      <c r="AE182" s="5">
        <f>SUM(AC182:AD182)</f>
        <v>41645</v>
      </c>
      <c r="AF182" s="5"/>
      <c r="AG182" s="5">
        <f>SUM(AE182:AF182)</f>
        <v>41645</v>
      </c>
      <c r="AH182" s="5"/>
      <c r="AI182" s="5">
        <f>SUM(AG182:AH182)</f>
        <v>41645</v>
      </c>
      <c r="AJ182" s="5"/>
      <c r="AK182" s="5">
        <f>SUM(AI182:AJ182)</f>
        <v>41645</v>
      </c>
      <c r="AL182" s="48">
        <v>0</v>
      </c>
      <c r="AM182" s="5">
        <f>SUM(AK182:AL182)</f>
        <v>41645</v>
      </c>
      <c r="AN182" s="5"/>
      <c r="AO182" s="5">
        <f>SUM(AM182:AN182)</f>
        <v>41645</v>
      </c>
      <c r="AP182" s="5">
        <v>41645</v>
      </c>
      <c r="AQ182" s="5"/>
      <c r="AR182" s="5">
        <f>SUM(AP182:AQ182)</f>
        <v>41645</v>
      </c>
      <c r="AS182" s="5"/>
      <c r="AT182" s="5">
        <f>SUM(AR182:AS182)</f>
        <v>41645</v>
      </c>
      <c r="AU182" s="5"/>
      <c r="AV182" s="5">
        <f>SUM(AT182:AU182)</f>
        <v>41645</v>
      </c>
      <c r="AW182" s="5"/>
      <c r="AX182" s="5">
        <f>SUM(AV182:AW182)</f>
        <v>41645</v>
      </c>
      <c r="AY182" s="5"/>
      <c r="AZ182" s="5">
        <f>SUM(AX182:AY182)</f>
        <v>41645</v>
      </c>
      <c r="BA182" s="55"/>
    </row>
    <row r="183" spans="1:53" ht="15.75" outlineLevel="5" collapsed="1" x14ac:dyDescent="0.25">
      <c r="A183" s="62" t="s">
        <v>378</v>
      </c>
      <c r="B183" s="62"/>
      <c r="C183" s="16" t="s">
        <v>379</v>
      </c>
      <c r="D183" s="4">
        <f>D184</f>
        <v>1022.8</v>
      </c>
      <c r="E183" s="4">
        <f t="shared" ref="E183:V183" si="518">E184</f>
        <v>0</v>
      </c>
      <c r="F183" s="4">
        <f t="shared" si="518"/>
        <v>1022.8</v>
      </c>
      <c r="G183" s="4">
        <f t="shared" si="518"/>
        <v>0</v>
      </c>
      <c r="H183" s="4">
        <f t="shared" si="518"/>
        <v>1022.8</v>
      </c>
      <c r="I183" s="4">
        <f t="shared" si="518"/>
        <v>0</v>
      </c>
      <c r="J183" s="4">
        <f t="shared" si="518"/>
        <v>1022.8</v>
      </c>
      <c r="K183" s="4">
        <f t="shared" si="518"/>
        <v>0</v>
      </c>
      <c r="L183" s="4">
        <f t="shared" si="518"/>
        <v>1022.8</v>
      </c>
      <c r="M183" s="4">
        <f t="shared" si="518"/>
        <v>429</v>
      </c>
      <c r="N183" s="4">
        <f t="shared" si="518"/>
        <v>1451.8</v>
      </c>
      <c r="O183" s="4">
        <f t="shared" si="518"/>
        <v>0</v>
      </c>
      <c r="P183" s="4">
        <f t="shared" si="518"/>
        <v>1451.8</v>
      </c>
      <c r="Q183" s="4">
        <f t="shared" si="518"/>
        <v>0</v>
      </c>
      <c r="R183" s="4">
        <f t="shared" si="518"/>
        <v>1451.8</v>
      </c>
      <c r="S183" s="4">
        <f t="shared" si="518"/>
        <v>0</v>
      </c>
      <c r="T183" s="4">
        <f t="shared" si="518"/>
        <v>1451.8</v>
      </c>
      <c r="U183" s="4">
        <f t="shared" si="518"/>
        <v>432.5</v>
      </c>
      <c r="V183" s="4">
        <f t="shared" si="518"/>
        <v>1884.3</v>
      </c>
      <c r="W183" s="4">
        <f>W184</f>
        <v>972</v>
      </c>
      <c r="X183" s="4">
        <f t="shared" ref="X183:AO183" si="519">X184</f>
        <v>0</v>
      </c>
      <c r="Y183" s="4">
        <f t="shared" si="519"/>
        <v>972</v>
      </c>
      <c r="Z183" s="4">
        <f t="shared" si="519"/>
        <v>0</v>
      </c>
      <c r="AA183" s="4">
        <f t="shared" si="519"/>
        <v>972</v>
      </c>
      <c r="AB183" s="4">
        <f t="shared" si="519"/>
        <v>0</v>
      </c>
      <c r="AC183" s="4">
        <f t="shared" si="519"/>
        <v>972</v>
      </c>
      <c r="AD183" s="4">
        <f t="shared" si="519"/>
        <v>0</v>
      </c>
      <c r="AE183" s="4">
        <f t="shared" si="519"/>
        <v>972</v>
      </c>
      <c r="AF183" s="4">
        <f t="shared" si="519"/>
        <v>0</v>
      </c>
      <c r="AG183" s="4">
        <f t="shared" si="519"/>
        <v>972</v>
      </c>
      <c r="AH183" s="4">
        <f t="shared" si="519"/>
        <v>0</v>
      </c>
      <c r="AI183" s="4">
        <f t="shared" si="519"/>
        <v>972</v>
      </c>
      <c r="AJ183" s="4">
        <f t="shared" si="519"/>
        <v>0</v>
      </c>
      <c r="AK183" s="4">
        <f t="shared" si="519"/>
        <v>972</v>
      </c>
      <c r="AL183" s="72">
        <f t="shared" si="519"/>
        <v>0</v>
      </c>
      <c r="AM183" s="4">
        <f t="shared" si="519"/>
        <v>972</v>
      </c>
      <c r="AN183" s="4">
        <f t="shared" si="519"/>
        <v>0</v>
      </c>
      <c r="AO183" s="4">
        <f t="shared" si="519"/>
        <v>972</v>
      </c>
      <c r="AP183" s="4">
        <f>AP184</f>
        <v>972</v>
      </c>
      <c r="AQ183" s="4">
        <f t="shared" ref="AQ183:AZ183" si="520">AQ184</f>
        <v>0</v>
      </c>
      <c r="AR183" s="4">
        <f t="shared" si="520"/>
        <v>972</v>
      </c>
      <c r="AS183" s="4">
        <f t="shared" si="520"/>
        <v>0</v>
      </c>
      <c r="AT183" s="4">
        <f t="shared" si="520"/>
        <v>972</v>
      </c>
      <c r="AU183" s="4">
        <f t="shared" si="520"/>
        <v>0</v>
      </c>
      <c r="AV183" s="4">
        <f t="shared" si="520"/>
        <v>972</v>
      </c>
      <c r="AW183" s="4">
        <f t="shared" si="520"/>
        <v>0</v>
      </c>
      <c r="AX183" s="4">
        <f t="shared" si="520"/>
        <v>972</v>
      </c>
      <c r="AY183" s="4">
        <f t="shared" si="520"/>
        <v>0</v>
      </c>
      <c r="AZ183" s="4">
        <f t="shared" si="520"/>
        <v>972</v>
      </c>
      <c r="BA183" s="55"/>
    </row>
    <row r="184" spans="1:53" ht="31.5" outlineLevel="7" x14ac:dyDescent="0.25">
      <c r="A184" s="63" t="s">
        <v>378</v>
      </c>
      <c r="B184" s="63" t="s">
        <v>70</v>
      </c>
      <c r="C184" s="15" t="s">
        <v>71</v>
      </c>
      <c r="D184" s="5">
        <v>1022.8</v>
      </c>
      <c r="E184" s="5"/>
      <c r="F184" s="5">
        <f>SUM(D184:E184)</f>
        <v>1022.8</v>
      </c>
      <c r="G184" s="5"/>
      <c r="H184" s="5">
        <f>SUM(F184:G184)</f>
        <v>1022.8</v>
      </c>
      <c r="I184" s="5"/>
      <c r="J184" s="5">
        <f>SUM(H184:I184)</f>
        <v>1022.8</v>
      </c>
      <c r="K184" s="5"/>
      <c r="L184" s="5">
        <f>SUM(J184:K184)</f>
        <v>1022.8</v>
      </c>
      <c r="M184" s="5">
        <v>429</v>
      </c>
      <c r="N184" s="5">
        <f>SUM(L184:M184)</f>
        <v>1451.8</v>
      </c>
      <c r="O184" s="5"/>
      <c r="P184" s="5">
        <f>SUM(N184:O184)</f>
        <v>1451.8</v>
      </c>
      <c r="Q184" s="5"/>
      <c r="R184" s="5">
        <f>SUM(P184:Q184)</f>
        <v>1451.8</v>
      </c>
      <c r="S184" s="5"/>
      <c r="T184" s="5">
        <f>SUM(R184:S184)</f>
        <v>1451.8</v>
      </c>
      <c r="U184" s="5">
        <v>432.5</v>
      </c>
      <c r="V184" s="5">
        <f>SUM(T184:U184)</f>
        <v>1884.3</v>
      </c>
      <c r="W184" s="5">
        <v>972</v>
      </c>
      <c r="X184" s="5"/>
      <c r="Y184" s="5">
        <f>SUM(W184:X184)</f>
        <v>972</v>
      </c>
      <c r="Z184" s="5"/>
      <c r="AA184" s="5">
        <f>SUM(Y184:Z184)</f>
        <v>972</v>
      </c>
      <c r="AB184" s="5"/>
      <c r="AC184" s="5">
        <f>SUM(AA184:AB184)</f>
        <v>972</v>
      </c>
      <c r="AD184" s="5"/>
      <c r="AE184" s="5">
        <f>SUM(AC184:AD184)</f>
        <v>972</v>
      </c>
      <c r="AF184" s="5"/>
      <c r="AG184" s="5">
        <f>SUM(AE184:AF184)</f>
        <v>972</v>
      </c>
      <c r="AH184" s="5"/>
      <c r="AI184" s="5">
        <f>SUM(AG184:AH184)</f>
        <v>972</v>
      </c>
      <c r="AJ184" s="5"/>
      <c r="AK184" s="5">
        <f>SUM(AI184:AJ184)</f>
        <v>972</v>
      </c>
      <c r="AL184" s="48">
        <v>0</v>
      </c>
      <c r="AM184" s="5">
        <f>SUM(AK184:AL184)</f>
        <v>972</v>
      </c>
      <c r="AN184" s="5"/>
      <c r="AO184" s="5">
        <f>SUM(AM184:AN184)</f>
        <v>972</v>
      </c>
      <c r="AP184" s="5">
        <v>972</v>
      </c>
      <c r="AQ184" s="5"/>
      <c r="AR184" s="5">
        <f>SUM(AP184:AQ184)</f>
        <v>972</v>
      </c>
      <c r="AS184" s="5"/>
      <c r="AT184" s="5">
        <f>SUM(AR184:AS184)</f>
        <v>972</v>
      </c>
      <c r="AU184" s="5"/>
      <c r="AV184" s="5">
        <f>SUM(AT184:AU184)</f>
        <v>972</v>
      </c>
      <c r="AW184" s="5"/>
      <c r="AX184" s="5">
        <f>SUM(AV184:AW184)</f>
        <v>972</v>
      </c>
      <c r="AY184" s="5"/>
      <c r="AZ184" s="5">
        <f>SUM(AX184:AY184)</f>
        <v>972</v>
      </c>
      <c r="BA184" s="55"/>
    </row>
    <row r="185" spans="1:53" ht="15.75" outlineLevel="5" x14ac:dyDescent="0.25">
      <c r="A185" s="62" t="s">
        <v>384</v>
      </c>
      <c r="B185" s="62"/>
      <c r="C185" s="16" t="s">
        <v>385</v>
      </c>
      <c r="D185" s="4">
        <f>D186</f>
        <v>39282.800000000003</v>
      </c>
      <c r="E185" s="4">
        <f t="shared" ref="E185:V185" si="521">E186</f>
        <v>0</v>
      </c>
      <c r="F185" s="4">
        <f t="shared" si="521"/>
        <v>39282.800000000003</v>
      </c>
      <c r="G185" s="4">
        <f t="shared" si="521"/>
        <v>0</v>
      </c>
      <c r="H185" s="4">
        <f t="shared" si="521"/>
        <v>39282.800000000003</v>
      </c>
      <c r="I185" s="4">
        <f t="shared" si="521"/>
        <v>0</v>
      </c>
      <c r="J185" s="4">
        <f t="shared" si="521"/>
        <v>39282.800000000003</v>
      </c>
      <c r="K185" s="4">
        <f t="shared" si="521"/>
        <v>0</v>
      </c>
      <c r="L185" s="4">
        <f t="shared" si="521"/>
        <v>39282.800000000003</v>
      </c>
      <c r="M185" s="4">
        <f t="shared" si="521"/>
        <v>3400</v>
      </c>
      <c r="N185" s="4">
        <f t="shared" si="521"/>
        <v>42682.8</v>
      </c>
      <c r="O185" s="4">
        <f t="shared" si="521"/>
        <v>0</v>
      </c>
      <c r="P185" s="4">
        <f t="shared" si="521"/>
        <v>42682.8</v>
      </c>
      <c r="Q185" s="4">
        <f t="shared" si="521"/>
        <v>0</v>
      </c>
      <c r="R185" s="4">
        <f t="shared" si="521"/>
        <v>42682.8</v>
      </c>
      <c r="S185" s="4">
        <f t="shared" si="521"/>
        <v>249.8</v>
      </c>
      <c r="T185" s="4">
        <f t="shared" si="521"/>
        <v>42932.600000000006</v>
      </c>
      <c r="U185" s="4">
        <f t="shared" si="521"/>
        <v>4700</v>
      </c>
      <c r="V185" s="4">
        <f t="shared" si="521"/>
        <v>47632.600000000006</v>
      </c>
      <c r="W185" s="4">
        <f>W186</f>
        <v>37320</v>
      </c>
      <c r="X185" s="4">
        <f t="shared" ref="X185:AO185" si="522">X186</f>
        <v>0</v>
      </c>
      <c r="Y185" s="4">
        <f t="shared" si="522"/>
        <v>37320</v>
      </c>
      <c r="Z185" s="4">
        <f t="shared" si="522"/>
        <v>0</v>
      </c>
      <c r="AA185" s="4">
        <f t="shared" si="522"/>
        <v>37320</v>
      </c>
      <c r="AB185" s="4">
        <f t="shared" si="522"/>
        <v>0</v>
      </c>
      <c r="AC185" s="4">
        <f t="shared" si="522"/>
        <v>37320</v>
      </c>
      <c r="AD185" s="4">
        <f t="shared" si="522"/>
        <v>0</v>
      </c>
      <c r="AE185" s="4">
        <f t="shared" si="522"/>
        <v>37320</v>
      </c>
      <c r="AF185" s="4">
        <f t="shared" si="522"/>
        <v>0</v>
      </c>
      <c r="AG185" s="4">
        <f t="shared" si="522"/>
        <v>37320</v>
      </c>
      <c r="AH185" s="4">
        <f t="shared" si="522"/>
        <v>0</v>
      </c>
      <c r="AI185" s="4">
        <f t="shared" si="522"/>
        <v>37320</v>
      </c>
      <c r="AJ185" s="4">
        <f t="shared" si="522"/>
        <v>0</v>
      </c>
      <c r="AK185" s="4">
        <f t="shared" si="522"/>
        <v>37320</v>
      </c>
      <c r="AL185" s="72">
        <f t="shared" si="522"/>
        <v>0</v>
      </c>
      <c r="AM185" s="4">
        <f t="shared" si="522"/>
        <v>37320</v>
      </c>
      <c r="AN185" s="4">
        <f t="shared" si="522"/>
        <v>0</v>
      </c>
      <c r="AO185" s="4">
        <f t="shared" si="522"/>
        <v>37320</v>
      </c>
      <c r="AP185" s="4">
        <f>AP186</f>
        <v>37320</v>
      </c>
      <c r="AQ185" s="4">
        <f t="shared" ref="AQ185:AZ185" si="523">AQ186</f>
        <v>0</v>
      </c>
      <c r="AR185" s="4">
        <f t="shared" si="523"/>
        <v>37320</v>
      </c>
      <c r="AS185" s="4">
        <f t="shared" si="523"/>
        <v>0</v>
      </c>
      <c r="AT185" s="4">
        <f t="shared" si="523"/>
        <v>37320</v>
      </c>
      <c r="AU185" s="4">
        <f t="shared" si="523"/>
        <v>0</v>
      </c>
      <c r="AV185" s="4">
        <f t="shared" si="523"/>
        <v>37320</v>
      </c>
      <c r="AW185" s="4">
        <f t="shared" si="523"/>
        <v>0</v>
      </c>
      <c r="AX185" s="4">
        <f t="shared" si="523"/>
        <v>37320</v>
      </c>
      <c r="AY185" s="4">
        <f t="shared" si="523"/>
        <v>0</v>
      </c>
      <c r="AZ185" s="4">
        <f t="shared" si="523"/>
        <v>37320</v>
      </c>
      <c r="BA185" s="55"/>
    </row>
    <row r="186" spans="1:53" ht="31.5" outlineLevel="7" x14ac:dyDescent="0.25">
      <c r="A186" s="63" t="s">
        <v>384</v>
      </c>
      <c r="B186" s="63" t="s">
        <v>70</v>
      </c>
      <c r="C186" s="15" t="s">
        <v>71</v>
      </c>
      <c r="D186" s="5">
        <v>39282.800000000003</v>
      </c>
      <c r="E186" s="5"/>
      <c r="F186" s="5">
        <f>SUM(D186:E186)</f>
        <v>39282.800000000003</v>
      </c>
      <c r="G186" s="5"/>
      <c r="H186" s="5">
        <f>SUM(F186:G186)</f>
        <v>39282.800000000003</v>
      </c>
      <c r="I186" s="5"/>
      <c r="J186" s="5">
        <f>SUM(H186:I186)</f>
        <v>39282.800000000003</v>
      </c>
      <c r="K186" s="5"/>
      <c r="L186" s="5">
        <f>SUM(J186:K186)</f>
        <v>39282.800000000003</v>
      </c>
      <c r="M186" s="5">
        <v>3400</v>
      </c>
      <c r="N186" s="5">
        <f>SUM(L186:M186)</f>
        <v>42682.8</v>
      </c>
      <c r="O186" s="5"/>
      <c r="P186" s="5">
        <f>SUM(N186:O186)</f>
        <v>42682.8</v>
      </c>
      <c r="Q186" s="5"/>
      <c r="R186" s="5">
        <f>SUM(P186:Q186)</f>
        <v>42682.8</v>
      </c>
      <c r="S186" s="5">
        <v>249.8</v>
      </c>
      <c r="T186" s="5">
        <f>SUM(R186:S186)</f>
        <v>42932.600000000006</v>
      </c>
      <c r="U186" s="5">
        <f>2500+2200</f>
        <v>4700</v>
      </c>
      <c r="V186" s="5">
        <f>SUM(T186:U186)</f>
        <v>47632.600000000006</v>
      </c>
      <c r="W186" s="5">
        <v>37320</v>
      </c>
      <c r="X186" s="5"/>
      <c r="Y186" s="5">
        <f>SUM(W186:X186)</f>
        <v>37320</v>
      </c>
      <c r="Z186" s="5"/>
      <c r="AA186" s="5">
        <f>SUM(Y186:Z186)</f>
        <v>37320</v>
      </c>
      <c r="AB186" s="5"/>
      <c r="AC186" s="5">
        <f>SUM(AA186:AB186)</f>
        <v>37320</v>
      </c>
      <c r="AD186" s="5"/>
      <c r="AE186" s="5">
        <f>SUM(AC186:AD186)</f>
        <v>37320</v>
      </c>
      <c r="AF186" s="5"/>
      <c r="AG186" s="5">
        <f>SUM(AE186:AF186)</f>
        <v>37320</v>
      </c>
      <c r="AH186" s="5"/>
      <c r="AI186" s="5">
        <f>SUM(AG186:AH186)</f>
        <v>37320</v>
      </c>
      <c r="AJ186" s="5"/>
      <c r="AK186" s="5">
        <f>SUM(AI186:AJ186)</f>
        <v>37320</v>
      </c>
      <c r="AL186" s="48">
        <v>0</v>
      </c>
      <c r="AM186" s="5">
        <f>SUM(AK186:AL186)</f>
        <v>37320</v>
      </c>
      <c r="AN186" s="5"/>
      <c r="AO186" s="5">
        <f>SUM(AM186:AN186)</f>
        <v>37320</v>
      </c>
      <c r="AP186" s="5">
        <v>37320</v>
      </c>
      <c r="AQ186" s="5"/>
      <c r="AR186" s="5">
        <f>SUM(AP186:AQ186)</f>
        <v>37320</v>
      </c>
      <c r="AS186" s="5"/>
      <c r="AT186" s="5">
        <f>SUM(AR186:AS186)</f>
        <v>37320</v>
      </c>
      <c r="AU186" s="5"/>
      <c r="AV186" s="5">
        <f>SUM(AT186:AU186)</f>
        <v>37320</v>
      </c>
      <c r="AW186" s="5"/>
      <c r="AX186" s="5">
        <f>SUM(AV186:AW186)</f>
        <v>37320</v>
      </c>
      <c r="AY186" s="5"/>
      <c r="AZ186" s="5">
        <f>SUM(AX186:AY186)</f>
        <v>37320</v>
      </c>
      <c r="BA186" s="55"/>
    </row>
    <row r="187" spans="1:53" ht="15.75" outlineLevel="5" x14ac:dyDescent="0.25">
      <c r="A187" s="62" t="s">
        <v>386</v>
      </c>
      <c r="B187" s="62"/>
      <c r="C187" s="16" t="s">
        <v>387</v>
      </c>
      <c r="D187" s="4">
        <f>D188</f>
        <v>23127</v>
      </c>
      <c r="E187" s="4">
        <f t="shared" ref="E187:V187" si="524">E188</f>
        <v>0</v>
      </c>
      <c r="F187" s="4">
        <f t="shared" si="524"/>
        <v>23127</v>
      </c>
      <c r="G187" s="4">
        <f t="shared" si="524"/>
        <v>0</v>
      </c>
      <c r="H187" s="4">
        <f t="shared" si="524"/>
        <v>23127</v>
      </c>
      <c r="I187" s="4">
        <f t="shared" si="524"/>
        <v>0</v>
      </c>
      <c r="J187" s="4">
        <f t="shared" si="524"/>
        <v>23127</v>
      </c>
      <c r="K187" s="4">
        <f t="shared" si="524"/>
        <v>0</v>
      </c>
      <c r="L187" s="4">
        <f t="shared" si="524"/>
        <v>23127</v>
      </c>
      <c r="M187" s="4">
        <f t="shared" si="524"/>
        <v>3600</v>
      </c>
      <c r="N187" s="4">
        <f t="shared" si="524"/>
        <v>26727</v>
      </c>
      <c r="O187" s="4">
        <f t="shared" si="524"/>
        <v>-1200</v>
      </c>
      <c r="P187" s="4">
        <f t="shared" si="524"/>
        <v>25527</v>
      </c>
      <c r="Q187" s="4">
        <f t="shared" si="524"/>
        <v>0</v>
      </c>
      <c r="R187" s="4">
        <f t="shared" si="524"/>
        <v>25527</v>
      </c>
      <c r="S187" s="4">
        <f t="shared" si="524"/>
        <v>685.3</v>
      </c>
      <c r="T187" s="4">
        <f t="shared" si="524"/>
        <v>26212.3</v>
      </c>
      <c r="U187" s="4">
        <f t="shared" si="524"/>
        <v>3800</v>
      </c>
      <c r="V187" s="4">
        <f t="shared" si="524"/>
        <v>30012.3</v>
      </c>
      <c r="W187" s="4">
        <f>W188</f>
        <v>21970</v>
      </c>
      <c r="X187" s="4">
        <f t="shared" ref="X187:AO187" si="525">X188</f>
        <v>0</v>
      </c>
      <c r="Y187" s="4">
        <f t="shared" si="525"/>
        <v>21970</v>
      </c>
      <c r="Z187" s="4">
        <f t="shared" si="525"/>
        <v>0</v>
      </c>
      <c r="AA187" s="4">
        <f t="shared" si="525"/>
        <v>21970</v>
      </c>
      <c r="AB187" s="4">
        <f t="shared" si="525"/>
        <v>0</v>
      </c>
      <c r="AC187" s="4">
        <f t="shared" si="525"/>
        <v>21970</v>
      </c>
      <c r="AD187" s="4">
        <f t="shared" si="525"/>
        <v>0</v>
      </c>
      <c r="AE187" s="4">
        <f t="shared" si="525"/>
        <v>21970</v>
      </c>
      <c r="AF187" s="4">
        <f t="shared" si="525"/>
        <v>0</v>
      </c>
      <c r="AG187" s="4">
        <f t="shared" si="525"/>
        <v>21970</v>
      </c>
      <c r="AH187" s="4">
        <f t="shared" si="525"/>
        <v>0</v>
      </c>
      <c r="AI187" s="4">
        <f t="shared" si="525"/>
        <v>21970</v>
      </c>
      <c r="AJ187" s="4">
        <f t="shared" si="525"/>
        <v>0</v>
      </c>
      <c r="AK187" s="4">
        <f t="shared" si="525"/>
        <v>21970</v>
      </c>
      <c r="AL187" s="72">
        <f t="shared" si="525"/>
        <v>0</v>
      </c>
      <c r="AM187" s="4">
        <f t="shared" si="525"/>
        <v>21970</v>
      </c>
      <c r="AN187" s="4">
        <f t="shared" si="525"/>
        <v>0</v>
      </c>
      <c r="AO187" s="4">
        <f t="shared" si="525"/>
        <v>21970</v>
      </c>
      <c r="AP187" s="4">
        <f>AP188</f>
        <v>21970</v>
      </c>
      <c r="AQ187" s="4">
        <f t="shared" ref="AQ187:AZ187" si="526">AQ188</f>
        <v>0</v>
      </c>
      <c r="AR187" s="4">
        <f t="shared" si="526"/>
        <v>21970</v>
      </c>
      <c r="AS187" s="4">
        <f t="shared" si="526"/>
        <v>0</v>
      </c>
      <c r="AT187" s="4">
        <f t="shared" si="526"/>
        <v>21970</v>
      </c>
      <c r="AU187" s="4">
        <f t="shared" si="526"/>
        <v>0</v>
      </c>
      <c r="AV187" s="4">
        <f t="shared" si="526"/>
        <v>21970</v>
      </c>
      <c r="AW187" s="4">
        <f t="shared" si="526"/>
        <v>0</v>
      </c>
      <c r="AX187" s="4">
        <f t="shared" si="526"/>
        <v>21970</v>
      </c>
      <c r="AY187" s="4">
        <f t="shared" si="526"/>
        <v>0</v>
      </c>
      <c r="AZ187" s="4">
        <f t="shared" si="526"/>
        <v>21970</v>
      </c>
      <c r="BA187" s="55"/>
    </row>
    <row r="188" spans="1:53" ht="31.5" outlineLevel="7" x14ac:dyDescent="0.25">
      <c r="A188" s="63" t="s">
        <v>386</v>
      </c>
      <c r="B188" s="63" t="s">
        <v>70</v>
      </c>
      <c r="C188" s="15" t="s">
        <v>71</v>
      </c>
      <c r="D188" s="5">
        <v>23127</v>
      </c>
      <c r="E188" s="5"/>
      <c r="F188" s="5">
        <f>SUM(D188:E188)</f>
        <v>23127</v>
      </c>
      <c r="G188" s="5"/>
      <c r="H188" s="5">
        <f>SUM(F188:G188)</f>
        <v>23127</v>
      </c>
      <c r="I188" s="5"/>
      <c r="J188" s="5">
        <f>SUM(H188:I188)</f>
        <v>23127</v>
      </c>
      <c r="K188" s="5"/>
      <c r="L188" s="5">
        <f>SUM(J188:K188)</f>
        <v>23127</v>
      </c>
      <c r="M188" s="5">
        <v>3600</v>
      </c>
      <c r="N188" s="5">
        <f>SUM(L188:M188)</f>
        <v>26727</v>
      </c>
      <c r="O188" s="5">
        <v>-1200</v>
      </c>
      <c r="P188" s="5">
        <f>SUM(N188:O188)</f>
        <v>25527</v>
      </c>
      <c r="Q188" s="5"/>
      <c r="R188" s="5">
        <f>SUM(P188:Q188)</f>
        <v>25527</v>
      </c>
      <c r="S188" s="5">
        <v>685.3</v>
      </c>
      <c r="T188" s="5">
        <f>SUM(R188:S188)</f>
        <v>26212.3</v>
      </c>
      <c r="U188" s="5">
        <f>1800+2000</f>
        <v>3800</v>
      </c>
      <c r="V188" s="5">
        <f>SUM(T188:U188)</f>
        <v>30012.3</v>
      </c>
      <c r="W188" s="5">
        <v>21970</v>
      </c>
      <c r="X188" s="5"/>
      <c r="Y188" s="5">
        <f>SUM(W188:X188)</f>
        <v>21970</v>
      </c>
      <c r="Z188" s="5"/>
      <c r="AA188" s="5">
        <f>SUM(Y188:Z188)</f>
        <v>21970</v>
      </c>
      <c r="AB188" s="5"/>
      <c r="AC188" s="5">
        <f>SUM(AA188:AB188)</f>
        <v>21970</v>
      </c>
      <c r="AD188" s="5"/>
      <c r="AE188" s="5">
        <f>SUM(AC188:AD188)</f>
        <v>21970</v>
      </c>
      <c r="AF188" s="5"/>
      <c r="AG188" s="5">
        <f>SUM(AE188:AF188)</f>
        <v>21970</v>
      </c>
      <c r="AH188" s="5"/>
      <c r="AI188" s="5">
        <f>SUM(AG188:AH188)</f>
        <v>21970</v>
      </c>
      <c r="AJ188" s="5"/>
      <c r="AK188" s="5">
        <f>SUM(AI188:AJ188)</f>
        <v>21970</v>
      </c>
      <c r="AL188" s="48">
        <v>0</v>
      </c>
      <c r="AM188" s="5">
        <f>SUM(AK188:AL188)</f>
        <v>21970</v>
      </c>
      <c r="AN188" s="5"/>
      <c r="AO188" s="5">
        <f>SUM(AM188:AN188)</f>
        <v>21970</v>
      </c>
      <c r="AP188" s="5">
        <v>21970</v>
      </c>
      <c r="AQ188" s="5"/>
      <c r="AR188" s="5">
        <f>SUM(AP188:AQ188)</f>
        <v>21970</v>
      </c>
      <c r="AS188" s="5"/>
      <c r="AT188" s="5">
        <f>SUM(AR188:AS188)</f>
        <v>21970</v>
      </c>
      <c r="AU188" s="5"/>
      <c r="AV188" s="5">
        <f>SUM(AT188:AU188)</f>
        <v>21970</v>
      </c>
      <c r="AW188" s="5"/>
      <c r="AX188" s="5">
        <f>SUM(AV188:AW188)</f>
        <v>21970</v>
      </c>
      <c r="AY188" s="5"/>
      <c r="AZ188" s="5">
        <f>SUM(AX188:AY188)</f>
        <v>21970</v>
      </c>
      <c r="BA188" s="55"/>
    </row>
    <row r="189" spans="1:53" ht="31.5" outlineLevel="5" x14ac:dyDescent="0.25">
      <c r="A189" s="62" t="s">
        <v>388</v>
      </c>
      <c r="B189" s="62"/>
      <c r="C189" s="16" t="s">
        <v>389</v>
      </c>
      <c r="D189" s="4">
        <f>D190</f>
        <v>38556.1</v>
      </c>
      <c r="E189" s="4">
        <f t="shared" ref="E189:V189" si="527">E190</f>
        <v>0</v>
      </c>
      <c r="F189" s="4">
        <f t="shared" si="527"/>
        <v>38556.1</v>
      </c>
      <c r="G189" s="4">
        <f t="shared" si="527"/>
        <v>0</v>
      </c>
      <c r="H189" s="4">
        <f t="shared" si="527"/>
        <v>38556.1</v>
      </c>
      <c r="I189" s="4">
        <f t="shared" si="527"/>
        <v>0</v>
      </c>
      <c r="J189" s="4">
        <f t="shared" si="527"/>
        <v>38556.1</v>
      </c>
      <c r="K189" s="4">
        <f t="shared" si="527"/>
        <v>0</v>
      </c>
      <c r="L189" s="4">
        <f t="shared" si="527"/>
        <v>38556.1</v>
      </c>
      <c r="M189" s="4">
        <f t="shared" si="527"/>
        <v>0</v>
      </c>
      <c r="N189" s="4">
        <f t="shared" si="527"/>
        <v>38556.1</v>
      </c>
      <c r="O189" s="4">
        <f t="shared" si="527"/>
        <v>1200</v>
      </c>
      <c r="P189" s="4">
        <f t="shared" si="527"/>
        <v>39756.1</v>
      </c>
      <c r="Q189" s="4">
        <f t="shared" si="527"/>
        <v>0</v>
      </c>
      <c r="R189" s="4">
        <f t="shared" si="527"/>
        <v>39756.1</v>
      </c>
      <c r="S189" s="4">
        <f t="shared" si="527"/>
        <v>0</v>
      </c>
      <c r="T189" s="4">
        <f t="shared" si="527"/>
        <v>39756.1</v>
      </c>
      <c r="U189" s="4">
        <f t="shared" si="527"/>
        <v>2000</v>
      </c>
      <c r="V189" s="4">
        <f t="shared" si="527"/>
        <v>41756.1</v>
      </c>
      <c r="W189" s="4">
        <f>W190</f>
        <v>36630</v>
      </c>
      <c r="X189" s="4">
        <f t="shared" ref="X189:AO189" si="528">X190</f>
        <v>0</v>
      </c>
      <c r="Y189" s="4">
        <f t="shared" si="528"/>
        <v>36630</v>
      </c>
      <c r="Z189" s="4">
        <f t="shared" si="528"/>
        <v>0</v>
      </c>
      <c r="AA189" s="4">
        <f t="shared" si="528"/>
        <v>36630</v>
      </c>
      <c r="AB189" s="4">
        <f t="shared" si="528"/>
        <v>0</v>
      </c>
      <c r="AC189" s="4">
        <f t="shared" si="528"/>
        <v>36630</v>
      </c>
      <c r="AD189" s="4">
        <f t="shared" si="528"/>
        <v>0</v>
      </c>
      <c r="AE189" s="4">
        <f t="shared" si="528"/>
        <v>36630</v>
      </c>
      <c r="AF189" s="4">
        <f t="shared" si="528"/>
        <v>0</v>
      </c>
      <c r="AG189" s="4">
        <f t="shared" si="528"/>
        <v>36630</v>
      </c>
      <c r="AH189" s="4">
        <f t="shared" si="528"/>
        <v>0</v>
      </c>
      <c r="AI189" s="4">
        <f t="shared" si="528"/>
        <v>36630</v>
      </c>
      <c r="AJ189" s="4">
        <f t="shared" si="528"/>
        <v>0</v>
      </c>
      <c r="AK189" s="4">
        <f t="shared" si="528"/>
        <v>36630</v>
      </c>
      <c r="AL189" s="72">
        <f t="shared" si="528"/>
        <v>0</v>
      </c>
      <c r="AM189" s="4">
        <f t="shared" si="528"/>
        <v>36630</v>
      </c>
      <c r="AN189" s="4">
        <f t="shared" si="528"/>
        <v>0</v>
      </c>
      <c r="AO189" s="4">
        <f t="shared" si="528"/>
        <v>36630</v>
      </c>
      <c r="AP189" s="4">
        <f>AP190</f>
        <v>36630</v>
      </c>
      <c r="AQ189" s="4">
        <f t="shared" ref="AQ189:AZ189" si="529">AQ190</f>
        <v>0</v>
      </c>
      <c r="AR189" s="4">
        <f t="shared" si="529"/>
        <v>36630</v>
      </c>
      <c r="AS189" s="4">
        <f t="shared" si="529"/>
        <v>0</v>
      </c>
      <c r="AT189" s="4">
        <f t="shared" si="529"/>
        <v>36630</v>
      </c>
      <c r="AU189" s="4">
        <f t="shared" si="529"/>
        <v>0</v>
      </c>
      <c r="AV189" s="4">
        <f t="shared" si="529"/>
        <v>36630</v>
      </c>
      <c r="AW189" s="4">
        <f t="shared" si="529"/>
        <v>0</v>
      </c>
      <c r="AX189" s="4">
        <f t="shared" si="529"/>
        <v>36630</v>
      </c>
      <c r="AY189" s="4">
        <f t="shared" si="529"/>
        <v>0</v>
      </c>
      <c r="AZ189" s="4">
        <f t="shared" si="529"/>
        <v>36630</v>
      </c>
      <c r="BA189" s="55"/>
    </row>
    <row r="190" spans="1:53" ht="31.5" outlineLevel="7" x14ac:dyDescent="0.25">
      <c r="A190" s="63" t="s">
        <v>388</v>
      </c>
      <c r="B190" s="63" t="s">
        <v>70</v>
      </c>
      <c r="C190" s="15" t="s">
        <v>71</v>
      </c>
      <c r="D190" s="5">
        <v>38556.1</v>
      </c>
      <c r="E190" s="5"/>
      <c r="F190" s="5">
        <f>SUM(D190:E190)</f>
        <v>38556.1</v>
      </c>
      <c r="G190" s="5"/>
      <c r="H190" s="5">
        <f>SUM(F190:G190)</f>
        <v>38556.1</v>
      </c>
      <c r="I190" s="5"/>
      <c r="J190" s="5">
        <f>SUM(H190:I190)</f>
        <v>38556.1</v>
      </c>
      <c r="K190" s="5"/>
      <c r="L190" s="5">
        <f>SUM(J190:K190)</f>
        <v>38556.1</v>
      </c>
      <c r="M190" s="5"/>
      <c r="N190" s="5">
        <f>SUM(L190:M190)</f>
        <v>38556.1</v>
      </c>
      <c r="O190" s="5">
        <v>1200</v>
      </c>
      <c r="P190" s="5">
        <f>SUM(N190:O190)</f>
        <v>39756.1</v>
      </c>
      <c r="Q190" s="5"/>
      <c r="R190" s="5">
        <f>SUM(P190:Q190)</f>
        <v>39756.1</v>
      </c>
      <c r="S190" s="5"/>
      <c r="T190" s="5">
        <f>SUM(R190:S190)</f>
        <v>39756.1</v>
      </c>
      <c r="U190" s="5">
        <v>2000</v>
      </c>
      <c r="V190" s="5">
        <f>SUM(T190:U190)</f>
        <v>41756.1</v>
      </c>
      <c r="W190" s="5">
        <v>36630</v>
      </c>
      <c r="X190" s="5"/>
      <c r="Y190" s="5">
        <f>SUM(W190:X190)</f>
        <v>36630</v>
      </c>
      <c r="Z190" s="5"/>
      <c r="AA190" s="5">
        <f>SUM(Y190:Z190)</f>
        <v>36630</v>
      </c>
      <c r="AB190" s="5"/>
      <c r="AC190" s="5">
        <f>SUM(AA190:AB190)</f>
        <v>36630</v>
      </c>
      <c r="AD190" s="5"/>
      <c r="AE190" s="5">
        <f>SUM(AC190:AD190)</f>
        <v>36630</v>
      </c>
      <c r="AF190" s="5"/>
      <c r="AG190" s="5">
        <f>SUM(AE190:AF190)</f>
        <v>36630</v>
      </c>
      <c r="AH190" s="5"/>
      <c r="AI190" s="5">
        <f>SUM(AG190:AH190)</f>
        <v>36630</v>
      </c>
      <c r="AJ190" s="5"/>
      <c r="AK190" s="5">
        <f>SUM(AI190:AJ190)</f>
        <v>36630</v>
      </c>
      <c r="AL190" s="48">
        <v>0</v>
      </c>
      <c r="AM190" s="5">
        <f>SUM(AK190:AL190)</f>
        <v>36630</v>
      </c>
      <c r="AN190" s="5"/>
      <c r="AO190" s="5">
        <f>SUM(AM190:AN190)</f>
        <v>36630</v>
      </c>
      <c r="AP190" s="5">
        <v>36630</v>
      </c>
      <c r="AQ190" s="5"/>
      <c r="AR190" s="5">
        <f>SUM(AP190:AQ190)</f>
        <v>36630</v>
      </c>
      <c r="AS190" s="5"/>
      <c r="AT190" s="5">
        <f>SUM(AR190:AS190)</f>
        <v>36630</v>
      </c>
      <c r="AU190" s="5"/>
      <c r="AV190" s="5">
        <f>SUM(AT190:AU190)</f>
        <v>36630</v>
      </c>
      <c r="AW190" s="5"/>
      <c r="AX190" s="5">
        <f>SUM(AV190:AW190)</f>
        <v>36630</v>
      </c>
      <c r="AY190" s="5"/>
      <c r="AZ190" s="5">
        <f>SUM(AX190:AY190)</f>
        <v>36630</v>
      </c>
      <c r="BA190" s="55"/>
    </row>
    <row r="191" spans="1:53" ht="15.75" hidden="1" outlineLevel="5" x14ac:dyDescent="0.25">
      <c r="A191" s="62" t="s">
        <v>399</v>
      </c>
      <c r="B191" s="62"/>
      <c r="C191" s="16" t="s">
        <v>400</v>
      </c>
      <c r="D191" s="4">
        <f>D192</f>
        <v>9608.6</v>
      </c>
      <c r="E191" s="4">
        <f t="shared" ref="E191:V191" si="530">E192</f>
        <v>0</v>
      </c>
      <c r="F191" s="4">
        <f t="shared" si="530"/>
        <v>9608.6</v>
      </c>
      <c r="G191" s="4">
        <f t="shared" si="530"/>
        <v>0</v>
      </c>
      <c r="H191" s="4">
        <f t="shared" si="530"/>
        <v>9608.6</v>
      </c>
      <c r="I191" s="4">
        <f t="shared" si="530"/>
        <v>0</v>
      </c>
      <c r="J191" s="4">
        <f t="shared" si="530"/>
        <v>9608.6</v>
      </c>
      <c r="K191" s="4">
        <f t="shared" si="530"/>
        <v>0</v>
      </c>
      <c r="L191" s="4">
        <f t="shared" si="530"/>
        <v>9608.6</v>
      </c>
      <c r="M191" s="4">
        <f t="shared" si="530"/>
        <v>0</v>
      </c>
      <c r="N191" s="4">
        <f t="shared" si="530"/>
        <v>9608.6</v>
      </c>
      <c r="O191" s="4">
        <f t="shared" si="530"/>
        <v>0</v>
      </c>
      <c r="P191" s="4">
        <f t="shared" si="530"/>
        <v>9608.6</v>
      </c>
      <c r="Q191" s="4">
        <f t="shared" si="530"/>
        <v>0</v>
      </c>
      <c r="R191" s="4">
        <f t="shared" si="530"/>
        <v>9608.6</v>
      </c>
      <c r="S191" s="4">
        <f t="shared" si="530"/>
        <v>0</v>
      </c>
      <c r="T191" s="4">
        <f t="shared" si="530"/>
        <v>9608.6</v>
      </c>
      <c r="U191" s="4">
        <f t="shared" si="530"/>
        <v>0</v>
      </c>
      <c r="V191" s="4">
        <f t="shared" si="530"/>
        <v>9608.6</v>
      </c>
      <c r="W191" s="4">
        <f>W192</f>
        <v>9100</v>
      </c>
      <c r="X191" s="4">
        <f t="shared" ref="X191:AO191" si="531">X192</f>
        <v>0</v>
      </c>
      <c r="Y191" s="4">
        <f t="shared" si="531"/>
        <v>9100</v>
      </c>
      <c r="Z191" s="4">
        <f t="shared" si="531"/>
        <v>0</v>
      </c>
      <c r="AA191" s="4">
        <f t="shared" si="531"/>
        <v>9100</v>
      </c>
      <c r="AB191" s="4">
        <f t="shared" si="531"/>
        <v>0</v>
      </c>
      <c r="AC191" s="4">
        <f t="shared" si="531"/>
        <v>9100</v>
      </c>
      <c r="AD191" s="4">
        <f t="shared" si="531"/>
        <v>0</v>
      </c>
      <c r="AE191" s="4">
        <f t="shared" si="531"/>
        <v>9100</v>
      </c>
      <c r="AF191" s="4">
        <f t="shared" si="531"/>
        <v>0</v>
      </c>
      <c r="AG191" s="4">
        <f t="shared" si="531"/>
        <v>9100</v>
      </c>
      <c r="AH191" s="4">
        <f t="shared" si="531"/>
        <v>0</v>
      </c>
      <c r="AI191" s="4">
        <f t="shared" si="531"/>
        <v>9100</v>
      </c>
      <c r="AJ191" s="4">
        <f t="shared" si="531"/>
        <v>0</v>
      </c>
      <c r="AK191" s="4">
        <f t="shared" si="531"/>
        <v>9100</v>
      </c>
      <c r="AL191" s="72">
        <f t="shared" si="531"/>
        <v>0</v>
      </c>
      <c r="AM191" s="4">
        <f t="shared" si="531"/>
        <v>9100</v>
      </c>
      <c r="AN191" s="4">
        <f t="shared" si="531"/>
        <v>0</v>
      </c>
      <c r="AO191" s="4">
        <f t="shared" si="531"/>
        <v>9100</v>
      </c>
      <c r="AP191" s="4">
        <f>AP192</f>
        <v>9100</v>
      </c>
      <c r="AQ191" s="4">
        <f t="shared" ref="AQ191:AZ191" si="532">AQ192</f>
        <v>0</v>
      </c>
      <c r="AR191" s="4">
        <f t="shared" si="532"/>
        <v>9100</v>
      </c>
      <c r="AS191" s="4">
        <f t="shared" si="532"/>
        <v>0</v>
      </c>
      <c r="AT191" s="4">
        <f t="shared" si="532"/>
        <v>9100</v>
      </c>
      <c r="AU191" s="4">
        <f t="shared" si="532"/>
        <v>0</v>
      </c>
      <c r="AV191" s="4">
        <f t="shared" si="532"/>
        <v>9100</v>
      </c>
      <c r="AW191" s="4">
        <f t="shared" si="532"/>
        <v>0</v>
      </c>
      <c r="AX191" s="4">
        <f t="shared" si="532"/>
        <v>9100</v>
      </c>
      <c r="AY191" s="4">
        <f t="shared" si="532"/>
        <v>0</v>
      </c>
      <c r="AZ191" s="4">
        <f t="shared" si="532"/>
        <v>9100</v>
      </c>
      <c r="BA191" s="55"/>
    </row>
    <row r="192" spans="1:53" ht="31.5" hidden="1" outlineLevel="7" x14ac:dyDescent="0.25">
      <c r="A192" s="63" t="s">
        <v>399</v>
      </c>
      <c r="B192" s="63" t="s">
        <v>70</v>
      </c>
      <c r="C192" s="15" t="s">
        <v>71</v>
      </c>
      <c r="D192" s="5">
        <v>9608.6</v>
      </c>
      <c r="E192" s="5"/>
      <c r="F192" s="5">
        <f>SUM(D192:E192)</f>
        <v>9608.6</v>
      </c>
      <c r="G192" s="5"/>
      <c r="H192" s="5">
        <f>SUM(F192:G192)</f>
        <v>9608.6</v>
      </c>
      <c r="I192" s="5"/>
      <c r="J192" s="5">
        <f>SUM(H192:I192)</f>
        <v>9608.6</v>
      </c>
      <c r="K192" s="5"/>
      <c r="L192" s="5">
        <f>SUM(J192:K192)</f>
        <v>9608.6</v>
      </c>
      <c r="M192" s="5"/>
      <c r="N192" s="5">
        <f>SUM(L192:M192)</f>
        <v>9608.6</v>
      </c>
      <c r="O192" s="5"/>
      <c r="P192" s="5">
        <f>SUM(N192:O192)</f>
        <v>9608.6</v>
      </c>
      <c r="Q192" s="5"/>
      <c r="R192" s="5">
        <f>SUM(P192:Q192)</f>
        <v>9608.6</v>
      </c>
      <c r="S192" s="5"/>
      <c r="T192" s="5">
        <f>SUM(R192:S192)</f>
        <v>9608.6</v>
      </c>
      <c r="U192" s="5"/>
      <c r="V192" s="5">
        <f>SUM(T192:U192)</f>
        <v>9608.6</v>
      </c>
      <c r="W192" s="5">
        <v>9100</v>
      </c>
      <c r="X192" s="5"/>
      <c r="Y192" s="5">
        <f>SUM(W192:X192)</f>
        <v>9100</v>
      </c>
      <c r="Z192" s="5"/>
      <c r="AA192" s="5">
        <f>SUM(Y192:Z192)</f>
        <v>9100</v>
      </c>
      <c r="AB192" s="5"/>
      <c r="AC192" s="5">
        <f>SUM(AA192:AB192)</f>
        <v>9100</v>
      </c>
      <c r="AD192" s="5"/>
      <c r="AE192" s="5">
        <f>SUM(AC192:AD192)</f>
        <v>9100</v>
      </c>
      <c r="AF192" s="5"/>
      <c r="AG192" s="5">
        <f>SUM(AE192:AF192)</f>
        <v>9100</v>
      </c>
      <c r="AH192" s="5"/>
      <c r="AI192" s="5">
        <f>SUM(AG192:AH192)</f>
        <v>9100</v>
      </c>
      <c r="AJ192" s="5"/>
      <c r="AK192" s="5">
        <f>SUM(AI192:AJ192)</f>
        <v>9100</v>
      </c>
      <c r="AL192" s="48">
        <v>0</v>
      </c>
      <c r="AM192" s="5">
        <f>SUM(AK192:AL192)</f>
        <v>9100</v>
      </c>
      <c r="AN192" s="5"/>
      <c r="AO192" s="5">
        <f>SUM(AM192:AN192)</f>
        <v>9100</v>
      </c>
      <c r="AP192" s="5">
        <v>9100</v>
      </c>
      <c r="AQ192" s="5"/>
      <c r="AR192" s="5">
        <f>SUM(AP192:AQ192)</f>
        <v>9100</v>
      </c>
      <c r="AS192" s="5"/>
      <c r="AT192" s="5">
        <f>SUM(AR192:AS192)</f>
        <v>9100</v>
      </c>
      <c r="AU192" s="5"/>
      <c r="AV192" s="5">
        <f>SUM(AT192:AU192)</f>
        <v>9100</v>
      </c>
      <c r="AW192" s="5"/>
      <c r="AX192" s="5">
        <f>SUM(AV192:AW192)</f>
        <v>9100</v>
      </c>
      <c r="AY192" s="5"/>
      <c r="AZ192" s="5">
        <f>SUM(AX192:AY192)</f>
        <v>9100</v>
      </c>
      <c r="BA192" s="55"/>
    </row>
    <row r="193" spans="1:53" ht="33" hidden="1" customHeight="1" outlineLevel="5" x14ac:dyDescent="0.25">
      <c r="A193" s="62" t="s">
        <v>390</v>
      </c>
      <c r="B193" s="62"/>
      <c r="C193" s="16" t="s">
        <v>391</v>
      </c>
      <c r="D193" s="4">
        <f>D194</f>
        <v>50</v>
      </c>
      <c r="E193" s="4">
        <f t="shared" ref="E193:V193" si="533">E194</f>
        <v>0</v>
      </c>
      <c r="F193" s="4">
        <f t="shared" si="533"/>
        <v>50</v>
      </c>
      <c r="G193" s="4">
        <f t="shared" si="533"/>
        <v>0</v>
      </c>
      <c r="H193" s="4">
        <f t="shared" si="533"/>
        <v>50</v>
      </c>
      <c r="I193" s="4">
        <f t="shared" si="533"/>
        <v>0</v>
      </c>
      <c r="J193" s="4">
        <f t="shared" si="533"/>
        <v>50</v>
      </c>
      <c r="K193" s="4">
        <f t="shared" si="533"/>
        <v>0</v>
      </c>
      <c r="L193" s="4">
        <f t="shared" si="533"/>
        <v>50</v>
      </c>
      <c r="M193" s="4">
        <f t="shared" si="533"/>
        <v>0</v>
      </c>
      <c r="N193" s="4">
        <f t="shared" si="533"/>
        <v>50</v>
      </c>
      <c r="O193" s="4">
        <f t="shared" si="533"/>
        <v>0</v>
      </c>
      <c r="P193" s="4">
        <f t="shared" si="533"/>
        <v>50</v>
      </c>
      <c r="Q193" s="4">
        <f t="shared" si="533"/>
        <v>0</v>
      </c>
      <c r="R193" s="4">
        <f t="shared" si="533"/>
        <v>50</v>
      </c>
      <c r="S193" s="4">
        <f t="shared" si="533"/>
        <v>0</v>
      </c>
      <c r="T193" s="4">
        <f t="shared" si="533"/>
        <v>50</v>
      </c>
      <c r="U193" s="4">
        <f t="shared" si="533"/>
        <v>0</v>
      </c>
      <c r="V193" s="4">
        <f t="shared" si="533"/>
        <v>50</v>
      </c>
      <c r="W193" s="4">
        <f>W194</f>
        <v>50</v>
      </c>
      <c r="X193" s="4">
        <f t="shared" ref="X193:AO193" si="534">X194</f>
        <v>0</v>
      </c>
      <c r="Y193" s="4">
        <f t="shared" si="534"/>
        <v>50</v>
      </c>
      <c r="Z193" s="4">
        <f t="shared" si="534"/>
        <v>0</v>
      </c>
      <c r="AA193" s="4">
        <f t="shared" si="534"/>
        <v>50</v>
      </c>
      <c r="AB193" s="4">
        <f t="shared" si="534"/>
        <v>0</v>
      </c>
      <c r="AC193" s="4">
        <f t="shared" si="534"/>
        <v>50</v>
      </c>
      <c r="AD193" s="4">
        <f t="shared" si="534"/>
        <v>0</v>
      </c>
      <c r="AE193" s="4">
        <f t="shared" si="534"/>
        <v>50</v>
      </c>
      <c r="AF193" s="4">
        <f t="shared" si="534"/>
        <v>0</v>
      </c>
      <c r="AG193" s="4">
        <f t="shared" si="534"/>
        <v>50</v>
      </c>
      <c r="AH193" s="4">
        <f t="shared" si="534"/>
        <v>0</v>
      </c>
      <c r="AI193" s="4">
        <f t="shared" si="534"/>
        <v>50</v>
      </c>
      <c r="AJ193" s="4">
        <f t="shared" si="534"/>
        <v>0</v>
      </c>
      <c r="AK193" s="4">
        <f t="shared" si="534"/>
        <v>50</v>
      </c>
      <c r="AL193" s="72">
        <f t="shared" si="534"/>
        <v>0</v>
      </c>
      <c r="AM193" s="4">
        <f t="shared" si="534"/>
        <v>50</v>
      </c>
      <c r="AN193" s="4">
        <f t="shared" si="534"/>
        <v>0</v>
      </c>
      <c r="AO193" s="4">
        <f t="shared" si="534"/>
        <v>50</v>
      </c>
      <c r="AP193" s="4">
        <f>AP194</f>
        <v>50</v>
      </c>
      <c r="AQ193" s="4">
        <f t="shared" ref="AQ193:AZ193" si="535">AQ194</f>
        <v>0</v>
      </c>
      <c r="AR193" s="4">
        <f t="shared" si="535"/>
        <v>50</v>
      </c>
      <c r="AS193" s="4">
        <f t="shared" si="535"/>
        <v>0</v>
      </c>
      <c r="AT193" s="4">
        <f t="shared" si="535"/>
        <v>50</v>
      </c>
      <c r="AU193" s="4">
        <f t="shared" si="535"/>
        <v>0</v>
      </c>
      <c r="AV193" s="4">
        <f t="shared" si="535"/>
        <v>50</v>
      </c>
      <c r="AW193" s="4">
        <f t="shared" si="535"/>
        <v>0</v>
      </c>
      <c r="AX193" s="4">
        <f t="shared" si="535"/>
        <v>50</v>
      </c>
      <c r="AY193" s="4">
        <f t="shared" si="535"/>
        <v>0</v>
      </c>
      <c r="AZ193" s="4">
        <f t="shared" si="535"/>
        <v>50</v>
      </c>
      <c r="BA193" s="55"/>
    </row>
    <row r="194" spans="1:53" ht="31.5" hidden="1" outlineLevel="7" x14ac:dyDescent="0.25">
      <c r="A194" s="63" t="s">
        <v>390</v>
      </c>
      <c r="B194" s="63" t="s">
        <v>70</v>
      </c>
      <c r="C194" s="15" t="s">
        <v>71</v>
      </c>
      <c r="D194" s="5">
        <v>50</v>
      </c>
      <c r="E194" s="5"/>
      <c r="F194" s="5">
        <f>SUM(D194:E194)</f>
        <v>50</v>
      </c>
      <c r="G194" s="5"/>
      <c r="H194" s="5">
        <f>SUM(F194:G194)</f>
        <v>50</v>
      </c>
      <c r="I194" s="5"/>
      <c r="J194" s="5">
        <f>SUM(H194:I194)</f>
        <v>50</v>
      </c>
      <c r="K194" s="5"/>
      <c r="L194" s="5">
        <f>SUM(J194:K194)</f>
        <v>50</v>
      </c>
      <c r="M194" s="5"/>
      <c r="N194" s="5">
        <f>SUM(L194:M194)</f>
        <v>50</v>
      </c>
      <c r="O194" s="5"/>
      <c r="P194" s="5">
        <f>SUM(N194:O194)</f>
        <v>50</v>
      </c>
      <c r="Q194" s="5"/>
      <c r="R194" s="5">
        <f>SUM(P194:Q194)</f>
        <v>50</v>
      </c>
      <c r="S194" s="5"/>
      <c r="T194" s="5">
        <f>SUM(R194:S194)</f>
        <v>50</v>
      </c>
      <c r="U194" s="5"/>
      <c r="V194" s="5">
        <f>SUM(T194:U194)</f>
        <v>50</v>
      </c>
      <c r="W194" s="5">
        <v>50</v>
      </c>
      <c r="X194" s="5"/>
      <c r="Y194" s="5">
        <f>SUM(W194:X194)</f>
        <v>50</v>
      </c>
      <c r="Z194" s="5"/>
      <c r="AA194" s="5">
        <f>SUM(Y194:Z194)</f>
        <v>50</v>
      </c>
      <c r="AB194" s="5"/>
      <c r="AC194" s="5">
        <f>SUM(AA194:AB194)</f>
        <v>50</v>
      </c>
      <c r="AD194" s="5"/>
      <c r="AE194" s="5">
        <f>SUM(AC194:AD194)</f>
        <v>50</v>
      </c>
      <c r="AF194" s="5"/>
      <c r="AG194" s="5">
        <f>SUM(AE194:AF194)</f>
        <v>50</v>
      </c>
      <c r="AH194" s="5"/>
      <c r="AI194" s="5">
        <f>SUM(AG194:AH194)</f>
        <v>50</v>
      </c>
      <c r="AJ194" s="5"/>
      <c r="AK194" s="5">
        <f>SUM(AI194:AJ194)</f>
        <v>50</v>
      </c>
      <c r="AL194" s="48">
        <v>0</v>
      </c>
      <c r="AM194" s="5">
        <f>SUM(AK194:AL194)</f>
        <v>50</v>
      </c>
      <c r="AN194" s="5"/>
      <c r="AO194" s="5">
        <f>SUM(AM194:AN194)</f>
        <v>50</v>
      </c>
      <c r="AP194" s="5">
        <v>50</v>
      </c>
      <c r="AQ194" s="5"/>
      <c r="AR194" s="5">
        <f>SUM(AP194:AQ194)</f>
        <v>50</v>
      </c>
      <c r="AS194" s="5"/>
      <c r="AT194" s="5">
        <f>SUM(AR194:AS194)</f>
        <v>50</v>
      </c>
      <c r="AU194" s="5"/>
      <c r="AV194" s="5">
        <f>SUM(AT194:AU194)</f>
        <v>50</v>
      </c>
      <c r="AW194" s="5"/>
      <c r="AX194" s="5">
        <f>SUM(AV194:AW194)</f>
        <v>50</v>
      </c>
      <c r="AY194" s="5"/>
      <c r="AZ194" s="5">
        <f>SUM(AX194:AY194)</f>
        <v>50</v>
      </c>
      <c r="BA194" s="55"/>
    </row>
    <row r="195" spans="1:53" ht="47.25" hidden="1" outlineLevel="5" x14ac:dyDescent="0.25">
      <c r="A195" s="62" t="s">
        <v>392</v>
      </c>
      <c r="B195" s="62"/>
      <c r="C195" s="16" t="s">
        <v>393</v>
      </c>
      <c r="D195" s="4">
        <f>D196</f>
        <v>550</v>
      </c>
      <c r="E195" s="4">
        <f t="shared" ref="E195:U197" si="536">E196</f>
        <v>0</v>
      </c>
      <c r="F195" s="4">
        <f t="shared" si="536"/>
        <v>550</v>
      </c>
      <c r="G195" s="4">
        <f t="shared" si="536"/>
        <v>0</v>
      </c>
      <c r="H195" s="4">
        <f t="shared" si="536"/>
        <v>550</v>
      </c>
      <c r="I195" s="4">
        <f t="shared" si="536"/>
        <v>0</v>
      </c>
      <c r="J195" s="4">
        <f t="shared" si="536"/>
        <v>550</v>
      </c>
      <c r="K195" s="4">
        <f t="shared" si="536"/>
        <v>0</v>
      </c>
      <c r="L195" s="4">
        <f t="shared" si="536"/>
        <v>550</v>
      </c>
      <c r="M195" s="4">
        <f t="shared" si="536"/>
        <v>0</v>
      </c>
      <c r="N195" s="4">
        <f t="shared" si="536"/>
        <v>550</v>
      </c>
      <c r="O195" s="4">
        <f t="shared" si="536"/>
        <v>0</v>
      </c>
      <c r="P195" s="4">
        <f t="shared" si="536"/>
        <v>550</v>
      </c>
      <c r="Q195" s="4">
        <f t="shared" si="536"/>
        <v>0</v>
      </c>
      <c r="R195" s="4">
        <f t="shared" si="536"/>
        <v>550</v>
      </c>
      <c r="S195" s="4">
        <f t="shared" si="536"/>
        <v>0</v>
      </c>
      <c r="T195" s="4">
        <f t="shared" si="536"/>
        <v>550</v>
      </c>
      <c r="U195" s="4">
        <f t="shared" si="536"/>
        <v>0</v>
      </c>
      <c r="V195" s="4">
        <f t="shared" ref="U195:V197" si="537">V196</f>
        <v>550</v>
      </c>
      <c r="W195" s="4">
        <f>W196</f>
        <v>550</v>
      </c>
      <c r="X195" s="4">
        <f t="shared" ref="X195:AO195" si="538">X196</f>
        <v>0</v>
      </c>
      <c r="Y195" s="4">
        <f t="shared" si="538"/>
        <v>550</v>
      </c>
      <c r="Z195" s="4">
        <f t="shared" si="538"/>
        <v>0</v>
      </c>
      <c r="AA195" s="4">
        <f t="shared" si="538"/>
        <v>550</v>
      </c>
      <c r="AB195" s="4">
        <f t="shared" si="538"/>
        <v>0</v>
      </c>
      <c r="AC195" s="4">
        <f t="shared" si="538"/>
        <v>550</v>
      </c>
      <c r="AD195" s="4">
        <f t="shared" si="538"/>
        <v>0</v>
      </c>
      <c r="AE195" s="4">
        <f t="shared" si="538"/>
        <v>550</v>
      </c>
      <c r="AF195" s="4">
        <f t="shared" si="538"/>
        <v>0</v>
      </c>
      <c r="AG195" s="4">
        <f t="shared" si="538"/>
        <v>550</v>
      </c>
      <c r="AH195" s="4">
        <f t="shared" si="538"/>
        <v>0</v>
      </c>
      <c r="AI195" s="4">
        <f t="shared" si="538"/>
        <v>550</v>
      </c>
      <c r="AJ195" s="4">
        <f t="shared" si="538"/>
        <v>0</v>
      </c>
      <c r="AK195" s="4">
        <f t="shared" si="538"/>
        <v>550</v>
      </c>
      <c r="AL195" s="72">
        <f t="shared" si="538"/>
        <v>0</v>
      </c>
      <c r="AM195" s="4">
        <f t="shared" si="538"/>
        <v>550</v>
      </c>
      <c r="AN195" s="4">
        <f t="shared" si="538"/>
        <v>0</v>
      </c>
      <c r="AO195" s="4">
        <f t="shared" si="538"/>
        <v>550</v>
      </c>
      <c r="AP195" s="4">
        <f>AP196</f>
        <v>550</v>
      </c>
      <c r="AQ195" s="4">
        <f t="shared" ref="AQ195:AZ195" si="539">AQ196</f>
        <v>0</v>
      </c>
      <c r="AR195" s="4">
        <f t="shared" si="539"/>
        <v>550</v>
      </c>
      <c r="AS195" s="4">
        <f t="shared" si="539"/>
        <v>0</v>
      </c>
      <c r="AT195" s="4">
        <f t="shared" si="539"/>
        <v>550</v>
      </c>
      <c r="AU195" s="4">
        <f t="shared" si="539"/>
        <v>0</v>
      </c>
      <c r="AV195" s="4">
        <f t="shared" si="539"/>
        <v>550</v>
      </c>
      <c r="AW195" s="4">
        <f t="shared" si="539"/>
        <v>0</v>
      </c>
      <c r="AX195" s="4">
        <f t="shared" si="539"/>
        <v>550</v>
      </c>
      <c r="AY195" s="4">
        <f t="shared" si="539"/>
        <v>0</v>
      </c>
      <c r="AZ195" s="4">
        <f t="shared" si="539"/>
        <v>550</v>
      </c>
      <c r="BA195" s="55"/>
    </row>
    <row r="196" spans="1:53" ht="31.5" hidden="1" outlineLevel="7" x14ac:dyDescent="0.25">
      <c r="A196" s="63" t="s">
        <v>392</v>
      </c>
      <c r="B196" s="63" t="s">
        <v>70</v>
      </c>
      <c r="C196" s="15" t="s">
        <v>71</v>
      </c>
      <c r="D196" s="5">
        <v>550</v>
      </c>
      <c r="E196" s="5"/>
      <c r="F196" s="5">
        <f>SUM(D196:E196)</f>
        <v>550</v>
      </c>
      <c r="G196" s="5"/>
      <c r="H196" s="5">
        <f>SUM(F196:G196)</f>
        <v>550</v>
      </c>
      <c r="I196" s="5"/>
      <c r="J196" s="5">
        <f>SUM(H196:I196)</f>
        <v>550</v>
      </c>
      <c r="K196" s="5"/>
      <c r="L196" s="5">
        <f>SUM(J196:K196)</f>
        <v>550</v>
      </c>
      <c r="M196" s="5"/>
      <c r="N196" s="5">
        <f>SUM(L196:M196)</f>
        <v>550</v>
      </c>
      <c r="O196" s="5"/>
      <c r="P196" s="5">
        <f>SUM(N196:O196)</f>
        <v>550</v>
      </c>
      <c r="Q196" s="5"/>
      <c r="R196" s="5">
        <f>SUM(P196:Q196)</f>
        <v>550</v>
      </c>
      <c r="S196" s="5"/>
      <c r="T196" s="5">
        <f>SUM(R196:S196)</f>
        <v>550</v>
      </c>
      <c r="U196" s="5"/>
      <c r="V196" s="5">
        <f>SUM(T196:U196)</f>
        <v>550</v>
      </c>
      <c r="W196" s="5">
        <v>550</v>
      </c>
      <c r="X196" s="5"/>
      <c r="Y196" s="5">
        <f>SUM(W196:X196)</f>
        <v>550</v>
      </c>
      <c r="Z196" s="5"/>
      <c r="AA196" s="5">
        <f>SUM(Y196:Z196)</f>
        <v>550</v>
      </c>
      <c r="AB196" s="5"/>
      <c r="AC196" s="5">
        <f>SUM(AA196:AB196)</f>
        <v>550</v>
      </c>
      <c r="AD196" s="5"/>
      <c r="AE196" s="5">
        <f>SUM(AC196:AD196)</f>
        <v>550</v>
      </c>
      <c r="AF196" s="5"/>
      <c r="AG196" s="5">
        <f>SUM(AE196:AF196)</f>
        <v>550</v>
      </c>
      <c r="AH196" s="5"/>
      <c r="AI196" s="5">
        <f>SUM(AG196:AH196)</f>
        <v>550</v>
      </c>
      <c r="AJ196" s="5"/>
      <c r="AK196" s="5">
        <f>SUM(AI196:AJ196)</f>
        <v>550</v>
      </c>
      <c r="AL196" s="48">
        <v>0</v>
      </c>
      <c r="AM196" s="5">
        <f>SUM(AK196:AL196)</f>
        <v>550</v>
      </c>
      <c r="AN196" s="5"/>
      <c r="AO196" s="5">
        <f>SUM(AM196:AN196)</f>
        <v>550</v>
      </c>
      <c r="AP196" s="5">
        <v>550</v>
      </c>
      <c r="AQ196" s="5"/>
      <c r="AR196" s="5">
        <f>SUM(AP196:AQ196)</f>
        <v>550</v>
      </c>
      <c r="AS196" s="5"/>
      <c r="AT196" s="5">
        <f>SUM(AR196:AS196)</f>
        <v>550</v>
      </c>
      <c r="AU196" s="5"/>
      <c r="AV196" s="5">
        <f>SUM(AT196:AU196)</f>
        <v>550</v>
      </c>
      <c r="AW196" s="5"/>
      <c r="AX196" s="5">
        <f>SUM(AV196:AW196)</f>
        <v>550</v>
      </c>
      <c r="AY196" s="5"/>
      <c r="AZ196" s="5">
        <f>SUM(AX196:AY196)</f>
        <v>550</v>
      </c>
      <c r="BA196" s="55"/>
    </row>
    <row r="197" spans="1:53" ht="31.5" hidden="1" outlineLevel="7" x14ac:dyDescent="0.2">
      <c r="A197" s="62" t="s">
        <v>656</v>
      </c>
      <c r="B197" s="63"/>
      <c r="C197" s="74" t="s">
        <v>657</v>
      </c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4">
        <f t="shared" si="536"/>
        <v>50</v>
      </c>
      <c r="T197" s="4">
        <f t="shared" si="536"/>
        <v>50</v>
      </c>
      <c r="U197" s="4">
        <f t="shared" si="537"/>
        <v>0</v>
      </c>
      <c r="V197" s="4">
        <f t="shared" si="537"/>
        <v>50</v>
      </c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48"/>
      <c r="AM197" s="5"/>
      <c r="AN197" s="4">
        <f t="shared" ref="AN197" si="540">AN198</f>
        <v>0</v>
      </c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5"/>
    </row>
    <row r="198" spans="1:53" ht="15.75" hidden="1" outlineLevel="7" x14ac:dyDescent="0.2">
      <c r="A198" s="63" t="s">
        <v>656</v>
      </c>
      <c r="B198" s="63" t="s">
        <v>21</v>
      </c>
      <c r="C198" s="9" t="s">
        <v>22</v>
      </c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>
        <v>50</v>
      </c>
      <c r="T198" s="5">
        <f>SUM(R198:S198)</f>
        <v>50</v>
      </c>
      <c r="U198" s="5"/>
      <c r="V198" s="5">
        <f>SUM(T198:U198)</f>
        <v>50</v>
      </c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48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5"/>
    </row>
    <row r="199" spans="1:53" ht="47.25" outlineLevel="2" collapsed="1" x14ac:dyDescent="0.25">
      <c r="A199" s="62" t="s">
        <v>54</v>
      </c>
      <c r="B199" s="62"/>
      <c r="C199" s="16" t="s">
        <v>55</v>
      </c>
      <c r="D199" s="4">
        <f>D200+D230+D244+D255</f>
        <v>43519.8</v>
      </c>
      <c r="E199" s="4">
        <f t="shared" ref="E199:R199" si="541">E200+E230+E244+E255</f>
        <v>0</v>
      </c>
      <c r="F199" s="4">
        <f t="shared" si="541"/>
        <v>43519.8</v>
      </c>
      <c r="G199" s="4">
        <f t="shared" si="541"/>
        <v>6262.6010000000006</v>
      </c>
      <c r="H199" s="4">
        <f t="shared" si="541"/>
        <v>49782.400999999998</v>
      </c>
      <c r="I199" s="4">
        <f t="shared" si="541"/>
        <v>1807.1708600000002</v>
      </c>
      <c r="J199" s="4">
        <f t="shared" si="541"/>
        <v>51589.571859999996</v>
      </c>
      <c r="K199" s="4">
        <f t="shared" si="541"/>
        <v>2.4</v>
      </c>
      <c r="L199" s="4">
        <f t="shared" si="541"/>
        <v>51591.971859999998</v>
      </c>
      <c r="M199" s="4">
        <f t="shared" si="541"/>
        <v>242.99157000000002</v>
      </c>
      <c r="N199" s="4">
        <f t="shared" si="541"/>
        <v>51834.963429999996</v>
      </c>
      <c r="O199" s="4">
        <f t="shared" si="541"/>
        <v>1071.65373</v>
      </c>
      <c r="P199" s="4">
        <f t="shared" si="541"/>
        <v>52906.617159999994</v>
      </c>
      <c r="Q199" s="4">
        <f t="shared" si="541"/>
        <v>64.128059999999977</v>
      </c>
      <c r="R199" s="4">
        <f t="shared" si="541"/>
        <v>52970.745219999997</v>
      </c>
      <c r="S199" s="4">
        <f t="shared" ref="S199:T199" si="542">S200+S230+S244+S255</f>
        <v>0</v>
      </c>
      <c r="T199" s="4">
        <f t="shared" si="542"/>
        <v>52970.745219999997</v>
      </c>
      <c r="U199" s="4">
        <f t="shared" ref="U199:V199" si="543">U200+U230+U244+U255</f>
        <v>-18.470439999999982</v>
      </c>
      <c r="V199" s="4">
        <f t="shared" si="543"/>
        <v>52952.27478</v>
      </c>
      <c r="W199" s="4">
        <f>W200+W230+W244+W255</f>
        <v>41454.100000000006</v>
      </c>
      <c r="X199" s="4">
        <f t="shared" ref="X199:AK199" si="544">X200+X230+X244+X255</f>
        <v>0</v>
      </c>
      <c r="Y199" s="4">
        <f t="shared" si="544"/>
        <v>41454.100000000006</v>
      </c>
      <c r="Z199" s="4">
        <f t="shared" si="544"/>
        <v>0</v>
      </c>
      <c r="AA199" s="4">
        <f t="shared" si="544"/>
        <v>41454.100000000006</v>
      </c>
      <c r="AB199" s="4">
        <f t="shared" si="544"/>
        <v>0</v>
      </c>
      <c r="AC199" s="4">
        <f t="shared" si="544"/>
        <v>41454.100000000006</v>
      </c>
      <c r="AD199" s="4">
        <f t="shared" si="544"/>
        <v>0</v>
      </c>
      <c r="AE199" s="4">
        <f t="shared" si="544"/>
        <v>41454.100000000006</v>
      </c>
      <c r="AF199" s="4">
        <f t="shared" si="544"/>
        <v>0</v>
      </c>
      <c r="AG199" s="4">
        <f t="shared" si="544"/>
        <v>41454.100000000006</v>
      </c>
      <c r="AH199" s="4">
        <f t="shared" si="544"/>
        <v>0</v>
      </c>
      <c r="AI199" s="4">
        <f t="shared" si="544"/>
        <v>41454.100000000006</v>
      </c>
      <c r="AJ199" s="4">
        <f t="shared" si="544"/>
        <v>0</v>
      </c>
      <c r="AK199" s="4">
        <f t="shared" si="544"/>
        <v>41454.100000000006</v>
      </c>
      <c r="AL199" s="72">
        <f t="shared" ref="AL199:AN199" si="545">AL200+AL230+AL244+AL255</f>
        <v>460.65100000000001</v>
      </c>
      <c r="AM199" s="4">
        <f t="shared" si="545"/>
        <v>41914.751000000004</v>
      </c>
      <c r="AN199" s="4">
        <f t="shared" si="545"/>
        <v>7.6</v>
      </c>
      <c r="AO199" s="4">
        <f t="shared" ref="AO199" si="546">AO200+AO230+AO244+AO255</f>
        <v>41922.350999999995</v>
      </c>
      <c r="AP199" s="4">
        <f>AP200+AP230+AP244+AP255</f>
        <v>38365</v>
      </c>
      <c r="AQ199" s="4">
        <f t="shared" ref="AQ199:AZ199" si="547">AQ200+AQ230+AQ244+AQ255</f>
        <v>0</v>
      </c>
      <c r="AR199" s="4">
        <f t="shared" si="547"/>
        <v>38365</v>
      </c>
      <c r="AS199" s="4">
        <f t="shared" si="547"/>
        <v>0</v>
      </c>
      <c r="AT199" s="4">
        <f t="shared" si="547"/>
        <v>38365</v>
      </c>
      <c r="AU199" s="4">
        <f t="shared" si="547"/>
        <v>0</v>
      </c>
      <c r="AV199" s="4">
        <f t="shared" si="547"/>
        <v>38365</v>
      </c>
      <c r="AW199" s="4">
        <f t="shared" si="547"/>
        <v>0</v>
      </c>
      <c r="AX199" s="4">
        <f t="shared" si="547"/>
        <v>38365</v>
      </c>
      <c r="AY199" s="4">
        <f t="shared" si="547"/>
        <v>7.6</v>
      </c>
      <c r="AZ199" s="4">
        <f t="shared" si="547"/>
        <v>38372.600000000006</v>
      </c>
      <c r="BA199" s="55"/>
    </row>
    <row r="200" spans="1:53" ht="31.5" outlineLevel="3" x14ac:dyDescent="0.25">
      <c r="A200" s="62" t="s">
        <v>56</v>
      </c>
      <c r="B200" s="62"/>
      <c r="C200" s="16" t="s">
        <v>57</v>
      </c>
      <c r="D200" s="4">
        <f>D201+D220+D224+D227</f>
        <v>6060.2</v>
      </c>
      <c r="E200" s="4">
        <f t="shared" ref="E200:AZ200" si="548">E201+E220+E224+E227</f>
        <v>0</v>
      </c>
      <c r="F200" s="4">
        <f t="shared" si="548"/>
        <v>6060.2</v>
      </c>
      <c r="G200" s="4">
        <f t="shared" si="548"/>
        <v>5899.2676700000002</v>
      </c>
      <c r="H200" s="4">
        <f t="shared" si="548"/>
        <v>11959.467669999998</v>
      </c>
      <c r="I200" s="4">
        <f t="shared" si="548"/>
        <v>0</v>
      </c>
      <c r="J200" s="4">
        <f t="shared" si="548"/>
        <v>11959.467669999998</v>
      </c>
      <c r="K200" s="4">
        <f t="shared" si="548"/>
        <v>2.4</v>
      </c>
      <c r="L200" s="4">
        <f t="shared" si="548"/>
        <v>11961.86767</v>
      </c>
      <c r="M200" s="4">
        <f t="shared" si="548"/>
        <v>0</v>
      </c>
      <c r="N200" s="4">
        <f t="shared" si="548"/>
        <v>11961.86767</v>
      </c>
      <c r="O200" s="4">
        <f t="shared" si="548"/>
        <v>0</v>
      </c>
      <c r="P200" s="4">
        <f t="shared" si="548"/>
        <v>11961.86767</v>
      </c>
      <c r="Q200" s="4">
        <f t="shared" si="548"/>
        <v>-170</v>
      </c>
      <c r="R200" s="4">
        <f t="shared" si="548"/>
        <v>11791.86767</v>
      </c>
      <c r="S200" s="4">
        <f t="shared" ref="S200:T200" si="549">S201+S220+S224+S227</f>
        <v>0</v>
      </c>
      <c r="T200" s="4">
        <f t="shared" si="549"/>
        <v>11791.86767</v>
      </c>
      <c r="U200" s="4">
        <f t="shared" ref="U200:V200" si="550">U201+U220+U224+U227</f>
        <v>180.57935000000003</v>
      </c>
      <c r="V200" s="4">
        <f t="shared" si="550"/>
        <v>11972.44702</v>
      </c>
      <c r="W200" s="4">
        <f t="shared" si="548"/>
        <v>5611.7999999999993</v>
      </c>
      <c r="X200" s="4">
        <f t="shared" si="548"/>
        <v>0</v>
      </c>
      <c r="Y200" s="4">
        <f t="shared" si="548"/>
        <v>5611.7999999999993</v>
      </c>
      <c r="Z200" s="4">
        <f t="shared" si="548"/>
        <v>0</v>
      </c>
      <c r="AA200" s="4">
        <f t="shared" si="548"/>
        <v>5611.7999999999993</v>
      </c>
      <c r="AB200" s="4">
        <f t="shared" si="548"/>
        <v>0</v>
      </c>
      <c r="AC200" s="4">
        <f t="shared" si="548"/>
        <v>5611.7999999999993</v>
      </c>
      <c r="AD200" s="4">
        <f t="shared" si="548"/>
        <v>0</v>
      </c>
      <c r="AE200" s="4">
        <f t="shared" si="548"/>
        <v>5611.7999999999993</v>
      </c>
      <c r="AF200" s="4">
        <f t="shared" si="548"/>
        <v>0</v>
      </c>
      <c r="AG200" s="4">
        <f t="shared" si="548"/>
        <v>5611.7999999999993</v>
      </c>
      <c r="AH200" s="4">
        <f t="shared" si="548"/>
        <v>0</v>
      </c>
      <c r="AI200" s="4">
        <f t="shared" si="548"/>
        <v>5611.7999999999993</v>
      </c>
      <c r="AJ200" s="4">
        <f t="shared" si="548"/>
        <v>0</v>
      </c>
      <c r="AK200" s="4">
        <f t="shared" si="548"/>
        <v>5611.7999999999993</v>
      </c>
      <c r="AL200" s="72">
        <f t="shared" ref="AL200:AN200" si="551">AL201+AL220+AL224+AL227</f>
        <v>0</v>
      </c>
      <c r="AM200" s="4">
        <f t="shared" si="551"/>
        <v>5611.7999999999993</v>
      </c>
      <c r="AN200" s="4">
        <f t="shared" si="551"/>
        <v>7.6</v>
      </c>
      <c r="AO200" s="4">
        <f t="shared" ref="AO200" si="552">AO201+AO220+AO224+AO227</f>
        <v>5619.4</v>
      </c>
      <c r="AP200" s="4">
        <f t="shared" si="548"/>
        <v>5831.7999999999993</v>
      </c>
      <c r="AQ200" s="4">
        <f t="shared" si="548"/>
        <v>0</v>
      </c>
      <c r="AR200" s="4">
        <f t="shared" si="548"/>
        <v>5831.7999999999993</v>
      </c>
      <c r="AS200" s="4">
        <f t="shared" si="548"/>
        <v>0</v>
      </c>
      <c r="AT200" s="4">
        <f t="shared" si="548"/>
        <v>5831.7999999999993</v>
      </c>
      <c r="AU200" s="4">
        <f t="shared" si="548"/>
        <v>0</v>
      </c>
      <c r="AV200" s="4">
        <f t="shared" si="548"/>
        <v>5831.7999999999993</v>
      </c>
      <c r="AW200" s="4">
        <f t="shared" si="548"/>
        <v>0</v>
      </c>
      <c r="AX200" s="4">
        <f t="shared" si="548"/>
        <v>5831.7999999999993</v>
      </c>
      <c r="AY200" s="4">
        <f t="shared" si="548"/>
        <v>7.6</v>
      </c>
      <c r="AZ200" s="4">
        <f t="shared" si="548"/>
        <v>5839.4</v>
      </c>
      <c r="BA200" s="55"/>
    </row>
    <row r="201" spans="1:53" ht="31.5" outlineLevel="4" x14ac:dyDescent="0.25">
      <c r="A201" s="62" t="s">
        <v>119</v>
      </c>
      <c r="B201" s="62"/>
      <c r="C201" s="16" t="s">
        <v>120</v>
      </c>
      <c r="D201" s="4">
        <f>D202+D205+D208+D210+D212+D214+D216</f>
        <v>5480.7</v>
      </c>
      <c r="E201" s="4">
        <f t="shared" ref="E201:F201" si="553">E202+E205+E208+E210+E212+E214+E216</f>
        <v>0</v>
      </c>
      <c r="F201" s="4">
        <f t="shared" si="553"/>
        <v>5480.7</v>
      </c>
      <c r="G201" s="4">
        <f>G202+G205+G208+G210+G212+G214+G216+G218</f>
        <v>5899.2676700000002</v>
      </c>
      <c r="H201" s="4">
        <f t="shared" ref="H201:AZ201" si="554">H202+H205+H208+H210+H212+H214+H216+H218</f>
        <v>11379.967669999998</v>
      </c>
      <c r="I201" s="4">
        <f>I202+I205+I208+I210+I212+I214+I216+I218</f>
        <v>0</v>
      </c>
      <c r="J201" s="4">
        <f>J202+J205+J208+J210+J212+J214+J216+J218</f>
        <v>11379.967669999998</v>
      </c>
      <c r="K201" s="4">
        <f t="shared" ref="K201:R201" si="555">K202+K205+K208+K210+K212+K214+K216+K218</f>
        <v>2.4</v>
      </c>
      <c r="L201" s="4">
        <f t="shared" si="555"/>
        <v>11382.36767</v>
      </c>
      <c r="M201" s="4">
        <f t="shared" si="555"/>
        <v>-15</v>
      </c>
      <c r="N201" s="4">
        <f t="shared" si="555"/>
        <v>11367.36767</v>
      </c>
      <c r="O201" s="4">
        <f t="shared" si="555"/>
        <v>0</v>
      </c>
      <c r="P201" s="4">
        <f t="shared" si="555"/>
        <v>11367.36767</v>
      </c>
      <c r="Q201" s="4">
        <f t="shared" si="555"/>
        <v>-220</v>
      </c>
      <c r="R201" s="4">
        <f t="shared" si="555"/>
        <v>11147.36767</v>
      </c>
      <c r="S201" s="4">
        <f t="shared" ref="S201:T201" si="556">S202+S205+S208+S210+S212+S214+S216+S218</f>
        <v>0</v>
      </c>
      <c r="T201" s="4">
        <f t="shared" si="556"/>
        <v>11147.36767</v>
      </c>
      <c r="U201" s="4">
        <f t="shared" ref="U201:V201" si="557">U202+U205+U208+U210+U212+U214+U216+U218</f>
        <v>488.07935000000003</v>
      </c>
      <c r="V201" s="4">
        <f t="shared" si="557"/>
        <v>11635.44702</v>
      </c>
      <c r="W201" s="4">
        <f t="shared" si="554"/>
        <v>5169.2999999999993</v>
      </c>
      <c r="X201" s="4">
        <f t="shared" si="554"/>
        <v>0</v>
      </c>
      <c r="Y201" s="4">
        <f t="shared" si="554"/>
        <v>5169.2999999999993</v>
      </c>
      <c r="Z201" s="4">
        <f t="shared" si="554"/>
        <v>0</v>
      </c>
      <c r="AA201" s="4">
        <f t="shared" si="554"/>
        <v>5169.2999999999993</v>
      </c>
      <c r="AB201" s="4">
        <f>AB202+AB205+AB208+AB210+AB212+AB214+AB216+AB218</f>
        <v>0</v>
      </c>
      <c r="AC201" s="4">
        <f t="shared" ref="AC201:AK201" si="558">AC202+AC205+AC208+AC210+AC212+AC214+AC216+AC218</f>
        <v>5169.2999999999993</v>
      </c>
      <c r="AD201" s="4">
        <f t="shared" si="558"/>
        <v>0</v>
      </c>
      <c r="AE201" s="4">
        <f t="shared" si="558"/>
        <v>5169.2999999999993</v>
      </c>
      <c r="AF201" s="4">
        <f t="shared" si="558"/>
        <v>0</v>
      </c>
      <c r="AG201" s="4">
        <f t="shared" si="558"/>
        <v>5169.2999999999993</v>
      </c>
      <c r="AH201" s="4">
        <f t="shared" si="558"/>
        <v>0</v>
      </c>
      <c r="AI201" s="4">
        <f t="shared" si="558"/>
        <v>5169.2999999999993</v>
      </c>
      <c r="AJ201" s="4">
        <f t="shared" si="558"/>
        <v>0</v>
      </c>
      <c r="AK201" s="4">
        <f t="shared" si="558"/>
        <v>5169.2999999999993</v>
      </c>
      <c r="AL201" s="72">
        <f t="shared" ref="AL201:AN201" si="559">AL202+AL205+AL208+AL210+AL212+AL214+AL216+AL218</f>
        <v>0</v>
      </c>
      <c r="AM201" s="4">
        <f t="shared" si="559"/>
        <v>5169.2999999999993</v>
      </c>
      <c r="AN201" s="4">
        <f t="shared" si="559"/>
        <v>7.6</v>
      </c>
      <c r="AO201" s="4">
        <f t="shared" ref="AO201" si="560">AO202+AO205+AO208+AO210+AO212+AO214+AO216+AO218</f>
        <v>5176.8999999999996</v>
      </c>
      <c r="AP201" s="4">
        <f t="shared" si="554"/>
        <v>5389.2999999999993</v>
      </c>
      <c r="AQ201" s="4">
        <f t="shared" si="554"/>
        <v>0</v>
      </c>
      <c r="AR201" s="4">
        <f t="shared" si="554"/>
        <v>5389.2999999999993</v>
      </c>
      <c r="AS201" s="4">
        <f t="shared" si="554"/>
        <v>0</v>
      </c>
      <c r="AT201" s="4">
        <f t="shared" si="554"/>
        <v>5389.2999999999993</v>
      </c>
      <c r="AU201" s="4">
        <f t="shared" si="554"/>
        <v>0</v>
      </c>
      <c r="AV201" s="4">
        <f t="shared" si="554"/>
        <v>5389.2999999999993</v>
      </c>
      <c r="AW201" s="4">
        <f t="shared" si="554"/>
        <v>0</v>
      </c>
      <c r="AX201" s="4">
        <f t="shared" si="554"/>
        <v>5389.2999999999993</v>
      </c>
      <c r="AY201" s="4">
        <f t="shared" si="554"/>
        <v>7.6</v>
      </c>
      <c r="AZ201" s="4">
        <f t="shared" si="554"/>
        <v>5396.9</v>
      </c>
      <c r="BA201" s="55"/>
    </row>
    <row r="202" spans="1:53" ht="31.5" outlineLevel="5" x14ac:dyDescent="0.25">
      <c r="A202" s="62" t="s">
        <v>121</v>
      </c>
      <c r="B202" s="62"/>
      <c r="C202" s="16" t="s">
        <v>122</v>
      </c>
      <c r="D202" s="4">
        <f>D203</f>
        <v>2200</v>
      </c>
      <c r="E202" s="4">
        <f t="shared" ref="E202:F202" si="561">E203</f>
        <v>0</v>
      </c>
      <c r="F202" s="4">
        <f t="shared" si="561"/>
        <v>2200</v>
      </c>
      <c r="G202" s="4">
        <f>G203+G204</f>
        <v>464.64</v>
      </c>
      <c r="H202" s="4">
        <f t="shared" ref="H202:AZ202" si="562">H203+H204</f>
        <v>2664.64</v>
      </c>
      <c r="I202" s="4">
        <f>I203+I204</f>
        <v>0</v>
      </c>
      <c r="J202" s="4">
        <f t="shared" ref="J202:R202" si="563">J203+J204</f>
        <v>2664.64</v>
      </c>
      <c r="K202" s="4">
        <f t="shared" si="563"/>
        <v>0</v>
      </c>
      <c r="L202" s="4">
        <f t="shared" si="563"/>
        <v>2664.64</v>
      </c>
      <c r="M202" s="4">
        <f t="shared" si="563"/>
        <v>-15</v>
      </c>
      <c r="N202" s="4">
        <f t="shared" si="563"/>
        <v>2649.64</v>
      </c>
      <c r="O202" s="4">
        <f t="shared" si="563"/>
        <v>0</v>
      </c>
      <c r="P202" s="4">
        <f t="shared" si="563"/>
        <v>2649.64</v>
      </c>
      <c r="Q202" s="4">
        <f t="shared" si="563"/>
        <v>-220</v>
      </c>
      <c r="R202" s="4">
        <f t="shared" si="563"/>
        <v>2429.64</v>
      </c>
      <c r="S202" s="4">
        <f t="shared" ref="S202:T202" si="564">S203+S204</f>
        <v>0</v>
      </c>
      <c r="T202" s="4">
        <f t="shared" si="564"/>
        <v>2429.64</v>
      </c>
      <c r="U202" s="4">
        <f t="shared" ref="U202:V202" si="565">U203+U204</f>
        <v>307.5</v>
      </c>
      <c r="V202" s="4">
        <f t="shared" si="565"/>
        <v>2737.14</v>
      </c>
      <c r="W202" s="4">
        <f t="shared" si="562"/>
        <v>1980</v>
      </c>
      <c r="X202" s="4">
        <f t="shared" si="562"/>
        <v>0</v>
      </c>
      <c r="Y202" s="4">
        <f t="shared" si="562"/>
        <v>1980</v>
      </c>
      <c r="Z202" s="4">
        <f t="shared" si="562"/>
        <v>0</v>
      </c>
      <c r="AA202" s="4">
        <f t="shared" si="562"/>
        <v>1980</v>
      </c>
      <c r="AB202" s="4">
        <f>AB203+AB204</f>
        <v>0</v>
      </c>
      <c r="AC202" s="4">
        <f t="shared" ref="AC202:AK202" si="566">AC203+AC204</f>
        <v>1980</v>
      </c>
      <c r="AD202" s="4">
        <f t="shared" si="566"/>
        <v>0</v>
      </c>
      <c r="AE202" s="4">
        <f t="shared" si="566"/>
        <v>1980</v>
      </c>
      <c r="AF202" s="4">
        <f t="shared" si="566"/>
        <v>0</v>
      </c>
      <c r="AG202" s="4">
        <f t="shared" si="566"/>
        <v>1980</v>
      </c>
      <c r="AH202" s="4">
        <f t="shared" si="566"/>
        <v>0</v>
      </c>
      <c r="AI202" s="4">
        <f t="shared" si="566"/>
        <v>1980</v>
      </c>
      <c r="AJ202" s="4">
        <f t="shared" si="566"/>
        <v>0</v>
      </c>
      <c r="AK202" s="4">
        <f t="shared" si="566"/>
        <v>1980</v>
      </c>
      <c r="AL202" s="72">
        <f t="shared" ref="AL202:AN202" si="567">AL203+AL204</f>
        <v>0</v>
      </c>
      <c r="AM202" s="4">
        <f t="shared" si="567"/>
        <v>1980</v>
      </c>
      <c r="AN202" s="4">
        <f t="shared" si="567"/>
        <v>0</v>
      </c>
      <c r="AO202" s="4">
        <f t="shared" ref="AO202" si="568">AO203+AO204</f>
        <v>1980</v>
      </c>
      <c r="AP202" s="4">
        <f t="shared" si="562"/>
        <v>2200</v>
      </c>
      <c r="AQ202" s="4">
        <f t="shared" si="562"/>
        <v>0</v>
      </c>
      <c r="AR202" s="4">
        <f t="shared" si="562"/>
        <v>2200</v>
      </c>
      <c r="AS202" s="4">
        <f t="shared" si="562"/>
        <v>0</v>
      </c>
      <c r="AT202" s="4">
        <f t="shared" si="562"/>
        <v>2200</v>
      </c>
      <c r="AU202" s="4">
        <f t="shared" si="562"/>
        <v>0</v>
      </c>
      <c r="AV202" s="4">
        <f t="shared" si="562"/>
        <v>2200</v>
      </c>
      <c r="AW202" s="4">
        <f t="shared" si="562"/>
        <v>0</v>
      </c>
      <c r="AX202" s="4">
        <f t="shared" si="562"/>
        <v>2200</v>
      </c>
      <c r="AY202" s="4">
        <f t="shared" si="562"/>
        <v>0</v>
      </c>
      <c r="AZ202" s="4">
        <f t="shared" si="562"/>
        <v>2200</v>
      </c>
      <c r="BA202" s="55"/>
    </row>
    <row r="203" spans="1:53" ht="31.5" outlineLevel="7" x14ac:dyDescent="0.25">
      <c r="A203" s="63" t="s">
        <v>121</v>
      </c>
      <c r="B203" s="63" t="s">
        <v>7</v>
      </c>
      <c r="C203" s="15" t="s">
        <v>8</v>
      </c>
      <c r="D203" s="5">
        <v>2200</v>
      </c>
      <c r="E203" s="5"/>
      <c r="F203" s="5">
        <f>SUM(D203:E203)</f>
        <v>2200</v>
      </c>
      <c r="G203" s="5"/>
      <c r="H203" s="5">
        <f>SUM(F203:G203)</f>
        <v>2200</v>
      </c>
      <c r="I203" s="5"/>
      <c r="J203" s="5">
        <f>SUM(H203:I203)</f>
        <v>2200</v>
      </c>
      <c r="K203" s="5"/>
      <c r="L203" s="5">
        <f>SUM(J203:K203)</f>
        <v>2200</v>
      </c>
      <c r="M203" s="5">
        <f>-115-98.4+198.4</f>
        <v>-15</v>
      </c>
      <c r="N203" s="5">
        <f>SUM(L203:M203)</f>
        <v>2185</v>
      </c>
      <c r="O203" s="5"/>
      <c r="P203" s="5">
        <f>SUM(N203:O203)</f>
        <v>2185</v>
      </c>
      <c r="Q203" s="5">
        <f>-292.5+72.5</f>
        <v>-220</v>
      </c>
      <c r="R203" s="5">
        <f>SUM(P203:Q203)</f>
        <v>1965</v>
      </c>
      <c r="S203" s="5"/>
      <c r="T203" s="5">
        <f>SUM(R203:S203)</f>
        <v>1965</v>
      </c>
      <c r="U203" s="5">
        <f>292.5+15</f>
        <v>307.5</v>
      </c>
      <c r="V203" s="5">
        <f>SUM(T203:U203)</f>
        <v>2272.5</v>
      </c>
      <c r="W203" s="5">
        <v>1980</v>
      </c>
      <c r="X203" s="5"/>
      <c r="Y203" s="5">
        <f>SUM(W203:X203)</f>
        <v>1980</v>
      </c>
      <c r="Z203" s="5"/>
      <c r="AA203" s="5">
        <f>SUM(Y203:Z203)</f>
        <v>1980</v>
      </c>
      <c r="AB203" s="5"/>
      <c r="AC203" s="5">
        <f>SUM(AA203:AB203)</f>
        <v>1980</v>
      </c>
      <c r="AD203" s="5"/>
      <c r="AE203" s="5">
        <f>SUM(AC203:AD203)</f>
        <v>1980</v>
      </c>
      <c r="AF203" s="5"/>
      <c r="AG203" s="5">
        <f>SUM(AE203:AF203)</f>
        <v>1980</v>
      </c>
      <c r="AH203" s="5"/>
      <c r="AI203" s="5">
        <f>SUM(AG203:AH203)</f>
        <v>1980</v>
      </c>
      <c r="AJ203" s="5"/>
      <c r="AK203" s="5">
        <f>SUM(AI203:AJ203)</f>
        <v>1980</v>
      </c>
      <c r="AL203" s="48">
        <v>0</v>
      </c>
      <c r="AM203" s="5">
        <f>SUM(AK203:AL203)</f>
        <v>1980</v>
      </c>
      <c r="AN203" s="5"/>
      <c r="AO203" s="5">
        <f>SUM(AM203:AN203)</f>
        <v>1980</v>
      </c>
      <c r="AP203" s="5">
        <v>2200</v>
      </c>
      <c r="AQ203" s="5"/>
      <c r="AR203" s="5">
        <f>SUM(AP203:AQ203)</f>
        <v>2200</v>
      </c>
      <c r="AS203" s="5"/>
      <c r="AT203" s="5">
        <f>SUM(AR203:AS203)</f>
        <v>2200</v>
      </c>
      <c r="AU203" s="5"/>
      <c r="AV203" s="5">
        <f>SUM(AT203:AU203)</f>
        <v>2200</v>
      </c>
      <c r="AW203" s="5"/>
      <c r="AX203" s="5">
        <f>SUM(AV203:AW203)</f>
        <v>2200</v>
      </c>
      <c r="AY203" s="5"/>
      <c r="AZ203" s="5">
        <f>SUM(AX203:AY203)</f>
        <v>2200</v>
      </c>
      <c r="BA203" s="55"/>
    </row>
    <row r="204" spans="1:53" ht="31.5" hidden="1" outlineLevel="7" x14ac:dyDescent="0.2">
      <c r="A204" s="63" t="s">
        <v>121</v>
      </c>
      <c r="B204" s="63" t="s">
        <v>70</v>
      </c>
      <c r="C204" s="9" t="s">
        <v>71</v>
      </c>
      <c r="D204" s="5"/>
      <c r="E204" s="5"/>
      <c r="F204" s="5"/>
      <c r="G204" s="5">
        <v>464.64</v>
      </c>
      <c r="H204" s="5">
        <f>SUM(F204:G204)</f>
        <v>464.64</v>
      </c>
      <c r="I204" s="5"/>
      <c r="J204" s="5">
        <f>SUM(H204:I204)</f>
        <v>464.64</v>
      </c>
      <c r="K204" s="5"/>
      <c r="L204" s="5">
        <f>SUM(J204:K204)</f>
        <v>464.64</v>
      </c>
      <c r="M204" s="5"/>
      <c r="N204" s="5">
        <f>SUM(L204:M204)</f>
        <v>464.64</v>
      </c>
      <c r="O204" s="5"/>
      <c r="P204" s="5">
        <f>SUM(N204:O204)</f>
        <v>464.64</v>
      </c>
      <c r="Q204" s="5"/>
      <c r="R204" s="5">
        <f>SUM(P204:Q204)</f>
        <v>464.64</v>
      </c>
      <c r="S204" s="5"/>
      <c r="T204" s="5">
        <f>SUM(R204:S204)</f>
        <v>464.64</v>
      </c>
      <c r="U204" s="5"/>
      <c r="V204" s="5">
        <f>SUM(T204:U204)</f>
        <v>464.64</v>
      </c>
      <c r="W204" s="5"/>
      <c r="X204" s="5"/>
      <c r="Y204" s="5"/>
      <c r="Z204" s="5"/>
      <c r="AA204" s="5"/>
      <c r="AB204" s="5"/>
      <c r="AC204" s="5">
        <f>SUM(AA204:AB204)</f>
        <v>0</v>
      </c>
      <c r="AD204" s="5"/>
      <c r="AE204" s="5"/>
      <c r="AF204" s="5"/>
      <c r="AG204" s="5"/>
      <c r="AH204" s="5"/>
      <c r="AI204" s="5"/>
      <c r="AJ204" s="5"/>
      <c r="AK204" s="5"/>
      <c r="AL204" s="48">
        <v>0</v>
      </c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5"/>
    </row>
    <row r="205" spans="1:53" ht="15.75" hidden="1" outlineLevel="5" x14ac:dyDescent="0.25">
      <c r="A205" s="62" t="s">
        <v>357</v>
      </c>
      <c r="B205" s="62"/>
      <c r="C205" s="16" t="s">
        <v>358</v>
      </c>
      <c r="D205" s="4">
        <f>D206</f>
        <v>95</v>
      </c>
      <c r="E205" s="4">
        <f t="shared" ref="E205:N205" si="569">E206</f>
        <v>0</v>
      </c>
      <c r="F205" s="4">
        <f t="shared" si="569"/>
        <v>95</v>
      </c>
      <c r="G205" s="4">
        <f t="shared" si="569"/>
        <v>0</v>
      </c>
      <c r="H205" s="4">
        <f t="shared" si="569"/>
        <v>95</v>
      </c>
      <c r="I205" s="4">
        <f t="shared" si="569"/>
        <v>0</v>
      </c>
      <c r="J205" s="4">
        <f t="shared" si="569"/>
        <v>95</v>
      </c>
      <c r="K205" s="4">
        <f t="shared" si="569"/>
        <v>0</v>
      </c>
      <c r="L205" s="4">
        <f t="shared" si="569"/>
        <v>95</v>
      </c>
      <c r="M205" s="4">
        <f t="shared" si="569"/>
        <v>0</v>
      </c>
      <c r="N205" s="4">
        <f t="shared" si="569"/>
        <v>95</v>
      </c>
      <c r="O205" s="4">
        <f t="shared" ref="O205:T205" si="570">O206+O207</f>
        <v>0</v>
      </c>
      <c r="P205" s="4">
        <f t="shared" si="570"/>
        <v>95</v>
      </c>
      <c r="Q205" s="4">
        <f t="shared" si="570"/>
        <v>0</v>
      </c>
      <c r="R205" s="4">
        <f t="shared" si="570"/>
        <v>95</v>
      </c>
      <c r="S205" s="4">
        <f t="shared" si="570"/>
        <v>0</v>
      </c>
      <c r="T205" s="4">
        <f t="shared" si="570"/>
        <v>95</v>
      </c>
      <c r="U205" s="4">
        <f t="shared" ref="U205:V205" si="571">U206+U207</f>
        <v>0</v>
      </c>
      <c r="V205" s="4">
        <f t="shared" si="571"/>
        <v>95</v>
      </c>
      <c r="W205" s="4">
        <f>W206</f>
        <v>0</v>
      </c>
      <c r="X205" s="4">
        <f t="shared" ref="X205" si="572">X206</f>
        <v>0</v>
      </c>
      <c r="Y205" s="4"/>
      <c r="Z205" s="4">
        <f t="shared" ref="Z205:AO205" si="573">Z206</f>
        <v>0</v>
      </c>
      <c r="AA205" s="4">
        <f t="shared" si="573"/>
        <v>0</v>
      </c>
      <c r="AB205" s="4">
        <f t="shared" si="573"/>
        <v>0</v>
      </c>
      <c r="AC205" s="4">
        <f t="shared" si="573"/>
        <v>0</v>
      </c>
      <c r="AD205" s="4">
        <f t="shared" si="573"/>
        <v>0</v>
      </c>
      <c r="AE205" s="4">
        <f t="shared" si="573"/>
        <v>0</v>
      </c>
      <c r="AF205" s="4">
        <f t="shared" si="573"/>
        <v>0</v>
      </c>
      <c r="AG205" s="4">
        <f t="shared" si="573"/>
        <v>0</v>
      </c>
      <c r="AH205" s="4">
        <f t="shared" si="573"/>
        <v>0</v>
      </c>
      <c r="AI205" s="4">
        <f t="shared" si="573"/>
        <v>0</v>
      </c>
      <c r="AJ205" s="4">
        <f t="shared" si="573"/>
        <v>0</v>
      </c>
      <c r="AK205" s="4">
        <f t="shared" si="573"/>
        <v>0</v>
      </c>
      <c r="AL205" s="72">
        <f t="shared" si="573"/>
        <v>0</v>
      </c>
      <c r="AM205" s="4">
        <f t="shared" si="573"/>
        <v>0</v>
      </c>
      <c r="AN205" s="4">
        <f t="shared" ref="AN205" si="574">AN206+AN207</f>
        <v>0</v>
      </c>
      <c r="AO205" s="4">
        <f t="shared" si="573"/>
        <v>0</v>
      </c>
      <c r="AP205" s="4">
        <f>AP206</f>
        <v>0</v>
      </c>
      <c r="AQ205" s="4">
        <f t="shared" ref="AQ205" si="575">AQ206</f>
        <v>0</v>
      </c>
      <c r="AR205" s="4"/>
      <c r="AS205" s="4">
        <f t="shared" ref="AS205:AZ205" si="576">AS206</f>
        <v>0</v>
      </c>
      <c r="AT205" s="4">
        <f t="shared" si="576"/>
        <v>0</v>
      </c>
      <c r="AU205" s="4">
        <f t="shared" si="576"/>
        <v>0</v>
      </c>
      <c r="AV205" s="4">
        <f t="shared" si="576"/>
        <v>0</v>
      </c>
      <c r="AW205" s="4">
        <f t="shared" si="576"/>
        <v>0</v>
      </c>
      <c r="AX205" s="4">
        <f t="shared" si="576"/>
        <v>0</v>
      </c>
      <c r="AY205" s="4">
        <f t="shared" si="576"/>
        <v>0</v>
      </c>
      <c r="AZ205" s="4">
        <f t="shared" si="576"/>
        <v>0</v>
      </c>
      <c r="BA205" s="55"/>
    </row>
    <row r="206" spans="1:53" ht="31.5" hidden="1" outlineLevel="7" x14ac:dyDescent="0.25">
      <c r="A206" s="63" t="s">
        <v>357</v>
      </c>
      <c r="B206" s="63" t="s">
        <v>7</v>
      </c>
      <c r="C206" s="15" t="s">
        <v>8</v>
      </c>
      <c r="D206" s="5">
        <v>95</v>
      </c>
      <c r="E206" s="5"/>
      <c r="F206" s="5">
        <f>SUM(D206:E206)</f>
        <v>95</v>
      </c>
      <c r="G206" s="5"/>
      <c r="H206" s="5">
        <f>SUM(F206:G206)</f>
        <v>95</v>
      </c>
      <c r="I206" s="5"/>
      <c r="J206" s="5">
        <f>SUM(H206:I206)</f>
        <v>95</v>
      </c>
      <c r="K206" s="5"/>
      <c r="L206" s="5">
        <f>SUM(J206:K206)</f>
        <v>95</v>
      </c>
      <c r="M206" s="5"/>
      <c r="N206" s="5">
        <f>SUM(L206:M206)</f>
        <v>95</v>
      </c>
      <c r="O206" s="5">
        <v>-30</v>
      </c>
      <c r="P206" s="5">
        <f>SUM(N206:O206)</f>
        <v>65</v>
      </c>
      <c r="Q206" s="5"/>
      <c r="R206" s="5">
        <f>SUM(P206:Q206)</f>
        <v>65</v>
      </c>
      <c r="S206" s="5"/>
      <c r="T206" s="5">
        <f>SUM(R206:S206)</f>
        <v>65</v>
      </c>
      <c r="U206" s="5"/>
      <c r="V206" s="5">
        <f>SUM(T206:U206)</f>
        <v>65</v>
      </c>
      <c r="W206" s="5"/>
      <c r="X206" s="5"/>
      <c r="Y206" s="5"/>
      <c r="Z206" s="5"/>
      <c r="AA206" s="5">
        <f>SUM(Y206:Z206)</f>
        <v>0</v>
      </c>
      <c r="AB206" s="5"/>
      <c r="AC206" s="5">
        <f>SUM(AA206:AB206)</f>
        <v>0</v>
      </c>
      <c r="AD206" s="5"/>
      <c r="AE206" s="5">
        <f>SUM(AC206:AD206)</f>
        <v>0</v>
      </c>
      <c r="AF206" s="5"/>
      <c r="AG206" s="5">
        <f>SUM(AE206:AF206)</f>
        <v>0</v>
      </c>
      <c r="AH206" s="5"/>
      <c r="AI206" s="5">
        <f>SUM(AG206:AH206)</f>
        <v>0</v>
      </c>
      <c r="AJ206" s="5"/>
      <c r="AK206" s="5">
        <f>SUM(AI206:AJ206)</f>
        <v>0</v>
      </c>
      <c r="AL206" s="48">
        <v>0</v>
      </c>
      <c r="AM206" s="5">
        <f>SUM(AK206:AL206)</f>
        <v>0</v>
      </c>
      <c r="AN206" s="5"/>
      <c r="AO206" s="5">
        <f>SUM(AM206:AN206)</f>
        <v>0</v>
      </c>
      <c r="AP206" s="5"/>
      <c r="AQ206" s="5"/>
      <c r="AR206" s="5"/>
      <c r="AS206" s="5"/>
      <c r="AT206" s="5">
        <f>SUM(AR206:AS206)</f>
        <v>0</v>
      </c>
      <c r="AU206" s="5"/>
      <c r="AV206" s="5">
        <f>SUM(AT206:AU206)</f>
        <v>0</v>
      </c>
      <c r="AW206" s="5"/>
      <c r="AX206" s="5">
        <f>SUM(AV206:AW206)</f>
        <v>0</v>
      </c>
      <c r="AY206" s="5"/>
      <c r="AZ206" s="5">
        <f>SUM(AX206:AY206)</f>
        <v>0</v>
      </c>
      <c r="BA206" s="55"/>
    </row>
    <row r="207" spans="1:53" ht="31.5" hidden="1" outlineLevel="7" x14ac:dyDescent="0.2">
      <c r="A207" s="63" t="s">
        <v>357</v>
      </c>
      <c r="B207" s="63" t="s">
        <v>70</v>
      </c>
      <c r="C207" s="9" t="s">
        <v>71</v>
      </c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>
        <v>30</v>
      </c>
      <c r="P207" s="5">
        <f>SUM(N207:O207)</f>
        <v>30</v>
      </c>
      <c r="Q207" s="5"/>
      <c r="R207" s="5">
        <f>SUM(P207:Q207)</f>
        <v>30</v>
      </c>
      <c r="S207" s="5"/>
      <c r="T207" s="5">
        <f>SUM(R207:S207)</f>
        <v>30</v>
      </c>
      <c r="U207" s="5"/>
      <c r="V207" s="5">
        <f>SUM(T207:U207)</f>
        <v>30</v>
      </c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48">
        <v>0</v>
      </c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5"/>
    </row>
    <row r="208" spans="1:53" ht="31.5" outlineLevel="5" collapsed="1" x14ac:dyDescent="0.25">
      <c r="A208" s="62" t="s">
        <v>211</v>
      </c>
      <c r="B208" s="62"/>
      <c r="C208" s="16" t="s">
        <v>491</v>
      </c>
      <c r="D208" s="4">
        <f>D209</f>
        <v>37.700000000000003</v>
      </c>
      <c r="E208" s="4">
        <f t="shared" ref="E208:V208" si="577">E209</f>
        <v>0</v>
      </c>
      <c r="F208" s="4">
        <f t="shared" si="577"/>
        <v>37.700000000000003</v>
      </c>
      <c r="G208" s="4">
        <f t="shared" si="577"/>
        <v>0</v>
      </c>
      <c r="H208" s="4">
        <f t="shared" si="577"/>
        <v>37.700000000000003</v>
      </c>
      <c r="I208" s="4">
        <f t="shared" si="577"/>
        <v>0</v>
      </c>
      <c r="J208" s="4">
        <f t="shared" si="577"/>
        <v>37.700000000000003</v>
      </c>
      <c r="K208" s="4">
        <f t="shared" si="577"/>
        <v>0</v>
      </c>
      <c r="L208" s="4">
        <f t="shared" si="577"/>
        <v>37.700000000000003</v>
      </c>
      <c r="M208" s="4">
        <f t="shared" si="577"/>
        <v>0</v>
      </c>
      <c r="N208" s="4">
        <f t="shared" si="577"/>
        <v>37.700000000000003</v>
      </c>
      <c r="O208" s="4">
        <f t="shared" si="577"/>
        <v>0</v>
      </c>
      <c r="P208" s="4">
        <f t="shared" si="577"/>
        <v>37.700000000000003</v>
      </c>
      <c r="Q208" s="4">
        <f t="shared" si="577"/>
        <v>0</v>
      </c>
      <c r="R208" s="4">
        <f t="shared" si="577"/>
        <v>37.700000000000003</v>
      </c>
      <c r="S208" s="4">
        <f t="shared" si="577"/>
        <v>0</v>
      </c>
      <c r="T208" s="4">
        <f t="shared" si="577"/>
        <v>37.700000000000003</v>
      </c>
      <c r="U208" s="4">
        <f t="shared" si="577"/>
        <v>176.77934999999999</v>
      </c>
      <c r="V208" s="4">
        <f t="shared" si="577"/>
        <v>214.47935000000001</v>
      </c>
      <c r="W208" s="4">
        <f>W209</f>
        <v>37.700000000000003</v>
      </c>
      <c r="X208" s="4">
        <f t="shared" ref="X208:AO208" si="578">X209</f>
        <v>0</v>
      </c>
      <c r="Y208" s="4">
        <f t="shared" si="578"/>
        <v>37.700000000000003</v>
      </c>
      <c r="Z208" s="4">
        <f t="shared" si="578"/>
        <v>0</v>
      </c>
      <c r="AA208" s="4">
        <f t="shared" si="578"/>
        <v>37.700000000000003</v>
      </c>
      <c r="AB208" s="4">
        <f t="shared" si="578"/>
        <v>0</v>
      </c>
      <c r="AC208" s="4">
        <f t="shared" si="578"/>
        <v>37.700000000000003</v>
      </c>
      <c r="AD208" s="4">
        <f t="shared" si="578"/>
        <v>0</v>
      </c>
      <c r="AE208" s="4">
        <f t="shared" si="578"/>
        <v>37.700000000000003</v>
      </c>
      <c r="AF208" s="4">
        <f t="shared" si="578"/>
        <v>0</v>
      </c>
      <c r="AG208" s="4">
        <f t="shared" si="578"/>
        <v>37.700000000000003</v>
      </c>
      <c r="AH208" s="4">
        <f t="shared" si="578"/>
        <v>0</v>
      </c>
      <c r="AI208" s="4">
        <f t="shared" si="578"/>
        <v>37.700000000000003</v>
      </c>
      <c r="AJ208" s="4">
        <f t="shared" si="578"/>
        <v>0</v>
      </c>
      <c r="AK208" s="4">
        <f t="shared" si="578"/>
        <v>37.700000000000003</v>
      </c>
      <c r="AL208" s="72">
        <f t="shared" si="578"/>
        <v>0</v>
      </c>
      <c r="AM208" s="4">
        <f t="shared" si="578"/>
        <v>37.700000000000003</v>
      </c>
      <c r="AN208" s="4">
        <f t="shared" si="578"/>
        <v>0</v>
      </c>
      <c r="AO208" s="4">
        <f t="shared" si="578"/>
        <v>37.700000000000003</v>
      </c>
      <c r="AP208" s="4">
        <f>AP209</f>
        <v>37.700000000000003</v>
      </c>
      <c r="AQ208" s="4">
        <f t="shared" ref="AQ208:AZ208" si="579">AQ209</f>
        <v>0</v>
      </c>
      <c r="AR208" s="4">
        <f t="shared" si="579"/>
        <v>37.700000000000003</v>
      </c>
      <c r="AS208" s="4">
        <f t="shared" si="579"/>
        <v>0</v>
      </c>
      <c r="AT208" s="4">
        <f t="shared" si="579"/>
        <v>37.700000000000003</v>
      </c>
      <c r="AU208" s="4">
        <f t="shared" si="579"/>
        <v>0</v>
      </c>
      <c r="AV208" s="4">
        <f t="shared" si="579"/>
        <v>37.700000000000003</v>
      </c>
      <c r="AW208" s="4">
        <f t="shared" si="579"/>
        <v>0</v>
      </c>
      <c r="AX208" s="4">
        <f t="shared" si="579"/>
        <v>37.700000000000003</v>
      </c>
      <c r="AY208" s="4">
        <f t="shared" si="579"/>
        <v>0</v>
      </c>
      <c r="AZ208" s="4">
        <f t="shared" si="579"/>
        <v>37.700000000000003</v>
      </c>
      <c r="BA208" s="55"/>
    </row>
    <row r="209" spans="1:53" ht="31.5" outlineLevel="7" x14ac:dyDescent="0.25">
      <c r="A209" s="63" t="s">
        <v>211</v>
      </c>
      <c r="B209" s="63" t="s">
        <v>70</v>
      </c>
      <c r="C209" s="15" t="s">
        <v>71</v>
      </c>
      <c r="D209" s="5">
        <v>37.700000000000003</v>
      </c>
      <c r="E209" s="5"/>
      <c r="F209" s="5">
        <f>SUM(D209:E209)</f>
        <v>37.700000000000003</v>
      </c>
      <c r="G209" s="5"/>
      <c r="H209" s="5">
        <f>SUM(F209:G209)</f>
        <v>37.700000000000003</v>
      </c>
      <c r="I209" s="5"/>
      <c r="J209" s="5">
        <f>SUM(H209:I209)</f>
        <v>37.700000000000003</v>
      </c>
      <c r="K209" s="5"/>
      <c r="L209" s="5">
        <f>SUM(J209:K209)</f>
        <v>37.700000000000003</v>
      </c>
      <c r="M209" s="5"/>
      <c r="N209" s="5">
        <f>SUM(L209:M209)</f>
        <v>37.700000000000003</v>
      </c>
      <c r="O209" s="5"/>
      <c r="P209" s="5">
        <f>SUM(N209:O209)</f>
        <v>37.700000000000003</v>
      </c>
      <c r="Q209" s="5"/>
      <c r="R209" s="5">
        <f>SUM(P209:Q209)</f>
        <v>37.700000000000003</v>
      </c>
      <c r="S209" s="5"/>
      <c r="T209" s="5">
        <f>SUM(R209:S209)</f>
        <v>37.700000000000003</v>
      </c>
      <c r="U209" s="5">
        <v>176.77934999999999</v>
      </c>
      <c r="V209" s="5">
        <f>SUM(T209:U209)</f>
        <v>214.47935000000001</v>
      </c>
      <c r="W209" s="5">
        <v>37.700000000000003</v>
      </c>
      <c r="X209" s="5"/>
      <c r="Y209" s="5">
        <f>SUM(W209:X209)</f>
        <v>37.700000000000003</v>
      </c>
      <c r="Z209" s="5"/>
      <c r="AA209" s="5">
        <f>SUM(Y209:Z209)</f>
        <v>37.700000000000003</v>
      </c>
      <c r="AB209" s="5"/>
      <c r="AC209" s="5">
        <f>SUM(AA209:AB209)</f>
        <v>37.700000000000003</v>
      </c>
      <c r="AD209" s="5"/>
      <c r="AE209" s="5">
        <f>SUM(AC209:AD209)</f>
        <v>37.700000000000003</v>
      </c>
      <c r="AF209" s="5"/>
      <c r="AG209" s="5">
        <f>SUM(AE209:AF209)</f>
        <v>37.700000000000003</v>
      </c>
      <c r="AH209" s="5"/>
      <c r="AI209" s="5">
        <f>SUM(AG209:AH209)</f>
        <v>37.700000000000003</v>
      </c>
      <c r="AJ209" s="5"/>
      <c r="AK209" s="5">
        <f>SUM(AI209:AJ209)</f>
        <v>37.700000000000003</v>
      </c>
      <c r="AL209" s="48">
        <v>0</v>
      </c>
      <c r="AM209" s="5">
        <f>SUM(AK209:AL209)</f>
        <v>37.700000000000003</v>
      </c>
      <c r="AN209" s="5"/>
      <c r="AO209" s="5">
        <f>SUM(AM209:AN209)</f>
        <v>37.700000000000003</v>
      </c>
      <c r="AP209" s="5">
        <v>37.700000000000003</v>
      </c>
      <c r="AQ209" s="5"/>
      <c r="AR209" s="5">
        <f>SUM(AP209:AQ209)</f>
        <v>37.700000000000003</v>
      </c>
      <c r="AS209" s="5"/>
      <c r="AT209" s="5">
        <f>SUM(AR209:AS209)</f>
        <v>37.700000000000003</v>
      </c>
      <c r="AU209" s="5"/>
      <c r="AV209" s="5">
        <f>SUM(AT209:AU209)</f>
        <v>37.700000000000003</v>
      </c>
      <c r="AW209" s="5"/>
      <c r="AX209" s="5">
        <f>SUM(AV209:AW209)</f>
        <v>37.700000000000003</v>
      </c>
      <c r="AY209" s="5"/>
      <c r="AZ209" s="5">
        <f>SUM(AX209:AY209)</f>
        <v>37.700000000000003</v>
      </c>
      <c r="BA209" s="55"/>
    </row>
    <row r="210" spans="1:53" ht="31.5" outlineLevel="5" x14ac:dyDescent="0.25">
      <c r="A210" s="62" t="s">
        <v>124</v>
      </c>
      <c r="B210" s="62"/>
      <c r="C210" s="16" t="s">
        <v>125</v>
      </c>
      <c r="D210" s="4">
        <f>D211</f>
        <v>2399.6999999999998</v>
      </c>
      <c r="E210" s="4">
        <f t="shared" ref="E210:V210" si="580">E211</f>
        <v>0</v>
      </c>
      <c r="F210" s="4">
        <f t="shared" si="580"/>
        <v>2399.6999999999998</v>
      </c>
      <c r="G210" s="4">
        <f t="shared" si="580"/>
        <v>0</v>
      </c>
      <c r="H210" s="4">
        <f t="shared" si="580"/>
        <v>2399.6999999999998</v>
      </c>
      <c r="I210" s="4">
        <f t="shared" si="580"/>
        <v>0</v>
      </c>
      <c r="J210" s="4">
        <f t="shared" si="580"/>
        <v>2399.6999999999998</v>
      </c>
      <c r="K210" s="4">
        <f t="shared" si="580"/>
        <v>0</v>
      </c>
      <c r="L210" s="4">
        <f t="shared" si="580"/>
        <v>2399.6999999999998</v>
      </c>
      <c r="M210" s="4">
        <f t="shared" si="580"/>
        <v>0</v>
      </c>
      <c r="N210" s="4">
        <f t="shared" si="580"/>
        <v>2399.6999999999998</v>
      </c>
      <c r="O210" s="4">
        <f t="shared" si="580"/>
        <v>0</v>
      </c>
      <c r="P210" s="4">
        <f t="shared" si="580"/>
        <v>2399.6999999999998</v>
      </c>
      <c r="Q210" s="4">
        <f t="shared" si="580"/>
        <v>0</v>
      </c>
      <c r="R210" s="4">
        <f t="shared" si="580"/>
        <v>2399.6999999999998</v>
      </c>
      <c r="S210" s="4">
        <f t="shared" si="580"/>
        <v>0</v>
      </c>
      <c r="T210" s="4">
        <f t="shared" si="580"/>
        <v>2399.6999999999998</v>
      </c>
      <c r="U210" s="4">
        <f t="shared" si="580"/>
        <v>0</v>
      </c>
      <c r="V210" s="4">
        <f t="shared" si="580"/>
        <v>2399.6999999999998</v>
      </c>
      <c r="W210" s="4">
        <f>W211</f>
        <v>2399.6999999999998</v>
      </c>
      <c r="X210" s="4">
        <f t="shared" ref="X210:AO210" si="581">X211</f>
        <v>0</v>
      </c>
      <c r="Y210" s="4">
        <f t="shared" si="581"/>
        <v>2399.6999999999998</v>
      </c>
      <c r="Z210" s="4">
        <f t="shared" si="581"/>
        <v>0</v>
      </c>
      <c r="AA210" s="4">
        <f t="shared" si="581"/>
        <v>2399.6999999999998</v>
      </c>
      <c r="AB210" s="4">
        <f t="shared" si="581"/>
        <v>0</v>
      </c>
      <c r="AC210" s="4">
        <f t="shared" si="581"/>
        <v>2399.6999999999998</v>
      </c>
      <c r="AD210" s="4">
        <f t="shared" si="581"/>
        <v>0</v>
      </c>
      <c r="AE210" s="4">
        <f t="shared" si="581"/>
        <v>2399.6999999999998</v>
      </c>
      <c r="AF210" s="4">
        <f t="shared" si="581"/>
        <v>0</v>
      </c>
      <c r="AG210" s="4">
        <f t="shared" si="581"/>
        <v>2399.6999999999998</v>
      </c>
      <c r="AH210" s="4">
        <f t="shared" si="581"/>
        <v>0</v>
      </c>
      <c r="AI210" s="4">
        <f t="shared" si="581"/>
        <v>2399.6999999999998</v>
      </c>
      <c r="AJ210" s="4">
        <f t="shared" si="581"/>
        <v>0</v>
      </c>
      <c r="AK210" s="4">
        <f t="shared" si="581"/>
        <v>2399.6999999999998</v>
      </c>
      <c r="AL210" s="72">
        <f t="shared" si="581"/>
        <v>0</v>
      </c>
      <c r="AM210" s="4">
        <f t="shared" si="581"/>
        <v>2399.6999999999998</v>
      </c>
      <c r="AN210" s="4">
        <f t="shared" si="581"/>
        <v>0</v>
      </c>
      <c r="AO210" s="4">
        <f t="shared" si="581"/>
        <v>2399.6999999999998</v>
      </c>
      <c r="AP210" s="4">
        <f>AP211</f>
        <v>2399.6999999999998</v>
      </c>
      <c r="AQ210" s="4">
        <f t="shared" ref="AQ210:AZ210" si="582">AQ211</f>
        <v>0</v>
      </c>
      <c r="AR210" s="4">
        <f t="shared" si="582"/>
        <v>2399.6999999999998</v>
      </c>
      <c r="AS210" s="4">
        <f t="shared" si="582"/>
        <v>0</v>
      </c>
      <c r="AT210" s="4">
        <f t="shared" si="582"/>
        <v>2399.6999999999998</v>
      </c>
      <c r="AU210" s="4">
        <f t="shared" si="582"/>
        <v>0</v>
      </c>
      <c r="AV210" s="4">
        <f t="shared" si="582"/>
        <v>2399.6999999999998</v>
      </c>
      <c r="AW210" s="4">
        <f t="shared" si="582"/>
        <v>0</v>
      </c>
      <c r="AX210" s="4">
        <f t="shared" si="582"/>
        <v>2399.6999999999998</v>
      </c>
      <c r="AY210" s="4">
        <f t="shared" si="582"/>
        <v>0</v>
      </c>
      <c r="AZ210" s="4">
        <f t="shared" si="582"/>
        <v>2399.6999999999998</v>
      </c>
      <c r="BA210" s="55"/>
    </row>
    <row r="211" spans="1:53" ht="31.5" outlineLevel="7" x14ac:dyDescent="0.25">
      <c r="A211" s="63" t="s">
        <v>124</v>
      </c>
      <c r="B211" s="63" t="s">
        <v>70</v>
      </c>
      <c r="C211" s="15" t="s">
        <v>71</v>
      </c>
      <c r="D211" s="5">
        <v>2399.6999999999998</v>
      </c>
      <c r="E211" s="5"/>
      <c r="F211" s="5">
        <f>SUM(D211:E211)</f>
        <v>2399.6999999999998</v>
      </c>
      <c r="G211" s="5"/>
      <c r="H211" s="5">
        <f>SUM(F211:G211)</f>
        <v>2399.6999999999998</v>
      </c>
      <c r="I211" s="5"/>
      <c r="J211" s="5">
        <f>SUM(H211:I211)</f>
        <v>2399.6999999999998</v>
      </c>
      <c r="K211" s="5"/>
      <c r="L211" s="5">
        <f>SUM(J211:K211)</f>
        <v>2399.6999999999998</v>
      </c>
      <c r="M211" s="5"/>
      <c r="N211" s="5">
        <f>SUM(L211:M211)</f>
        <v>2399.6999999999998</v>
      </c>
      <c r="O211" s="5"/>
      <c r="P211" s="5">
        <f>SUM(N211:O211)</f>
        <v>2399.6999999999998</v>
      </c>
      <c r="Q211" s="5"/>
      <c r="R211" s="5">
        <f>SUM(P211:Q211)</f>
        <v>2399.6999999999998</v>
      </c>
      <c r="S211" s="5"/>
      <c r="T211" s="5">
        <f>SUM(R211:S211)</f>
        <v>2399.6999999999998</v>
      </c>
      <c r="U211" s="5"/>
      <c r="V211" s="5">
        <f>SUM(T211:U211)</f>
        <v>2399.6999999999998</v>
      </c>
      <c r="W211" s="5">
        <v>2399.6999999999998</v>
      </c>
      <c r="X211" s="5"/>
      <c r="Y211" s="5">
        <f>SUM(W211:X211)</f>
        <v>2399.6999999999998</v>
      </c>
      <c r="Z211" s="5"/>
      <c r="AA211" s="5">
        <f>SUM(Y211:Z211)</f>
        <v>2399.6999999999998</v>
      </c>
      <c r="AB211" s="5"/>
      <c r="AC211" s="5">
        <f>SUM(AA211:AB211)</f>
        <v>2399.6999999999998</v>
      </c>
      <c r="AD211" s="5"/>
      <c r="AE211" s="5">
        <f>SUM(AC211:AD211)</f>
        <v>2399.6999999999998</v>
      </c>
      <c r="AF211" s="5"/>
      <c r="AG211" s="5">
        <f>SUM(AE211:AF211)</f>
        <v>2399.6999999999998</v>
      </c>
      <c r="AH211" s="5"/>
      <c r="AI211" s="5">
        <f>SUM(AG211:AH211)</f>
        <v>2399.6999999999998</v>
      </c>
      <c r="AJ211" s="5"/>
      <c r="AK211" s="5">
        <f>SUM(AI211:AJ211)</f>
        <v>2399.6999999999998</v>
      </c>
      <c r="AL211" s="48">
        <v>0</v>
      </c>
      <c r="AM211" s="5">
        <f>SUM(AK211:AL211)</f>
        <v>2399.6999999999998</v>
      </c>
      <c r="AN211" s="5"/>
      <c r="AO211" s="5">
        <f>SUM(AM211:AN211)</f>
        <v>2399.6999999999998</v>
      </c>
      <c r="AP211" s="5">
        <v>2399.6999999999998</v>
      </c>
      <c r="AQ211" s="5"/>
      <c r="AR211" s="5">
        <f>SUM(AP211:AQ211)</f>
        <v>2399.6999999999998</v>
      </c>
      <c r="AS211" s="5"/>
      <c r="AT211" s="5">
        <f>SUM(AR211:AS211)</f>
        <v>2399.6999999999998</v>
      </c>
      <c r="AU211" s="5"/>
      <c r="AV211" s="5">
        <f>SUM(AT211:AU211)</f>
        <v>2399.6999999999998</v>
      </c>
      <c r="AW211" s="5"/>
      <c r="AX211" s="5">
        <f>SUM(AV211:AW211)</f>
        <v>2399.6999999999998</v>
      </c>
      <c r="AY211" s="5"/>
      <c r="AZ211" s="5">
        <f>SUM(AX211:AY211)</f>
        <v>2399.6999999999998</v>
      </c>
      <c r="BA211" s="55"/>
    </row>
    <row r="212" spans="1:53" ht="47.25" outlineLevel="5" x14ac:dyDescent="0.25">
      <c r="A212" s="62" t="s">
        <v>126</v>
      </c>
      <c r="B212" s="62"/>
      <c r="C212" s="16" t="s">
        <v>127</v>
      </c>
      <c r="D212" s="4">
        <f>D213</f>
        <v>126.8</v>
      </c>
      <c r="E212" s="4">
        <f t="shared" ref="E212:V212" si="583">E213</f>
        <v>0</v>
      </c>
      <c r="F212" s="4">
        <f t="shared" si="583"/>
        <v>126.8</v>
      </c>
      <c r="G212" s="4">
        <f t="shared" si="583"/>
        <v>0</v>
      </c>
      <c r="H212" s="4">
        <f t="shared" si="583"/>
        <v>126.8</v>
      </c>
      <c r="I212" s="4">
        <f t="shared" si="583"/>
        <v>0</v>
      </c>
      <c r="J212" s="4">
        <f t="shared" si="583"/>
        <v>126.8</v>
      </c>
      <c r="K212" s="4">
        <f t="shared" si="583"/>
        <v>2.4</v>
      </c>
      <c r="L212" s="4">
        <f t="shared" si="583"/>
        <v>129.19999999999999</v>
      </c>
      <c r="M212" s="4">
        <f t="shared" si="583"/>
        <v>0</v>
      </c>
      <c r="N212" s="4">
        <f t="shared" si="583"/>
        <v>129.19999999999999</v>
      </c>
      <c r="O212" s="4">
        <f t="shared" si="583"/>
        <v>0</v>
      </c>
      <c r="P212" s="4">
        <f t="shared" si="583"/>
        <v>129.19999999999999</v>
      </c>
      <c r="Q212" s="4">
        <f t="shared" si="583"/>
        <v>0</v>
      </c>
      <c r="R212" s="4">
        <f t="shared" si="583"/>
        <v>129.19999999999999</v>
      </c>
      <c r="S212" s="4">
        <f t="shared" si="583"/>
        <v>0</v>
      </c>
      <c r="T212" s="4">
        <f t="shared" si="583"/>
        <v>129.19999999999999</v>
      </c>
      <c r="U212" s="4">
        <f t="shared" si="583"/>
        <v>3.8</v>
      </c>
      <c r="V212" s="4">
        <f t="shared" si="583"/>
        <v>133</v>
      </c>
      <c r="W212" s="4">
        <f>W213</f>
        <v>130.4</v>
      </c>
      <c r="X212" s="4">
        <f t="shared" ref="X212:AO212" si="584">X213</f>
        <v>0</v>
      </c>
      <c r="Y212" s="4">
        <f t="shared" si="584"/>
        <v>130.4</v>
      </c>
      <c r="Z212" s="4">
        <f t="shared" si="584"/>
        <v>0</v>
      </c>
      <c r="AA212" s="4">
        <f t="shared" si="584"/>
        <v>130.4</v>
      </c>
      <c r="AB212" s="4">
        <f t="shared" si="584"/>
        <v>0</v>
      </c>
      <c r="AC212" s="4">
        <f t="shared" si="584"/>
        <v>130.4</v>
      </c>
      <c r="AD212" s="4">
        <f t="shared" si="584"/>
        <v>0</v>
      </c>
      <c r="AE212" s="4">
        <f t="shared" si="584"/>
        <v>130.4</v>
      </c>
      <c r="AF212" s="4">
        <f t="shared" si="584"/>
        <v>0</v>
      </c>
      <c r="AG212" s="4">
        <f t="shared" si="584"/>
        <v>130.4</v>
      </c>
      <c r="AH212" s="4">
        <f t="shared" si="584"/>
        <v>0</v>
      </c>
      <c r="AI212" s="4">
        <f t="shared" si="584"/>
        <v>130.4</v>
      </c>
      <c r="AJ212" s="4">
        <f t="shared" si="584"/>
        <v>0</v>
      </c>
      <c r="AK212" s="4">
        <f t="shared" si="584"/>
        <v>130.4</v>
      </c>
      <c r="AL212" s="72">
        <f t="shared" si="584"/>
        <v>0</v>
      </c>
      <c r="AM212" s="4">
        <f t="shared" si="584"/>
        <v>130.4</v>
      </c>
      <c r="AN212" s="4">
        <f t="shared" si="584"/>
        <v>7.6</v>
      </c>
      <c r="AO212" s="4">
        <f t="shared" si="584"/>
        <v>138</v>
      </c>
      <c r="AP212" s="4">
        <f>AP213</f>
        <v>130.4</v>
      </c>
      <c r="AQ212" s="4">
        <f t="shared" ref="AQ212:AZ212" si="585">AQ213</f>
        <v>0</v>
      </c>
      <c r="AR212" s="4">
        <f t="shared" si="585"/>
        <v>130.4</v>
      </c>
      <c r="AS212" s="4">
        <f t="shared" si="585"/>
        <v>0</v>
      </c>
      <c r="AT212" s="4">
        <f t="shared" si="585"/>
        <v>130.4</v>
      </c>
      <c r="AU212" s="4">
        <f t="shared" si="585"/>
        <v>0</v>
      </c>
      <c r="AV212" s="4">
        <f t="shared" si="585"/>
        <v>130.4</v>
      </c>
      <c r="AW212" s="4">
        <f t="shared" si="585"/>
        <v>0</v>
      </c>
      <c r="AX212" s="4">
        <f t="shared" si="585"/>
        <v>130.4</v>
      </c>
      <c r="AY212" s="4">
        <f t="shared" si="585"/>
        <v>7.6</v>
      </c>
      <c r="AZ212" s="4">
        <f t="shared" si="585"/>
        <v>138</v>
      </c>
      <c r="BA212" s="55"/>
    </row>
    <row r="213" spans="1:53" ht="31.5" outlineLevel="7" x14ac:dyDescent="0.25">
      <c r="A213" s="63" t="s">
        <v>126</v>
      </c>
      <c r="B213" s="63" t="s">
        <v>70</v>
      </c>
      <c r="C213" s="15" t="s">
        <v>71</v>
      </c>
      <c r="D213" s="5">
        <v>126.8</v>
      </c>
      <c r="E213" s="5"/>
      <c r="F213" s="5">
        <f>SUM(D213:E213)</f>
        <v>126.8</v>
      </c>
      <c r="G213" s="5"/>
      <c r="H213" s="5">
        <f>SUM(F213:G213)</f>
        <v>126.8</v>
      </c>
      <c r="I213" s="5"/>
      <c r="J213" s="5">
        <f>SUM(H213:I213)</f>
        <v>126.8</v>
      </c>
      <c r="K213" s="5">
        <v>2.4</v>
      </c>
      <c r="L213" s="5">
        <f>SUM(J213:K213)</f>
        <v>129.19999999999999</v>
      </c>
      <c r="M213" s="5"/>
      <c r="N213" s="5">
        <f>SUM(L213:M213)</f>
        <v>129.19999999999999</v>
      </c>
      <c r="O213" s="5"/>
      <c r="P213" s="5">
        <f>SUM(N213:O213)</f>
        <v>129.19999999999999</v>
      </c>
      <c r="Q213" s="5"/>
      <c r="R213" s="5">
        <f>SUM(P213:Q213)</f>
        <v>129.19999999999999</v>
      </c>
      <c r="S213" s="5"/>
      <c r="T213" s="5">
        <f>SUM(R213:S213)</f>
        <v>129.19999999999999</v>
      </c>
      <c r="U213" s="5">
        <v>3.8</v>
      </c>
      <c r="V213" s="5">
        <f>SUM(T213:U213)</f>
        <v>133</v>
      </c>
      <c r="W213" s="5">
        <v>130.4</v>
      </c>
      <c r="X213" s="5"/>
      <c r="Y213" s="5">
        <f>SUM(W213:X213)</f>
        <v>130.4</v>
      </c>
      <c r="Z213" s="5"/>
      <c r="AA213" s="5">
        <f>SUM(Y213:Z213)</f>
        <v>130.4</v>
      </c>
      <c r="AB213" s="5"/>
      <c r="AC213" s="5">
        <f>SUM(AA213:AB213)</f>
        <v>130.4</v>
      </c>
      <c r="AD213" s="5"/>
      <c r="AE213" s="5">
        <f>SUM(AC213:AD213)</f>
        <v>130.4</v>
      </c>
      <c r="AF213" s="5"/>
      <c r="AG213" s="5">
        <f>SUM(AE213:AF213)</f>
        <v>130.4</v>
      </c>
      <c r="AH213" s="5"/>
      <c r="AI213" s="5">
        <f>SUM(AG213:AH213)</f>
        <v>130.4</v>
      </c>
      <c r="AJ213" s="5"/>
      <c r="AK213" s="5">
        <f>SUM(AI213:AJ213)</f>
        <v>130.4</v>
      </c>
      <c r="AL213" s="48">
        <v>0</v>
      </c>
      <c r="AM213" s="5">
        <f>SUM(AK213:AL213)</f>
        <v>130.4</v>
      </c>
      <c r="AN213" s="5">
        <v>7.6</v>
      </c>
      <c r="AO213" s="5">
        <f>SUM(AM213:AN213)</f>
        <v>138</v>
      </c>
      <c r="AP213" s="5">
        <v>130.4</v>
      </c>
      <c r="AQ213" s="5"/>
      <c r="AR213" s="5">
        <f>SUM(AP213:AQ213)</f>
        <v>130.4</v>
      </c>
      <c r="AS213" s="5"/>
      <c r="AT213" s="5">
        <f>SUM(AR213:AS213)</f>
        <v>130.4</v>
      </c>
      <c r="AU213" s="5"/>
      <c r="AV213" s="5">
        <f>SUM(AT213:AU213)</f>
        <v>130.4</v>
      </c>
      <c r="AW213" s="5"/>
      <c r="AX213" s="5">
        <f>SUM(AV213:AW213)</f>
        <v>130.4</v>
      </c>
      <c r="AY213" s="5">
        <v>7.6</v>
      </c>
      <c r="AZ213" s="5">
        <f>SUM(AX213:AY213)</f>
        <v>138</v>
      </c>
      <c r="BA213" s="55"/>
    </row>
    <row r="214" spans="1:53" ht="47.25" hidden="1" outlineLevel="5" x14ac:dyDescent="0.25">
      <c r="A214" s="62" t="s">
        <v>123</v>
      </c>
      <c r="B214" s="62"/>
      <c r="C214" s="16" t="s">
        <v>454</v>
      </c>
      <c r="D214" s="4">
        <f>D215</f>
        <v>250</v>
      </c>
      <c r="E214" s="4">
        <f t="shared" ref="E214:V214" si="586">E215</f>
        <v>0</v>
      </c>
      <c r="F214" s="4">
        <f t="shared" si="586"/>
        <v>250</v>
      </c>
      <c r="G214" s="4">
        <f t="shared" si="586"/>
        <v>0</v>
      </c>
      <c r="H214" s="4">
        <f t="shared" si="586"/>
        <v>250</v>
      </c>
      <c r="I214" s="4">
        <f t="shared" si="586"/>
        <v>0</v>
      </c>
      <c r="J214" s="4">
        <f t="shared" si="586"/>
        <v>250</v>
      </c>
      <c r="K214" s="4">
        <f t="shared" si="586"/>
        <v>0</v>
      </c>
      <c r="L214" s="4">
        <f t="shared" si="586"/>
        <v>250</v>
      </c>
      <c r="M214" s="4">
        <f t="shared" si="586"/>
        <v>0</v>
      </c>
      <c r="N214" s="4">
        <f t="shared" si="586"/>
        <v>250</v>
      </c>
      <c r="O214" s="4">
        <f t="shared" si="586"/>
        <v>0</v>
      </c>
      <c r="P214" s="4">
        <f t="shared" si="586"/>
        <v>250</v>
      </c>
      <c r="Q214" s="4">
        <f t="shared" si="586"/>
        <v>0</v>
      </c>
      <c r="R214" s="4">
        <f t="shared" si="586"/>
        <v>250</v>
      </c>
      <c r="S214" s="4">
        <f t="shared" si="586"/>
        <v>0</v>
      </c>
      <c r="T214" s="4">
        <f t="shared" si="586"/>
        <v>250</v>
      </c>
      <c r="U214" s="4">
        <f t="shared" si="586"/>
        <v>0</v>
      </c>
      <c r="V214" s="4">
        <f t="shared" si="586"/>
        <v>250</v>
      </c>
      <c r="W214" s="4">
        <f>W215</f>
        <v>250</v>
      </c>
      <c r="X214" s="4">
        <f t="shared" ref="X214:AO214" si="587">X215</f>
        <v>0</v>
      </c>
      <c r="Y214" s="4">
        <f t="shared" si="587"/>
        <v>250</v>
      </c>
      <c r="Z214" s="4">
        <f t="shared" si="587"/>
        <v>0</v>
      </c>
      <c r="AA214" s="4">
        <f t="shared" si="587"/>
        <v>250</v>
      </c>
      <c r="AB214" s="4">
        <f t="shared" si="587"/>
        <v>0</v>
      </c>
      <c r="AC214" s="4">
        <f t="shared" si="587"/>
        <v>250</v>
      </c>
      <c r="AD214" s="4">
        <f t="shared" si="587"/>
        <v>0</v>
      </c>
      <c r="AE214" s="4">
        <f t="shared" si="587"/>
        <v>250</v>
      </c>
      <c r="AF214" s="4">
        <f t="shared" si="587"/>
        <v>0</v>
      </c>
      <c r="AG214" s="4">
        <f t="shared" si="587"/>
        <v>250</v>
      </c>
      <c r="AH214" s="4">
        <f t="shared" si="587"/>
        <v>0</v>
      </c>
      <c r="AI214" s="4">
        <f t="shared" si="587"/>
        <v>250</v>
      </c>
      <c r="AJ214" s="4">
        <f t="shared" si="587"/>
        <v>0</v>
      </c>
      <c r="AK214" s="4">
        <f t="shared" si="587"/>
        <v>250</v>
      </c>
      <c r="AL214" s="72">
        <f t="shared" si="587"/>
        <v>0</v>
      </c>
      <c r="AM214" s="4">
        <f t="shared" si="587"/>
        <v>250</v>
      </c>
      <c r="AN214" s="4">
        <f t="shared" si="587"/>
        <v>0</v>
      </c>
      <c r="AO214" s="4">
        <f t="shared" si="587"/>
        <v>250</v>
      </c>
      <c r="AP214" s="4">
        <f>AP215</f>
        <v>250</v>
      </c>
      <c r="AQ214" s="4">
        <f t="shared" ref="AQ214:AZ214" si="588">AQ215</f>
        <v>0</v>
      </c>
      <c r="AR214" s="4">
        <f t="shared" si="588"/>
        <v>250</v>
      </c>
      <c r="AS214" s="4">
        <f t="shared" si="588"/>
        <v>0</v>
      </c>
      <c r="AT214" s="4">
        <f t="shared" si="588"/>
        <v>250</v>
      </c>
      <c r="AU214" s="4">
        <f t="shared" si="588"/>
        <v>0</v>
      </c>
      <c r="AV214" s="4">
        <f t="shared" si="588"/>
        <v>250</v>
      </c>
      <c r="AW214" s="4">
        <f t="shared" si="588"/>
        <v>0</v>
      </c>
      <c r="AX214" s="4">
        <f t="shared" si="588"/>
        <v>250</v>
      </c>
      <c r="AY214" s="4">
        <f t="shared" si="588"/>
        <v>0</v>
      </c>
      <c r="AZ214" s="4">
        <f t="shared" si="588"/>
        <v>250</v>
      </c>
      <c r="BA214" s="55"/>
    </row>
    <row r="215" spans="1:53" ht="47.25" hidden="1" outlineLevel="7" x14ac:dyDescent="0.25">
      <c r="A215" s="63" t="s">
        <v>123</v>
      </c>
      <c r="B215" s="63" t="s">
        <v>4</v>
      </c>
      <c r="C215" s="15" t="s">
        <v>5</v>
      </c>
      <c r="D215" s="5">
        <v>250</v>
      </c>
      <c r="E215" s="5"/>
      <c r="F215" s="5">
        <f>SUM(D215:E215)</f>
        <v>250</v>
      </c>
      <c r="G215" s="5"/>
      <c r="H215" s="5">
        <f>SUM(F215:G215)</f>
        <v>250</v>
      </c>
      <c r="I215" s="5"/>
      <c r="J215" s="5">
        <f>SUM(H215:I215)</f>
        <v>250</v>
      </c>
      <c r="K215" s="5"/>
      <c r="L215" s="5">
        <f>SUM(J215:K215)</f>
        <v>250</v>
      </c>
      <c r="M215" s="5"/>
      <c r="N215" s="5">
        <f>SUM(L215:M215)</f>
        <v>250</v>
      </c>
      <c r="O215" s="5"/>
      <c r="P215" s="5">
        <f>SUM(N215:O215)</f>
        <v>250</v>
      </c>
      <c r="Q215" s="5"/>
      <c r="R215" s="5">
        <f>SUM(P215:Q215)</f>
        <v>250</v>
      </c>
      <c r="S215" s="5"/>
      <c r="T215" s="5">
        <f>SUM(R215:S215)</f>
        <v>250</v>
      </c>
      <c r="U215" s="5"/>
      <c r="V215" s="5">
        <f>SUM(T215:U215)</f>
        <v>250</v>
      </c>
      <c r="W215" s="5">
        <v>250</v>
      </c>
      <c r="X215" s="5"/>
      <c r="Y215" s="5">
        <f>SUM(W215:X215)</f>
        <v>250</v>
      </c>
      <c r="Z215" s="5"/>
      <c r="AA215" s="5">
        <f>SUM(Y215:Z215)</f>
        <v>250</v>
      </c>
      <c r="AB215" s="5"/>
      <c r="AC215" s="5">
        <f>SUM(AA215:AB215)</f>
        <v>250</v>
      </c>
      <c r="AD215" s="5"/>
      <c r="AE215" s="5">
        <f>SUM(AC215:AD215)</f>
        <v>250</v>
      </c>
      <c r="AF215" s="5"/>
      <c r="AG215" s="5">
        <f>SUM(AE215:AF215)</f>
        <v>250</v>
      </c>
      <c r="AH215" s="5"/>
      <c r="AI215" s="5">
        <f>SUM(AG215:AH215)</f>
        <v>250</v>
      </c>
      <c r="AJ215" s="5"/>
      <c r="AK215" s="5">
        <f>SUM(AI215:AJ215)</f>
        <v>250</v>
      </c>
      <c r="AL215" s="48">
        <v>0</v>
      </c>
      <c r="AM215" s="5">
        <f>SUM(AK215:AL215)</f>
        <v>250</v>
      </c>
      <c r="AN215" s="5"/>
      <c r="AO215" s="5">
        <f>SUM(AM215:AN215)</f>
        <v>250</v>
      </c>
      <c r="AP215" s="5">
        <v>250</v>
      </c>
      <c r="AQ215" s="5"/>
      <c r="AR215" s="5">
        <f>SUM(AP215:AQ215)</f>
        <v>250</v>
      </c>
      <c r="AS215" s="5"/>
      <c r="AT215" s="5">
        <f>SUM(AR215:AS215)</f>
        <v>250</v>
      </c>
      <c r="AU215" s="5"/>
      <c r="AV215" s="5">
        <f>SUM(AT215:AU215)</f>
        <v>250</v>
      </c>
      <c r="AW215" s="5"/>
      <c r="AX215" s="5">
        <f>SUM(AV215:AW215)</f>
        <v>250</v>
      </c>
      <c r="AY215" s="5"/>
      <c r="AZ215" s="5">
        <f>SUM(AX215:AY215)</f>
        <v>250</v>
      </c>
      <c r="BA215" s="55"/>
    </row>
    <row r="216" spans="1:53" ht="47.25" hidden="1" outlineLevel="5" x14ac:dyDescent="0.25">
      <c r="A216" s="62" t="s">
        <v>123</v>
      </c>
      <c r="B216" s="62"/>
      <c r="C216" s="16" t="s">
        <v>462</v>
      </c>
      <c r="D216" s="4">
        <f>D217</f>
        <v>371.5</v>
      </c>
      <c r="E216" s="4">
        <f t="shared" ref="E216:U218" si="589">E217</f>
        <v>0</v>
      </c>
      <c r="F216" s="4">
        <f t="shared" si="589"/>
        <v>371.5</v>
      </c>
      <c r="G216" s="4">
        <f t="shared" si="589"/>
        <v>0</v>
      </c>
      <c r="H216" s="4">
        <f t="shared" si="589"/>
        <v>371.5</v>
      </c>
      <c r="I216" s="4">
        <f t="shared" si="589"/>
        <v>0</v>
      </c>
      <c r="J216" s="4">
        <f t="shared" si="589"/>
        <v>371.5</v>
      </c>
      <c r="K216" s="4">
        <f t="shared" si="589"/>
        <v>0</v>
      </c>
      <c r="L216" s="4">
        <f t="shared" si="589"/>
        <v>371.5</v>
      </c>
      <c r="M216" s="4">
        <f t="shared" si="589"/>
        <v>0</v>
      </c>
      <c r="N216" s="4">
        <f t="shared" si="589"/>
        <v>371.5</v>
      </c>
      <c r="O216" s="4">
        <f t="shared" si="589"/>
        <v>0</v>
      </c>
      <c r="P216" s="4">
        <f t="shared" si="589"/>
        <v>371.5</v>
      </c>
      <c r="Q216" s="4">
        <f t="shared" si="589"/>
        <v>0</v>
      </c>
      <c r="R216" s="4">
        <f t="shared" si="589"/>
        <v>371.5</v>
      </c>
      <c r="S216" s="4">
        <f t="shared" si="589"/>
        <v>0</v>
      </c>
      <c r="T216" s="4">
        <f t="shared" si="589"/>
        <v>371.5</v>
      </c>
      <c r="U216" s="4">
        <f t="shared" si="589"/>
        <v>0</v>
      </c>
      <c r="V216" s="4">
        <f t="shared" ref="V216:V218" si="590">V217</f>
        <v>371.5</v>
      </c>
      <c r="W216" s="4">
        <f>W217</f>
        <v>371.5</v>
      </c>
      <c r="X216" s="4">
        <f t="shared" ref="X216:AN218" si="591">X217</f>
        <v>0</v>
      </c>
      <c r="Y216" s="4">
        <f t="shared" si="591"/>
        <v>371.5</v>
      </c>
      <c r="Z216" s="4">
        <f t="shared" si="591"/>
        <v>0</v>
      </c>
      <c r="AA216" s="4">
        <f t="shared" si="591"/>
        <v>371.5</v>
      </c>
      <c r="AB216" s="4">
        <f t="shared" si="591"/>
        <v>0</v>
      </c>
      <c r="AC216" s="4">
        <f t="shared" si="591"/>
        <v>371.5</v>
      </c>
      <c r="AD216" s="4">
        <f t="shared" si="591"/>
        <v>0</v>
      </c>
      <c r="AE216" s="4">
        <f t="shared" si="591"/>
        <v>371.5</v>
      </c>
      <c r="AF216" s="4">
        <f t="shared" si="591"/>
        <v>0</v>
      </c>
      <c r="AG216" s="4">
        <f t="shared" si="591"/>
        <v>371.5</v>
      </c>
      <c r="AH216" s="4">
        <f t="shared" si="591"/>
        <v>0</v>
      </c>
      <c r="AI216" s="4">
        <f t="shared" si="591"/>
        <v>371.5</v>
      </c>
      <c r="AJ216" s="4">
        <f t="shared" si="591"/>
        <v>0</v>
      </c>
      <c r="AK216" s="4">
        <f t="shared" si="591"/>
        <v>371.5</v>
      </c>
      <c r="AL216" s="72">
        <f t="shared" si="591"/>
        <v>0</v>
      </c>
      <c r="AM216" s="4">
        <f t="shared" si="591"/>
        <v>371.5</v>
      </c>
      <c r="AN216" s="4">
        <f t="shared" si="591"/>
        <v>0</v>
      </c>
      <c r="AO216" s="4">
        <f t="shared" ref="AO216" si="592">AO217</f>
        <v>371.5</v>
      </c>
      <c r="AP216" s="4">
        <f>AP217</f>
        <v>371.5</v>
      </c>
      <c r="AQ216" s="4">
        <f t="shared" ref="AQ216:AZ216" si="593">AQ217</f>
        <v>0</v>
      </c>
      <c r="AR216" s="4">
        <f t="shared" si="593"/>
        <v>371.5</v>
      </c>
      <c r="AS216" s="4">
        <f t="shared" si="593"/>
        <v>0</v>
      </c>
      <c r="AT216" s="4">
        <f t="shared" si="593"/>
        <v>371.5</v>
      </c>
      <c r="AU216" s="4">
        <f t="shared" si="593"/>
        <v>0</v>
      </c>
      <c r="AV216" s="4">
        <f t="shared" si="593"/>
        <v>371.5</v>
      </c>
      <c r="AW216" s="4">
        <f t="shared" si="593"/>
        <v>0</v>
      </c>
      <c r="AX216" s="4">
        <f t="shared" si="593"/>
        <v>371.5</v>
      </c>
      <c r="AY216" s="4">
        <f t="shared" si="593"/>
        <v>0</v>
      </c>
      <c r="AZ216" s="4">
        <f t="shared" si="593"/>
        <v>371.5</v>
      </c>
      <c r="BA216" s="55"/>
    </row>
    <row r="217" spans="1:53" ht="47.25" hidden="1" outlineLevel="7" x14ac:dyDescent="0.25">
      <c r="A217" s="63" t="s">
        <v>123</v>
      </c>
      <c r="B217" s="63" t="s">
        <v>4</v>
      </c>
      <c r="C217" s="15" t="s">
        <v>5</v>
      </c>
      <c r="D217" s="5">
        <v>371.5</v>
      </c>
      <c r="E217" s="5"/>
      <c r="F217" s="5">
        <f>SUM(D217:E217)</f>
        <v>371.5</v>
      </c>
      <c r="G217" s="5"/>
      <c r="H217" s="5">
        <f>SUM(F217:G217)</f>
        <v>371.5</v>
      </c>
      <c r="I217" s="5"/>
      <c r="J217" s="5">
        <f>SUM(H217:I217)</f>
        <v>371.5</v>
      </c>
      <c r="K217" s="5"/>
      <c r="L217" s="5">
        <f>SUM(J217:K217)</f>
        <v>371.5</v>
      </c>
      <c r="M217" s="5"/>
      <c r="N217" s="5">
        <f>SUM(L217:M217)</f>
        <v>371.5</v>
      </c>
      <c r="O217" s="5"/>
      <c r="P217" s="5">
        <f>SUM(N217:O217)</f>
        <v>371.5</v>
      </c>
      <c r="Q217" s="5"/>
      <c r="R217" s="5">
        <f>SUM(P217:Q217)</f>
        <v>371.5</v>
      </c>
      <c r="S217" s="5"/>
      <c r="T217" s="5">
        <f>SUM(R217:S217)</f>
        <v>371.5</v>
      </c>
      <c r="U217" s="5"/>
      <c r="V217" s="5">
        <f>SUM(T217:U217)</f>
        <v>371.5</v>
      </c>
      <c r="W217" s="5">
        <v>371.5</v>
      </c>
      <c r="X217" s="5"/>
      <c r="Y217" s="5">
        <f>SUM(W217:X217)</f>
        <v>371.5</v>
      </c>
      <c r="Z217" s="5"/>
      <c r="AA217" s="5">
        <f>SUM(Y217:Z217)</f>
        <v>371.5</v>
      </c>
      <c r="AB217" s="5"/>
      <c r="AC217" s="5">
        <f>SUM(AA217:AB217)</f>
        <v>371.5</v>
      </c>
      <c r="AD217" s="5"/>
      <c r="AE217" s="5">
        <f>SUM(AC217:AD217)</f>
        <v>371.5</v>
      </c>
      <c r="AF217" s="5"/>
      <c r="AG217" s="5">
        <f>SUM(AE217:AF217)</f>
        <v>371.5</v>
      </c>
      <c r="AH217" s="5"/>
      <c r="AI217" s="5">
        <f>SUM(AG217:AH217)</f>
        <v>371.5</v>
      </c>
      <c r="AJ217" s="5"/>
      <c r="AK217" s="5">
        <f>SUM(AI217:AJ217)</f>
        <v>371.5</v>
      </c>
      <c r="AL217" s="48">
        <v>0</v>
      </c>
      <c r="AM217" s="5">
        <f>SUM(AK217:AL217)</f>
        <v>371.5</v>
      </c>
      <c r="AN217" s="5"/>
      <c r="AO217" s="5">
        <f>SUM(AM217:AN217)</f>
        <v>371.5</v>
      </c>
      <c r="AP217" s="5">
        <v>371.5</v>
      </c>
      <c r="AQ217" s="5"/>
      <c r="AR217" s="5">
        <f>SUM(AP217:AQ217)</f>
        <v>371.5</v>
      </c>
      <c r="AS217" s="5"/>
      <c r="AT217" s="5">
        <f>SUM(AR217:AS217)</f>
        <v>371.5</v>
      </c>
      <c r="AU217" s="5"/>
      <c r="AV217" s="5">
        <f>SUM(AT217:AU217)</f>
        <v>371.5</v>
      </c>
      <c r="AW217" s="5"/>
      <c r="AX217" s="5">
        <f>SUM(AV217:AW217)</f>
        <v>371.5</v>
      </c>
      <c r="AY217" s="5"/>
      <c r="AZ217" s="5">
        <f>SUM(AX217:AY217)</f>
        <v>371.5</v>
      </c>
      <c r="BA217" s="55"/>
    </row>
    <row r="218" spans="1:53" ht="31.5" hidden="1" outlineLevel="7" x14ac:dyDescent="0.2">
      <c r="A218" s="7" t="s">
        <v>535</v>
      </c>
      <c r="B218" s="7"/>
      <c r="C218" s="28" t="s">
        <v>628</v>
      </c>
      <c r="D218" s="5"/>
      <c r="E218" s="5"/>
      <c r="F218" s="5"/>
      <c r="G218" s="4">
        <f t="shared" si="589"/>
        <v>5434.6276699999999</v>
      </c>
      <c r="H218" s="4">
        <f t="shared" si="589"/>
        <v>5434.6276699999999</v>
      </c>
      <c r="I218" s="4">
        <f t="shared" si="589"/>
        <v>0</v>
      </c>
      <c r="J218" s="4">
        <f>J219</f>
        <v>5434.6276699999999</v>
      </c>
      <c r="K218" s="4">
        <f>K219</f>
        <v>0</v>
      </c>
      <c r="L218" s="4">
        <f t="shared" si="589"/>
        <v>5434.6276699999999</v>
      </c>
      <c r="M218" s="4">
        <f>M219</f>
        <v>0</v>
      </c>
      <c r="N218" s="4">
        <f t="shared" si="589"/>
        <v>5434.6276699999999</v>
      </c>
      <c r="O218" s="4">
        <f>O219</f>
        <v>0</v>
      </c>
      <c r="P218" s="4">
        <f t="shared" si="589"/>
        <v>5434.6276699999999</v>
      </c>
      <c r="Q218" s="4">
        <f>Q219</f>
        <v>0</v>
      </c>
      <c r="R218" s="4">
        <f t="shared" si="589"/>
        <v>5434.6276699999999</v>
      </c>
      <c r="S218" s="4">
        <f>S219</f>
        <v>0</v>
      </c>
      <c r="T218" s="4">
        <f t="shared" si="589"/>
        <v>5434.6276699999999</v>
      </c>
      <c r="U218" s="4">
        <f>U219</f>
        <v>0</v>
      </c>
      <c r="V218" s="4">
        <f t="shared" si="590"/>
        <v>5434.6276699999999</v>
      </c>
      <c r="W218" s="5"/>
      <c r="X218" s="5"/>
      <c r="Y218" s="5"/>
      <c r="Z218" s="5"/>
      <c r="AA218" s="5"/>
      <c r="AB218" s="4">
        <f t="shared" si="591"/>
        <v>0</v>
      </c>
      <c r="AC218" s="4">
        <f t="shared" si="591"/>
        <v>0</v>
      </c>
      <c r="AD218" s="5"/>
      <c r="AE218" s="5"/>
      <c r="AF218" s="5"/>
      <c r="AG218" s="5"/>
      <c r="AH218" s="5"/>
      <c r="AI218" s="5"/>
      <c r="AJ218" s="5"/>
      <c r="AK218" s="5"/>
      <c r="AL218" s="48"/>
      <c r="AM218" s="5"/>
      <c r="AN218" s="4">
        <f>AN219</f>
        <v>0</v>
      </c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5"/>
    </row>
    <row r="219" spans="1:53" ht="31.5" hidden="1" outlineLevel="7" x14ac:dyDescent="0.2">
      <c r="A219" s="6" t="s">
        <v>535</v>
      </c>
      <c r="B219" s="6" t="s">
        <v>70</v>
      </c>
      <c r="C219" s="17" t="s">
        <v>475</v>
      </c>
      <c r="D219" s="5"/>
      <c r="E219" s="5"/>
      <c r="F219" s="5"/>
      <c r="G219" s="5">
        <v>5434.6276699999999</v>
      </c>
      <c r="H219" s="5">
        <f>SUM(F219:G219)</f>
        <v>5434.6276699999999</v>
      </c>
      <c r="I219" s="5"/>
      <c r="J219" s="5">
        <f>SUM(H219:I219)</f>
        <v>5434.6276699999999</v>
      </c>
      <c r="K219" s="5"/>
      <c r="L219" s="5">
        <f>SUM(J219:K219)</f>
        <v>5434.6276699999999</v>
      </c>
      <c r="M219" s="5"/>
      <c r="N219" s="5">
        <f>SUM(L219:M219)</f>
        <v>5434.6276699999999</v>
      </c>
      <c r="O219" s="5"/>
      <c r="P219" s="5">
        <f>SUM(N219:O219)</f>
        <v>5434.6276699999999</v>
      </c>
      <c r="Q219" s="5"/>
      <c r="R219" s="5">
        <f>SUM(P219:Q219)</f>
        <v>5434.6276699999999</v>
      </c>
      <c r="S219" s="5"/>
      <c r="T219" s="5">
        <f>SUM(R219:S219)</f>
        <v>5434.6276699999999</v>
      </c>
      <c r="U219" s="5"/>
      <c r="V219" s="5">
        <f>SUM(T219:U219)</f>
        <v>5434.6276699999999</v>
      </c>
      <c r="W219" s="5"/>
      <c r="X219" s="5"/>
      <c r="Y219" s="5"/>
      <c r="Z219" s="5"/>
      <c r="AA219" s="5"/>
      <c r="AB219" s="5"/>
      <c r="AC219" s="5">
        <f>SUM(AA219:AB219)</f>
        <v>0</v>
      </c>
      <c r="AD219" s="5"/>
      <c r="AE219" s="5"/>
      <c r="AF219" s="5"/>
      <c r="AG219" s="5"/>
      <c r="AH219" s="5"/>
      <c r="AI219" s="5"/>
      <c r="AJ219" s="5"/>
      <c r="AK219" s="5"/>
      <c r="AL219" s="48">
        <v>0</v>
      </c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5"/>
    </row>
    <row r="220" spans="1:53" ht="31.5" hidden="1" outlineLevel="4" x14ac:dyDescent="0.25">
      <c r="A220" s="62" t="s">
        <v>359</v>
      </c>
      <c r="B220" s="62"/>
      <c r="C220" s="16" t="s">
        <v>360</v>
      </c>
      <c r="D220" s="4">
        <f t="shared" ref="D220:AY221" si="594">D221</f>
        <v>100</v>
      </c>
      <c r="E220" s="4">
        <f t="shared" si="594"/>
        <v>0</v>
      </c>
      <c r="F220" s="4">
        <f t="shared" si="594"/>
        <v>100</v>
      </c>
      <c r="G220" s="4">
        <f t="shared" si="594"/>
        <v>0</v>
      </c>
      <c r="H220" s="4">
        <f t="shared" si="594"/>
        <v>100</v>
      </c>
      <c r="I220" s="4">
        <f t="shared" si="594"/>
        <v>0</v>
      </c>
      <c r="J220" s="4">
        <f t="shared" si="594"/>
        <v>100</v>
      </c>
      <c r="K220" s="4">
        <f t="shared" si="594"/>
        <v>0</v>
      </c>
      <c r="L220" s="4">
        <f t="shared" si="594"/>
        <v>100</v>
      </c>
      <c r="M220" s="4">
        <f t="shared" si="594"/>
        <v>115</v>
      </c>
      <c r="N220" s="4">
        <f t="shared" si="594"/>
        <v>215</v>
      </c>
      <c r="O220" s="4">
        <f t="shared" si="594"/>
        <v>0</v>
      </c>
      <c r="P220" s="4">
        <f t="shared" si="594"/>
        <v>215</v>
      </c>
      <c r="Q220" s="4">
        <f t="shared" si="594"/>
        <v>10</v>
      </c>
      <c r="R220" s="4">
        <f t="shared" si="594"/>
        <v>225</v>
      </c>
      <c r="S220" s="4">
        <f t="shared" si="594"/>
        <v>0</v>
      </c>
      <c r="T220" s="4">
        <f t="shared" si="594"/>
        <v>225</v>
      </c>
      <c r="U220" s="4">
        <f t="shared" si="594"/>
        <v>0</v>
      </c>
      <c r="V220" s="4">
        <f t="shared" si="594"/>
        <v>225</v>
      </c>
      <c r="W220" s="4">
        <f t="shared" si="594"/>
        <v>0</v>
      </c>
      <c r="X220" s="4">
        <f t="shared" si="594"/>
        <v>0</v>
      </c>
      <c r="Y220" s="4"/>
      <c r="Z220" s="4">
        <f t="shared" si="594"/>
        <v>0</v>
      </c>
      <c r="AA220" s="4">
        <f t="shared" si="594"/>
        <v>0</v>
      </c>
      <c r="AB220" s="4">
        <f t="shared" si="594"/>
        <v>0</v>
      </c>
      <c r="AC220" s="4">
        <f t="shared" si="594"/>
        <v>0</v>
      </c>
      <c r="AD220" s="4">
        <f t="shared" si="594"/>
        <v>0</v>
      </c>
      <c r="AE220" s="4">
        <f t="shared" si="594"/>
        <v>0</v>
      </c>
      <c r="AF220" s="4">
        <f t="shared" si="594"/>
        <v>0</v>
      </c>
      <c r="AG220" s="4"/>
      <c r="AH220" s="4">
        <f t="shared" si="594"/>
        <v>0</v>
      </c>
      <c r="AI220" s="4"/>
      <c r="AJ220" s="4">
        <f t="shared" si="594"/>
        <v>0</v>
      </c>
      <c r="AK220" s="4"/>
      <c r="AL220" s="72">
        <f t="shared" si="594"/>
        <v>0</v>
      </c>
      <c r="AM220" s="4"/>
      <c r="AN220" s="4">
        <f t="shared" si="594"/>
        <v>0</v>
      </c>
      <c r="AO220" s="4"/>
      <c r="AP220" s="4">
        <f t="shared" si="594"/>
        <v>0</v>
      </c>
      <c r="AQ220" s="4">
        <f t="shared" si="594"/>
        <v>0</v>
      </c>
      <c r="AR220" s="4"/>
      <c r="AS220" s="4">
        <f t="shared" si="594"/>
        <v>0</v>
      </c>
      <c r="AT220" s="4">
        <f t="shared" si="594"/>
        <v>0</v>
      </c>
      <c r="AU220" s="4">
        <f t="shared" si="594"/>
        <v>0</v>
      </c>
      <c r="AV220" s="4">
        <f t="shared" si="594"/>
        <v>0</v>
      </c>
      <c r="AW220" s="4">
        <f t="shared" si="594"/>
        <v>0</v>
      </c>
      <c r="AX220" s="4"/>
      <c r="AY220" s="4">
        <f t="shared" si="594"/>
        <v>0</v>
      </c>
      <c r="AZ220" s="4"/>
      <c r="BA220" s="55"/>
    </row>
    <row r="221" spans="1:53" ht="31.5" hidden="1" outlineLevel="5" x14ac:dyDescent="0.25">
      <c r="A221" s="62" t="s">
        <v>361</v>
      </c>
      <c r="B221" s="62"/>
      <c r="C221" s="16" t="s">
        <v>362</v>
      </c>
      <c r="D221" s="4">
        <f t="shared" si="594"/>
        <v>100</v>
      </c>
      <c r="E221" s="4">
        <f t="shared" si="594"/>
        <v>0</v>
      </c>
      <c r="F221" s="4">
        <f t="shared" si="594"/>
        <v>100</v>
      </c>
      <c r="G221" s="4">
        <f t="shared" si="594"/>
        <v>0</v>
      </c>
      <c r="H221" s="4">
        <f t="shared" si="594"/>
        <v>100</v>
      </c>
      <c r="I221" s="4">
        <f t="shared" si="594"/>
        <v>0</v>
      </c>
      <c r="J221" s="4">
        <f t="shared" si="594"/>
        <v>100</v>
      </c>
      <c r="K221" s="4">
        <f t="shared" si="594"/>
        <v>0</v>
      </c>
      <c r="L221" s="4">
        <f t="shared" si="594"/>
        <v>100</v>
      </c>
      <c r="M221" s="4">
        <f t="shared" si="594"/>
        <v>115</v>
      </c>
      <c r="N221" s="4">
        <f t="shared" si="594"/>
        <v>215</v>
      </c>
      <c r="O221" s="4">
        <f t="shared" ref="O221:T221" si="595">O222+O223</f>
        <v>0</v>
      </c>
      <c r="P221" s="4">
        <f t="shared" si="595"/>
        <v>215</v>
      </c>
      <c r="Q221" s="4">
        <f t="shared" si="595"/>
        <v>10</v>
      </c>
      <c r="R221" s="4">
        <f t="shared" si="595"/>
        <v>225</v>
      </c>
      <c r="S221" s="4">
        <f t="shared" si="595"/>
        <v>0</v>
      </c>
      <c r="T221" s="4">
        <f t="shared" si="595"/>
        <v>225</v>
      </c>
      <c r="U221" s="4">
        <f t="shared" ref="U221:V221" si="596">U222+U223</f>
        <v>0</v>
      </c>
      <c r="V221" s="4">
        <f t="shared" si="596"/>
        <v>225</v>
      </c>
      <c r="W221" s="4">
        <f t="shared" si="594"/>
        <v>0</v>
      </c>
      <c r="X221" s="4">
        <f t="shared" si="594"/>
        <v>0</v>
      </c>
      <c r="Y221" s="4"/>
      <c r="Z221" s="4">
        <f t="shared" si="594"/>
        <v>0</v>
      </c>
      <c r="AA221" s="4">
        <f t="shared" si="594"/>
        <v>0</v>
      </c>
      <c r="AB221" s="4">
        <f t="shared" si="594"/>
        <v>0</v>
      </c>
      <c r="AC221" s="4">
        <f t="shared" si="594"/>
        <v>0</v>
      </c>
      <c r="AD221" s="4">
        <f t="shared" si="594"/>
        <v>0</v>
      </c>
      <c r="AE221" s="4">
        <f t="shared" si="594"/>
        <v>0</v>
      </c>
      <c r="AF221" s="4">
        <f t="shared" si="594"/>
        <v>0</v>
      </c>
      <c r="AG221" s="4"/>
      <c r="AH221" s="4">
        <f t="shared" si="594"/>
        <v>0</v>
      </c>
      <c r="AI221" s="4"/>
      <c r="AJ221" s="4">
        <f t="shared" si="594"/>
        <v>0</v>
      </c>
      <c r="AK221" s="4"/>
      <c r="AL221" s="72">
        <f t="shared" si="594"/>
        <v>0</v>
      </c>
      <c r="AM221" s="4"/>
      <c r="AN221" s="4">
        <f t="shared" ref="AN221" si="597">AN222+AN223</f>
        <v>0</v>
      </c>
      <c r="AO221" s="4"/>
      <c r="AP221" s="4">
        <f t="shared" si="594"/>
        <v>0</v>
      </c>
      <c r="AQ221" s="4">
        <f t="shared" si="594"/>
        <v>0</v>
      </c>
      <c r="AR221" s="4"/>
      <c r="AS221" s="4">
        <f t="shared" si="594"/>
        <v>0</v>
      </c>
      <c r="AT221" s="4">
        <f t="shared" si="594"/>
        <v>0</v>
      </c>
      <c r="AU221" s="4">
        <f t="shared" si="594"/>
        <v>0</v>
      </c>
      <c r="AV221" s="4">
        <f t="shared" si="594"/>
        <v>0</v>
      </c>
      <c r="AW221" s="4">
        <f t="shared" si="594"/>
        <v>0</v>
      </c>
      <c r="AX221" s="4"/>
      <c r="AY221" s="4">
        <f t="shared" si="594"/>
        <v>0</v>
      </c>
      <c r="AZ221" s="4"/>
      <c r="BA221" s="55"/>
    </row>
    <row r="222" spans="1:53" ht="31.5" hidden="1" outlineLevel="7" x14ac:dyDescent="0.25">
      <c r="A222" s="63" t="s">
        <v>361</v>
      </c>
      <c r="B222" s="63" t="s">
        <v>7</v>
      </c>
      <c r="C222" s="15" t="s">
        <v>8</v>
      </c>
      <c r="D222" s="5">
        <v>100</v>
      </c>
      <c r="E222" s="5"/>
      <c r="F222" s="5">
        <f>SUM(D222:E222)</f>
        <v>100</v>
      </c>
      <c r="G222" s="5"/>
      <c r="H222" s="5">
        <f>SUM(F222:G222)</f>
        <v>100</v>
      </c>
      <c r="I222" s="5"/>
      <c r="J222" s="5">
        <f>SUM(H222:I222)</f>
        <v>100</v>
      </c>
      <c r="K222" s="5"/>
      <c r="L222" s="5">
        <f>SUM(J222:K222)</f>
        <v>100</v>
      </c>
      <c r="M222" s="5">
        <f>15+30-20+30+60</f>
        <v>115</v>
      </c>
      <c r="N222" s="5">
        <f>SUM(L222:M222)</f>
        <v>215</v>
      </c>
      <c r="O222" s="5">
        <v>-10</v>
      </c>
      <c r="P222" s="5">
        <f>SUM(N222:O222)</f>
        <v>205</v>
      </c>
      <c r="Q222" s="5">
        <f>10</f>
        <v>10</v>
      </c>
      <c r="R222" s="5">
        <f>SUM(P222:Q222)</f>
        <v>215</v>
      </c>
      <c r="S222" s="5"/>
      <c r="T222" s="5">
        <f>SUM(R222:S222)</f>
        <v>215</v>
      </c>
      <c r="U222" s="5"/>
      <c r="V222" s="5">
        <f>SUM(T222:U222)</f>
        <v>215</v>
      </c>
      <c r="W222" s="5"/>
      <c r="X222" s="5"/>
      <c r="Y222" s="5"/>
      <c r="Z222" s="5"/>
      <c r="AA222" s="5">
        <f>SUM(Y222:Z222)</f>
        <v>0</v>
      </c>
      <c r="AB222" s="5"/>
      <c r="AC222" s="5">
        <f>SUM(AA222:AB222)</f>
        <v>0</v>
      </c>
      <c r="AD222" s="5"/>
      <c r="AE222" s="5">
        <f>SUM(AC222:AD222)</f>
        <v>0</v>
      </c>
      <c r="AF222" s="5"/>
      <c r="AG222" s="5"/>
      <c r="AH222" s="5"/>
      <c r="AI222" s="5"/>
      <c r="AJ222" s="5"/>
      <c r="AK222" s="5"/>
      <c r="AL222" s="48">
        <v>0</v>
      </c>
      <c r="AM222" s="5"/>
      <c r="AN222" s="5"/>
      <c r="AO222" s="5"/>
      <c r="AP222" s="5"/>
      <c r="AQ222" s="5"/>
      <c r="AR222" s="5"/>
      <c r="AS222" s="5"/>
      <c r="AT222" s="5">
        <f>SUM(AR222:AS222)</f>
        <v>0</v>
      </c>
      <c r="AU222" s="5"/>
      <c r="AV222" s="5">
        <f>SUM(AT222:AU222)</f>
        <v>0</v>
      </c>
      <c r="AW222" s="5"/>
      <c r="AX222" s="5"/>
      <c r="AY222" s="5"/>
      <c r="AZ222" s="5"/>
      <c r="BA222" s="55"/>
    </row>
    <row r="223" spans="1:53" ht="31.5" hidden="1" outlineLevel="7" x14ac:dyDescent="0.2">
      <c r="A223" s="63" t="s">
        <v>361</v>
      </c>
      <c r="B223" s="63" t="s">
        <v>70</v>
      </c>
      <c r="C223" s="9" t="s">
        <v>71</v>
      </c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>
        <v>10</v>
      </c>
      <c r="P223" s="5">
        <f>SUM(N223:O223)</f>
        <v>10</v>
      </c>
      <c r="Q223" s="5"/>
      <c r="R223" s="5">
        <f>SUM(P223:Q223)</f>
        <v>10</v>
      </c>
      <c r="S223" s="5"/>
      <c r="T223" s="5">
        <f>SUM(R223:S223)</f>
        <v>10</v>
      </c>
      <c r="U223" s="5"/>
      <c r="V223" s="5">
        <f>SUM(T223:U223)</f>
        <v>10</v>
      </c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48">
        <v>0</v>
      </c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5"/>
    </row>
    <row r="224" spans="1:53" ht="31.5" outlineLevel="4" collapsed="1" x14ac:dyDescent="0.25">
      <c r="A224" s="62" t="s">
        <v>401</v>
      </c>
      <c r="B224" s="62"/>
      <c r="C224" s="16" t="s">
        <v>402</v>
      </c>
      <c r="D224" s="4">
        <f t="shared" ref="D224:AY225" si="598">D225</f>
        <v>37</v>
      </c>
      <c r="E224" s="4">
        <f t="shared" si="598"/>
        <v>0</v>
      </c>
      <c r="F224" s="4">
        <f t="shared" si="598"/>
        <v>37</v>
      </c>
      <c r="G224" s="4">
        <f t="shared" si="598"/>
        <v>0</v>
      </c>
      <c r="H224" s="4">
        <f t="shared" si="598"/>
        <v>37</v>
      </c>
      <c r="I224" s="4">
        <f t="shared" si="598"/>
        <v>0</v>
      </c>
      <c r="J224" s="4">
        <f t="shared" si="598"/>
        <v>37</v>
      </c>
      <c r="K224" s="4">
        <f t="shared" si="598"/>
        <v>0</v>
      </c>
      <c r="L224" s="4">
        <f t="shared" si="598"/>
        <v>37</v>
      </c>
      <c r="M224" s="4">
        <f t="shared" si="598"/>
        <v>0</v>
      </c>
      <c r="N224" s="4">
        <f t="shared" si="598"/>
        <v>37</v>
      </c>
      <c r="O224" s="4">
        <f t="shared" si="598"/>
        <v>0</v>
      </c>
      <c r="P224" s="4">
        <f t="shared" si="598"/>
        <v>37</v>
      </c>
      <c r="Q224" s="4">
        <f t="shared" si="598"/>
        <v>40</v>
      </c>
      <c r="R224" s="4">
        <f t="shared" si="598"/>
        <v>77</v>
      </c>
      <c r="S224" s="4">
        <f t="shared" si="598"/>
        <v>0</v>
      </c>
      <c r="T224" s="4">
        <f t="shared" si="598"/>
        <v>77</v>
      </c>
      <c r="U224" s="4">
        <f t="shared" si="598"/>
        <v>-15</v>
      </c>
      <c r="V224" s="4">
        <f t="shared" si="598"/>
        <v>62</v>
      </c>
      <c r="W224" s="4">
        <f t="shared" si="598"/>
        <v>0</v>
      </c>
      <c r="X224" s="4">
        <f t="shared" si="598"/>
        <v>0</v>
      </c>
      <c r="Y224" s="4"/>
      <c r="Z224" s="4">
        <f t="shared" si="598"/>
        <v>0</v>
      </c>
      <c r="AA224" s="4">
        <f t="shared" si="598"/>
        <v>0</v>
      </c>
      <c r="AB224" s="4">
        <f t="shared" si="598"/>
        <v>0</v>
      </c>
      <c r="AC224" s="4">
        <f t="shared" si="598"/>
        <v>0</v>
      </c>
      <c r="AD224" s="4">
        <f t="shared" si="598"/>
        <v>0</v>
      </c>
      <c r="AE224" s="4">
        <f t="shared" si="598"/>
        <v>0</v>
      </c>
      <c r="AF224" s="4">
        <f t="shared" si="598"/>
        <v>0</v>
      </c>
      <c r="AG224" s="4">
        <f t="shared" si="598"/>
        <v>0</v>
      </c>
      <c r="AH224" s="4">
        <f t="shared" si="598"/>
        <v>0</v>
      </c>
      <c r="AI224" s="4">
        <f t="shared" si="598"/>
        <v>0</v>
      </c>
      <c r="AJ224" s="4">
        <f t="shared" si="598"/>
        <v>0</v>
      </c>
      <c r="AK224" s="4"/>
      <c r="AL224" s="72">
        <f t="shared" si="598"/>
        <v>0</v>
      </c>
      <c r="AM224" s="4"/>
      <c r="AN224" s="4">
        <f t="shared" si="598"/>
        <v>0</v>
      </c>
      <c r="AO224" s="4"/>
      <c r="AP224" s="4">
        <f t="shared" si="598"/>
        <v>0</v>
      </c>
      <c r="AQ224" s="4">
        <f t="shared" si="598"/>
        <v>0</v>
      </c>
      <c r="AR224" s="4"/>
      <c r="AS224" s="4">
        <f t="shared" si="598"/>
        <v>0</v>
      </c>
      <c r="AT224" s="4">
        <f t="shared" si="598"/>
        <v>0</v>
      </c>
      <c r="AU224" s="4">
        <f t="shared" si="598"/>
        <v>0</v>
      </c>
      <c r="AV224" s="4">
        <f t="shared" si="598"/>
        <v>0</v>
      </c>
      <c r="AW224" s="4">
        <f t="shared" si="598"/>
        <v>0</v>
      </c>
      <c r="AX224" s="4">
        <f t="shared" si="598"/>
        <v>0</v>
      </c>
      <c r="AY224" s="4">
        <f t="shared" si="598"/>
        <v>0</v>
      </c>
      <c r="AZ224" s="4"/>
      <c r="BA224" s="55"/>
    </row>
    <row r="225" spans="1:53" ht="15.75" outlineLevel="5" x14ac:dyDescent="0.25">
      <c r="A225" s="62" t="s">
        <v>403</v>
      </c>
      <c r="B225" s="62"/>
      <c r="C225" s="16" t="s">
        <v>404</v>
      </c>
      <c r="D225" s="4">
        <f t="shared" si="598"/>
        <v>37</v>
      </c>
      <c r="E225" s="4">
        <f t="shared" si="598"/>
        <v>0</v>
      </c>
      <c r="F225" s="4">
        <f t="shared" si="598"/>
        <v>37</v>
      </c>
      <c r="G225" s="4">
        <f t="shared" si="598"/>
        <v>0</v>
      </c>
      <c r="H225" s="4">
        <f t="shared" si="598"/>
        <v>37</v>
      </c>
      <c r="I225" s="4">
        <f t="shared" si="598"/>
        <v>0</v>
      </c>
      <c r="J225" s="4">
        <f t="shared" si="598"/>
        <v>37</v>
      </c>
      <c r="K225" s="4">
        <f t="shared" si="598"/>
        <v>0</v>
      </c>
      <c r="L225" s="4">
        <f t="shared" si="598"/>
        <v>37</v>
      </c>
      <c r="M225" s="4">
        <f t="shared" si="598"/>
        <v>0</v>
      </c>
      <c r="N225" s="4">
        <f t="shared" si="598"/>
        <v>37</v>
      </c>
      <c r="O225" s="4">
        <f t="shared" si="598"/>
        <v>0</v>
      </c>
      <c r="P225" s="4">
        <f t="shared" si="598"/>
        <v>37</v>
      </c>
      <c r="Q225" s="4">
        <f t="shared" si="598"/>
        <v>40</v>
      </c>
      <c r="R225" s="4">
        <f t="shared" si="598"/>
        <v>77</v>
      </c>
      <c r="S225" s="4">
        <f t="shared" si="598"/>
        <v>0</v>
      </c>
      <c r="T225" s="4">
        <f t="shared" si="598"/>
        <v>77</v>
      </c>
      <c r="U225" s="4">
        <f t="shared" si="598"/>
        <v>-15</v>
      </c>
      <c r="V225" s="4">
        <f t="shared" si="598"/>
        <v>62</v>
      </c>
      <c r="W225" s="4">
        <f t="shared" si="598"/>
        <v>0</v>
      </c>
      <c r="X225" s="4">
        <f t="shared" si="598"/>
        <v>0</v>
      </c>
      <c r="Y225" s="4"/>
      <c r="Z225" s="4">
        <f t="shared" si="598"/>
        <v>0</v>
      </c>
      <c r="AA225" s="4">
        <f t="shared" si="598"/>
        <v>0</v>
      </c>
      <c r="AB225" s="4">
        <f t="shared" si="598"/>
        <v>0</v>
      </c>
      <c r="AC225" s="4">
        <f t="shared" si="598"/>
        <v>0</v>
      </c>
      <c r="AD225" s="4">
        <f t="shared" si="598"/>
        <v>0</v>
      </c>
      <c r="AE225" s="4">
        <f t="shared" si="598"/>
        <v>0</v>
      </c>
      <c r="AF225" s="4">
        <f t="shared" si="598"/>
        <v>0</v>
      </c>
      <c r="AG225" s="4">
        <f t="shared" si="598"/>
        <v>0</v>
      </c>
      <c r="AH225" s="4">
        <f t="shared" si="598"/>
        <v>0</v>
      </c>
      <c r="AI225" s="4">
        <f t="shared" si="598"/>
        <v>0</v>
      </c>
      <c r="AJ225" s="4">
        <f t="shared" si="598"/>
        <v>0</v>
      </c>
      <c r="AK225" s="4"/>
      <c r="AL225" s="72">
        <f t="shared" si="598"/>
        <v>0</v>
      </c>
      <c r="AM225" s="4"/>
      <c r="AN225" s="4">
        <f t="shared" si="598"/>
        <v>0</v>
      </c>
      <c r="AO225" s="4"/>
      <c r="AP225" s="4">
        <f t="shared" si="598"/>
        <v>0</v>
      </c>
      <c r="AQ225" s="4">
        <f t="shared" si="598"/>
        <v>0</v>
      </c>
      <c r="AR225" s="4"/>
      <c r="AS225" s="4">
        <f t="shared" si="598"/>
        <v>0</v>
      </c>
      <c r="AT225" s="4">
        <f t="shared" si="598"/>
        <v>0</v>
      </c>
      <c r="AU225" s="4">
        <f t="shared" si="598"/>
        <v>0</v>
      </c>
      <c r="AV225" s="4">
        <f t="shared" si="598"/>
        <v>0</v>
      </c>
      <c r="AW225" s="4">
        <f t="shared" si="598"/>
        <v>0</v>
      </c>
      <c r="AX225" s="4">
        <f t="shared" si="598"/>
        <v>0</v>
      </c>
      <c r="AY225" s="4">
        <f t="shared" ref="AY225" si="599">AY226</f>
        <v>0</v>
      </c>
      <c r="AZ225" s="4"/>
      <c r="BA225" s="55"/>
    </row>
    <row r="226" spans="1:53" ht="31.5" outlineLevel="7" x14ac:dyDescent="0.25">
      <c r="A226" s="63" t="s">
        <v>403</v>
      </c>
      <c r="B226" s="63" t="s">
        <v>7</v>
      </c>
      <c r="C226" s="15" t="s">
        <v>8</v>
      </c>
      <c r="D226" s="5">
        <v>37</v>
      </c>
      <c r="E226" s="5"/>
      <c r="F226" s="5">
        <f>SUM(D226:E226)</f>
        <v>37</v>
      </c>
      <c r="G226" s="5"/>
      <c r="H226" s="5">
        <f>SUM(F226:G226)</f>
        <v>37</v>
      </c>
      <c r="I226" s="5"/>
      <c r="J226" s="5">
        <f>SUM(H226:I226)</f>
        <v>37</v>
      </c>
      <c r="K226" s="5"/>
      <c r="L226" s="5">
        <f>SUM(J226:K226)</f>
        <v>37</v>
      </c>
      <c r="M226" s="5"/>
      <c r="N226" s="5">
        <f>SUM(L226:M226)</f>
        <v>37</v>
      </c>
      <c r="O226" s="5"/>
      <c r="P226" s="5">
        <f>SUM(N226:O226)</f>
        <v>37</v>
      </c>
      <c r="Q226" s="5">
        <v>40</v>
      </c>
      <c r="R226" s="5">
        <f>SUM(P226:Q226)</f>
        <v>77</v>
      </c>
      <c r="S226" s="5"/>
      <c r="T226" s="5">
        <f>SUM(R226:S226)</f>
        <v>77</v>
      </c>
      <c r="U226" s="5">
        <v>-15</v>
      </c>
      <c r="V226" s="5">
        <f>SUM(T226:U226)</f>
        <v>62</v>
      </c>
      <c r="W226" s="5"/>
      <c r="X226" s="5"/>
      <c r="Y226" s="5"/>
      <c r="Z226" s="5"/>
      <c r="AA226" s="5">
        <f>SUM(Y226:Z226)</f>
        <v>0</v>
      </c>
      <c r="AB226" s="5"/>
      <c r="AC226" s="5">
        <f>SUM(AA226:AB226)</f>
        <v>0</v>
      </c>
      <c r="AD226" s="5"/>
      <c r="AE226" s="5">
        <f>SUM(AC226:AD226)</f>
        <v>0</v>
      </c>
      <c r="AF226" s="5"/>
      <c r="AG226" s="5">
        <f>SUM(AE226:AF226)</f>
        <v>0</v>
      </c>
      <c r="AH226" s="5"/>
      <c r="AI226" s="5">
        <f>SUM(AG226:AH226)</f>
        <v>0</v>
      </c>
      <c r="AJ226" s="5"/>
      <c r="AK226" s="5"/>
      <c r="AL226" s="48">
        <v>0</v>
      </c>
      <c r="AM226" s="5"/>
      <c r="AN226" s="5"/>
      <c r="AO226" s="5"/>
      <c r="AP226" s="5"/>
      <c r="AQ226" s="5"/>
      <c r="AR226" s="5"/>
      <c r="AS226" s="5"/>
      <c r="AT226" s="5">
        <f>SUM(AR226:AS226)</f>
        <v>0</v>
      </c>
      <c r="AU226" s="5"/>
      <c r="AV226" s="5">
        <f>SUM(AT226:AU226)</f>
        <v>0</v>
      </c>
      <c r="AW226" s="5"/>
      <c r="AX226" s="5">
        <f>SUM(AV226:AW226)</f>
        <v>0</v>
      </c>
      <c r="AY226" s="5"/>
      <c r="AZ226" s="5"/>
      <c r="BA226" s="55"/>
    </row>
    <row r="227" spans="1:53" ht="47.25" outlineLevel="4" x14ac:dyDescent="0.25">
      <c r="A227" s="62" t="s">
        <v>58</v>
      </c>
      <c r="B227" s="62"/>
      <c r="C227" s="16" t="s">
        <v>59</v>
      </c>
      <c r="D227" s="4">
        <f t="shared" ref="D227:AY228" si="600">D228</f>
        <v>442.5</v>
      </c>
      <c r="E227" s="4">
        <f t="shared" si="600"/>
        <v>0</v>
      </c>
      <c r="F227" s="4">
        <f t="shared" si="600"/>
        <v>442.5</v>
      </c>
      <c r="G227" s="4">
        <f t="shared" si="600"/>
        <v>0</v>
      </c>
      <c r="H227" s="4">
        <f t="shared" si="600"/>
        <v>442.5</v>
      </c>
      <c r="I227" s="4">
        <f t="shared" si="600"/>
        <v>0</v>
      </c>
      <c r="J227" s="4">
        <f t="shared" si="600"/>
        <v>442.5</v>
      </c>
      <c r="K227" s="4">
        <f t="shared" si="600"/>
        <v>0</v>
      </c>
      <c r="L227" s="4">
        <f t="shared" si="600"/>
        <v>442.5</v>
      </c>
      <c r="M227" s="4">
        <f t="shared" si="600"/>
        <v>-100</v>
      </c>
      <c r="N227" s="4">
        <f t="shared" si="600"/>
        <v>342.5</v>
      </c>
      <c r="O227" s="4">
        <f t="shared" si="600"/>
        <v>0</v>
      </c>
      <c r="P227" s="4">
        <f t="shared" si="600"/>
        <v>342.5</v>
      </c>
      <c r="Q227" s="4">
        <f t="shared" si="600"/>
        <v>0</v>
      </c>
      <c r="R227" s="4">
        <f t="shared" si="600"/>
        <v>342.5</v>
      </c>
      <c r="S227" s="4">
        <f t="shared" si="600"/>
        <v>0</v>
      </c>
      <c r="T227" s="4">
        <f t="shared" si="600"/>
        <v>342.5</v>
      </c>
      <c r="U227" s="4">
        <f t="shared" si="600"/>
        <v>-292.5</v>
      </c>
      <c r="V227" s="4">
        <f t="shared" si="600"/>
        <v>50</v>
      </c>
      <c r="W227" s="4">
        <f t="shared" si="600"/>
        <v>442.5</v>
      </c>
      <c r="X227" s="4">
        <f t="shared" si="600"/>
        <v>0</v>
      </c>
      <c r="Y227" s="4">
        <f t="shared" si="600"/>
        <v>442.5</v>
      </c>
      <c r="Z227" s="4">
        <f t="shared" si="600"/>
        <v>0</v>
      </c>
      <c r="AA227" s="4">
        <f t="shared" si="600"/>
        <v>442.5</v>
      </c>
      <c r="AB227" s="4">
        <f t="shared" si="600"/>
        <v>0</v>
      </c>
      <c r="AC227" s="4">
        <f t="shared" si="600"/>
        <v>442.5</v>
      </c>
      <c r="AD227" s="4">
        <f t="shared" si="600"/>
        <v>0</v>
      </c>
      <c r="AE227" s="4">
        <f t="shared" si="600"/>
        <v>442.5</v>
      </c>
      <c r="AF227" s="4">
        <f t="shared" si="600"/>
        <v>0</v>
      </c>
      <c r="AG227" s="4">
        <f t="shared" si="600"/>
        <v>442.5</v>
      </c>
      <c r="AH227" s="4">
        <f t="shared" si="600"/>
        <v>0</v>
      </c>
      <c r="AI227" s="4">
        <f t="shared" si="600"/>
        <v>442.5</v>
      </c>
      <c r="AJ227" s="4">
        <f t="shared" si="600"/>
        <v>0</v>
      </c>
      <c r="AK227" s="4">
        <f t="shared" si="600"/>
        <v>442.5</v>
      </c>
      <c r="AL227" s="72">
        <f t="shared" si="600"/>
        <v>0</v>
      </c>
      <c r="AM227" s="4">
        <f t="shared" si="600"/>
        <v>442.5</v>
      </c>
      <c r="AN227" s="4">
        <f t="shared" si="600"/>
        <v>0</v>
      </c>
      <c r="AO227" s="4">
        <f t="shared" si="600"/>
        <v>442.5</v>
      </c>
      <c r="AP227" s="4">
        <f t="shared" si="600"/>
        <v>442.5</v>
      </c>
      <c r="AQ227" s="4">
        <f t="shared" si="600"/>
        <v>0</v>
      </c>
      <c r="AR227" s="4">
        <f t="shared" si="600"/>
        <v>442.5</v>
      </c>
      <c r="AS227" s="4">
        <f t="shared" si="600"/>
        <v>0</v>
      </c>
      <c r="AT227" s="4">
        <f t="shared" si="600"/>
        <v>442.5</v>
      </c>
      <c r="AU227" s="4">
        <f t="shared" si="600"/>
        <v>0</v>
      </c>
      <c r="AV227" s="4">
        <f t="shared" si="600"/>
        <v>442.5</v>
      </c>
      <c r="AW227" s="4">
        <f t="shared" si="600"/>
        <v>0</v>
      </c>
      <c r="AX227" s="4">
        <f t="shared" si="600"/>
        <v>442.5</v>
      </c>
      <c r="AY227" s="4">
        <f t="shared" si="600"/>
        <v>0</v>
      </c>
      <c r="AZ227" s="4">
        <f t="shared" ref="AY227:AZ228" si="601">AZ228</f>
        <v>442.5</v>
      </c>
      <c r="BA227" s="55"/>
    </row>
    <row r="228" spans="1:53" ht="15.75" outlineLevel="5" x14ac:dyDescent="0.25">
      <c r="A228" s="62" t="s">
        <v>60</v>
      </c>
      <c r="B228" s="62"/>
      <c r="C228" s="16" t="s">
        <v>61</v>
      </c>
      <c r="D228" s="4">
        <f t="shared" si="600"/>
        <v>442.5</v>
      </c>
      <c r="E228" s="4">
        <f t="shared" si="600"/>
        <v>0</v>
      </c>
      <c r="F228" s="4">
        <f t="shared" si="600"/>
        <v>442.5</v>
      </c>
      <c r="G228" s="4">
        <f t="shared" si="600"/>
        <v>0</v>
      </c>
      <c r="H228" s="4">
        <f t="shared" si="600"/>
        <v>442.5</v>
      </c>
      <c r="I228" s="4">
        <f t="shared" si="600"/>
        <v>0</v>
      </c>
      <c r="J228" s="4">
        <f t="shared" si="600"/>
        <v>442.5</v>
      </c>
      <c r="K228" s="4">
        <f t="shared" si="600"/>
        <v>0</v>
      </c>
      <c r="L228" s="4">
        <f t="shared" si="600"/>
        <v>442.5</v>
      </c>
      <c r="M228" s="4">
        <f t="shared" si="600"/>
        <v>-100</v>
      </c>
      <c r="N228" s="4">
        <f t="shared" si="600"/>
        <v>342.5</v>
      </c>
      <c r="O228" s="4">
        <f t="shared" si="600"/>
        <v>0</v>
      </c>
      <c r="P228" s="4">
        <f t="shared" si="600"/>
        <v>342.5</v>
      </c>
      <c r="Q228" s="4">
        <f t="shared" si="600"/>
        <v>0</v>
      </c>
      <c r="R228" s="4">
        <f t="shared" si="600"/>
        <v>342.5</v>
      </c>
      <c r="S228" s="4">
        <f t="shared" si="600"/>
        <v>0</v>
      </c>
      <c r="T228" s="4">
        <f t="shared" si="600"/>
        <v>342.5</v>
      </c>
      <c r="U228" s="4">
        <f t="shared" si="600"/>
        <v>-292.5</v>
      </c>
      <c r="V228" s="4">
        <f t="shared" si="600"/>
        <v>50</v>
      </c>
      <c r="W228" s="4">
        <f t="shared" si="600"/>
        <v>442.5</v>
      </c>
      <c r="X228" s="4">
        <f t="shared" si="600"/>
        <v>0</v>
      </c>
      <c r="Y228" s="4">
        <f t="shared" si="600"/>
        <v>442.5</v>
      </c>
      <c r="Z228" s="4">
        <f t="shared" si="600"/>
        <v>0</v>
      </c>
      <c r="AA228" s="4">
        <f t="shared" si="600"/>
        <v>442.5</v>
      </c>
      <c r="AB228" s="4">
        <f t="shared" si="600"/>
        <v>0</v>
      </c>
      <c r="AC228" s="4">
        <f t="shared" si="600"/>
        <v>442.5</v>
      </c>
      <c r="AD228" s="4">
        <f t="shared" si="600"/>
        <v>0</v>
      </c>
      <c r="AE228" s="4">
        <f t="shared" si="600"/>
        <v>442.5</v>
      </c>
      <c r="AF228" s="4">
        <f t="shared" si="600"/>
        <v>0</v>
      </c>
      <c r="AG228" s="4">
        <f t="shared" si="600"/>
        <v>442.5</v>
      </c>
      <c r="AH228" s="4">
        <f t="shared" si="600"/>
        <v>0</v>
      </c>
      <c r="AI228" s="4">
        <f t="shared" si="600"/>
        <v>442.5</v>
      </c>
      <c r="AJ228" s="4">
        <f t="shared" si="600"/>
        <v>0</v>
      </c>
      <c r="AK228" s="4">
        <f t="shared" si="600"/>
        <v>442.5</v>
      </c>
      <c r="AL228" s="72">
        <f t="shared" si="600"/>
        <v>0</v>
      </c>
      <c r="AM228" s="4">
        <f t="shared" si="600"/>
        <v>442.5</v>
      </c>
      <c r="AN228" s="4">
        <f t="shared" si="600"/>
        <v>0</v>
      </c>
      <c r="AO228" s="4">
        <f t="shared" si="600"/>
        <v>442.5</v>
      </c>
      <c r="AP228" s="4">
        <f t="shared" si="600"/>
        <v>442.5</v>
      </c>
      <c r="AQ228" s="4">
        <f t="shared" si="600"/>
        <v>0</v>
      </c>
      <c r="AR228" s="4">
        <f t="shared" si="600"/>
        <v>442.5</v>
      </c>
      <c r="AS228" s="4">
        <f t="shared" si="600"/>
        <v>0</v>
      </c>
      <c r="AT228" s="4">
        <f t="shared" si="600"/>
        <v>442.5</v>
      </c>
      <c r="AU228" s="4">
        <f t="shared" si="600"/>
        <v>0</v>
      </c>
      <c r="AV228" s="4">
        <f t="shared" si="600"/>
        <v>442.5</v>
      </c>
      <c r="AW228" s="4">
        <f t="shared" si="600"/>
        <v>0</v>
      </c>
      <c r="AX228" s="4">
        <f t="shared" si="600"/>
        <v>442.5</v>
      </c>
      <c r="AY228" s="4">
        <f t="shared" si="601"/>
        <v>0</v>
      </c>
      <c r="AZ228" s="4">
        <f t="shared" si="601"/>
        <v>442.5</v>
      </c>
      <c r="BA228" s="55"/>
    </row>
    <row r="229" spans="1:53" ht="31.5" outlineLevel="7" x14ac:dyDescent="0.25">
      <c r="A229" s="63" t="s">
        <v>60</v>
      </c>
      <c r="B229" s="63" t="s">
        <v>7</v>
      </c>
      <c r="C229" s="15" t="s">
        <v>8</v>
      </c>
      <c r="D229" s="5">
        <v>442.5</v>
      </c>
      <c r="E229" s="5"/>
      <c r="F229" s="5">
        <f>SUM(D229:E229)</f>
        <v>442.5</v>
      </c>
      <c r="G229" s="5"/>
      <c r="H229" s="5">
        <f>SUM(F229:G229)</f>
        <v>442.5</v>
      </c>
      <c r="I229" s="5"/>
      <c r="J229" s="5">
        <f>SUM(H229:I229)</f>
        <v>442.5</v>
      </c>
      <c r="K229" s="5"/>
      <c r="L229" s="5">
        <f>SUM(J229:K229)</f>
        <v>442.5</v>
      </c>
      <c r="M229" s="5">
        <v>-100</v>
      </c>
      <c r="N229" s="5">
        <f>SUM(L229:M229)</f>
        <v>342.5</v>
      </c>
      <c r="O229" s="5"/>
      <c r="P229" s="5">
        <f>SUM(N229:O229)</f>
        <v>342.5</v>
      </c>
      <c r="Q229" s="5"/>
      <c r="R229" s="5">
        <f>SUM(P229:Q229)</f>
        <v>342.5</v>
      </c>
      <c r="S229" s="5"/>
      <c r="T229" s="5">
        <f>SUM(R229:S229)</f>
        <v>342.5</v>
      </c>
      <c r="U229" s="5">
        <v>-292.5</v>
      </c>
      <c r="V229" s="5">
        <f>SUM(T229:U229)</f>
        <v>50</v>
      </c>
      <c r="W229" s="5">
        <v>442.5</v>
      </c>
      <c r="X229" s="5"/>
      <c r="Y229" s="5">
        <f>SUM(W229:X229)</f>
        <v>442.5</v>
      </c>
      <c r="Z229" s="5"/>
      <c r="AA229" s="5">
        <f>SUM(Y229:Z229)</f>
        <v>442.5</v>
      </c>
      <c r="AB229" s="5"/>
      <c r="AC229" s="5">
        <f>SUM(AA229:AB229)</f>
        <v>442.5</v>
      </c>
      <c r="AD229" s="5"/>
      <c r="AE229" s="5">
        <f>SUM(AC229:AD229)</f>
        <v>442.5</v>
      </c>
      <c r="AF229" s="5"/>
      <c r="AG229" s="5">
        <f>SUM(AE229:AF229)</f>
        <v>442.5</v>
      </c>
      <c r="AH229" s="5"/>
      <c r="AI229" s="5">
        <f>SUM(AG229:AH229)</f>
        <v>442.5</v>
      </c>
      <c r="AJ229" s="5"/>
      <c r="AK229" s="5">
        <f>SUM(AI229:AJ229)</f>
        <v>442.5</v>
      </c>
      <c r="AL229" s="48">
        <v>0</v>
      </c>
      <c r="AM229" s="5">
        <f>SUM(AK229:AL229)</f>
        <v>442.5</v>
      </c>
      <c r="AN229" s="5"/>
      <c r="AO229" s="5">
        <f>SUM(AM229:AN229)</f>
        <v>442.5</v>
      </c>
      <c r="AP229" s="5">
        <v>442.5</v>
      </c>
      <c r="AQ229" s="5"/>
      <c r="AR229" s="5">
        <f>SUM(AP229:AQ229)</f>
        <v>442.5</v>
      </c>
      <c r="AS229" s="5"/>
      <c r="AT229" s="5">
        <f>SUM(AR229:AS229)</f>
        <v>442.5</v>
      </c>
      <c r="AU229" s="5"/>
      <c r="AV229" s="5">
        <f>SUM(AT229:AU229)</f>
        <v>442.5</v>
      </c>
      <c r="AW229" s="5"/>
      <c r="AX229" s="5">
        <f>SUM(AV229:AW229)</f>
        <v>442.5</v>
      </c>
      <c r="AY229" s="5"/>
      <c r="AZ229" s="5">
        <f>SUM(AX229:AY229)</f>
        <v>442.5</v>
      </c>
      <c r="BA229" s="55"/>
    </row>
    <row r="230" spans="1:53" ht="31.5" outlineLevel="3" x14ac:dyDescent="0.25">
      <c r="A230" s="62" t="s">
        <v>100</v>
      </c>
      <c r="B230" s="62"/>
      <c r="C230" s="16" t="s">
        <v>101</v>
      </c>
      <c r="D230" s="4">
        <f>D231+D235</f>
        <v>13810.999999999998</v>
      </c>
      <c r="E230" s="4">
        <f t="shared" ref="E230:R230" si="602">E231+E235</f>
        <v>0</v>
      </c>
      <c r="F230" s="4">
        <f t="shared" si="602"/>
        <v>13810.999999999998</v>
      </c>
      <c r="G230" s="4">
        <f t="shared" si="602"/>
        <v>0</v>
      </c>
      <c r="H230" s="4">
        <f t="shared" si="602"/>
        <v>13810.999999999998</v>
      </c>
      <c r="I230" s="4">
        <f t="shared" si="602"/>
        <v>1282.96837</v>
      </c>
      <c r="J230" s="4">
        <f t="shared" si="602"/>
        <v>15093.968369999999</v>
      </c>
      <c r="K230" s="4">
        <f t="shared" si="602"/>
        <v>0</v>
      </c>
      <c r="L230" s="4">
        <f t="shared" si="602"/>
        <v>15093.968369999999</v>
      </c>
      <c r="M230" s="4">
        <f t="shared" si="602"/>
        <v>277.99157000000002</v>
      </c>
      <c r="N230" s="4">
        <f t="shared" si="602"/>
        <v>15371.959939999997</v>
      </c>
      <c r="O230" s="4">
        <f t="shared" si="602"/>
        <v>1071.5537300000001</v>
      </c>
      <c r="P230" s="4">
        <f t="shared" si="602"/>
        <v>16443.513669999997</v>
      </c>
      <c r="Q230" s="4">
        <f t="shared" si="602"/>
        <v>250.46999999999997</v>
      </c>
      <c r="R230" s="4">
        <f t="shared" si="602"/>
        <v>16693.983669999998</v>
      </c>
      <c r="S230" s="4">
        <f t="shared" ref="S230:T230" si="603">S231+S235</f>
        <v>0</v>
      </c>
      <c r="T230" s="4">
        <f t="shared" si="603"/>
        <v>16693.983669999998</v>
      </c>
      <c r="U230" s="4">
        <f t="shared" ref="U230:V230" si="604">U231+U235</f>
        <v>-287.95929000000001</v>
      </c>
      <c r="V230" s="4">
        <f t="shared" si="604"/>
        <v>16406.024379999999</v>
      </c>
      <c r="W230" s="4">
        <f>W231+W235</f>
        <v>13679.699999999999</v>
      </c>
      <c r="X230" s="4">
        <f t="shared" ref="X230:AK230" si="605">X231+X235</f>
        <v>0</v>
      </c>
      <c r="Y230" s="4">
        <f t="shared" si="605"/>
        <v>13679.699999999999</v>
      </c>
      <c r="Z230" s="4">
        <f t="shared" si="605"/>
        <v>0</v>
      </c>
      <c r="AA230" s="4">
        <f t="shared" si="605"/>
        <v>13679.699999999999</v>
      </c>
      <c r="AB230" s="4">
        <f t="shared" si="605"/>
        <v>0</v>
      </c>
      <c r="AC230" s="4">
        <f t="shared" si="605"/>
        <v>13679.699999999999</v>
      </c>
      <c r="AD230" s="4">
        <f t="shared" si="605"/>
        <v>0</v>
      </c>
      <c r="AE230" s="4">
        <f t="shared" si="605"/>
        <v>13679.699999999999</v>
      </c>
      <c r="AF230" s="4">
        <f t="shared" si="605"/>
        <v>0</v>
      </c>
      <c r="AG230" s="4">
        <f t="shared" si="605"/>
        <v>13679.699999999999</v>
      </c>
      <c r="AH230" s="4">
        <f t="shared" si="605"/>
        <v>0</v>
      </c>
      <c r="AI230" s="4">
        <f t="shared" si="605"/>
        <v>13679.699999999999</v>
      </c>
      <c r="AJ230" s="4">
        <f t="shared" si="605"/>
        <v>0</v>
      </c>
      <c r="AK230" s="4">
        <f t="shared" si="605"/>
        <v>13679.699999999999</v>
      </c>
      <c r="AL230" s="72">
        <f t="shared" ref="AL230:AN230" si="606">AL231+AL235</f>
        <v>460.65100000000001</v>
      </c>
      <c r="AM230" s="4">
        <f t="shared" si="606"/>
        <v>14140.350999999999</v>
      </c>
      <c r="AN230" s="4">
        <f t="shared" si="606"/>
        <v>0</v>
      </c>
      <c r="AO230" s="4">
        <f t="shared" ref="AO230" si="607">AO231+AO235</f>
        <v>14140.350999999999</v>
      </c>
      <c r="AP230" s="4">
        <f>AP231+AP235</f>
        <v>12392.099999999999</v>
      </c>
      <c r="AQ230" s="4">
        <f t="shared" ref="AQ230:AZ230" si="608">AQ231+AQ235</f>
        <v>0</v>
      </c>
      <c r="AR230" s="4">
        <f t="shared" si="608"/>
        <v>12392.099999999999</v>
      </c>
      <c r="AS230" s="4">
        <f t="shared" si="608"/>
        <v>0</v>
      </c>
      <c r="AT230" s="4">
        <f t="shared" si="608"/>
        <v>12392.099999999999</v>
      </c>
      <c r="AU230" s="4">
        <f t="shared" si="608"/>
        <v>0</v>
      </c>
      <c r="AV230" s="4">
        <f t="shared" si="608"/>
        <v>12392.099999999999</v>
      </c>
      <c r="AW230" s="4">
        <f t="shared" si="608"/>
        <v>0</v>
      </c>
      <c r="AX230" s="4">
        <f t="shared" si="608"/>
        <v>12392.099999999999</v>
      </c>
      <c r="AY230" s="4">
        <f t="shared" si="608"/>
        <v>0</v>
      </c>
      <c r="AZ230" s="4">
        <f t="shared" si="608"/>
        <v>12392.099999999999</v>
      </c>
      <c r="BA230" s="55"/>
    </row>
    <row r="231" spans="1:53" ht="31.5" hidden="1" customHeight="1" outlineLevel="4" x14ac:dyDescent="0.25">
      <c r="A231" s="62" t="s">
        <v>102</v>
      </c>
      <c r="B231" s="62"/>
      <c r="C231" s="16" t="s">
        <v>103</v>
      </c>
      <c r="D231" s="4">
        <f>D232</f>
        <v>1218.2</v>
      </c>
      <c r="E231" s="4">
        <f t="shared" ref="E231:AP232" si="609">E232</f>
        <v>0</v>
      </c>
      <c r="F231" s="4">
        <f t="shared" si="609"/>
        <v>1218.2</v>
      </c>
      <c r="G231" s="4">
        <f t="shared" si="609"/>
        <v>0</v>
      </c>
      <c r="H231" s="4">
        <f t="shared" si="609"/>
        <v>1218.2</v>
      </c>
      <c r="I231" s="4">
        <f t="shared" si="609"/>
        <v>0</v>
      </c>
      <c r="J231" s="4">
        <f t="shared" si="609"/>
        <v>1218.2</v>
      </c>
      <c r="K231" s="4">
        <f t="shared" si="609"/>
        <v>0</v>
      </c>
      <c r="L231" s="4">
        <f t="shared" si="609"/>
        <v>1218.2</v>
      </c>
      <c r="M231" s="4">
        <f t="shared" si="609"/>
        <v>125.99157</v>
      </c>
      <c r="N231" s="4">
        <f t="shared" si="609"/>
        <v>1344.19157</v>
      </c>
      <c r="O231" s="4">
        <f t="shared" si="609"/>
        <v>0</v>
      </c>
      <c r="P231" s="4">
        <f t="shared" si="609"/>
        <v>1344.19157</v>
      </c>
      <c r="Q231" s="4">
        <f t="shared" si="609"/>
        <v>122.79999999999998</v>
      </c>
      <c r="R231" s="4">
        <f t="shared" si="609"/>
        <v>1466.9915699999999</v>
      </c>
      <c r="S231" s="4">
        <f t="shared" si="609"/>
        <v>0</v>
      </c>
      <c r="T231" s="4">
        <f t="shared" si="609"/>
        <v>1466.9915699999999</v>
      </c>
      <c r="U231" s="4">
        <f t="shared" si="609"/>
        <v>0</v>
      </c>
      <c r="V231" s="4">
        <f t="shared" si="609"/>
        <v>1466.9915699999999</v>
      </c>
      <c r="W231" s="4">
        <f>W232</f>
        <v>1218.2</v>
      </c>
      <c r="X231" s="4">
        <f t="shared" ref="X231:AA232" si="610">X232</f>
        <v>0</v>
      </c>
      <c r="Y231" s="4">
        <f t="shared" si="610"/>
        <v>1218.2</v>
      </c>
      <c r="Z231" s="4">
        <f t="shared" si="610"/>
        <v>0</v>
      </c>
      <c r="AA231" s="4">
        <f t="shared" si="610"/>
        <v>1218.2</v>
      </c>
      <c r="AB231" s="4">
        <f t="shared" si="609"/>
        <v>0</v>
      </c>
      <c r="AC231" s="4">
        <f t="shared" si="609"/>
        <v>1218.2</v>
      </c>
      <c r="AD231" s="4">
        <f t="shared" si="609"/>
        <v>0</v>
      </c>
      <c r="AE231" s="4">
        <f t="shared" si="609"/>
        <v>1218.2</v>
      </c>
      <c r="AF231" s="4">
        <f t="shared" si="609"/>
        <v>0</v>
      </c>
      <c r="AG231" s="4">
        <f t="shared" si="609"/>
        <v>1218.2</v>
      </c>
      <c r="AH231" s="4">
        <f t="shared" si="609"/>
        <v>0</v>
      </c>
      <c r="AI231" s="4">
        <f t="shared" si="609"/>
        <v>1218.2</v>
      </c>
      <c r="AJ231" s="4">
        <f t="shared" si="609"/>
        <v>0</v>
      </c>
      <c r="AK231" s="4">
        <f t="shared" si="609"/>
        <v>1218.2</v>
      </c>
      <c r="AL231" s="72">
        <f t="shared" si="609"/>
        <v>460.65100000000001</v>
      </c>
      <c r="AM231" s="4">
        <f t="shared" si="609"/>
        <v>1678.8510000000001</v>
      </c>
      <c r="AN231" s="4">
        <f t="shared" si="609"/>
        <v>0</v>
      </c>
      <c r="AO231" s="4">
        <f t="shared" si="609"/>
        <v>1678.8510000000001</v>
      </c>
      <c r="AP231" s="4">
        <f>AP232</f>
        <v>1096</v>
      </c>
      <c r="AQ231" s="4">
        <f t="shared" ref="AQ231:AZ232" si="611">AQ232</f>
        <v>0</v>
      </c>
      <c r="AR231" s="4">
        <f t="shared" si="611"/>
        <v>1096</v>
      </c>
      <c r="AS231" s="4">
        <f t="shared" si="611"/>
        <v>0</v>
      </c>
      <c r="AT231" s="4">
        <f t="shared" si="611"/>
        <v>1096</v>
      </c>
      <c r="AU231" s="4">
        <f t="shared" si="611"/>
        <v>0</v>
      </c>
      <c r="AV231" s="4">
        <f t="shared" si="611"/>
        <v>1096</v>
      </c>
      <c r="AW231" s="4">
        <f t="shared" si="611"/>
        <v>0</v>
      </c>
      <c r="AX231" s="4">
        <f t="shared" si="611"/>
        <v>1096</v>
      </c>
      <c r="AY231" s="4">
        <f t="shared" si="611"/>
        <v>0</v>
      </c>
      <c r="AZ231" s="4">
        <f t="shared" si="611"/>
        <v>1096</v>
      </c>
      <c r="BA231" s="55"/>
    </row>
    <row r="232" spans="1:53" ht="31.5" hidden="1" outlineLevel="5" x14ac:dyDescent="0.25">
      <c r="A232" s="62" t="s">
        <v>104</v>
      </c>
      <c r="B232" s="62"/>
      <c r="C232" s="16" t="s">
        <v>105</v>
      </c>
      <c r="D232" s="4">
        <f>D233</f>
        <v>1218.2</v>
      </c>
      <c r="E232" s="4">
        <f t="shared" si="609"/>
        <v>0</v>
      </c>
      <c r="F232" s="4">
        <f t="shared" si="609"/>
        <v>1218.2</v>
      </c>
      <c r="G232" s="4">
        <f t="shared" si="609"/>
        <v>0</v>
      </c>
      <c r="H232" s="4">
        <f t="shared" si="609"/>
        <v>1218.2</v>
      </c>
      <c r="I232" s="4">
        <f t="shared" si="609"/>
        <v>0</v>
      </c>
      <c r="J232" s="4">
        <f t="shared" si="609"/>
        <v>1218.2</v>
      </c>
      <c r="K232" s="4">
        <f t="shared" si="609"/>
        <v>0</v>
      </c>
      <c r="L232" s="4">
        <f t="shared" si="609"/>
        <v>1218.2</v>
      </c>
      <c r="M232" s="4">
        <f t="shared" si="609"/>
        <v>125.99157</v>
      </c>
      <c r="N232" s="4">
        <f t="shared" si="609"/>
        <v>1344.19157</v>
      </c>
      <c r="O232" s="4">
        <f t="shared" ref="O232:T232" si="612">O233+O234</f>
        <v>0</v>
      </c>
      <c r="P232" s="4">
        <f t="shared" si="612"/>
        <v>1344.19157</v>
      </c>
      <c r="Q232" s="4">
        <f t="shared" si="612"/>
        <v>122.79999999999998</v>
      </c>
      <c r="R232" s="4">
        <f t="shared" si="612"/>
        <v>1466.9915699999999</v>
      </c>
      <c r="S232" s="4">
        <f t="shared" si="612"/>
        <v>0</v>
      </c>
      <c r="T232" s="4">
        <f t="shared" si="612"/>
        <v>1466.9915699999999</v>
      </c>
      <c r="U232" s="4">
        <f t="shared" ref="U232:V232" si="613">U233+U234</f>
        <v>0</v>
      </c>
      <c r="V232" s="4">
        <f t="shared" si="613"/>
        <v>1466.9915699999999</v>
      </c>
      <c r="W232" s="4">
        <f t="shared" si="609"/>
        <v>1218.2</v>
      </c>
      <c r="X232" s="4">
        <f t="shared" si="610"/>
        <v>0</v>
      </c>
      <c r="Y232" s="4">
        <f t="shared" si="610"/>
        <v>1218.2</v>
      </c>
      <c r="Z232" s="4">
        <f t="shared" si="610"/>
        <v>0</v>
      </c>
      <c r="AA232" s="4">
        <f t="shared" si="610"/>
        <v>1218.2</v>
      </c>
      <c r="AB232" s="4">
        <f t="shared" si="609"/>
        <v>0</v>
      </c>
      <c r="AC232" s="4">
        <f t="shared" si="609"/>
        <v>1218.2</v>
      </c>
      <c r="AD232" s="4">
        <f t="shared" si="609"/>
        <v>0</v>
      </c>
      <c r="AE232" s="4">
        <f t="shared" si="609"/>
        <v>1218.2</v>
      </c>
      <c r="AF232" s="4">
        <f t="shared" si="609"/>
        <v>0</v>
      </c>
      <c r="AG232" s="4">
        <f t="shared" si="609"/>
        <v>1218.2</v>
      </c>
      <c r="AH232" s="4">
        <f t="shared" si="609"/>
        <v>0</v>
      </c>
      <c r="AI232" s="4">
        <f t="shared" si="609"/>
        <v>1218.2</v>
      </c>
      <c r="AJ232" s="4">
        <f t="shared" si="609"/>
        <v>0</v>
      </c>
      <c r="AK232" s="4">
        <f t="shared" si="609"/>
        <v>1218.2</v>
      </c>
      <c r="AL232" s="72">
        <f t="shared" si="609"/>
        <v>460.65100000000001</v>
      </c>
      <c r="AM232" s="4">
        <f t="shared" si="609"/>
        <v>1678.8510000000001</v>
      </c>
      <c r="AN232" s="4">
        <f t="shared" ref="AN232" si="614">AN233+AN234</f>
        <v>0</v>
      </c>
      <c r="AO232" s="4">
        <f t="shared" si="609"/>
        <v>1678.8510000000001</v>
      </c>
      <c r="AP232" s="4">
        <f t="shared" si="609"/>
        <v>1096</v>
      </c>
      <c r="AQ232" s="4">
        <f t="shared" si="611"/>
        <v>0</v>
      </c>
      <c r="AR232" s="4">
        <f t="shared" si="611"/>
        <v>1096</v>
      </c>
      <c r="AS232" s="4">
        <f t="shared" si="611"/>
        <v>0</v>
      </c>
      <c r="AT232" s="4">
        <f t="shared" si="611"/>
        <v>1096</v>
      </c>
      <c r="AU232" s="4">
        <f t="shared" si="611"/>
        <v>0</v>
      </c>
      <c r="AV232" s="4">
        <f t="shared" si="611"/>
        <v>1096</v>
      </c>
      <c r="AW232" s="4">
        <f t="shared" si="611"/>
        <v>0</v>
      </c>
      <c r="AX232" s="4">
        <f t="shared" si="611"/>
        <v>1096</v>
      </c>
      <c r="AY232" s="4">
        <f t="shared" si="611"/>
        <v>0</v>
      </c>
      <c r="AZ232" s="4">
        <f t="shared" si="611"/>
        <v>1096</v>
      </c>
      <c r="BA232" s="55"/>
    </row>
    <row r="233" spans="1:53" ht="31.5" hidden="1" outlineLevel="7" x14ac:dyDescent="0.25">
      <c r="A233" s="63" t="s">
        <v>104</v>
      </c>
      <c r="B233" s="63" t="s">
        <v>7</v>
      </c>
      <c r="C233" s="15" t="s">
        <v>8</v>
      </c>
      <c r="D233" s="5">
        <v>1218.2</v>
      </c>
      <c r="E233" s="5"/>
      <c r="F233" s="5">
        <f>SUM(D233:E233)</f>
        <v>1218.2</v>
      </c>
      <c r="G233" s="5"/>
      <c r="H233" s="5">
        <f>SUM(F233:G233)</f>
        <v>1218.2</v>
      </c>
      <c r="I233" s="5"/>
      <c r="J233" s="5">
        <f>SUM(H233:I233)</f>
        <v>1218.2</v>
      </c>
      <c r="K233" s="5"/>
      <c r="L233" s="5">
        <f>SUM(J233:K233)</f>
        <v>1218.2</v>
      </c>
      <c r="M233" s="5">
        <f>100+25.99157</f>
        <v>125.99157</v>
      </c>
      <c r="N233" s="5">
        <f>SUM(L233:M233)</f>
        <v>1344.19157</v>
      </c>
      <c r="O233" s="5">
        <v>-26</v>
      </c>
      <c r="P233" s="5">
        <f>SUM(N233:O233)</f>
        <v>1318.19157</v>
      </c>
      <c r="Q233" s="5">
        <f>275.4-152.6</f>
        <v>122.79999999999998</v>
      </c>
      <c r="R233" s="5">
        <f>SUM(P233:Q233)</f>
        <v>1440.9915699999999</v>
      </c>
      <c r="S233" s="5"/>
      <c r="T233" s="5">
        <f>SUM(R233:S233)</f>
        <v>1440.9915699999999</v>
      </c>
      <c r="U233" s="5"/>
      <c r="V233" s="5">
        <f>SUM(T233:U233)</f>
        <v>1440.9915699999999</v>
      </c>
      <c r="W233" s="5">
        <v>1218.2</v>
      </c>
      <c r="X233" s="5"/>
      <c r="Y233" s="5">
        <f>SUM(W233:X233)</f>
        <v>1218.2</v>
      </c>
      <c r="Z233" s="5"/>
      <c r="AA233" s="5">
        <f>SUM(Y233:Z233)</f>
        <v>1218.2</v>
      </c>
      <c r="AB233" s="5"/>
      <c r="AC233" s="5">
        <f>SUM(AA233:AB233)</f>
        <v>1218.2</v>
      </c>
      <c r="AD233" s="5"/>
      <c r="AE233" s="5">
        <f>SUM(AC233:AD233)</f>
        <v>1218.2</v>
      </c>
      <c r="AF233" s="5"/>
      <c r="AG233" s="5">
        <f>SUM(AE233:AF233)</f>
        <v>1218.2</v>
      </c>
      <c r="AH233" s="5"/>
      <c r="AI233" s="5">
        <f>SUM(AG233:AH233)</f>
        <v>1218.2</v>
      </c>
      <c r="AJ233" s="5"/>
      <c r="AK233" s="5">
        <f>SUM(AI233:AJ233)</f>
        <v>1218.2</v>
      </c>
      <c r="AL233" s="48">
        <v>460.65100000000001</v>
      </c>
      <c r="AM233" s="5">
        <f>SUM(AK233:AL233)</f>
        <v>1678.8510000000001</v>
      </c>
      <c r="AN233" s="5"/>
      <c r="AO233" s="5">
        <f>SUM(AM233:AN233)</f>
        <v>1678.8510000000001</v>
      </c>
      <c r="AP233" s="5">
        <v>1096</v>
      </c>
      <c r="AQ233" s="5"/>
      <c r="AR233" s="5">
        <f>SUM(AP233:AQ233)</f>
        <v>1096</v>
      </c>
      <c r="AS233" s="5"/>
      <c r="AT233" s="5">
        <f>SUM(AR233:AS233)</f>
        <v>1096</v>
      </c>
      <c r="AU233" s="5"/>
      <c r="AV233" s="5">
        <f>SUM(AT233:AU233)</f>
        <v>1096</v>
      </c>
      <c r="AW233" s="5"/>
      <c r="AX233" s="5">
        <f>SUM(AV233:AW233)</f>
        <v>1096</v>
      </c>
      <c r="AY233" s="5"/>
      <c r="AZ233" s="5">
        <f>SUM(AX233:AY233)</f>
        <v>1096</v>
      </c>
      <c r="BA233" s="55"/>
    </row>
    <row r="234" spans="1:53" ht="31.5" hidden="1" outlineLevel="7" x14ac:dyDescent="0.25">
      <c r="A234" s="63" t="s">
        <v>104</v>
      </c>
      <c r="B234" s="63" t="s">
        <v>70</v>
      </c>
      <c r="C234" s="15" t="s">
        <v>71</v>
      </c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>
        <v>26</v>
      </c>
      <c r="P234" s="5">
        <f>SUM(N234:O234)</f>
        <v>26</v>
      </c>
      <c r="Q234" s="5"/>
      <c r="R234" s="5">
        <f>SUM(P234:Q234)</f>
        <v>26</v>
      </c>
      <c r="S234" s="5"/>
      <c r="T234" s="5">
        <f>SUM(R234:S234)</f>
        <v>26</v>
      </c>
      <c r="U234" s="5"/>
      <c r="V234" s="5">
        <f>SUM(T234:U234)</f>
        <v>26</v>
      </c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48">
        <v>0</v>
      </c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5"/>
    </row>
    <row r="235" spans="1:53" ht="31.5" outlineLevel="4" collapsed="1" x14ac:dyDescent="0.25">
      <c r="A235" s="62" t="s">
        <v>111</v>
      </c>
      <c r="B235" s="62"/>
      <c r="C235" s="16" t="s">
        <v>112</v>
      </c>
      <c r="D235" s="4">
        <f>D236+D239+D242</f>
        <v>12592.799999999997</v>
      </c>
      <c r="E235" s="4">
        <f t="shared" ref="E235:AZ235" si="615">E236+E239+E242</f>
        <v>0</v>
      </c>
      <c r="F235" s="4">
        <f t="shared" si="615"/>
        <v>12592.799999999997</v>
      </c>
      <c r="G235" s="4">
        <f t="shared" si="615"/>
        <v>0</v>
      </c>
      <c r="H235" s="4">
        <f t="shared" si="615"/>
        <v>12592.799999999997</v>
      </c>
      <c r="I235" s="4">
        <f t="shared" si="615"/>
        <v>1282.96837</v>
      </c>
      <c r="J235" s="4">
        <f t="shared" si="615"/>
        <v>13875.768369999998</v>
      </c>
      <c r="K235" s="4">
        <f t="shared" si="615"/>
        <v>0</v>
      </c>
      <c r="L235" s="4">
        <f t="shared" si="615"/>
        <v>13875.768369999998</v>
      </c>
      <c r="M235" s="4">
        <f t="shared" si="615"/>
        <v>152</v>
      </c>
      <c r="N235" s="4">
        <f t="shared" si="615"/>
        <v>14027.768369999998</v>
      </c>
      <c r="O235" s="4">
        <f t="shared" si="615"/>
        <v>1071.5537300000001</v>
      </c>
      <c r="P235" s="4">
        <f t="shared" si="615"/>
        <v>15099.322099999998</v>
      </c>
      <c r="Q235" s="4">
        <f t="shared" si="615"/>
        <v>127.67</v>
      </c>
      <c r="R235" s="4">
        <f t="shared" si="615"/>
        <v>15226.992099999998</v>
      </c>
      <c r="S235" s="4">
        <f t="shared" ref="S235:T235" si="616">S236+S239+S242</f>
        <v>0</v>
      </c>
      <c r="T235" s="4">
        <f t="shared" si="616"/>
        <v>15226.992099999998</v>
      </c>
      <c r="U235" s="4">
        <f t="shared" ref="U235:V235" si="617">U236+U239+U242</f>
        <v>-287.95929000000001</v>
      </c>
      <c r="V235" s="4">
        <f t="shared" si="617"/>
        <v>14939.032809999999</v>
      </c>
      <c r="W235" s="4">
        <f t="shared" si="615"/>
        <v>12461.499999999998</v>
      </c>
      <c r="X235" s="4">
        <f t="shared" si="615"/>
        <v>0</v>
      </c>
      <c r="Y235" s="4">
        <f t="shared" si="615"/>
        <v>12461.499999999998</v>
      </c>
      <c r="Z235" s="4">
        <f t="shared" si="615"/>
        <v>0</v>
      </c>
      <c r="AA235" s="4">
        <f t="shared" si="615"/>
        <v>12461.499999999998</v>
      </c>
      <c r="AB235" s="4">
        <f t="shared" si="615"/>
        <v>0</v>
      </c>
      <c r="AC235" s="4">
        <f t="shared" si="615"/>
        <v>12461.499999999998</v>
      </c>
      <c r="AD235" s="4">
        <f t="shared" si="615"/>
        <v>0</v>
      </c>
      <c r="AE235" s="4">
        <f t="shared" si="615"/>
        <v>12461.499999999998</v>
      </c>
      <c r="AF235" s="4">
        <f t="shared" si="615"/>
        <v>0</v>
      </c>
      <c r="AG235" s="4">
        <f t="shared" si="615"/>
        <v>12461.499999999998</v>
      </c>
      <c r="AH235" s="4">
        <f t="shared" si="615"/>
        <v>0</v>
      </c>
      <c r="AI235" s="4">
        <f t="shared" si="615"/>
        <v>12461.499999999998</v>
      </c>
      <c r="AJ235" s="4">
        <f t="shared" si="615"/>
        <v>0</v>
      </c>
      <c r="AK235" s="4">
        <f t="shared" si="615"/>
        <v>12461.499999999998</v>
      </c>
      <c r="AL235" s="72">
        <f t="shared" ref="AL235:AN235" si="618">AL236+AL239+AL242</f>
        <v>0</v>
      </c>
      <c r="AM235" s="4">
        <f t="shared" si="618"/>
        <v>12461.499999999998</v>
      </c>
      <c r="AN235" s="4">
        <f t="shared" si="618"/>
        <v>0</v>
      </c>
      <c r="AO235" s="4">
        <f t="shared" ref="AO235" si="619">AO236+AO239+AO242</f>
        <v>12461.499999999998</v>
      </c>
      <c r="AP235" s="4">
        <f t="shared" si="615"/>
        <v>11296.099999999999</v>
      </c>
      <c r="AQ235" s="4">
        <f t="shared" si="615"/>
        <v>0</v>
      </c>
      <c r="AR235" s="4">
        <f t="shared" si="615"/>
        <v>11296.099999999999</v>
      </c>
      <c r="AS235" s="4">
        <f t="shared" si="615"/>
        <v>0</v>
      </c>
      <c r="AT235" s="4">
        <f t="shared" si="615"/>
        <v>11296.099999999999</v>
      </c>
      <c r="AU235" s="4">
        <f t="shared" si="615"/>
        <v>0</v>
      </c>
      <c r="AV235" s="4">
        <f t="shared" si="615"/>
        <v>11296.099999999999</v>
      </c>
      <c r="AW235" s="4">
        <f t="shared" si="615"/>
        <v>0</v>
      </c>
      <c r="AX235" s="4">
        <f t="shared" si="615"/>
        <v>11296.099999999999</v>
      </c>
      <c r="AY235" s="4">
        <f t="shared" si="615"/>
        <v>0</v>
      </c>
      <c r="AZ235" s="4">
        <f t="shared" si="615"/>
        <v>11296.099999999999</v>
      </c>
      <c r="BA235" s="55"/>
    </row>
    <row r="236" spans="1:53" ht="31.5" hidden="1" outlineLevel="5" x14ac:dyDescent="0.25">
      <c r="A236" s="62" t="s">
        <v>113</v>
      </c>
      <c r="B236" s="62"/>
      <c r="C236" s="16" t="s">
        <v>114</v>
      </c>
      <c r="D236" s="4">
        <f>D237+D238</f>
        <v>10988.199999999999</v>
      </c>
      <c r="E236" s="4">
        <f t="shared" ref="E236:R236" si="620">E237+E238</f>
        <v>0</v>
      </c>
      <c r="F236" s="4">
        <f t="shared" si="620"/>
        <v>10988.199999999999</v>
      </c>
      <c r="G236" s="4">
        <f t="shared" si="620"/>
        <v>0</v>
      </c>
      <c r="H236" s="4">
        <f t="shared" si="620"/>
        <v>10988.199999999999</v>
      </c>
      <c r="I236" s="4">
        <f t="shared" si="620"/>
        <v>1282.96837</v>
      </c>
      <c r="J236" s="4">
        <f t="shared" si="620"/>
        <v>12271.168369999999</v>
      </c>
      <c r="K236" s="4">
        <f t="shared" si="620"/>
        <v>0</v>
      </c>
      <c r="L236" s="4">
        <f t="shared" si="620"/>
        <v>12271.168369999999</v>
      </c>
      <c r="M236" s="4">
        <f t="shared" si="620"/>
        <v>117</v>
      </c>
      <c r="N236" s="4">
        <f t="shared" si="620"/>
        <v>12388.168369999999</v>
      </c>
      <c r="O236" s="4">
        <f t="shared" si="620"/>
        <v>1071.5537300000001</v>
      </c>
      <c r="P236" s="4">
        <f t="shared" si="620"/>
        <v>13459.722099999999</v>
      </c>
      <c r="Q236" s="4">
        <f t="shared" si="620"/>
        <v>0</v>
      </c>
      <c r="R236" s="4">
        <f t="shared" si="620"/>
        <v>13459.722099999999</v>
      </c>
      <c r="S236" s="4">
        <f t="shared" ref="S236:T236" si="621">S237+S238</f>
        <v>0</v>
      </c>
      <c r="T236" s="4">
        <f t="shared" si="621"/>
        <v>13459.722099999999</v>
      </c>
      <c r="U236" s="4">
        <f t="shared" ref="U236:V236" si="622">U237+U238</f>
        <v>0</v>
      </c>
      <c r="V236" s="4">
        <f t="shared" si="622"/>
        <v>13459.722099999999</v>
      </c>
      <c r="W236" s="4">
        <f>W237+W238</f>
        <v>10988.199999999999</v>
      </c>
      <c r="X236" s="4">
        <f t="shared" ref="X236:AK236" si="623">X237+X238</f>
        <v>0</v>
      </c>
      <c r="Y236" s="4">
        <f t="shared" si="623"/>
        <v>10988.199999999999</v>
      </c>
      <c r="Z236" s="4">
        <f t="shared" si="623"/>
        <v>0</v>
      </c>
      <c r="AA236" s="4">
        <f t="shared" si="623"/>
        <v>10988.199999999999</v>
      </c>
      <c r="AB236" s="4">
        <f t="shared" si="623"/>
        <v>0</v>
      </c>
      <c r="AC236" s="4">
        <f t="shared" si="623"/>
        <v>10988.199999999999</v>
      </c>
      <c r="AD236" s="4">
        <f t="shared" si="623"/>
        <v>0</v>
      </c>
      <c r="AE236" s="4">
        <f t="shared" si="623"/>
        <v>10988.199999999999</v>
      </c>
      <c r="AF236" s="4">
        <f t="shared" si="623"/>
        <v>0</v>
      </c>
      <c r="AG236" s="4">
        <f t="shared" si="623"/>
        <v>10988.199999999999</v>
      </c>
      <c r="AH236" s="4">
        <f t="shared" si="623"/>
        <v>0</v>
      </c>
      <c r="AI236" s="4">
        <f t="shared" si="623"/>
        <v>10988.199999999999</v>
      </c>
      <c r="AJ236" s="4">
        <f t="shared" si="623"/>
        <v>0</v>
      </c>
      <c r="AK236" s="4">
        <f t="shared" si="623"/>
        <v>10988.199999999999</v>
      </c>
      <c r="AL236" s="72">
        <f t="shared" ref="AL236:AN236" si="624">AL237+AL238</f>
        <v>0</v>
      </c>
      <c r="AM236" s="4">
        <f t="shared" si="624"/>
        <v>10988.199999999999</v>
      </c>
      <c r="AN236" s="4">
        <f t="shared" si="624"/>
        <v>0</v>
      </c>
      <c r="AO236" s="4">
        <f t="shared" ref="AO236" si="625">AO237+AO238</f>
        <v>10988.199999999999</v>
      </c>
      <c r="AP236" s="4">
        <f>AP237+AP238</f>
        <v>9832.7999999999993</v>
      </c>
      <c r="AQ236" s="4">
        <f t="shared" ref="AQ236:AZ236" si="626">AQ237+AQ238</f>
        <v>0</v>
      </c>
      <c r="AR236" s="4">
        <f t="shared" si="626"/>
        <v>9832.7999999999993</v>
      </c>
      <c r="AS236" s="4">
        <f t="shared" si="626"/>
        <v>0</v>
      </c>
      <c r="AT236" s="4">
        <f t="shared" si="626"/>
        <v>9832.7999999999993</v>
      </c>
      <c r="AU236" s="4">
        <f t="shared" si="626"/>
        <v>0</v>
      </c>
      <c r="AV236" s="4">
        <f t="shared" si="626"/>
        <v>9832.7999999999993</v>
      </c>
      <c r="AW236" s="4">
        <f t="shared" si="626"/>
        <v>0</v>
      </c>
      <c r="AX236" s="4">
        <f t="shared" si="626"/>
        <v>9832.7999999999993</v>
      </c>
      <c r="AY236" s="4">
        <f t="shared" si="626"/>
        <v>0</v>
      </c>
      <c r="AZ236" s="4">
        <f t="shared" si="626"/>
        <v>9832.7999999999993</v>
      </c>
      <c r="BA236" s="55"/>
    </row>
    <row r="237" spans="1:53" ht="31.5" hidden="1" outlineLevel="7" x14ac:dyDescent="0.25">
      <c r="A237" s="63" t="s">
        <v>113</v>
      </c>
      <c r="B237" s="63" t="s">
        <v>7</v>
      </c>
      <c r="C237" s="15" t="s">
        <v>8</v>
      </c>
      <c r="D237" s="5">
        <v>32.799999999999997</v>
      </c>
      <c r="E237" s="5"/>
      <c r="F237" s="5">
        <f>SUM(D237:E237)</f>
        <v>32.799999999999997</v>
      </c>
      <c r="G237" s="5"/>
      <c r="H237" s="5">
        <f>SUM(F237:G237)</f>
        <v>32.799999999999997</v>
      </c>
      <c r="I237" s="5"/>
      <c r="J237" s="5">
        <f>SUM(H237:I237)</f>
        <v>32.799999999999997</v>
      </c>
      <c r="K237" s="5"/>
      <c r="L237" s="5">
        <f>SUM(J237:K237)</f>
        <v>32.799999999999997</v>
      </c>
      <c r="M237" s="5">
        <v>117</v>
      </c>
      <c r="N237" s="5">
        <f>SUM(L237:M237)</f>
        <v>149.80000000000001</v>
      </c>
      <c r="O237" s="5"/>
      <c r="P237" s="5">
        <f>SUM(N237:O237)</f>
        <v>149.80000000000001</v>
      </c>
      <c r="Q237" s="5"/>
      <c r="R237" s="5">
        <f>SUM(P237:Q237)</f>
        <v>149.80000000000001</v>
      </c>
      <c r="S237" s="5"/>
      <c r="T237" s="5">
        <f>SUM(R237:S237)</f>
        <v>149.80000000000001</v>
      </c>
      <c r="U237" s="5"/>
      <c r="V237" s="5">
        <f>SUM(T237:U237)</f>
        <v>149.80000000000001</v>
      </c>
      <c r="W237" s="5">
        <v>32.799999999999997</v>
      </c>
      <c r="X237" s="5"/>
      <c r="Y237" s="5">
        <f>SUM(W237:X237)</f>
        <v>32.799999999999997</v>
      </c>
      <c r="Z237" s="5"/>
      <c r="AA237" s="5">
        <f>SUM(Y237:Z237)</f>
        <v>32.799999999999997</v>
      </c>
      <c r="AB237" s="5"/>
      <c r="AC237" s="5">
        <f>SUM(AA237:AB237)</f>
        <v>32.799999999999997</v>
      </c>
      <c r="AD237" s="5"/>
      <c r="AE237" s="5">
        <f>SUM(AC237:AD237)</f>
        <v>32.799999999999997</v>
      </c>
      <c r="AF237" s="5"/>
      <c r="AG237" s="5">
        <f>SUM(AE237:AF237)</f>
        <v>32.799999999999997</v>
      </c>
      <c r="AH237" s="5"/>
      <c r="AI237" s="5">
        <f>SUM(AG237:AH237)</f>
        <v>32.799999999999997</v>
      </c>
      <c r="AJ237" s="5"/>
      <c r="AK237" s="5">
        <f>SUM(AI237:AJ237)</f>
        <v>32.799999999999997</v>
      </c>
      <c r="AL237" s="48">
        <v>0</v>
      </c>
      <c r="AM237" s="5">
        <f>SUM(AK237:AL237)</f>
        <v>32.799999999999997</v>
      </c>
      <c r="AN237" s="5"/>
      <c r="AO237" s="5">
        <f>SUM(AM237:AN237)</f>
        <v>32.799999999999997</v>
      </c>
      <c r="AP237" s="5">
        <v>32.799999999999997</v>
      </c>
      <c r="AQ237" s="5"/>
      <c r="AR237" s="5">
        <f>SUM(AP237:AQ237)</f>
        <v>32.799999999999997</v>
      </c>
      <c r="AS237" s="5"/>
      <c r="AT237" s="5">
        <f>SUM(AR237:AS237)</f>
        <v>32.799999999999997</v>
      </c>
      <c r="AU237" s="5"/>
      <c r="AV237" s="5">
        <f>SUM(AT237:AU237)</f>
        <v>32.799999999999997</v>
      </c>
      <c r="AW237" s="5"/>
      <c r="AX237" s="5">
        <f>SUM(AV237:AW237)</f>
        <v>32.799999999999997</v>
      </c>
      <c r="AY237" s="5"/>
      <c r="AZ237" s="5">
        <f>SUM(AX237:AY237)</f>
        <v>32.799999999999997</v>
      </c>
      <c r="BA237" s="55"/>
    </row>
    <row r="238" spans="1:53" ht="31.5" hidden="1" outlineLevel="7" x14ac:dyDescent="0.25">
      <c r="A238" s="63" t="s">
        <v>113</v>
      </c>
      <c r="B238" s="63" t="s">
        <v>70</v>
      </c>
      <c r="C238" s="15" t="s">
        <v>71</v>
      </c>
      <c r="D238" s="5">
        <v>10955.4</v>
      </c>
      <c r="E238" s="5"/>
      <c r="F238" s="5">
        <f>SUM(D238:E238)</f>
        <v>10955.4</v>
      </c>
      <c r="G238" s="5"/>
      <c r="H238" s="5">
        <f>SUM(F238:G238)</f>
        <v>10955.4</v>
      </c>
      <c r="I238" s="5">
        <v>1282.96837</v>
      </c>
      <c r="J238" s="5">
        <f>SUM(H238:I238)</f>
        <v>12238.36837</v>
      </c>
      <c r="K238" s="5"/>
      <c r="L238" s="5">
        <f>SUM(J238:K238)</f>
        <v>12238.36837</v>
      </c>
      <c r="M238" s="5"/>
      <c r="N238" s="5">
        <f>SUM(L238:M238)</f>
        <v>12238.36837</v>
      </c>
      <c r="O238" s="5">
        <v>1071.5537300000001</v>
      </c>
      <c r="P238" s="5">
        <f>SUM(N238:O238)</f>
        <v>13309.9221</v>
      </c>
      <c r="Q238" s="5"/>
      <c r="R238" s="5">
        <f>SUM(P238:Q238)</f>
        <v>13309.9221</v>
      </c>
      <c r="S238" s="5"/>
      <c r="T238" s="5">
        <f>SUM(R238:S238)</f>
        <v>13309.9221</v>
      </c>
      <c r="U238" s="5"/>
      <c r="V238" s="5">
        <f>SUM(T238:U238)</f>
        <v>13309.9221</v>
      </c>
      <c r="W238" s="5">
        <v>10955.4</v>
      </c>
      <c r="X238" s="5"/>
      <c r="Y238" s="5">
        <f>SUM(W238:X238)</f>
        <v>10955.4</v>
      </c>
      <c r="Z238" s="5"/>
      <c r="AA238" s="5">
        <f>SUM(Y238:Z238)</f>
        <v>10955.4</v>
      </c>
      <c r="AB238" s="5"/>
      <c r="AC238" s="5">
        <f>SUM(AA238:AB238)</f>
        <v>10955.4</v>
      </c>
      <c r="AD238" s="5"/>
      <c r="AE238" s="5">
        <f>SUM(AC238:AD238)</f>
        <v>10955.4</v>
      </c>
      <c r="AF238" s="5"/>
      <c r="AG238" s="5">
        <f>SUM(AE238:AF238)</f>
        <v>10955.4</v>
      </c>
      <c r="AH238" s="5"/>
      <c r="AI238" s="5">
        <f>SUM(AG238:AH238)</f>
        <v>10955.4</v>
      </c>
      <c r="AJ238" s="5"/>
      <c r="AK238" s="5">
        <f>SUM(AI238:AJ238)</f>
        <v>10955.4</v>
      </c>
      <c r="AL238" s="48">
        <v>0</v>
      </c>
      <c r="AM238" s="5">
        <f>SUM(AK238:AL238)</f>
        <v>10955.4</v>
      </c>
      <c r="AN238" s="5"/>
      <c r="AO238" s="5">
        <f>SUM(AM238:AN238)</f>
        <v>10955.4</v>
      </c>
      <c r="AP238" s="5">
        <v>9800</v>
      </c>
      <c r="AQ238" s="5"/>
      <c r="AR238" s="5">
        <f>SUM(AP238:AQ238)</f>
        <v>9800</v>
      </c>
      <c r="AS238" s="5"/>
      <c r="AT238" s="5">
        <f>SUM(AR238:AS238)</f>
        <v>9800</v>
      </c>
      <c r="AU238" s="5"/>
      <c r="AV238" s="5">
        <f>SUM(AT238:AU238)</f>
        <v>9800</v>
      </c>
      <c r="AW238" s="5"/>
      <c r="AX238" s="5">
        <f>SUM(AV238:AW238)</f>
        <v>9800</v>
      </c>
      <c r="AY238" s="5"/>
      <c r="AZ238" s="5">
        <f>SUM(AX238:AY238)</f>
        <v>9800</v>
      </c>
      <c r="BA238" s="55"/>
    </row>
    <row r="239" spans="1:53" ht="15.75" outlineLevel="5" collapsed="1" x14ac:dyDescent="0.25">
      <c r="A239" s="62" t="s">
        <v>146</v>
      </c>
      <c r="B239" s="62"/>
      <c r="C239" s="16" t="s">
        <v>147</v>
      </c>
      <c r="D239" s="4">
        <f>D240+D241</f>
        <v>263.3</v>
      </c>
      <c r="E239" s="4">
        <f t="shared" ref="E239:R239" si="627">E240+E241</f>
        <v>0</v>
      </c>
      <c r="F239" s="4">
        <f t="shared" si="627"/>
        <v>263.3</v>
      </c>
      <c r="G239" s="4">
        <f t="shared" si="627"/>
        <v>0</v>
      </c>
      <c r="H239" s="4">
        <f t="shared" si="627"/>
        <v>263.3</v>
      </c>
      <c r="I239" s="4">
        <f t="shared" si="627"/>
        <v>0</v>
      </c>
      <c r="J239" s="4">
        <f t="shared" si="627"/>
        <v>263.3</v>
      </c>
      <c r="K239" s="4">
        <f t="shared" si="627"/>
        <v>0</v>
      </c>
      <c r="L239" s="4">
        <f t="shared" si="627"/>
        <v>263.3</v>
      </c>
      <c r="M239" s="4">
        <f t="shared" si="627"/>
        <v>35</v>
      </c>
      <c r="N239" s="4">
        <f t="shared" si="627"/>
        <v>298.3</v>
      </c>
      <c r="O239" s="4">
        <f t="shared" si="627"/>
        <v>0</v>
      </c>
      <c r="P239" s="4">
        <f t="shared" si="627"/>
        <v>298.3</v>
      </c>
      <c r="Q239" s="4">
        <f t="shared" si="627"/>
        <v>127.67</v>
      </c>
      <c r="R239" s="4">
        <f t="shared" si="627"/>
        <v>425.97</v>
      </c>
      <c r="S239" s="4">
        <f t="shared" ref="S239:T239" si="628">S240+S241</f>
        <v>0</v>
      </c>
      <c r="T239" s="4">
        <f t="shared" si="628"/>
        <v>425.97</v>
      </c>
      <c r="U239" s="4">
        <f t="shared" ref="U239:V239" si="629">U240+U241</f>
        <v>-48.533329999999999</v>
      </c>
      <c r="V239" s="4">
        <f t="shared" si="629"/>
        <v>377.43667000000005</v>
      </c>
      <c r="W239" s="4">
        <f>W240+W241</f>
        <v>263.3</v>
      </c>
      <c r="X239" s="4">
        <f t="shared" ref="X239:AK239" si="630">X240+X241</f>
        <v>0</v>
      </c>
      <c r="Y239" s="4">
        <f t="shared" si="630"/>
        <v>263.3</v>
      </c>
      <c r="Z239" s="4">
        <f t="shared" si="630"/>
        <v>0</v>
      </c>
      <c r="AA239" s="4">
        <f t="shared" si="630"/>
        <v>263.3</v>
      </c>
      <c r="AB239" s="4">
        <f t="shared" si="630"/>
        <v>0</v>
      </c>
      <c r="AC239" s="4">
        <f t="shared" si="630"/>
        <v>263.3</v>
      </c>
      <c r="AD239" s="4">
        <f t="shared" si="630"/>
        <v>0</v>
      </c>
      <c r="AE239" s="4">
        <f t="shared" si="630"/>
        <v>263.3</v>
      </c>
      <c r="AF239" s="4">
        <f t="shared" si="630"/>
        <v>0</v>
      </c>
      <c r="AG239" s="4">
        <f t="shared" si="630"/>
        <v>263.3</v>
      </c>
      <c r="AH239" s="4">
        <f t="shared" si="630"/>
        <v>0</v>
      </c>
      <c r="AI239" s="4">
        <f t="shared" si="630"/>
        <v>263.3</v>
      </c>
      <c r="AJ239" s="4">
        <f t="shared" si="630"/>
        <v>0</v>
      </c>
      <c r="AK239" s="4">
        <f t="shared" si="630"/>
        <v>263.3</v>
      </c>
      <c r="AL239" s="72">
        <f t="shared" ref="AL239:AN239" si="631">AL240+AL241</f>
        <v>0</v>
      </c>
      <c r="AM239" s="4">
        <f t="shared" si="631"/>
        <v>263.3</v>
      </c>
      <c r="AN239" s="4">
        <f t="shared" si="631"/>
        <v>0</v>
      </c>
      <c r="AO239" s="4">
        <f t="shared" ref="AO239" si="632">AO240+AO241</f>
        <v>263.3</v>
      </c>
      <c r="AP239" s="4">
        <f>AP240+AP241</f>
        <v>263.3</v>
      </c>
      <c r="AQ239" s="4">
        <f t="shared" ref="AQ239:AZ239" si="633">AQ240+AQ241</f>
        <v>0</v>
      </c>
      <c r="AR239" s="4">
        <f t="shared" si="633"/>
        <v>263.3</v>
      </c>
      <c r="AS239" s="4">
        <f t="shared" si="633"/>
        <v>0</v>
      </c>
      <c r="AT239" s="4">
        <f t="shared" si="633"/>
        <v>263.3</v>
      </c>
      <c r="AU239" s="4">
        <f t="shared" si="633"/>
        <v>0</v>
      </c>
      <c r="AV239" s="4">
        <f t="shared" si="633"/>
        <v>263.3</v>
      </c>
      <c r="AW239" s="4">
        <f t="shared" si="633"/>
        <v>0</v>
      </c>
      <c r="AX239" s="4">
        <f t="shared" si="633"/>
        <v>263.3</v>
      </c>
      <c r="AY239" s="4">
        <f t="shared" si="633"/>
        <v>0</v>
      </c>
      <c r="AZ239" s="4">
        <f t="shared" si="633"/>
        <v>263.3</v>
      </c>
      <c r="BA239" s="55"/>
    </row>
    <row r="240" spans="1:53" ht="31.5" outlineLevel="7" x14ac:dyDescent="0.25">
      <c r="A240" s="63" t="s">
        <v>146</v>
      </c>
      <c r="B240" s="63" t="s">
        <v>7</v>
      </c>
      <c r="C240" s="15" t="s">
        <v>8</v>
      </c>
      <c r="D240" s="5">
        <v>145</v>
      </c>
      <c r="E240" s="5"/>
      <c r="F240" s="5">
        <f t="shared" ref="F240:F241" si="634">SUM(D240:E240)</f>
        <v>145</v>
      </c>
      <c r="G240" s="5"/>
      <c r="H240" s="5">
        <f t="shared" ref="H240:H241" si="635">SUM(F240:G240)</f>
        <v>145</v>
      </c>
      <c r="I240" s="5"/>
      <c r="J240" s="5">
        <f t="shared" ref="J240:J241" si="636">SUM(H240:I240)</f>
        <v>145</v>
      </c>
      <c r="K240" s="5">
        <v>118.3</v>
      </c>
      <c r="L240" s="5">
        <f t="shared" ref="L240" si="637">SUM(J240:K240)</f>
        <v>263.3</v>
      </c>
      <c r="M240" s="5">
        <v>35</v>
      </c>
      <c r="N240" s="5">
        <f t="shared" ref="N240" si="638">SUM(L240:M240)</f>
        <v>298.3</v>
      </c>
      <c r="O240" s="5"/>
      <c r="P240" s="5">
        <f t="shared" ref="P240" si="639">SUM(N240:O240)</f>
        <v>298.3</v>
      </c>
      <c r="Q240" s="5">
        <v>127.67</v>
      </c>
      <c r="R240" s="5">
        <f t="shared" ref="R240" si="640">SUM(P240:Q240)</f>
        <v>425.97</v>
      </c>
      <c r="S240" s="5"/>
      <c r="T240" s="5">
        <f t="shared" ref="T240" si="641">SUM(R240:S240)</f>
        <v>425.97</v>
      </c>
      <c r="U240" s="88">
        <v>-48.533329999999999</v>
      </c>
      <c r="V240" s="5">
        <f t="shared" ref="V240" si="642">SUM(T240:U240)</f>
        <v>377.43667000000005</v>
      </c>
      <c r="W240" s="5">
        <v>145</v>
      </c>
      <c r="X240" s="5"/>
      <c r="Y240" s="5">
        <f t="shared" ref="Y240:Y241" si="643">SUM(W240:X240)</f>
        <v>145</v>
      </c>
      <c r="Z240" s="5"/>
      <c r="AA240" s="5">
        <f t="shared" ref="AA240:AA241" si="644">SUM(Y240:Z240)</f>
        <v>145</v>
      </c>
      <c r="AB240" s="5"/>
      <c r="AC240" s="5">
        <f t="shared" ref="AC240:AC241" si="645">SUM(AA240:AB240)</f>
        <v>145</v>
      </c>
      <c r="AD240" s="5"/>
      <c r="AE240" s="5">
        <f t="shared" ref="AE240:AE241" si="646">SUM(AC240:AD240)</f>
        <v>145</v>
      </c>
      <c r="AF240" s="5"/>
      <c r="AG240" s="5">
        <f t="shared" ref="AG240:AG241" si="647">SUM(AE240:AF240)</f>
        <v>145</v>
      </c>
      <c r="AH240" s="5"/>
      <c r="AI240" s="5">
        <f t="shared" ref="AI240:AI241" si="648">SUM(AG240:AH240)</f>
        <v>145</v>
      </c>
      <c r="AJ240" s="5"/>
      <c r="AK240" s="5">
        <f t="shared" ref="AK240:AK241" si="649">SUM(AI240:AJ240)</f>
        <v>145</v>
      </c>
      <c r="AL240" s="48">
        <v>0</v>
      </c>
      <c r="AM240" s="5">
        <f t="shared" ref="AM240:AM241" si="650">SUM(AK240:AL240)</f>
        <v>145</v>
      </c>
      <c r="AN240" s="5"/>
      <c r="AO240" s="5">
        <f t="shared" ref="AO240:AO241" si="651">SUM(AM240:AN240)</f>
        <v>145</v>
      </c>
      <c r="AP240" s="5">
        <v>145</v>
      </c>
      <c r="AQ240" s="5"/>
      <c r="AR240" s="5">
        <f t="shared" ref="AR240:AR241" si="652">SUM(AP240:AQ240)</f>
        <v>145</v>
      </c>
      <c r="AS240" s="5"/>
      <c r="AT240" s="5">
        <f t="shared" ref="AT240:AT241" si="653">SUM(AR240:AS240)</f>
        <v>145</v>
      </c>
      <c r="AU240" s="5"/>
      <c r="AV240" s="5">
        <f t="shared" ref="AV240:AV241" si="654">SUM(AT240:AU240)</f>
        <v>145</v>
      </c>
      <c r="AW240" s="5"/>
      <c r="AX240" s="5">
        <f t="shared" ref="AX240:AX241" si="655">SUM(AV240:AW240)</f>
        <v>145</v>
      </c>
      <c r="AY240" s="5"/>
      <c r="AZ240" s="5">
        <f t="shared" ref="AZ240:AZ241" si="656">SUM(AX240:AY240)</f>
        <v>145</v>
      </c>
      <c r="BA240" s="55"/>
    </row>
    <row r="241" spans="1:53" ht="31.5" hidden="1" outlineLevel="7" x14ac:dyDescent="0.25">
      <c r="A241" s="63" t="s">
        <v>146</v>
      </c>
      <c r="B241" s="63" t="s">
        <v>70</v>
      </c>
      <c r="C241" s="15" t="s">
        <v>71</v>
      </c>
      <c r="D241" s="5">
        <v>118.3</v>
      </c>
      <c r="E241" s="5"/>
      <c r="F241" s="5">
        <f t="shared" si="634"/>
        <v>118.3</v>
      </c>
      <c r="G241" s="5"/>
      <c r="H241" s="5">
        <f t="shared" si="635"/>
        <v>118.3</v>
      </c>
      <c r="I241" s="5"/>
      <c r="J241" s="5">
        <f t="shared" si="636"/>
        <v>118.3</v>
      </c>
      <c r="K241" s="5">
        <v>-118.3</v>
      </c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>
        <v>118.3</v>
      </c>
      <c r="X241" s="5"/>
      <c r="Y241" s="5">
        <f t="shared" si="643"/>
        <v>118.3</v>
      </c>
      <c r="Z241" s="5"/>
      <c r="AA241" s="5">
        <f t="shared" si="644"/>
        <v>118.3</v>
      </c>
      <c r="AB241" s="5"/>
      <c r="AC241" s="5">
        <f t="shared" si="645"/>
        <v>118.3</v>
      </c>
      <c r="AD241" s="5"/>
      <c r="AE241" s="5">
        <f t="shared" si="646"/>
        <v>118.3</v>
      </c>
      <c r="AF241" s="5"/>
      <c r="AG241" s="5">
        <f t="shared" si="647"/>
        <v>118.3</v>
      </c>
      <c r="AH241" s="5"/>
      <c r="AI241" s="5">
        <f t="shared" si="648"/>
        <v>118.3</v>
      </c>
      <c r="AJ241" s="5"/>
      <c r="AK241" s="5">
        <f t="shared" si="649"/>
        <v>118.3</v>
      </c>
      <c r="AL241" s="48">
        <v>0</v>
      </c>
      <c r="AM241" s="5">
        <f t="shared" si="650"/>
        <v>118.3</v>
      </c>
      <c r="AN241" s="5"/>
      <c r="AO241" s="5">
        <f t="shared" si="651"/>
        <v>118.3</v>
      </c>
      <c r="AP241" s="5">
        <v>118.3</v>
      </c>
      <c r="AQ241" s="5"/>
      <c r="AR241" s="5">
        <f t="shared" si="652"/>
        <v>118.3</v>
      </c>
      <c r="AS241" s="5"/>
      <c r="AT241" s="5">
        <f t="shared" si="653"/>
        <v>118.3</v>
      </c>
      <c r="AU241" s="5"/>
      <c r="AV241" s="5">
        <f t="shared" si="654"/>
        <v>118.3</v>
      </c>
      <c r="AW241" s="5"/>
      <c r="AX241" s="5">
        <f t="shared" si="655"/>
        <v>118.3</v>
      </c>
      <c r="AY241" s="5"/>
      <c r="AZ241" s="5">
        <f t="shared" si="656"/>
        <v>118.3</v>
      </c>
      <c r="BA241" s="55"/>
    </row>
    <row r="242" spans="1:53" ht="15.75" outlineLevel="5" collapsed="1" x14ac:dyDescent="0.25">
      <c r="A242" s="62" t="s">
        <v>115</v>
      </c>
      <c r="B242" s="62"/>
      <c r="C242" s="16" t="s">
        <v>116</v>
      </c>
      <c r="D242" s="4">
        <f>D243</f>
        <v>1341.3</v>
      </c>
      <c r="E242" s="4">
        <f t="shared" ref="E242:V242" si="657">E243</f>
        <v>0</v>
      </c>
      <c r="F242" s="4">
        <f t="shared" si="657"/>
        <v>1341.3</v>
      </c>
      <c r="G242" s="4">
        <f t="shared" si="657"/>
        <v>0</v>
      </c>
      <c r="H242" s="4">
        <f t="shared" si="657"/>
        <v>1341.3</v>
      </c>
      <c r="I242" s="4">
        <f t="shared" si="657"/>
        <v>0</v>
      </c>
      <c r="J242" s="4">
        <f t="shared" si="657"/>
        <v>1341.3</v>
      </c>
      <c r="K242" s="4">
        <f t="shared" si="657"/>
        <v>0</v>
      </c>
      <c r="L242" s="4">
        <f t="shared" si="657"/>
        <v>1341.3</v>
      </c>
      <c r="M242" s="4">
        <f t="shared" si="657"/>
        <v>0</v>
      </c>
      <c r="N242" s="4">
        <f t="shared" si="657"/>
        <v>1341.3</v>
      </c>
      <c r="O242" s="4">
        <f t="shared" si="657"/>
        <v>0</v>
      </c>
      <c r="P242" s="4">
        <f t="shared" si="657"/>
        <v>1341.3</v>
      </c>
      <c r="Q242" s="4">
        <f t="shared" si="657"/>
        <v>0</v>
      </c>
      <c r="R242" s="4">
        <f t="shared" si="657"/>
        <v>1341.3</v>
      </c>
      <c r="S242" s="4">
        <f t="shared" si="657"/>
        <v>0</v>
      </c>
      <c r="T242" s="4">
        <f t="shared" si="657"/>
        <v>1341.3</v>
      </c>
      <c r="U242" s="4">
        <f t="shared" si="657"/>
        <v>-239.42596</v>
      </c>
      <c r="V242" s="4">
        <f t="shared" si="657"/>
        <v>1101.8740399999999</v>
      </c>
      <c r="W242" s="4">
        <f>W243</f>
        <v>1210</v>
      </c>
      <c r="X242" s="4">
        <f t="shared" ref="X242:AO242" si="658">X243</f>
        <v>0</v>
      </c>
      <c r="Y242" s="4">
        <f t="shared" si="658"/>
        <v>1210</v>
      </c>
      <c r="Z242" s="4">
        <f t="shared" si="658"/>
        <v>0</v>
      </c>
      <c r="AA242" s="4">
        <f t="shared" si="658"/>
        <v>1210</v>
      </c>
      <c r="AB242" s="4">
        <f t="shared" si="658"/>
        <v>0</v>
      </c>
      <c r="AC242" s="4">
        <f t="shared" si="658"/>
        <v>1210</v>
      </c>
      <c r="AD242" s="4">
        <f t="shared" si="658"/>
        <v>0</v>
      </c>
      <c r="AE242" s="4">
        <f t="shared" si="658"/>
        <v>1210</v>
      </c>
      <c r="AF242" s="4">
        <f t="shared" si="658"/>
        <v>0</v>
      </c>
      <c r="AG242" s="4">
        <f t="shared" si="658"/>
        <v>1210</v>
      </c>
      <c r="AH242" s="4">
        <f t="shared" si="658"/>
        <v>0</v>
      </c>
      <c r="AI242" s="4">
        <f t="shared" si="658"/>
        <v>1210</v>
      </c>
      <c r="AJ242" s="4">
        <f t="shared" si="658"/>
        <v>0</v>
      </c>
      <c r="AK242" s="4">
        <f t="shared" si="658"/>
        <v>1210</v>
      </c>
      <c r="AL242" s="72">
        <f t="shared" si="658"/>
        <v>0</v>
      </c>
      <c r="AM242" s="4">
        <f t="shared" si="658"/>
        <v>1210</v>
      </c>
      <c r="AN242" s="4">
        <f t="shared" si="658"/>
        <v>0</v>
      </c>
      <c r="AO242" s="4">
        <f t="shared" si="658"/>
        <v>1210</v>
      </c>
      <c r="AP242" s="4">
        <f>AP243</f>
        <v>1200</v>
      </c>
      <c r="AQ242" s="4">
        <f t="shared" ref="AQ242:AZ242" si="659">AQ243</f>
        <v>0</v>
      </c>
      <c r="AR242" s="4">
        <f t="shared" si="659"/>
        <v>1200</v>
      </c>
      <c r="AS242" s="4">
        <f t="shared" si="659"/>
        <v>0</v>
      </c>
      <c r="AT242" s="4">
        <f t="shared" si="659"/>
        <v>1200</v>
      </c>
      <c r="AU242" s="4">
        <f t="shared" si="659"/>
        <v>0</v>
      </c>
      <c r="AV242" s="4">
        <f t="shared" si="659"/>
        <v>1200</v>
      </c>
      <c r="AW242" s="4">
        <f t="shared" si="659"/>
        <v>0</v>
      </c>
      <c r="AX242" s="4">
        <f t="shared" si="659"/>
        <v>1200</v>
      </c>
      <c r="AY242" s="4">
        <f t="shared" si="659"/>
        <v>0</v>
      </c>
      <c r="AZ242" s="4">
        <f t="shared" si="659"/>
        <v>1200</v>
      </c>
      <c r="BA242" s="55"/>
    </row>
    <row r="243" spans="1:53" ht="31.5" outlineLevel="7" x14ac:dyDescent="0.25">
      <c r="A243" s="63" t="s">
        <v>115</v>
      </c>
      <c r="B243" s="63" t="s">
        <v>70</v>
      </c>
      <c r="C243" s="15" t="s">
        <v>71</v>
      </c>
      <c r="D243" s="5">
        <v>1341.3</v>
      </c>
      <c r="E243" s="5"/>
      <c r="F243" s="5">
        <f>SUM(D243:E243)</f>
        <v>1341.3</v>
      </c>
      <c r="G243" s="5"/>
      <c r="H243" s="5">
        <f>SUM(F243:G243)</f>
        <v>1341.3</v>
      </c>
      <c r="I243" s="5"/>
      <c r="J243" s="5">
        <f>SUM(H243:I243)</f>
        <v>1341.3</v>
      </c>
      <c r="K243" s="5"/>
      <c r="L243" s="5">
        <f>SUM(J243:K243)</f>
        <v>1341.3</v>
      </c>
      <c r="M243" s="5"/>
      <c r="N243" s="5">
        <f>SUM(L243:M243)</f>
        <v>1341.3</v>
      </c>
      <c r="O243" s="5"/>
      <c r="P243" s="5">
        <f>SUM(N243:O243)</f>
        <v>1341.3</v>
      </c>
      <c r="Q243" s="5"/>
      <c r="R243" s="5">
        <f>SUM(P243:Q243)</f>
        <v>1341.3</v>
      </c>
      <c r="S243" s="5"/>
      <c r="T243" s="5">
        <f>SUM(R243:S243)</f>
        <v>1341.3</v>
      </c>
      <c r="U243" s="5">
        <v>-239.42596</v>
      </c>
      <c r="V243" s="5">
        <f>SUM(T243:U243)</f>
        <v>1101.8740399999999</v>
      </c>
      <c r="W243" s="5">
        <v>1210</v>
      </c>
      <c r="X243" s="5"/>
      <c r="Y243" s="5">
        <f>SUM(W243:X243)</f>
        <v>1210</v>
      </c>
      <c r="Z243" s="5"/>
      <c r="AA243" s="5">
        <f>SUM(Y243:Z243)</f>
        <v>1210</v>
      </c>
      <c r="AB243" s="5"/>
      <c r="AC243" s="5">
        <f>SUM(AA243:AB243)</f>
        <v>1210</v>
      </c>
      <c r="AD243" s="5"/>
      <c r="AE243" s="5">
        <f>SUM(AC243:AD243)</f>
        <v>1210</v>
      </c>
      <c r="AF243" s="5"/>
      <c r="AG243" s="5">
        <f>SUM(AE243:AF243)</f>
        <v>1210</v>
      </c>
      <c r="AH243" s="5"/>
      <c r="AI243" s="5">
        <f>SUM(AG243:AH243)</f>
        <v>1210</v>
      </c>
      <c r="AJ243" s="5"/>
      <c r="AK243" s="5">
        <f>SUM(AI243:AJ243)</f>
        <v>1210</v>
      </c>
      <c r="AL243" s="48">
        <v>0</v>
      </c>
      <c r="AM243" s="5">
        <f>SUM(AK243:AL243)</f>
        <v>1210</v>
      </c>
      <c r="AN243" s="5"/>
      <c r="AO243" s="5">
        <f>SUM(AM243:AN243)</f>
        <v>1210</v>
      </c>
      <c r="AP243" s="5">
        <v>1200</v>
      </c>
      <c r="AQ243" s="5"/>
      <c r="AR243" s="5">
        <f>SUM(AP243:AQ243)</f>
        <v>1200</v>
      </c>
      <c r="AS243" s="5"/>
      <c r="AT243" s="5">
        <f>SUM(AR243:AS243)</f>
        <v>1200</v>
      </c>
      <c r="AU243" s="5"/>
      <c r="AV243" s="5">
        <f>SUM(AT243:AU243)</f>
        <v>1200</v>
      </c>
      <c r="AW243" s="5"/>
      <c r="AX243" s="5">
        <f>SUM(AV243:AW243)</f>
        <v>1200</v>
      </c>
      <c r="AY243" s="5"/>
      <c r="AZ243" s="5">
        <f>SUM(AX243:AY243)</f>
        <v>1200</v>
      </c>
      <c r="BA243" s="55"/>
    </row>
    <row r="244" spans="1:53" ht="31.5" outlineLevel="3" x14ac:dyDescent="0.25">
      <c r="A244" s="62" t="s">
        <v>148</v>
      </c>
      <c r="B244" s="62"/>
      <c r="C244" s="16" t="s">
        <v>149</v>
      </c>
      <c r="D244" s="4">
        <f>D245+D252</f>
        <v>835.2</v>
      </c>
      <c r="E244" s="4">
        <f t="shared" ref="E244:AZ244" si="660">E245+E252</f>
        <v>0</v>
      </c>
      <c r="F244" s="4">
        <f t="shared" si="660"/>
        <v>835.2</v>
      </c>
      <c r="G244" s="4">
        <f t="shared" si="660"/>
        <v>0</v>
      </c>
      <c r="H244" s="4">
        <f t="shared" si="660"/>
        <v>835.2</v>
      </c>
      <c r="I244" s="4">
        <f t="shared" si="660"/>
        <v>0</v>
      </c>
      <c r="J244" s="4">
        <f t="shared" si="660"/>
        <v>835.2</v>
      </c>
      <c r="K244" s="4">
        <f t="shared" si="660"/>
        <v>0</v>
      </c>
      <c r="L244" s="4">
        <f t="shared" si="660"/>
        <v>835.2</v>
      </c>
      <c r="M244" s="4">
        <f t="shared" si="660"/>
        <v>-35</v>
      </c>
      <c r="N244" s="4">
        <f t="shared" si="660"/>
        <v>800.2</v>
      </c>
      <c r="O244" s="4">
        <f t="shared" si="660"/>
        <v>0</v>
      </c>
      <c r="P244" s="4">
        <f t="shared" si="660"/>
        <v>800.2</v>
      </c>
      <c r="Q244" s="4">
        <f t="shared" si="660"/>
        <v>-56.341940000000001</v>
      </c>
      <c r="R244" s="4">
        <f t="shared" si="660"/>
        <v>743.85806000000002</v>
      </c>
      <c r="S244" s="4">
        <f t="shared" ref="S244:T244" si="661">S245+S252</f>
        <v>0</v>
      </c>
      <c r="T244" s="4">
        <f t="shared" si="661"/>
        <v>743.85806000000002</v>
      </c>
      <c r="U244" s="4">
        <f t="shared" ref="U244:V244" si="662">U245+U252</f>
        <v>0</v>
      </c>
      <c r="V244" s="4">
        <f t="shared" si="662"/>
        <v>743.85806000000002</v>
      </c>
      <c r="W244" s="4">
        <f t="shared" si="660"/>
        <v>586.20000000000005</v>
      </c>
      <c r="X244" s="4">
        <f t="shared" si="660"/>
        <v>0</v>
      </c>
      <c r="Y244" s="4">
        <f t="shared" si="660"/>
        <v>586.20000000000005</v>
      </c>
      <c r="Z244" s="4">
        <f t="shared" si="660"/>
        <v>0</v>
      </c>
      <c r="AA244" s="4">
        <f t="shared" si="660"/>
        <v>586.20000000000005</v>
      </c>
      <c r="AB244" s="4">
        <f t="shared" si="660"/>
        <v>0</v>
      </c>
      <c r="AC244" s="4">
        <f t="shared" si="660"/>
        <v>586.20000000000005</v>
      </c>
      <c r="AD244" s="4">
        <f t="shared" si="660"/>
        <v>0</v>
      </c>
      <c r="AE244" s="4">
        <f t="shared" si="660"/>
        <v>586.20000000000005</v>
      </c>
      <c r="AF244" s="4">
        <f t="shared" si="660"/>
        <v>0</v>
      </c>
      <c r="AG244" s="4">
        <f t="shared" si="660"/>
        <v>586.20000000000005</v>
      </c>
      <c r="AH244" s="4">
        <f t="shared" si="660"/>
        <v>0</v>
      </c>
      <c r="AI244" s="4">
        <f t="shared" si="660"/>
        <v>586.20000000000005</v>
      </c>
      <c r="AJ244" s="4">
        <f t="shared" si="660"/>
        <v>0</v>
      </c>
      <c r="AK244" s="4">
        <f t="shared" si="660"/>
        <v>586.20000000000005</v>
      </c>
      <c r="AL244" s="72">
        <f t="shared" ref="AL244:AN244" si="663">AL245+AL252</f>
        <v>0</v>
      </c>
      <c r="AM244" s="4">
        <f t="shared" si="663"/>
        <v>586.20000000000005</v>
      </c>
      <c r="AN244" s="4">
        <f t="shared" si="663"/>
        <v>0</v>
      </c>
      <c r="AO244" s="4">
        <f t="shared" ref="AO244" si="664">AO245+AO252</f>
        <v>586.20000000000005</v>
      </c>
      <c r="AP244" s="4">
        <f t="shared" si="660"/>
        <v>586.20000000000005</v>
      </c>
      <c r="AQ244" s="4">
        <f t="shared" si="660"/>
        <v>0</v>
      </c>
      <c r="AR244" s="4">
        <f t="shared" si="660"/>
        <v>586.20000000000005</v>
      </c>
      <c r="AS244" s="4">
        <f t="shared" si="660"/>
        <v>0</v>
      </c>
      <c r="AT244" s="4">
        <f t="shared" si="660"/>
        <v>586.20000000000005</v>
      </c>
      <c r="AU244" s="4">
        <f t="shared" si="660"/>
        <v>0</v>
      </c>
      <c r="AV244" s="4">
        <f t="shared" si="660"/>
        <v>586.20000000000005</v>
      </c>
      <c r="AW244" s="4">
        <f t="shared" si="660"/>
        <v>0</v>
      </c>
      <c r="AX244" s="4">
        <f t="shared" si="660"/>
        <v>586.20000000000005</v>
      </c>
      <c r="AY244" s="4">
        <f t="shared" si="660"/>
        <v>0</v>
      </c>
      <c r="AZ244" s="4">
        <f t="shared" si="660"/>
        <v>586.20000000000005</v>
      </c>
      <c r="BA244" s="55"/>
    </row>
    <row r="245" spans="1:53" ht="15.75" outlineLevel="4" x14ac:dyDescent="0.25">
      <c r="A245" s="62" t="s">
        <v>150</v>
      </c>
      <c r="B245" s="62"/>
      <c r="C245" s="16" t="s">
        <v>151</v>
      </c>
      <c r="D245" s="4">
        <f>D246+D248+D250</f>
        <v>780.2</v>
      </c>
      <c r="E245" s="4">
        <f t="shared" ref="E245:AZ245" si="665">E246+E248+E250</f>
        <v>0</v>
      </c>
      <c r="F245" s="4">
        <f t="shared" si="665"/>
        <v>780.2</v>
      </c>
      <c r="G245" s="4">
        <f t="shared" si="665"/>
        <v>0</v>
      </c>
      <c r="H245" s="4">
        <f t="shared" si="665"/>
        <v>780.2</v>
      </c>
      <c r="I245" s="4">
        <f t="shared" si="665"/>
        <v>0</v>
      </c>
      <c r="J245" s="4">
        <f t="shared" si="665"/>
        <v>780.2</v>
      </c>
      <c r="K245" s="4">
        <f t="shared" si="665"/>
        <v>0</v>
      </c>
      <c r="L245" s="4">
        <f t="shared" si="665"/>
        <v>780.2</v>
      </c>
      <c r="M245" s="4">
        <f t="shared" si="665"/>
        <v>0</v>
      </c>
      <c r="N245" s="4">
        <f t="shared" si="665"/>
        <v>780.2</v>
      </c>
      <c r="O245" s="4">
        <f t="shared" si="665"/>
        <v>0</v>
      </c>
      <c r="P245" s="4">
        <f t="shared" si="665"/>
        <v>780.2</v>
      </c>
      <c r="Q245" s="4">
        <f t="shared" si="665"/>
        <v>-56.341940000000001</v>
      </c>
      <c r="R245" s="4">
        <f t="shared" si="665"/>
        <v>723.85806000000002</v>
      </c>
      <c r="S245" s="4">
        <f t="shared" ref="S245:T245" si="666">S246+S248+S250</f>
        <v>0</v>
      </c>
      <c r="T245" s="4">
        <f t="shared" si="666"/>
        <v>723.85806000000002</v>
      </c>
      <c r="U245" s="4">
        <f t="shared" ref="U245:V245" si="667">U246+U248+U250</f>
        <v>0</v>
      </c>
      <c r="V245" s="4">
        <f t="shared" si="667"/>
        <v>723.85806000000002</v>
      </c>
      <c r="W245" s="4">
        <f t="shared" si="665"/>
        <v>531.20000000000005</v>
      </c>
      <c r="X245" s="4">
        <f t="shared" si="665"/>
        <v>0</v>
      </c>
      <c r="Y245" s="4">
        <f t="shared" si="665"/>
        <v>531.20000000000005</v>
      </c>
      <c r="Z245" s="4">
        <f t="shared" si="665"/>
        <v>0</v>
      </c>
      <c r="AA245" s="4">
        <f t="shared" si="665"/>
        <v>531.20000000000005</v>
      </c>
      <c r="AB245" s="4">
        <f t="shared" si="665"/>
        <v>0</v>
      </c>
      <c r="AC245" s="4">
        <f t="shared" si="665"/>
        <v>531.20000000000005</v>
      </c>
      <c r="AD245" s="4">
        <f t="shared" si="665"/>
        <v>0</v>
      </c>
      <c r="AE245" s="4">
        <f t="shared" si="665"/>
        <v>531.20000000000005</v>
      </c>
      <c r="AF245" s="4">
        <f t="shared" si="665"/>
        <v>0</v>
      </c>
      <c r="AG245" s="4">
        <f t="shared" si="665"/>
        <v>531.20000000000005</v>
      </c>
      <c r="AH245" s="4">
        <f t="shared" si="665"/>
        <v>0</v>
      </c>
      <c r="AI245" s="4">
        <f t="shared" si="665"/>
        <v>531.20000000000005</v>
      </c>
      <c r="AJ245" s="4">
        <f t="shared" si="665"/>
        <v>0</v>
      </c>
      <c r="AK245" s="4">
        <f t="shared" si="665"/>
        <v>531.20000000000005</v>
      </c>
      <c r="AL245" s="72">
        <f t="shared" ref="AL245:AN245" si="668">AL246+AL248+AL250</f>
        <v>0</v>
      </c>
      <c r="AM245" s="4">
        <f t="shared" si="668"/>
        <v>531.20000000000005</v>
      </c>
      <c r="AN245" s="4">
        <f t="shared" si="668"/>
        <v>0</v>
      </c>
      <c r="AO245" s="4">
        <f t="shared" ref="AO245" si="669">AO246+AO248+AO250</f>
        <v>531.20000000000005</v>
      </c>
      <c r="AP245" s="4">
        <f t="shared" si="665"/>
        <v>531.20000000000005</v>
      </c>
      <c r="AQ245" s="4">
        <f t="shared" si="665"/>
        <v>0</v>
      </c>
      <c r="AR245" s="4">
        <f t="shared" si="665"/>
        <v>531.20000000000005</v>
      </c>
      <c r="AS245" s="4">
        <f t="shared" si="665"/>
        <v>0</v>
      </c>
      <c r="AT245" s="4">
        <f t="shared" si="665"/>
        <v>531.20000000000005</v>
      </c>
      <c r="AU245" s="4">
        <f t="shared" si="665"/>
        <v>0</v>
      </c>
      <c r="AV245" s="4">
        <f t="shared" si="665"/>
        <v>531.20000000000005</v>
      </c>
      <c r="AW245" s="4">
        <f t="shared" si="665"/>
        <v>0</v>
      </c>
      <c r="AX245" s="4">
        <f t="shared" si="665"/>
        <v>531.20000000000005</v>
      </c>
      <c r="AY245" s="4">
        <f t="shared" si="665"/>
        <v>0</v>
      </c>
      <c r="AZ245" s="4">
        <f t="shared" si="665"/>
        <v>531.20000000000005</v>
      </c>
      <c r="BA245" s="55"/>
    </row>
    <row r="246" spans="1:53" ht="15.75" outlineLevel="5" x14ac:dyDescent="0.25">
      <c r="A246" s="62" t="s">
        <v>152</v>
      </c>
      <c r="B246" s="62"/>
      <c r="C246" s="16" t="s">
        <v>153</v>
      </c>
      <c r="D246" s="4">
        <f>D247</f>
        <v>485</v>
      </c>
      <c r="E246" s="4">
        <f t="shared" ref="E246:V246" si="670">E247</f>
        <v>0</v>
      </c>
      <c r="F246" s="4">
        <f t="shared" si="670"/>
        <v>485</v>
      </c>
      <c r="G246" s="4">
        <f t="shared" si="670"/>
        <v>0</v>
      </c>
      <c r="H246" s="4">
        <f t="shared" si="670"/>
        <v>485</v>
      </c>
      <c r="I246" s="4">
        <f t="shared" si="670"/>
        <v>0</v>
      </c>
      <c r="J246" s="4">
        <f t="shared" si="670"/>
        <v>485</v>
      </c>
      <c r="K246" s="4">
        <f t="shared" si="670"/>
        <v>0</v>
      </c>
      <c r="L246" s="4">
        <f t="shared" si="670"/>
        <v>485</v>
      </c>
      <c r="M246" s="4">
        <f t="shared" si="670"/>
        <v>0</v>
      </c>
      <c r="N246" s="4">
        <f t="shared" si="670"/>
        <v>485</v>
      </c>
      <c r="O246" s="4">
        <f t="shared" si="670"/>
        <v>0</v>
      </c>
      <c r="P246" s="4">
        <f t="shared" si="670"/>
        <v>485</v>
      </c>
      <c r="Q246" s="4">
        <f t="shared" si="670"/>
        <v>-50.674999999999997</v>
      </c>
      <c r="R246" s="4">
        <f t="shared" si="670"/>
        <v>434.32499999999999</v>
      </c>
      <c r="S246" s="4">
        <f t="shared" si="670"/>
        <v>0</v>
      </c>
      <c r="T246" s="4">
        <f t="shared" si="670"/>
        <v>434.32499999999999</v>
      </c>
      <c r="U246" s="4">
        <f t="shared" si="670"/>
        <v>0</v>
      </c>
      <c r="V246" s="4">
        <f t="shared" si="670"/>
        <v>434.32499999999999</v>
      </c>
      <c r="W246" s="4">
        <f>W247</f>
        <v>436</v>
      </c>
      <c r="X246" s="4">
        <f t="shared" ref="X246:AO246" si="671">X247</f>
        <v>0</v>
      </c>
      <c r="Y246" s="4">
        <f t="shared" si="671"/>
        <v>436</v>
      </c>
      <c r="Z246" s="4">
        <f t="shared" si="671"/>
        <v>0</v>
      </c>
      <c r="AA246" s="4">
        <f t="shared" si="671"/>
        <v>436</v>
      </c>
      <c r="AB246" s="4">
        <f t="shared" si="671"/>
        <v>0</v>
      </c>
      <c r="AC246" s="4">
        <f t="shared" si="671"/>
        <v>436</v>
      </c>
      <c r="AD246" s="4">
        <f t="shared" si="671"/>
        <v>0</v>
      </c>
      <c r="AE246" s="4">
        <f t="shared" si="671"/>
        <v>436</v>
      </c>
      <c r="AF246" s="4">
        <f t="shared" si="671"/>
        <v>0</v>
      </c>
      <c r="AG246" s="4">
        <f t="shared" si="671"/>
        <v>436</v>
      </c>
      <c r="AH246" s="4">
        <f t="shared" si="671"/>
        <v>0</v>
      </c>
      <c r="AI246" s="4">
        <f t="shared" si="671"/>
        <v>436</v>
      </c>
      <c r="AJ246" s="4">
        <f t="shared" si="671"/>
        <v>0</v>
      </c>
      <c r="AK246" s="4">
        <f t="shared" si="671"/>
        <v>436</v>
      </c>
      <c r="AL246" s="72">
        <f t="shared" si="671"/>
        <v>0</v>
      </c>
      <c r="AM246" s="4">
        <f t="shared" si="671"/>
        <v>436</v>
      </c>
      <c r="AN246" s="4">
        <f t="shared" si="671"/>
        <v>0</v>
      </c>
      <c r="AO246" s="4">
        <f t="shared" si="671"/>
        <v>436</v>
      </c>
      <c r="AP246" s="4">
        <f>AP247</f>
        <v>436</v>
      </c>
      <c r="AQ246" s="4">
        <f t="shared" ref="AQ246:AZ246" si="672">AQ247</f>
        <v>0</v>
      </c>
      <c r="AR246" s="4">
        <f t="shared" si="672"/>
        <v>436</v>
      </c>
      <c r="AS246" s="4">
        <f t="shared" si="672"/>
        <v>0</v>
      </c>
      <c r="AT246" s="4">
        <f t="shared" si="672"/>
        <v>436</v>
      </c>
      <c r="AU246" s="4">
        <f t="shared" si="672"/>
        <v>0</v>
      </c>
      <c r="AV246" s="4">
        <f t="shared" si="672"/>
        <v>436</v>
      </c>
      <c r="AW246" s="4">
        <f t="shared" si="672"/>
        <v>0</v>
      </c>
      <c r="AX246" s="4">
        <f t="shared" si="672"/>
        <v>436</v>
      </c>
      <c r="AY246" s="4">
        <f t="shared" si="672"/>
        <v>0</v>
      </c>
      <c r="AZ246" s="4">
        <f t="shared" si="672"/>
        <v>436</v>
      </c>
      <c r="BA246" s="55"/>
    </row>
    <row r="247" spans="1:53" ht="31.5" outlineLevel="7" x14ac:dyDescent="0.25">
      <c r="A247" s="63" t="s">
        <v>152</v>
      </c>
      <c r="B247" s="63" t="s">
        <v>7</v>
      </c>
      <c r="C247" s="15" t="s">
        <v>8</v>
      </c>
      <c r="D247" s="5">
        <v>485</v>
      </c>
      <c r="E247" s="5"/>
      <c r="F247" s="5">
        <f>SUM(D247:E247)</f>
        <v>485</v>
      </c>
      <c r="G247" s="5"/>
      <c r="H247" s="5">
        <f>SUM(F247:G247)</f>
        <v>485</v>
      </c>
      <c r="I247" s="5"/>
      <c r="J247" s="5">
        <f>SUM(H247:I247)</f>
        <v>485</v>
      </c>
      <c r="K247" s="5"/>
      <c r="L247" s="5">
        <f>SUM(J247:K247)</f>
        <v>485</v>
      </c>
      <c r="M247" s="5"/>
      <c r="N247" s="5">
        <f>SUM(L247:M247)</f>
        <v>485</v>
      </c>
      <c r="O247" s="5"/>
      <c r="P247" s="5">
        <f>SUM(N247:O247)</f>
        <v>485</v>
      </c>
      <c r="Q247" s="5">
        <f>-1.675-49</f>
        <v>-50.674999999999997</v>
      </c>
      <c r="R247" s="5">
        <f>SUM(P247:Q247)</f>
        <v>434.32499999999999</v>
      </c>
      <c r="S247" s="5"/>
      <c r="T247" s="5">
        <f>SUM(R247:S247)</f>
        <v>434.32499999999999</v>
      </c>
      <c r="U247" s="88"/>
      <c r="V247" s="5">
        <f>SUM(T247:U247)</f>
        <v>434.32499999999999</v>
      </c>
      <c r="W247" s="5">
        <v>436</v>
      </c>
      <c r="X247" s="5"/>
      <c r="Y247" s="5">
        <f>SUM(W247:X247)</f>
        <v>436</v>
      </c>
      <c r="Z247" s="5"/>
      <c r="AA247" s="5">
        <f>SUM(Y247:Z247)</f>
        <v>436</v>
      </c>
      <c r="AB247" s="5"/>
      <c r="AC247" s="5">
        <f>SUM(AA247:AB247)</f>
        <v>436</v>
      </c>
      <c r="AD247" s="5"/>
      <c r="AE247" s="5">
        <f>SUM(AC247:AD247)</f>
        <v>436</v>
      </c>
      <c r="AF247" s="5"/>
      <c r="AG247" s="5">
        <f>SUM(AE247:AF247)</f>
        <v>436</v>
      </c>
      <c r="AH247" s="5"/>
      <c r="AI247" s="5">
        <f>SUM(AG247:AH247)</f>
        <v>436</v>
      </c>
      <c r="AJ247" s="5"/>
      <c r="AK247" s="5">
        <f>SUM(AI247:AJ247)</f>
        <v>436</v>
      </c>
      <c r="AL247" s="48">
        <v>0</v>
      </c>
      <c r="AM247" s="5">
        <f>SUM(AK247:AL247)</f>
        <v>436</v>
      </c>
      <c r="AN247" s="5">
        <v>0</v>
      </c>
      <c r="AO247" s="5">
        <f>SUM(AM247:AN247)</f>
        <v>436</v>
      </c>
      <c r="AP247" s="5">
        <v>436</v>
      </c>
      <c r="AQ247" s="5"/>
      <c r="AR247" s="5">
        <f>SUM(AP247:AQ247)</f>
        <v>436</v>
      </c>
      <c r="AS247" s="5"/>
      <c r="AT247" s="5">
        <f>SUM(AR247:AS247)</f>
        <v>436</v>
      </c>
      <c r="AU247" s="5"/>
      <c r="AV247" s="5">
        <f>SUM(AT247:AU247)</f>
        <v>436</v>
      </c>
      <c r="AW247" s="5"/>
      <c r="AX247" s="5">
        <f>SUM(AV247:AW247)</f>
        <v>436</v>
      </c>
      <c r="AY247" s="5"/>
      <c r="AZ247" s="5">
        <f>SUM(AX247:AY247)</f>
        <v>436</v>
      </c>
      <c r="BA247" s="55"/>
    </row>
    <row r="248" spans="1:53" ht="31.5" hidden="1" outlineLevel="5" x14ac:dyDescent="0.25">
      <c r="A248" s="62" t="s">
        <v>232</v>
      </c>
      <c r="B248" s="62"/>
      <c r="C248" s="16" t="s">
        <v>233</v>
      </c>
      <c r="D248" s="4">
        <f>D249</f>
        <v>95.2</v>
      </c>
      <c r="E248" s="4">
        <f t="shared" ref="E248:V248" si="673">E249</f>
        <v>0</v>
      </c>
      <c r="F248" s="4">
        <f t="shared" si="673"/>
        <v>95.2</v>
      </c>
      <c r="G248" s="4">
        <f t="shared" si="673"/>
        <v>0</v>
      </c>
      <c r="H248" s="4">
        <f t="shared" si="673"/>
        <v>95.2</v>
      </c>
      <c r="I248" s="4">
        <f t="shared" si="673"/>
        <v>0</v>
      </c>
      <c r="J248" s="4">
        <f t="shared" si="673"/>
        <v>95.2</v>
      </c>
      <c r="K248" s="4">
        <f t="shared" si="673"/>
        <v>0</v>
      </c>
      <c r="L248" s="4">
        <f t="shared" si="673"/>
        <v>95.2</v>
      </c>
      <c r="M248" s="4">
        <f t="shared" si="673"/>
        <v>0</v>
      </c>
      <c r="N248" s="4">
        <f t="shared" si="673"/>
        <v>95.2</v>
      </c>
      <c r="O248" s="4">
        <f t="shared" si="673"/>
        <v>0</v>
      </c>
      <c r="P248" s="4">
        <f t="shared" si="673"/>
        <v>95.2</v>
      </c>
      <c r="Q248" s="4">
        <f t="shared" si="673"/>
        <v>-1.0331600000000001</v>
      </c>
      <c r="R248" s="4">
        <f t="shared" si="673"/>
        <v>94.166840000000008</v>
      </c>
      <c r="S248" s="4">
        <f t="shared" si="673"/>
        <v>0</v>
      </c>
      <c r="T248" s="4">
        <f t="shared" si="673"/>
        <v>94.166840000000008</v>
      </c>
      <c r="U248" s="4">
        <f t="shared" si="673"/>
        <v>0</v>
      </c>
      <c r="V248" s="4">
        <f t="shared" si="673"/>
        <v>94.166840000000008</v>
      </c>
      <c r="W248" s="4">
        <f>W249</f>
        <v>95.2</v>
      </c>
      <c r="X248" s="4">
        <f t="shared" ref="X248:AO248" si="674">X249</f>
        <v>0</v>
      </c>
      <c r="Y248" s="4">
        <f t="shared" si="674"/>
        <v>95.2</v>
      </c>
      <c r="Z248" s="4">
        <f t="shared" si="674"/>
        <v>0</v>
      </c>
      <c r="AA248" s="4">
        <f t="shared" si="674"/>
        <v>95.2</v>
      </c>
      <c r="AB248" s="4">
        <f t="shared" si="674"/>
        <v>0</v>
      </c>
      <c r="AC248" s="4">
        <f t="shared" si="674"/>
        <v>95.2</v>
      </c>
      <c r="AD248" s="4">
        <f t="shared" si="674"/>
        <v>0</v>
      </c>
      <c r="AE248" s="4">
        <f t="shared" si="674"/>
        <v>95.2</v>
      </c>
      <c r="AF248" s="4">
        <f t="shared" si="674"/>
        <v>0</v>
      </c>
      <c r="AG248" s="4">
        <f t="shared" si="674"/>
        <v>95.2</v>
      </c>
      <c r="AH248" s="4">
        <f t="shared" si="674"/>
        <v>0</v>
      </c>
      <c r="AI248" s="4">
        <f t="shared" si="674"/>
        <v>95.2</v>
      </c>
      <c r="AJ248" s="4">
        <f t="shared" si="674"/>
        <v>0</v>
      </c>
      <c r="AK248" s="4">
        <f t="shared" si="674"/>
        <v>95.2</v>
      </c>
      <c r="AL248" s="72">
        <f t="shared" si="674"/>
        <v>0</v>
      </c>
      <c r="AM248" s="4">
        <f t="shared" si="674"/>
        <v>95.2</v>
      </c>
      <c r="AN248" s="4">
        <f t="shared" si="674"/>
        <v>0</v>
      </c>
      <c r="AO248" s="4">
        <f t="shared" si="674"/>
        <v>95.2</v>
      </c>
      <c r="AP248" s="4">
        <f>AP249</f>
        <v>95.2</v>
      </c>
      <c r="AQ248" s="4">
        <f t="shared" ref="AQ248:AZ248" si="675">AQ249</f>
        <v>0</v>
      </c>
      <c r="AR248" s="4">
        <f t="shared" si="675"/>
        <v>95.2</v>
      </c>
      <c r="AS248" s="4">
        <f t="shared" si="675"/>
        <v>0</v>
      </c>
      <c r="AT248" s="4">
        <f t="shared" si="675"/>
        <v>95.2</v>
      </c>
      <c r="AU248" s="4">
        <f t="shared" si="675"/>
        <v>0</v>
      </c>
      <c r="AV248" s="4">
        <f t="shared" si="675"/>
        <v>95.2</v>
      </c>
      <c r="AW248" s="4">
        <f t="shared" si="675"/>
        <v>0</v>
      </c>
      <c r="AX248" s="4">
        <f t="shared" si="675"/>
        <v>95.2</v>
      </c>
      <c r="AY248" s="4">
        <f t="shared" si="675"/>
        <v>0</v>
      </c>
      <c r="AZ248" s="4">
        <f t="shared" si="675"/>
        <v>95.2</v>
      </c>
      <c r="BA248" s="55"/>
    </row>
    <row r="249" spans="1:53" ht="31.5" hidden="1" outlineLevel="7" x14ac:dyDescent="0.25">
      <c r="A249" s="63" t="s">
        <v>232</v>
      </c>
      <c r="B249" s="63" t="s">
        <v>7</v>
      </c>
      <c r="C249" s="15" t="s">
        <v>8</v>
      </c>
      <c r="D249" s="5">
        <v>95.2</v>
      </c>
      <c r="E249" s="5"/>
      <c r="F249" s="5">
        <f>SUM(D249:E249)</f>
        <v>95.2</v>
      </c>
      <c r="G249" s="5"/>
      <c r="H249" s="5">
        <f>SUM(F249:G249)</f>
        <v>95.2</v>
      </c>
      <c r="I249" s="5"/>
      <c r="J249" s="5">
        <f>SUM(H249:I249)</f>
        <v>95.2</v>
      </c>
      <c r="K249" s="5"/>
      <c r="L249" s="5">
        <f>SUM(J249:K249)</f>
        <v>95.2</v>
      </c>
      <c r="M249" s="5"/>
      <c r="N249" s="5">
        <f>SUM(L249:M249)</f>
        <v>95.2</v>
      </c>
      <c r="O249" s="5"/>
      <c r="P249" s="5">
        <f>SUM(N249:O249)</f>
        <v>95.2</v>
      </c>
      <c r="Q249" s="5">
        <f>-0.3158-0.71736</f>
        <v>-1.0331600000000001</v>
      </c>
      <c r="R249" s="5">
        <f>SUM(P249:Q249)</f>
        <v>94.166840000000008</v>
      </c>
      <c r="S249" s="5"/>
      <c r="T249" s="5">
        <f>SUM(R249:S249)</f>
        <v>94.166840000000008</v>
      </c>
      <c r="U249" s="5"/>
      <c r="V249" s="5">
        <f>SUM(T249:U249)</f>
        <v>94.166840000000008</v>
      </c>
      <c r="W249" s="5">
        <v>95.2</v>
      </c>
      <c r="X249" s="5"/>
      <c r="Y249" s="5">
        <f>SUM(W249:X249)</f>
        <v>95.2</v>
      </c>
      <c r="Z249" s="5"/>
      <c r="AA249" s="5">
        <f>SUM(Y249:Z249)</f>
        <v>95.2</v>
      </c>
      <c r="AB249" s="5"/>
      <c r="AC249" s="5">
        <f>SUM(AA249:AB249)</f>
        <v>95.2</v>
      </c>
      <c r="AD249" s="5"/>
      <c r="AE249" s="5">
        <f>SUM(AC249:AD249)</f>
        <v>95.2</v>
      </c>
      <c r="AF249" s="5"/>
      <c r="AG249" s="5">
        <f>SUM(AE249:AF249)</f>
        <v>95.2</v>
      </c>
      <c r="AH249" s="5"/>
      <c r="AI249" s="5">
        <f>SUM(AG249:AH249)</f>
        <v>95.2</v>
      </c>
      <c r="AJ249" s="5"/>
      <c r="AK249" s="5">
        <f>SUM(AI249:AJ249)</f>
        <v>95.2</v>
      </c>
      <c r="AL249" s="48">
        <v>0</v>
      </c>
      <c r="AM249" s="5">
        <f>SUM(AK249:AL249)</f>
        <v>95.2</v>
      </c>
      <c r="AN249" s="5"/>
      <c r="AO249" s="5">
        <f>SUM(AM249:AN249)</f>
        <v>95.2</v>
      </c>
      <c r="AP249" s="5">
        <v>95.2</v>
      </c>
      <c r="AQ249" s="5"/>
      <c r="AR249" s="5">
        <f>SUM(AP249:AQ249)</f>
        <v>95.2</v>
      </c>
      <c r="AS249" s="5"/>
      <c r="AT249" s="5">
        <f>SUM(AR249:AS249)</f>
        <v>95.2</v>
      </c>
      <c r="AU249" s="5"/>
      <c r="AV249" s="5">
        <f>SUM(AT249:AU249)</f>
        <v>95.2</v>
      </c>
      <c r="AW249" s="5"/>
      <c r="AX249" s="5">
        <f>SUM(AV249:AW249)</f>
        <v>95.2</v>
      </c>
      <c r="AY249" s="5"/>
      <c r="AZ249" s="5">
        <f>SUM(AX249:AY249)</f>
        <v>95.2</v>
      </c>
      <c r="BA249" s="55"/>
    </row>
    <row r="250" spans="1:53" ht="15.75" hidden="1" outlineLevel="5" x14ac:dyDescent="0.25">
      <c r="A250" s="62" t="s">
        <v>234</v>
      </c>
      <c r="B250" s="62"/>
      <c r="C250" s="16" t="s">
        <v>235</v>
      </c>
      <c r="D250" s="4">
        <f>D251</f>
        <v>200</v>
      </c>
      <c r="E250" s="4">
        <f t="shared" ref="E250:V250" si="676">E251</f>
        <v>0</v>
      </c>
      <c r="F250" s="4">
        <f t="shared" si="676"/>
        <v>200</v>
      </c>
      <c r="G250" s="4">
        <f t="shared" si="676"/>
        <v>0</v>
      </c>
      <c r="H250" s="4">
        <f t="shared" si="676"/>
        <v>200</v>
      </c>
      <c r="I250" s="4">
        <f t="shared" si="676"/>
        <v>0</v>
      </c>
      <c r="J250" s="4">
        <f t="shared" si="676"/>
        <v>200</v>
      </c>
      <c r="K250" s="4">
        <f t="shared" si="676"/>
        <v>0</v>
      </c>
      <c r="L250" s="4">
        <f t="shared" si="676"/>
        <v>200</v>
      </c>
      <c r="M250" s="4">
        <f t="shared" si="676"/>
        <v>0</v>
      </c>
      <c r="N250" s="4">
        <f t="shared" si="676"/>
        <v>200</v>
      </c>
      <c r="O250" s="4">
        <f t="shared" si="676"/>
        <v>0</v>
      </c>
      <c r="P250" s="4">
        <f t="shared" si="676"/>
        <v>200</v>
      </c>
      <c r="Q250" s="4">
        <f t="shared" si="676"/>
        <v>-4.6337799999999998</v>
      </c>
      <c r="R250" s="4">
        <f t="shared" si="676"/>
        <v>195.36622</v>
      </c>
      <c r="S250" s="4">
        <f t="shared" si="676"/>
        <v>0</v>
      </c>
      <c r="T250" s="4">
        <f t="shared" si="676"/>
        <v>195.36622</v>
      </c>
      <c r="U250" s="4">
        <f t="shared" si="676"/>
        <v>0</v>
      </c>
      <c r="V250" s="4">
        <f t="shared" si="676"/>
        <v>195.36622</v>
      </c>
      <c r="W250" s="4">
        <f>W251</f>
        <v>0</v>
      </c>
      <c r="X250" s="4">
        <f t="shared" ref="X250" si="677">X251</f>
        <v>0</v>
      </c>
      <c r="Y250" s="4"/>
      <c r="Z250" s="4">
        <f t="shared" ref="Z250:AO250" si="678">Z251</f>
        <v>0</v>
      </c>
      <c r="AA250" s="4">
        <f t="shared" si="678"/>
        <v>0</v>
      </c>
      <c r="AB250" s="4">
        <f t="shared" si="678"/>
        <v>0</v>
      </c>
      <c r="AC250" s="4">
        <f t="shared" si="678"/>
        <v>0</v>
      </c>
      <c r="AD250" s="4">
        <f t="shared" si="678"/>
        <v>0</v>
      </c>
      <c r="AE250" s="4">
        <f t="shared" si="678"/>
        <v>0</v>
      </c>
      <c r="AF250" s="4">
        <f t="shared" si="678"/>
        <v>0</v>
      </c>
      <c r="AG250" s="4">
        <f t="shared" si="678"/>
        <v>0</v>
      </c>
      <c r="AH250" s="4">
        <f t="shared" si="678"/>
        <v>0</v>
      </c>
      <c r="AI250" s="4">
        <f t="shared" si="678"/>
        <v>0</v>
      </c>
      <c r="AJ250" s="4">
        <f t="shared" si="678"/>
        <v>0</v>
      </c>
      <c r="AK250" s="4">
        <f t="shared" si="678"/>
        <v>0</v>
      </c>
      <c r="AL250" s="72">
        <f t="shared" si="678"/>
        <v>0</v>
      </c>
      <c r="AM250" s="4">
        <f t="shared" si="678"/>
        <v>0</v>
      </c>
      <c r="AN250" s="4">
        <f t="shared" si="678"/>
        <v>0</v>
      </c>
      <c r="AO250" s="4">
        <f t="shared" si="678"/>
        <v>0</v>
      </c>
      <c r="AP250" s="4">
        <f>AP251</f>
        <v>0</v>
      </c>
      <c r="AQ250" s="4">
        <f t="shared" ref="AQ250" si="679">AQ251</f>
        <v>0</v>
      </c>
      <c r="AR250" s="4"/>
      <c r="AS250" s="4">
        <f t="shared" ref="AS250:AZ250" si="680">AS251</f>
        <v>0</v>
      </c>
      <c r="AT250" s="4">
        <f t="shared" si="680"/>
        <v>0</v>
      </c>
      <c r="AU250" s="4">
        <f t="shared" si="680"/>
        <v>0</v>
      </c>
      <c r="AV250" s="4">
        <f t="shared" si="680"/>
        <v>0</v>
      </c>
      <c r="AW250" s="4">
        <f t="shared" si="680"/>
        <v>0</v>
      </c>
      <c r="AX250" s="4">
        <f t="shared" si="680"/>
        <v>0</v>
      </c>
      <c r="AY250" s="4">
        <f t="shared" si="680"/>
        <v>0</v>
      </c>
      <c r="AZ250" s="4">
        <f t="shared" si="680"/>
        <v>0</v>
      </c>
      <c r="BA250" s="55"/>
    </row>
    <row r="251" spans="1:53" ht="31.5" hidden="1" outlineLevel="7" x14ac:dyDescent="0.25">
      <c r="A251" s="63" t="s">
        <v>234</v>
      </c>
      <c r="B251" s="63" t="s">
        <v>7</v>
      </c>
      <c r="C251" s="15" t="s">
        <v>8</v>
      </c>
      <c r="D251" s="5">
        <v>200</v>
      </c>
      <c r="E251" s="5"/>
      <c r="F251" s="5">
        <f>SUM(D251:E251)</f>
        <v>200</v>
      </c>
      <c r="G251" s="5"/>
      <c r="H251" s="5">
        <f>SUM(F251:G251)</f>
        <v>200</v>
      </c>
      <c r="I251" s="5"/>
      <c r="J251" s="5">
        <f>SUM(H251:I251)</f>
        <v>200</v>
      </c>
      <c r="K251" s="5"/>
      <c r="L251" s="5">
        <f>SUM(J251:K251)</f>
        <v>200</v>
      </c>
      <c r="M251" s="5"/>
      <c r="N251" s="5">
        <f>SUM(L251:M251)</f>
        <v>200</v>
      </c>
      <c r="O251" s="5"/>
      <c r="P251" s="5">
        <f>SUM(N251:O251)</f>
        <v>200</v>
      </c>
      <c r="Q251" s="5">
        <v>-4.6337799999999998</v>
      </c>
      <c r="R251" s="5">
        <f>SUM(P251:Q251)</f>
        <v>195.36622</v>
      </c>
      <c r="S251" s="5"/>
      <c r="T251" s="5">
        <f>SUM(R251:S251)</f>
        <v>195.36622</v>
      </c>
      <c r="U251" s="5"/>
      <c r="V251" s="5">
        <f>SUM(T251:U251)</f>
        <v>195.36622</v>
      </c>
      <c r="W251" s="5"/>
      <c r="X251" s="5"/>
      <c r="Y251" s="5"/>
      <c r="Z251" s="5"/>
      <c r="AA251" s="5">
        <f>SUM(Y251:Z251)</f>
        <v>0</v>
      </c>
      <c r="AB251" s="5"/>
      <c r="AC251" s="5">
        <f>SUM(AA251:AB251)</f>
        <v>0</v>
      </c>
      <c r="AD251" s="5"/>
      <c r="AE251" s="5">
        <f>SUM(AC251:AD251)</f>
        <v>0</v>
      </c>
      <c r="AF251" s="5"/>
      <c r="AG251" s="5">
        <f>SUM(AE251:AF251)</f>
        <v>0</v>
      </c>
      <c r="AH251" s="5"/>
      <c r="AI251" s="5">
        <f>SUM(AG251:AH251)</f>
        <v>0</v>
      </c>
      <c r="AJ251" s="5"/>
      <c r="AK251" s="5"/>
      <c r="AL251" s="48">
        <v>0</v>
      </c>
      <c r="AM251" s="5"/>
      <c r="AN251" s="5"/>
      <c r="AO251" s="5"/>
      <c r="AP251" s="5"/>
      <c r="AQ251" s="5"/>
      <c r="AR251" s="5"/>
      <c r="AS251" s="5"/>
      <c r="AT251" s="5">
        <f>SUM(AR251:AS251)</f>
        <v>0</v>
      </c>
      <c r="AU251" s="5"/>
      <c r="AV251" s="5">
        <f>SUM(AT251:AU251)</f>
        <v>0</v>
      </c>
      <c r="AW251" s="5"/>
      <c r="AX251" s="5">
        <f>SUM(AV251:AW251)</f>
        <v>0</v>
      </c>
      <c r="AY251" s="5"/>
      <c r="AZ251" s="5">
        <f>SUM(AX251:AY251)</f>
        <v>0</v>
      </c>
      <c r="BA251" s="55"/>
    </row>
    <row r="252" spans="1:53" ht="31.5" hidden="1" outlineLevel="4" x14ac:dyDescent="0.25">
      <c r="A252" s="62" t="s">
        <v>236</v>
      </c>
      <c r="B252" s="62"/>
      <c r="C252" s="16" t="s">
        <v>237</v>
      </c>
      <c r="D252" s="4">
        <f t="shared" ref="D252:AY253" si="681">D253</f>
        <v>55</v>
      </c>
      <c r="E252" s="4">
        <f t="shared" si="681"/>
        <v>0</v>
      </c>
      <c r="F252" s="4">
        <f t="shared" si="681"/>
        <v>55</v>
      </c>
      <c r="G252" s="4">
        <f t="shared" si="681"/>
        <v>0</v>
      </c>
      <c r="H252" s="4">
        <f t="shared" si="681"/>
        <v>55</v>
      </c>
      <c r="I252" s="4">
        <f t="shared" si="681"/>
        <v>0</v>
      </c>
      <c r="J252" s="4">
        <f t="shared" si="681"/>
        <v>55</v>
      </c>
      <c r="K252" s="4">
        <f t="shared" si="681"/>
        <v>0</v>
      </c>
      <c r="L252" s="4">
        <f t="shared" si="681"/>
        <v>55</v>
      </c>
      <c r="M252" s="4">
        <f t="shared" si="681"/>
        <v>-35</v>
      </c>
      <c r="N252" s="4">
        <f t="shared" si="681"/>
        <v>20</v>
      </c>
      <c r="O252" s="4">
        <f t="shared" si="681"/>
        <v>0</v>
      </c>
      <c r="P252" s="4">
        <f t="shared" si="681"/>
        <v>20</v>
      </c>
      <c r="Q252" s="4">
        <f t="shared" si="681"/>
        <v>0</v>
      </c>
      <c r="R252" s="4">
        <f t="shared" si="681"/>
        <v>20</v>
      </c>
      <c r="S252" s="4">
        <f t="shared" si="681"/>
        <v>0</v>
      </c>
      <c r="T252" s="4">
        <f t="shared" si="681"/>
        <v>20</v>
      </c>
      <c r="U252" s="4">
        <f t="shared" si="681"/>
        <v>0</v>
      </c>
      <c r="V252" s="4">
        <f t="shared" si="681"/>
        <v>20</v>
      </c>
      <c r="W252" s="4">
        <f t="shared" si="681"/>
        <v>55</v>
      </c>
      <c r="X252" s="4">
        <f t="shared" si="681"/>
        <v>0</v>
      </c>
      <c r="Y252" s="4">
        <f t="shared" si="681"/>
        <v>55</v>
      </c>
      <c r="Z252" s="4">
        <f t="shared" si="681"/>
        <v>0</v>
      </c>
      <c r="AA252" s="4">
        <f t="shared" si="681"/>
        <v>55</v>
      </c>
      <c r="AB252" s="4">
        <f t="shared" si="681"/>
        <v>0</v>
      </c>
      <c r="AC252" s="4">
        <f t="shared" si="681"/>
        <v>55</v>
      </c>
      <c r="AD252" s="4">
        <f t="shared" si="681"/>
        <v>0</v>
      </c>
      <c r="AE252" s="4">
        <f t="shared" si="681"/>
        <v>55</v>
      </c>
      <c r="AF252" s="4">
        <f t="shared" si="681"/>
        <v>0</v>
      </c>
      <c r="AG252" s="4">
        <f t="shared" si="681"/>
        <v>55</v>
      </c>
      <c r="AH252" s="4">
        <f t="shared" si="681"/>
        <v>0</v>
      </c>
      <c r="AI252" s="4">
        <f t="shared" si="681"/>
        <v>55</v>
      </c>
      <c r="AJ252" s="4">
        <f t="shared" si="681"/>
        <v>0</v>
      </c>
      <c r="AK252" s="4">
        <f t="shared" si="681"/>
        <v>55</v>
      </c>
      <c r="AL252" s="72">
        <f t="shared" si="681"/>
        <v>0</v>
      </c>
      <c r="AM252" s="4">
        <f t="shared" si="681"/>
        <v>55</v>
      </c>
      <c r="AN252" s="4">
        <f t="shared" si="681"/>
        <v>0</v>
      </c>
      <c r="AO252" s="4">
        <f t="shared" si="681"/>
        <v>55</v>
      </c>
      <c r="AP252" s="4">
        <f t="shared" si="681"/>
        <v>55</v>
      </c>
      <c r="AQ252" s="4">
        <f t="shared" si="681"/>
        <v>0</v>
      </c>
      <c r="AR252" s="4">
        <f t="shared" si="681"/>
        <v>55</v>
      </c>
      <c r="AS252" s="4">
        <f t="shared" si="681"/>
        <v>0</v>
      </c>
      <c r="AT252" s="4">
        <f t="shared" si="681"/>
        <v>55</v>
      </c>
      <c r="AU252" s="4">
        <f t="shared" si="681"/>
        <v>0</v>
      </c>
      <c r="AV252" s="4">
        <f t="shared" si="681"/>
        <v>55</v>
      </c>
      <c r="AW252" s="4">
        <f t="shared" si="681"/>
        <v>0</v>
      </c>
      <c r="AX252" s="4">
        <f t="shared" si="681"/>
        <v>55</v>
      </c>
      <c r="AY252" s="4">
        <f t="shared" si="681"/>
        <v>0</v>
      </c>
      <c r="AZ252" s="4">
        <f t="shared" ref="AY252:AZ253" si="682">AZ253</f>
        <v>55</v>
      </c>
      <c r="BA252" s="55"/>
    </row>
    <row r="253" spans="1:53" ht="15.75" hidden="1" outlineLevel="5" x14ac:dyDescent="0.25">
      <c r="A253" s="62" t="s">
        <v>238</v>
      </c>
      <c r="B253" s="62"/>
      <c r="C253" s="16" t="s">
        <v>239</v>
      </c>
      <c r="D253" s="4">
        <f t="shared" si="681"/>
        <v>55</v>
      </c>
      <c r="E253" s="4">
        <f t="shared" si="681"/>
        <v>0</v>
      </c>
      <c r="F253" s="4">
        <f t="shared" si="681"/>
        <v>55</v>
      </c>
      <c r="G253" s="4">
        <f t="shared" si="681"/>
        <v>0</v>
      </c>
      <c r="H253" s="4">
        <f t="shared" si="681"/>
        <v>55</v>
      </c>
      <c r="I253" s="4">
        <f t="shared" si="681"/>
        <v>0</v>
      </c>
      <c r="J253" s="4">
        <f t="shared" si="681"/>
        <v>55</v>
      </c>
      <c r="K253" s="4">
        <f t="shared" si="681"/>
        <v>0</v>
      </c>
      <c r="L253" s="4">
        <f t="shared" si="681"/>
        <v>55</v>
      </c>
      <c r="M253" s="4">
        <f t="shared" si="681"/>
        <v>-35</v>
      </c>
      <c r="N253" s="4">
        <f t="shared" si="681"/>
        <v>20</v>
      </c>
      <c r="O253" s="4">
        <f t="shared" si="681"/>
        <v>0</v>
      </c>
      <c r="P253" s="4">
        <f t="shared" si="681"/>
        <v>20</v>
      </c>
      <c r="Q253" s="4">
        <f t="shared" si="681"/>
        <v>0</v>
      </c>
      <c r="R253" s="4">
        <f t="shared" si="681"/>
        <v>20</v>
      </c>
      <c r="S253" s="4">
        <f t="shared" si="681"/>
        <v>0</v>
      </c>
      <c r="T253" s="4">
        <f t="shared" si="681"/>
        <v>20</v>
      </c>
      <c r="U253" s="4">
        <f t="shared" si="681"/>
        <v>0</v>
      </c>
      <c r="V253" s="4">
        <f t="shared" si="681"/>
        <v>20</v>
      </c>
      <c r="W253" s="4">
        <f t="shared" si="681"/>
        <v>55</v>
      </c>
      <c r="X253" s="4">
        <f t="shared" si="681"/>
        <v>0</v>
      </c>
      <c r="Y253" s="4">
        <f t="shared" si="681"/>
        <v>55</v>
      </c>
      <c r="Z253" s="4">
        <f t="shared" si="681"/>
        <v>0</v>
      </c>
      <c r="AA253" s="4">
        <f t="shared" si="681"/>
        <v>55</v>
      </c>
      <c r="AB253" s="4">
        <f t="shared" si="681"/>
        <v>0</v>
      </c>
      <c r="AC253" s="4">
        <f t="shared" si="681"/>
        <v>55</v>
      </c>
      <c r="AD253" s="4">
        <f t="shared" si="681"/>
        <v>0</v>
      </c>
      <c r="AE253" s="4">
        <f t="shared" si="681"/>
        <v>55</v>
      </c>
      <c r="AF253" s="4">
        <f t="shared" si="681"/>
        <v>0</v>
      </c>
      <c r="AG253" s="4">
        <f t="shared" si="681"/>
        <v>55</v>
      </c>
      <c r="AH253" s="4">
        <f t="shared" si="681"/>
        <v>0</v>
      </c>
      <c r="AI253" s="4">
        <f t="shared" si="681"/>
        <v>55</v>
      </c>
      <c r="AJ253" s="4">
        <f t="shared" si="681"/>
        <v>0</v>
      </c>
      <c r="AK253" s="4">
        <f t="shared" si="681"/>
        <v>55</v>
      </c>
      <c r="AL253" s="72">
        <f t="shared" si="681"/>
        <v>0</v>
      </c>
      <c r="AM253" s="4">
        <f t="shared" si="681"/>
        <v>55</v>
      </c>
      <c r="AN253" s="4">
        <f t="shared" si="681"/>
        <v>0</v>
      </c>
      <c r="AO253" s="4">
        <f t="shared" si="681"/>
        <v>55</v>
      </c>
      <c r="AP253" s="4">
        <f t="shared" si="681"/>
        <v>55</v>
      </c>
      <c r="AQ253" s="4">
        <f t="shared" si="681"/>
        <v>0</v>
      </c>
      <c r="AR253" s="4">
        <f t="shared" si="681"/>
        <v>55</v>
      </c>
      <c r="AS253" s="4">
        <f t="shared" si="681"/>
        <v>0</v>
      </c>
      <c r="AT253" s="4">
        <f t="shared" si="681"/>
        <v>55</v>
      </c>
      <c r="AU253" s="4">
        <f t="shared" si="681"/>
        <v>0</v>
      </c>
      <c r="AV253" s="4">
        <f t="shared" si="681"/>
        <v>55</v>
      </c>
      <c r="AW253" s="4">
        <f t="shared" si="681"/>
        <v>0</v>
      </c>
      <c r="AX253" s="4">
        <f t="shared" si="681"/>
        <v>55</v>
      </c>
      <c r="AY253" s="4">
        <f t="shared" si="682"/>
        <v>0</v>
      </c>
      <c r="AZ253" s="4">
        <f t="shared" si="682"/>
        <v>55</v>
      </c>
      <c r="BA253" s="55"/>
    </row>
    <row r="254" spans="1:53" ht="31.5" hidden="1" outlineLevel="7" x14ac:dyDescent="0.25">
      <c r="A254" s="63" t="s">
        <v>238</v>
      </c>
      <c r="B254" s="63" t="s">
        <v>7</v>
      </c>
      <c r="C254" s="15" t="s">
        <v>8</v>
      </c>
      <c r="D254" s="5">
        <v>55</v>
      </c>
      <c r="E254" s="5"/>
      <c r="F254" s="5">
        <f>SUM(D254:E254)</f>
        <v>55</v>
      </c>
      <c r="G254" s="5"/>
      <c r="H254" s="5">
        <f>SUM(F254:G254)</f>
        <v>55</v>
      </c>
      <c r="I254" s="5"/>
      <c r="J254" s="5">
        <f>SUM(H254:I254)</f>
        <v>55</v>
      </c>
      <c r="K254" s="5"/>
      <c r="L254" s="5">
        <f>SUM(J254:K254)</f>
        <v>55</v>
      </c>
      <c r="M254" s="5">
        <v>-35</v>
      </c>
      <c r="N254" s="5">
        <f>SUM(L254:M254)</f>
        <v>20</v>
      </c>
      <c r="O254" s="5"/>
      <c r="P254" s="5">
        <f>SUM(N254:O254)</f>
        <v>20</v>
      </c>
      <c r="Q254" s="5"/>
      <c r="R254" s="5">
        <f>SUM(P254:Q254)</f>
        <v>20</v>
      </c>
      <c r="S254" s="5"/>
      <c r="T254" s="5">
        <f>SUM(R254:S254)</f>
        <v>20</v>
      </c>
      <c r="U254" s="5"/>
      <c r="V254" s="5">
        <f>SUM(T254:U254)</f>
        <v>20</v>
      </c>
      <c r="W254" s="5">
        <v>55</v>
      </c>
      <c r="X254" s="5"/>
      <c r="Y254" s="5">
        <f>SUM(W254:X254)</f>
        <v>55</v>
      </c>
      <c r="Z254" s="5"/>
      <c r="AA254" s="5">
        <f>SUM(Y254:Z254)</f>
        <v>55</v>
      </c>
      <c r="AB254" s="5"/>
      <c r="AC254" s="5">
        <f>SUM(AA254:AB254)</f>
        <v>55</v>
      </c>
      <c r="AD254" s="5"/>
      <c r="AE254" s="5">
        <f>SUM(AC254:AD254)</f>
        <v>55</v>
      </c>
      <c r="AF254" s="5"/>
      <c r="AG254" s="5">
        <f>SUM(AE254:AF254)</f>
        <v>55</v>
      </c>
      <c r="AH254" s="5"/>
      <c r="AI254" s="5">
        <f>SUM(AG254:AH254)</f>
        <v>55</v>
      </c>
      <c r="AJ254" s="5"/>
      <c r="AK254" s="5">
        <f>SUM(AI254:AJ254)</f>
        <v>55</v>
      </c>
      <c r="AL254" s="48">
        <v>0</v>
      </c>
      <c r="AM254" s="5">
        <f>SUM(AK254:AL254)</f>
        <v>55</v>
      </c>
      <c r="AN254" s="5"/>
      <c r="AO254" s="5">
        <f>SUM(AM254:AN254)</f>
        <v>55</v>
      </c>
      <c r="AP254" s="5">
        <v>55</v>
      </c>
      <c r="AQ254" s="5"/>
      <c r="AR254" s="5">
        <f>SUM(AP254:AQ254)</f>
        <v>55</v>
      </c>
      <c r="AS254" s="5"/>
      <c r="AT254" s="5">
        <f>SUM(AR254:AS254)</f>
        <v>55</v>
      </c>
      <c r="AU254" s="5"/>
      <c r="AV254" s="5">
        <f>SUM(AT254:AU254)</f>
        <v>55</v>
      </c>
      <c r="AW254" s="5"/>
      <c r="AX254" s="5">
        <f>SUM(AV254:AW254)</f>
        <v>55</v>
      </c>
      <c r="AY254" s="5"/>
      <c r="AZ254" s="5">
        <f>SUM(AX254:AY254)</f>
        <v>55</v>
      </c>
      <c r="BA254" s="55"/>
    </row>
    <row r="255" spans="1:53" ht="47.25" outlineLevel="3" collapsed="1" x14ac:dyDescent="0.25">
      <c r="A255" s="62" t="s">
        <v>106</v>
      </c>
      <c r="B255" s="62"/>
      <c r="C255" s="16" t="s">
        <v>107</v>
      </c>
      <c r="D255" s="4">
        <f t="shared" ref="D255:AY256" si="683">D256</f>
        <v>22813.4</v>
      </c>
      <c r="E255" s="4">
        <f t="shared" si="683"/>
        <v>0</v>
      </c>
      <c r="F255" s="4">
        <f t="shared" si="683"/>
        <v>22813.4</v>
      </c>
      <c r="G255" s="4">
        <f t="shared" si="683"/>
        <v>363.33332999999999</v>
      </c>
      <c r="H255" s="4">
        <f t="shared" si="683"/>
        <v>23176.733329999999</v>
      </c>
      <c r="I255" s="4">
        <f t="shared" si="683"/>
        <v>524.20249000000001</v>
      </c>
      <c r="J255" s="4">
        <f t="shared" si="683"/>
        <v>23700.935819999999</v>
      </c>
      <c r="K255" s="4">
        <f t="shared" si="683"/>
        <v>0</v>
      </c>
      <c r="L255" s="4">
        <f t="shared" si="683"/>
        <v>23700.935819999999</v>
      </c>
      <c r="M255" s="4">
        <f t="shared" si="683"/>
        <v>0</v>
      </c>
      <c r="N255" s="4">
        <f t="shared" si="683"/>
        <v>23700.935819999999</v>
      </c>
      <c r="O255" s="4">
        <f t="shared" si="683"/>
        <v>9.9999999999994316E-2</v>
      </c>
      <c r="P255" s="4">
        <f t="shared" si="683"/>
        <v>23701.035820000001</v>
      </c>
      <c r="Q255" s="4">
        <f t="shared" si="683"/>
        <v>40</v>
      </c>
      <c r="R255" s="4">
        <f t="shared" si="683"/>
        <v>23741.035820000001</v>
      </c>
      <c r="S255" s="4">
        <f t="shared" si="683"/>
        <v>0</v>
      </c>
      <c r="T255" s="4">
        <f t="shared" si="683"/>
        <v>23741.035820000001</v>
      </c>
      <c r="U255" s="4">
        <f t="shared" si="683"/>
        <v>88.909499999999994</v>
      </c>
      <c r="V255" s="4">
        <f t="shared" si="683"/>
        <v>23829.945320000003</v>
      </c>
      <c r="W255" s="4">
        <f t="shared" si="683"/>
        <v>21576.400000000001</v>
      </c>
      <c r="X255" s="4">
        <f t="shared" si="683"/>
        <v>0</v>
      </c>
      <c r="Y255" s="4">
        <f t="shared" si="683"/>
        <v>21576.400000000001</v>
      </c>
      <c r="Z255" s="4">
        <f t="shared" si="683"/>
        <v>0</v>
      </c>
      <c r="AA255" s="4">
        <f t="shared" si="683"/>
        <v>21576.400000000001</v>
      </c>
      <c r="AB255" s="4">
        <f t="shared" si="683"/>
        <v>0</v>
      </c>
      <c r="AC255" s="4">
        <f t="shared" si="683"/>
        <v>21576.400000000001</v>
      </c>
      <c r="AD255" s="4">
        <f t="shared" si="683"/>
        <v>0</v>
      </c>
      <c r="AE255" s="4">
        <f t="shared" si="683"/>
        <v>21576.400000000001</v>
      </c>
      <c r="AF255" s="4">
        <f t="shared" si="683"/>
        <v>0</v>
      </c>
      <c r="AG255" s="4">
        <f t="shared" si="683"/>
        <v>21576.400000000001</v>
      </c>
      <c r="AH255" s="4">
        <f t="shared" si="683"/>
        <v>0</v>
      </c>
      <c r="AI255" s="4">
        <f t="shared" si="683"/>
        <v>21576.400000000001</v>
      </c>
      <c r="AJ255" s="4">
        <f t="shared" si="683"/>
        <v>0</v>
      </c>
      <c r="AK255" s="4">
        <f t="shared" si="683"/>
        <v>21576.400000000001</v>
      </c>
      <c r="AL255" s="72">
        <f t="shared" si="683"/>
        <v>0</v>
      </c>
      <c r="AM255" s="4">
        <f t="shared" si="683"/>
        <v>21576.400000000001</v>
      </c>
      <c r="AN255" s="4">
        <f t="shared" si="683"/>
        <v>0</v>
      </c>
      <c r="AO255" s="4">
        <f t="shared" si="683"/>
        <v>21576.400000000001</v>
      </c>
      <c r="AP255" s="4">
        <f t="shared" si="683"/>
        <v>19554.900000000001</v>
      </c>
      <c r="AQ255" s="4">
        <f t="shared" si="683"/>
        <v>0</v>
      </c>
      <c r="AR255" s="4">
        <f t="shared" si="683"/>
        <v>19554.900000000001</v>
      </c>
      <c r="AS255" s="4">
        <f t="shared" si="683"/>
        <v>0</v>
      </c>
      <c r="AT255" s="4">
        <f t="shared" si="683"/>
        <v>19554.900000000001</v>
      </c>
      <c r="AU255" s="4">
        <f t="shared" si="683"/>
        <v>0</v>
      </c>
      <c r="AV255" s="4">
        <f t="shared" si="683"/>
        <v>19554.900000000001</v>
      </c>
      <c r="AW255" s="4">
        <f t="shared" si="683"/>
        <v>0</v>
      </c>
      <c r="AX255" s="4">
        <f t="shared" si="683"/>
        <v>19554.900000000001</v>
      </c>
      <c r="AY255" s="4">
        <f t="shared" si="683"/>
        <v>0</v>
      </c>
      <c r="AZ255" s="4">
        <f t="shared" ref="AY255:AZ256" si="684">AZ256</f>
        <v>19554.900000000001</v>
      </c>
      <c r="BA255" s="55"/>
    </row>
    <row r="256" spans="1:53" ht="31.5" outlineLevel="4" x14ac:dyDescent="0.25">
      <c r="A256" s="62" t="s">
        <v>108</v>
      </c>
      <c r="B256" s="62"/>
      <c r="C256" s="16" t="s">
        <v>39</v>
      </c>
      <c r="D256" s="4">
        <f t="shared" si="683"/>
        <v>22813.4</v>
      </c>
      <c r="E256" s="4">
        <f t="shared" si="683"/>
        <v>0</v>
      </c>
      <c r="F256" s="4">
        <f t="shared" si="683"/>
        <v>22813.4</v>
      </c>
      <c r="G256" s="4">
        <f t="shared" si="683"/>
        <v>363.33332999999999</v>
      </c>
      <c r="H256" s="4">
        <f t="shared" si="683"/>
        <v>23176.733329999999</v>
      </c>
      <c r="I256" s="4">
        <f t="shared" si="683"/>
        <v>524.20249000000001</v>
      </c>
      <c r="J256" s="4">
        <f t="shared" si="683"/>
        <v>23700.935819999999</v>
      </c>
      <c r="K256" s="4">
        <f t="shared" si="683"/>
        <v>0</v>
      </c>
      <c r="L256" s="4">
        <f t="shared" si="683"/>
        <v>23700.935819999999</v>
      </c>
      <c r="M256" s="4">
        <f t="shared" si="683"/>
        <v>0</v>
      </c>
      <c r="N256" s="4">
        <f t="shared" si="683"/>
        <v>23700.935819999999</v>
      </c>
      <c r="O256" s="4">
        <f t="shared" si="683"/>
        <v>9.9999999999994316E-2</v>
      </c>
      <c r="P256" s="4">
        <f t="shared" si="683"/>
        <v>23701.035820000001</v>
      </c>
      <c r="Q256" s="4">
        <f t="shared" si="683"/>
        <v>40</v>
      </c>
      <c r="R256" s="4">
        <f t="shared" si="683"/>
        <v>23741.035820000001</v>
      </c>
      <c r="S256" s="4">
        <f t="shared" si="683"/>
        <v>0</v>
      </c>
      <c r="T256" s="4">
        <f t="shared" si="683"/>
        <v>23741.035820000001</v>
      </c>
      <c r="U256" s="4">
        <f t="shared" si="683"/>
        <v>88.909499999999994</v>
      </c>
      <c r="V256" s="4">
        <f t="shared" si="683"/>
        <v>23829.945320000003</v>
      </c>
      <c r="W256" s="4">
        <f t="shared" si="683"/>
        <v>21576.400000000001</v>
      </c>
      <c r="X256" s="4">
        <f t="shared" si="683"/>
        <v>0</v>
      </c>
      <c r="Y256" s="4">
        <f t="shared" si="683"/>
        <v>21576.400000000001</v>
      </c>
      <c r="Z256" s="4">
        <f t="shared" si="683"/>
        <v>0</v>
      </c>
      <c r="AA256" s="4">
        <f t="shared" si="683"/>
        <v>21576.400000000001</v>
      </c>
      <c r="AB256" s="4">
        <f t="shared" si="683"/>
        <v>0</v>
      </c>
      <c r="AC256" s="4">
        <f t="shared" si="683"/>
        <v>21576.400000000001</v>
      </c>
      <c r="AD256" s="4">
        <f t="shared" si="683"/>
        <v>0</v>
      </c>
      <c r="AE256" s="4">
        <f t="shared" si="683"/>
        <v>21576.400000000001</v>
      </c>
      <c r="AF256" s="4">
        <f t="shared" si="683"/>
        <v>0</v>
      </c>
      <c r="AG256" s="4">
        <f t="shared" si="683"/>
        <v>21576.400000000001</v>
      </c>
      <c r="AH256" s="4">
        <f t="shared" si="683"/>
        <v>0</v>
      </c>
      <c r="AI256" s="4">
        <f t="shared" si="683"/>
        <v>21576.400000000001</v>
      </c>
      <c r="AJ256" s="4">
        <f t="shared" si="683"/>
        <v>0</v>
      </c>
      <c r="AK256" s="4">
        <f t="shared" si="683"/>
        <v>21576.400000000001</v>
      </c>
      <c r="AL256" s="72">
        <f t="shared" si="683"/>
        <v>0</v>
      </c>
      <c r="AM256" s="4">
        <f t="shared" si="683"/>
        <v>21576.400000000001</v>
      </c>
      <c r="AN256" s="4">
        <f t="shared" si="683"/>
        <v>0</v>
      </c>
      <c r="AO256" s="4">
        <f t="shared" si="683"/>
        <v>21576.400000000001</v>
      </c>
      <c r="AP256" s="4">
        <f t="shared" si="683"/>
        <v>19554.900000000001</v>
      </c>
      <c r="AQ256" s="4">
        <f t="shared" si="683"/>
        <v>0</v>
      </c>
      <c r="AR256" s="4">
        <f t="shared" si="683"/>
        <v>19554.900000000001</v>
      </c>
      <c r="AS256" s="4">
        <f t="shared" si="683"/>
        <v>0</v>
      </c>
      <c r="AT256" s="4">
        <f t="shared" si="683"/>
        <v>19554.900000000001</v>
      </c>
      <c r="AU256" s="4">
        <f t="shared" si="683"/>
        <v>0</v>
      </c>
      <c r="AV256" s="4">
        <f t="shared" si="683"/>
        <v>19554.900000000001</v>
      </c>
      <c r="AW256" s="4">
        <f t="shared" si="683"/>
        <v>0</v>
      </c>
      <c r="AX256" s="4">
        <f t="shared" si="683"/>
        <v>19554.900000000001</v>
      </c>
      <c r="AY256" s="4">
        <f t="shared" si="684"/>
        <v>0</v>
      </c>
      <c r="AZ256" s="4">
        <f t="shared" si="684"/>
        <v>19554.900000000001</v>
      </c>
      <c r="BA256" s="55"/>
    </row>
    <row r="257" spans="1:53" ht="15.75" outlineLevel="5" x14ac:dyDescent="0.25">
      <c r="A257" s="62" t="s">
        <v>109</v>
      </c>
      <c r="B257" s="62"/>
      <c r="C257" s="16" t="s">
        <v>110</v>
      </c>
      <c r="D257" s="4">
        <f>D258+D259+D260</f>
        <v>22813.4</v>
      </c>
      <c r="E257" s="4">
        <f t="shared" ref="E257:R257" si="685">E258+E259+E260</f>
        <v>0</v>
      </c>
      <c r="F257" s="4">
        <f t="shared" si="685"/>
        <v>22813.4</v>
      </c>
      <c r="G257" s="4">
        <f t="shared" si="685"/>
        <v>363.33332999999999</v>
      </c>
      <c r="H257" s="4">
        <f t="shared" si="685"/>
        <v>23176.733329999999</v>
      </c>
      <c r="I257" s="4">
        <f t="shared" si="685"/>
        <v>524.20249000000001</v>
      </c>
      <c r="J257" s="4">
        <f t="shared" si="685"/>
        <v>23700.935819999999</v>
      </c>
      <c r="K257" s="4">
        <f t="shared" si="685"/>
        <v>0</v>
      </c>
      <c r="L257" s="4">
        <f t="shared" si="685"/>
        <v>23700.935819999999</v>
      </c>
      <c r="M257" s="4">
        <f t="shared" si="685"/>
        <v>0</v>
      </c>
      <c r="N257" s="4">
        <f t="shared" si="685"/>
        <v>23700.935819999999</v>
      </c>
      <c r="O257" s="4">
        <f t="shared" si="685"/>
        <v>9.9999999999994316E-2</v>
      </c>
      <c r="P257" s="4">
        <f t="shared" si="685"/>
        <v>23701.035820000001</v>
      </c>
      <c r="Q257" s="4">
        <f t="shared" si="685"/>
        <v>40</v>
      </c>
      <c r="R257" s="4">
        <f t="shared" si="685"/>
        <v>23741.035820000001</v>
      </c>
      <c r="S257" s="4">
        <f t="shared" ref="S257:T257" si="686">S258+S259+S260</f>
        <v>0</v>
      </c>
      <c r="T257" s="4">
        <f t="shared" si="686"/>
        <v>23741.035820000001</v>
      </c>
      <c r="U257" s="4">
        <f t="shared" ref="U257:V257" si="687">U258+U259+U260</f>
        <v>88.909499999999994</v>
      </c>
      <c r="V257" s="4">
        <f t="shared" si="687"/>
        <v>23829.945320000003</v>
      </c>
      <c r="W257" s="4">
        <f>W258+W259+W260</f>
        <v>21576.400000000001</v>
      </c>
      <c r="X257" s="4">
        <f t="shared" ref="X257:AK257" si="688">X258+X259+X260</f>
        <v>0</v>
      </c>
      <c r="Y257" s="4">
        <f t="shared" si="688"/>
        <v>21576.400000000001</v>
      </c>
      <c r="Z257" s="4">
        <f t="shared" si="688"/>
        <v>0</v>
      </c>
      <c r="AA257" s="4">
        <f t="shared" si="688"/>
        <v>21576.400000000001</v>
      </c>
      <c r="AB257" s="4">
        <f t="shared" si="688"/>
        <v>0</v>
      </c>
      <c r="AC257" s="4">
        <f t="shared" si="688"/>
        <v>21576.400000000001</v>
      </c>
      <c r="AD257" s="4">
        <f t="shared" si="688"/>
        <v>0</v>
      </c>
      <c r="AE257" s="4">
        <f t="shared" si="688"/>
        <v>21576.400000000001</v>
      </c>
      <c r="AF257" s="4">
        <f t="shared" si="688"/>
        <v>0</v>
      </c>
      <c r="AG257" s="4">
        <f t="shared" si="688"/>
        <v>21576.400000000001</v>
      </c>
      <c r="AH257" s="4">
        <f t="shared" si="688"/>
        <v>0</v>
      </c>
      <c r="AI257" s="4">
        <f t="shared" si="688"/>
        <v>21576.400000000001</v>
      </c>
      <c r="AJ257" s="4">
        <f t="shared" si="688"/>
        <v>0</v>
      </c>
      <c r="AK257" s="4">
        <f t="shared" si="688"/>
        <v>21576.400000000001</v>
      </c>
      <c r="AL257" s="72">
        <f t="shared" ref="AL257:AN257" si="689">AL258+AL259+AL260</f>
        <v>0</v>
      </c>
      <c r="AM257" s="4">
        <f t="shared" si="689"/>
        <v>21576.400000000001</v>
      </c>
      <c r="AN257" s="4">
        <f t="shared" si="689"/>
        <v>0</v>
      </c>
      <c r="AO257" s="4">
        <f t="shared" ref="AO257" si="690">AO258+AO259+AO260</f>
        <v>21576.400000000001</v>
      </c>
      <c r="AP257" s="4">
        <f>AP258+AP259+AP260</f>
        <v>19554.900000000001</v>
      </c>
      <c r="AQ257" s="4">
        <f t="shared" ref="AQ257:AZ257" si="691">AQ258+AQ259+AQ260</f>
        <v>0</v>
      </c>
      <c r="AR257" s="4">
        <f t="shared" si="691"/>
        <v>19554.900000000001</v>
      </c>
      <c r="AS257" s="4">
        <f t="shared" si="691"/>
        <v>0</v>
      </c>
      <c r="AT257" s="4">
        <f t="shared" si="691"/>
        <v>19554.900000000001</v>
      </c>
      <c r="AU257" s="4">
        <f t="shared" si="691"/>
        <v>0</v>
      </c>
      <c r="AV257" s="4">
        <f t="shared" si="691"/>
        <v>19554.900000000001</v>
      </c>
      <c r="AW257" s="4">
        <f t="shared" si="691"/>
        <v>0</v>
      </c>
      <c r="AX257" s="4">
        <f t="shared" si="691"/>
        <v>19554.900000000001</v>
      </c>
      <c r="AY257" s="4">
        <f t="shared" si="691"/>
        <v>0</v>
      </c>
      <c r="AZ257" s="4">
        <f t="shared" si="691"/>
        <v>19554.900000000001</v>
      </c>
      <c r="BA257" s="55"/>
    </row>
    <row r="258" spans="1:53" ht="47.25" hidden="1" outlineLevel="7" x14ac:dyDescent="0.25">
      <c r="A258" s="63" t="s">
        <v>109</v>
      </c>
      <c r="B258" s="63" t="s">
        <v>4</v>
      </c>
      <c r="C258" s="15" t="s">
        <v>5</v>
      </c>
      <c r="D258" s="5">
        <v>20765.5</v>
      </c>
      <c r="E258" s="5"/>
      <c r="F258" s="5">
        <f t="shared" ref="F258:F260" si="692">SUM(D258:E258)</f>
        <v>20765.5</v>
      </c>
      <c r="G258" s="5"/>
      <c r="H258" s="5">
        <f t="shared" ref="H258:H260" si="693">SUM(F258:G258)</f>
        <v>20765.5</v>
      </c>
      <c r="I258" s="5">
        <v>524.20249000000001</v>
      </c>
      <c r="J258" s="5">
        <f t="shared" ref="J258:J260" si="694">SUM(H258:I258)</f>
        <v>21289.70249</v>
      </c>
      <c r="K258" s="5"/>
      <c r="L258" s="5">
        <f t="shared" ref="L258:L260" si="695">SUM(J258:K258)</f>
        <v>21289.70249</v>
      </c>
      <c r="M258" s="5"/>
      <c r="N258" s="5">
        <f t="shared" ref="N258:N260" si="696">SUM(L258:M258)</f>
        <v>21289.70249</v>
      </c>
      <c r="O258" s="5">
        <v>39.9</v>
      </c>
      <c r="P258" s="5">
        <f t="shared" ref="P258:P260" si="697">SUM(N258:O258)</f>
        <v>21329.602490000001</v>
      </c>
      <c r="Q258" s="5"/>
      <c r="R258" s="5">
        <f t="shared" ref="R258:R260" si="698">SUM(P258:Q258)</f>
        <v>21329.602490000001</v>
      </c>
      <c r="S258" s="5"/>
      <c r="T258" s="5">
        <f t="shared" ref="T258:T260" si="699">SUM(R258:S258)</f>
        <v>21329.602490000001</v>
      </c>
      <c r="U258" s="5"/>
      <c r="V258" s="5">
        <f t="shared" ref="V258:V260" si="700">SUM(T258:U258)</f>
        <v>21329.602490000001</v>
      </c>
      <c r="W258" s="5">
        <v>19766.5</v>
      </c>
      <c r="X258" s="5"/>
      <c r="Y258" s="5">
        <f t="shared" ref="Y258:Y260" si="701">SUM(W258:X258)</f>
        <v>19766.5</v>
      </c>
      <c r="Z258" s="5"/>
      <c r="AA258" s="5">
        <f t="shared" ref="AA258:AA260" si="702">SUM(Y258:Z258)</f>
        <v>19766.5</v>
      </c>
      <c r="AB258" s="5"/>
      <c r="AC258" s="5">
        <f t="shared" ref="AC258:AC260" si="703">SUM(AA258:AB258)</f>
        <v>19766.5</v>
      </c>
      <c r="AD258" s="5"/>
      <c r="AE258" s="5">
        <f t="shared" ref="AE258:AE260" si="704">SUM(AC258:AD258)</f>
        <v>19766.5</v>
      </c>
      <c r="AF258" s="5"/>
      <c r="AG258" s="5">
        <f t="shared" ref="AG258:AG260" si="705">SUM(AE258:AF258)</f>
        <v>19766.5</v>
      </c>
      <c r="AH258" s="5"/>
      <c r="AI258" s="5">
        <f t="shared" ref="AI258:AI260" si="706">SUM(AG258:AH258)</f>
        <v>19766.5</v>
      </c>
      <c r="AJ258" s="5"/>
      <c r="AK258" s="5">
        <f t="shared" ref="AK258:AK260" si="707">SUM(AI258:AJ258)</f>
        <v>19766.5</v>
      </c>
      <c r="AL258" s="48">
        <v>0</v>
      </c>
      <c r="AM258" s="5">
        <f t="shared" ref="AM258:AM260" si="708">SUM(AK258:AL258)</f>
        <v>19766.5</v>
      </c>
      <c r="AN258" s="5"/>
      <c r="AO258" s="5">
        <f t="shared" ref="AO258:AO260" si="709">SUM(AM258:AN258)</f>
        <v>19766.5</v>
      </c>
      <c r="AP258" s="5">
        <v>17745</v>
      </c>
      <c r="AQ258" s="5"/>
      <c r="AR258" s="5">
        <f t="shared" ref="AR258:AR260" si="710">SUM(AP258:AQ258)</f>
        <v>17745</v>
      </c>
      <c r="AS258" s="5"/>
      <c r="AT258" s="5">
        <f t="shared" ref="AT258:AT260" si="711">SUM(AR258:AS258)</f>
        <v>17745</v>
      </c>
      <c r="AU258" s="5"/>
      <c r="AV258" s="5">
        <f t="shared" ref="AV258:AV260" si="712">SUM(AT258:AU258)</f>
        <v>17745</v>
      </c>
      <c r="AW258" s="5"/>
      <c r="AX258" s="5">
        <f t="shared" ref="AX258:AX260" si="713">SUM(AV258:AW258)</f>
        <v>17745</v>
      </c>
      <c r="AY258" s="5"/>
      <c r="AZ258" s="5">
        <f t="shared" ref="AZ258:AZ260" si="714">SUM(AX258:AY258)</f>
        <v>17745</v>
      </c>
      <c r="BA258" s="55"/>
    </row>
    <row r="259" spans="1:53" ht="31.5" outlineLevel="7" x14ac:dyDescent="0.25">
      <c r="A259" s="63" t="s">
        <v>109</v>
      </c>
      <c r="B259" s="63" t="s">
        <v>7</v>
      </c>
      <c r="C259" s="15" t="s">
        <v>8</v>
      </c>
      <c r="D259" s="5">
        <v>2030.4</v>
      </c>
      <c r="E259" s="5"/>
      <c r="F259" s="5">
        <f t="shared" si="692"/>
        <v>2030.4</v>
      </c>
      <c r="G259" s="5">
        <v>363.33332999999999</v>
      </c>
      <c r="H259" s="5">
        <f t="shared" si="693"/>
        <v>2393.73333</v>
      </c>
      <c r="I259" s="5"/>
      <c r="J259" s="5">
        <f t="shared" si="694"/>
        <v>2393.73333</v>
      </c>
      <c r="K259" s="5">
        <f>-10.8-17.1+10.8+17.1</f>
        <v>0</v>
      </c>
      <c r="L259" s="5">
        <f t="shared" si="695"/>
        <v>2393.73333</v>
      </c>
      <c r="M259" s="5">
        <f>-10.8-17.1+10.8+17.1</f>
        <v>0</v>
      </c>
      <c r="N259" s="5">
        <f t="shared" si="696"/>
        <v>2393.73333</v>
      </c>
      <c r="O259" s="5">
        <f>-61.1+1.3</f>
        <v>-59.800000000000004</v>
      </c>
      <c r="P259" s="5">
        <f t="shared" si="697"/>
        <v>2333.9333299999998</v>
      </c>
      <c r="Q259" s="5">
        <v>40</v>
      </c>
      <c r="R259" s="5">
        <f t="shared" si="698"/>
        <v>2373.9333299999998</v>
      </c>
      <c r="S259" s="5"/>
      <c r="T259" s="5">
        <f t="shared" si="699"/>
        <v>2373.9333299999998</v>
      </c>
      <c r="U259" s="5">
        <v>88.909499999999994</v>
      </c>
      <c r="V259" s="5">
        <f t="shared" si="700"/>
        <v>2462.84283</v>
      </c>
      <c r="W259" s="5">
        <v>1792.4</v>
      </c>
      <c r="X259" s="5"/>
      <c r="Y259" s="5">
        <f t="shared" si="701"/>
        <v>1792.4</v>
      </c>
      <c r="Z259" s="5"/>
      <c r="AA259" s="5">
        <f t="shared" si="702"/>
        <v>1792.4</v>
      </c>
      <c r="AB259" s="5"/>
      <c r="AC259" s="5">
        <f t="shared" si="703"/>
        <v>1792.4</v>
      </c>
      <c r="AD259" s="5"/>
      <c r="AE259" s="5">
        <f t="shared" si="704"/>
        <v>1792.4</v>
      </c>
      <c r="AF259" s="5"/>
      <c r="AG259" s="5">
        <f t="shared" si="705"/>
        <v>1792.4</v>
      </c>
      <c r="AH259" s="5"/>
      <c r="AI259" s="5">
        <f t="shared" si="706"/>
        <v>1792.4</v>
      </c>
      <c r="AJ259" s="5"/>
      <c r="AK259" s="5">
        <f t="shared" si="707"/>
        <v>1792.4</v>
      </c>
      <c r="AL259" s="48">
        <v>0</v>
      </c>
      <c r="AM259" s="5">
        <f t="shared" si="708"/>
        <v>1792.4</v>
      </c>
      <c r="AN259" s="5"/>
      <c r="AO259" s="5">
        <f t="shared" si="709"/>
        <v>1792.4</v>
      </c>
      <c r="AP259" s="5">
        <v>1792.4</v>
      </c>
      <c r="AQ259" s="5"/>
      <c r="AR259" s="5">
        <f t="shared" si="710"/>
        <v>1792.4</v>
      </c>
      <c r="AS259" s="5"/>
      <c r="AT259" s="5">
        <f t="shared" si="711"/>
        <v>1792.4</v>
      </c>
      <c r="AU259" s="5"/>
      <c r="AV259" s="5">
        <f t="shared" si="712"/>
        <v>1792.4</v>
      </c>
      <c r="AW259" s="5"/>
      <c r="AX259" s="5">
        <f t="shared" si="713"/>
        <v>1792.4</v>
      </c>
      <c r="AY259" s="5"/>
      <c r="AZ259" s="5">
        <f t="shared" si="714"/>
        <v>1792.4</v>
      </c>
      <c r="BA259" s="55"/>
    </row>
    <row r="260" spans="1:53" ht="15.75" hidden="1" outlineLevel="7" x14ac:dyDescent="0.25">
      <c r="A260" s="63" t="s">
        <v>109</v>
      </c>
      <c r="B260" s="63" t="s">
        <v>15</v>
      </c>
      <c r="C260" s="15" t="s">
        <v>16</v>
      </c>
      <c r="D260" s="5">
        <v>17.5</v>
      </c>
      <c r="E260" s="5"/>
      <c r="F260" s="5">
        <f t="shared" si="692"/>
        <v>17.5</v>
      </c>
      <c r="G260" s="5"/>
      <c r="H260" s="5">
        <f t="shared" si="693"/>
        <v>17.5</v>
      </c>
      <c r="I260" s="5"/>
      <c r="J260" s="5">
        <f t="shared" si="694"/>
        <v>17.5</v>
      </c>
      <c r="K260" s="5"/>
      <c r="L260" s="5">
        <f t="shared" si="695"/>
        <v>17.5</v>
      </c>
      <c r="M260" s="5"/>
      <c r="N260" s="5">
        <f t="shared" si="696"/>
        <v>17.5</v>
      </c>
      <c r="O260" s="5">
        <v>20</v>
      </c>
      <c r="P260" s="5">
        <f t="shared" si="697"/>
        <v>37.5</v>
      </c>
      <c r="Q260" s="5"/>
      <c r="R260" s="5">
        <f t="shared" si="698"/>
        <v>37.5</v>
      </c>
      <c r="S260" s="5"/>
      <c r="T260" s="5">
        <f t="shared" si="699"/>
        <v>37.5</v>
      </c>
      <c r="U260" s="5"/>
      <c r="V260" s="5">
        <f t="shared" si="700"/>
        <v>37.5</v>
      </c>
      <c r="W260" s="5">
        <v>17.5</v>
      </c>
      <c r="X260" s="5"/>
      <c r="Y260" s="5">
        <f t="shared" si="701"/>
        <v>17.5</v>
      </c>
      <c r="Z260" s="5"/>
      <c r="AA260" s="5">
        <f t="shared" si="702"/>
        <v>17.5</v>
      </c>
      <c r="AB260" s="5"/>
      <c r="AC260" s="5">
        <f t="shared" si="703"/>
        <v>17.5</v>
      </c>
      <c r="AD260" s="5"/>
      <c r="AE260" s="5">
        <f t="shared" si="704"/>
        <v>17.5</v>
      </c>
      <c r="AF260" s="5"/>
      <c r="AG260" s="5">
        <f t="shared" si="705"/>
        <v>17.5</v>
      </c>
      <c r="AH260" s="5"/>
      <c r="AI260" s="5">
        <f t="shared" si="706"/>
        <v>17.5</v>
      </c>
      <c r="AJ260" s="5"/>
      <c r="AK260" s="5">
        <f t="shared" si="707"/>
        <v>17.5</v>
      </c>
      <c r="AL260" s="48">
        <v>0</v>
      </c>
      <c r="AM260" s="5">
        <f t="shared" si="708"/>
        <v>17.5</v>
      </c>
      <c r="AN260" s="5"/>
      <c r="AO260" s="5">
        <f t="shared" si="709"/>
        <v>17.5</v>
      </c>
      <c r="AP260" s="5">
        <v>17.5</v>
      </c>
      <c r="AQ260" s="5"/>
      <c r="AR260" s="5">
        <f t="shared" si="710"/>
        <v>17.5</v>
      </c>
      <c r="AS260" s="5"/>
      <c r="AT260" s="5">
        <f t="shared" si="711"/>
        <v>17.5</v>
      </c>
      <c r="AU260" s="5"/>
      <c r="AV260" s="5">
        <f t="shared" si="712"/>
        <v>17.5</v>
      </c>
      <c r="AW260" s="5"/>
      <c r="AX260" s="5">
        <f t="shared" si="713"/>
        <v>17.5</v>
      </c>
      <c r="AY260" s="5"/>
      <c r="AZ260" s="5">
        <f t="shared" si="714"/>
        <v>17.5</v>
      </c>
      <c r="BA260" s="55"/>
    </row>
    <row r="261" spans="1:53" ht="31.5" outlineLevel="2" collapsed="1" x14ac:dyDescent="0.25">
      <c r="A261" s="62" t="s">
        <v>128</v>
      </c>
      <c r="B261" s="62"/>
      <c r="C261" s="16" t="s">
        <v>129</v>
      </c>
      <c r="D261" s="4">
        <f t="shared" ref="D261:AZ261" si="715">D262+D271+D282+D289</f>
        <v>64912.2</v>
      </c>
      <c r="E261" s="4">
        <f t="shared" si="715"/>
        <v>-7652.3207199999997</v>
      </c>
      <c r="F261" s="4">
        <f t="shared" si="715"/>
        <v>57259.879280000008</v>
      </c>
      <c r="G261" s="4">
        <f t="shared" si="715"/>
        <v>-222.79274999999998</v>
      </c>
      <c r="H261" s="4">
        <f t="shared" si="715"/>
        <v>57037.08653</v>
      </c>
      <c r="I261" s="4">
        <f t="shared" si="715"/>
        <v>211</v>
      </c>
      <c r="J261" s="4">
        <f t="shared" si="715"/>
        <v>57248.08653</v>
      </c>
      <c r="K261" s="4">
        <f t="shared" si="715"/>
        <v>0</v>
      </c>
      <c r="L261" s="4">
        <f t="shared" si="715"/>
        <v>57248.08653</v>
      </c>
      <c r="M261" s="4">
        <f t="shared" si="715"/>
        <v>0</v>
      </c>
      <c r="N261" s="4">
        <f t="shared" si="715"/>
        <v>57248.08653</v>
      </c>
      <c r="O261" s="4">
        <f t="shared" si="715"/>
        <v>3000</v>
      </c>
      <c r="P261" s="4">
        <f t="shared" si="715"/>
        <v>60248.08653</v>
      </c>
      <c r="Q261" s="4">
        <f t="shared" si="715"/>
        <v>200</v>
      </c>
      <c r="R261" s="4">
        <f t="shared" si="715"/>
        <v>60448.08653</v>
      </c>
      <c r="S261" s="4">
        <f t="shared" ref="S261:T261" si="716">S262+S271+S282+S289</f>
        <v>0</v>
      </c>
      <c r="T261" s="4">
        <f t="shared" si="716"/>
        <v>60448.08653</v>
      </c>
      <c r="U261" s="4">
        <f t="shared" ref="U261:V261" si="717">U262+U271+U282+U289</f>
        <v>-37.397260000000017</v>
      </c>
      <c r="V261" s="4">
        <f t="shared" si="717"/>
        <v>60410.689270000003</v>
      </c>
      <c r="W261" s="4">
        <f t="shared" si="715"/>
        <v>27668</v>
      </c>
      <c r="X261" s="4">
        <f t="shared" si="715"/>
        <v>0</v>
      </c>
      <c r="Y261" s="4">
        <f t="shared" si="715"/>
        <v>27668</v>
      </c>
      <c r="Z261" s="4">
        <f t="shared" si="715"/>
        <v>0</v>
      </c>
      <c r="AA261" s="4">
        <f t="shared" si="715"/>
        <v>27668</v>
      </c>
      <c r="AB261" s="4">
        <f t="shared" si="715"/>
        <v>0</v>
      </c>
      <c r="AC261" s="4">
        <f t="shared" si="715"/>
        <v>27668</v>
      </c>
      <c r="AD261" s="4">
        <f t="shared" si="715"/>
        <v>0</v>
      </c>
      <c r="AE261" s="4">
        <f t="shared" si="715"/>
        <v>27668</v>
      </c>
      <c r="AF261" s="4">
        <f t="shared" si="715"/>
        <v>0</v>
      </c>
      <c r="AG261" s="4">
        <f t="shared" si="715"/>
        <v>27668</v>
      </c>
      <c r="AH261" s="4">
        <f t="shared" si="715"/>
        <v>0</v>
      </c>
      <c r="AI261" s="4">
        <f t="shared" si="715"/>
        <v>27668</v>
      </c>
      <c r="AJ261" s="4">
        <f t="shared" si="715"/>
        <v>0</v>
      </c>
      <c r="AK261" s="4">
        <f t="shared" si="715"/>
        <v>27668</v>
      </c>
      <c r="AL261" s="72">
        <f t="shared" ref="AL261:AN261" si="718">AL262+AL271+AL282+AL289</f>
        <v>0</v>
      </c>
      <c r="AM261" s="4">
        <f t="shared" si="718"/>
        <v>27668</v>
      </c>
      <c r="AN261" s="4">
        <f t="shared" si="718"/>
        <v>0</v>
      </c>
      <c r="AO261" s="4">
        <f t="shared" ref="AO261" si="719">AO262+AO271+AO282+AO289</f>
        <v>27668</v>
      </c>
      <c r="AP261" s="4">
        <f t="shared" si="715"/>
        <v>26677.3</v>
      </c>
      <c r="AQ261" s="4">
        <f t="shared" si="715"/>
        <v>0</v>
      </c>
      <c r="AR261" s="4">
        <f t="shared" si="715"/>
        <v>26677.3</v>
      </c>
      <c r="AS261" s="4">
        <f t="shared" si="715"/>
        <v>0</v>
      </c>
      <c r="AT261" s="4">
        <f t="shared" si="715"/>
        <v>26677.3</v>
      </c>
      <c r="AU261" s="4">
        <f t="shared" si="715"/>
        <v>0</v>
      </c>
      <c r="AV261" s="4">
        <f t="shared" si="715"/>
        <v>26677.3</v>
      </c>
      <c r="AW261" s="4">
        <f t="shared" si="715"/>
        <v>0</v>
      </c>
      <c r="AX261" s="4">
        <f t="shared" si="715"/>
        <v>26677.3</v>
      </c>
      <c r="AY261" s="4">
        <f t="shared" si="715"/>
        <v>0</v>
      </c>
      <c r="AZ261" s="4">
        <f t="shared" si="715"/>
        <v>26677.3</v>
      </c>
      <c r="BA261" s="55"/>
    </row>
    <row r="262" spans="1:53" ht="31.5" hidden="1" outlineLevel="3" x14ac:dyDescent="0.25">
      <c r="A262" s="62" t="s">
        <v>173</v>
      </c>
      <c r="B262" s="62"/>
      <c r="C262" s="16" t="s">
        <v>174</v>
      </c>
      <c r="D262" s="4">
        <f t="shared" ref="D262:AZ262" si="720">D263+D268</f>
        <v>1000</v>
      </c>
      <c r="E262" s="4">
        <f t="shared" si="720"/>
        <v>-500</v>
      </c>
      <c r="F262" s="4">
        <f t="shared" si="720"/>
        <v>500</v>
      </c>
      <c r="G262" s="4">
        <f t="shared" si="720"/>
        <v>0</v>
      </c>
      <c r="H262" s="4">
        <f t="shared" si="720"/>
        <v>500</v>
      </c>
      <c r="I262" s="4">
        <f t="shared" si="720"/>
        <v>211</v>
      </c>
      <c r="J262" s="4">
        <f t="shared" si="720"/>
        <v>711</v>
      </c>
      <c r="K262" s="4">
        <f t="shared" si="720"/>
        <v>0</v>
      </c>
      <c r="L262" s="4">
        <f t="shared" si="720"/>
        <v>711</v>
      </c>
      <c r="M262" s="4">
        <f t="shared" si="720"/>
        <v>0</v>
      </c>
      <c r="N262" s="4">
        <f t="shared" si="720"/>
        <v>711</v>
      </c>
      <c r="O262" s="4">
        <f t="shared" si="720"/>
        <v>0</v>
      </c>
      <c r="P262" s="4">
        <f t="shared" si="720"/>
        <v>711</v>
      </c>
      <c r="Q262" s="4">
        <f t="shared" si="720"/>
        <v>0</v>
      </c>
      <c r="R262" s="4">
        <f t="shared" si="720"/>
        <v>711</v>
      </c>
      <c r="S262" s="4">
        <f t="shared" ref="S262:T262" si="721">S263+S268</f>
        <v>0</v>
      </c>
      <c r="T262" s="4">
        <f t="shared" si="721"/>
        <v>711</v>
      </c>
      <c r="U262" s="4">
        <f t="shared" ref="U262:V262" si="722">U263+U268</f>
        <v>0</v>
      </c>
      <c r="V262" s="4">
        <f t="shared" si="722"/>
        <v>711</v>
      </c>
      <c r="W262" s="4">
        <f t="shared" si="720"/>
        <v>850</v>
      </c>
      <c r="X262" s="4">
        <f t="shared" si="720"/>
        <v>-600</v>
      </c>
      <c r="Y262" s="4">
        <f t="shared" si="720"/>
        <v>250</v>
      </c>
      <c r="Z262" s="4">
        <f t="shared" si="720"/>
        <v>0</v>
      </c>
      <c r="AA262" s="4">
        <f t="shared" si="720"/>
        <v>250</v>
      </c>
      <c r="AB262" s="4">
        <f t="shared" si="720"/>
        <v>0</v>
      </c>
      <c r="AC262" s="4">
        <f t="shared" si="720"/>
        <v>250</v>
      </c>
      <c r="AD262" s="4">
        <f t="shared" si="720"/>
        <v>0</v>
      </c>
      <c r="AE262" s="4">
        <f t="shared" si="720"/>
        <v>250</v>
      </c>
      <c r="AF262" s="4">
        <f t="shared" si="720"/>
        <v>0</v>
      </c>
      <c r="AG262" s="4">
        <f t="shared" si="720"/>
        <v>250</v>
      </c>
      <c r="AH262" s="4">
        <f t="shared" si="720"/>
        <v>0</v>
      </c>
      <c r="AI262" s="4">
        <f t="shared" si="720"/>
        <v>250</v>
      </c>
      <c r="AJ262" s="4">
        <f t="shared" si="720"/>
        <v>0</v>
      </c>
      <c r="AK262" s="4">
        <f t="shared" si="720"/>
        <v>250</v>
      </c>
      <c r="AL262" s="72">
        <f t="shared" ref="AL262:AN262" si="723">AL263+AL268</f>
        <v>0</v>
      </c>
      <c r="AM262" s="4">
        <f t="shared" si="723"/>
        <v>250</v>
      </c>
      <c r="AN262" s="4">
        <f t="shared" si="723"/>
        <v>0</v>
      </c>
      <c r="AO262" s="4">
        <f t="shared" ref="AO262" si="724">AO263+AO268</f>
        <v>250</v>
      </c>
      <c r="AP262" s="4">
        <f t="shared" si="720"/>
        <v>850</v>
      </c>
      <c r="AQ262" s="4">
        <f t="shared" si="720"/>
        <v>-600</v>
      </c>
      <c r="AR262" s="4">
        <f t="shared" si="720"/>
        <v>250</v>
      </c>
      <c r="AS262" s="4">
        <f t="shared" si="720"/>
        <v>0</v>
      </c>
      <c r="AT262" s="4">
        <f t="shared" si="720"/>
        <v>250</v>
      </c>
      <c r="AU262" s="4">
        <f t="shared" si="720"/>
        <v>0</v>
      </c>
      <c r="AV262" s="4">
        <f t="shared" si="720"/>
        <v>250</v>
      </c>
      <c r="AW262" s="4">
        <f t="shared" si="720"/>
        <v>0</v>
      </c>
      <c r="AX262" s="4">
        <f t="shared" si="720"/>
        <v>250</v>
      </c>
      <c r="AY262" s="4">
        <f t="shared" si="720"/>
        <v>0</v>
      </c>
      <c r="AZ262" s="4">
        <f t="shared" si="720"/>
        <v>250</v>
      </c>
      <c r="BA262" s="55"/>
    </row>
    <row r="263" spans="1:53" ht="31.5" hidden="1" outlineLevel="4" x14ac:dyDescent="0.2">
      <c r="A263" s="62" t="s">
        <v>175</v>
      </c>
      <c r="B263" s="62"/>
      <c r="C263" s="10" t="s">
        <v>522</v>
      </c>
      <c r="D263" s="4">
        <f t="shared" ref="D263:AY264" si="725">D264</f>
        <v>700</v>
      </c>
      <c r="E263" s="4">
        <f>E264+E266</f>
        <v>-200</v>
      </c>
      <c r="F263" s="4">
        <f t="shared" ref="F263:AR263" si="726">F264+F266</f>
        <v>500</v>
      </c>
      <c r="G263" s="4">
        <f>G264+G266</f>
        <v>0</v>
      </c>
      <c r="H263" s="4">
        <f t="shared" ref="H263:J263" si="727">H264+H266</f>
        <v>500</v>
      </c>
      <c r="I263" s="4">
        <f>I264+I266</f>
        <v>211</v>
      </c>
      <c r="J263" s="4">
        <f t="shared" si="727"/>
        <v>711</v>
      </c>
      <c r="K263" s="4">
        <f>K264+K266</f>
        <v>0</v>
      </c>
      <c r="L263" s="4">
        <f t="shared" ref="L263:N263" si="728">L264+L266</f>
        <v>711</v>
      </c>
      <c r="M263" s="4">
        <f>M264+M266</f>
        <v>0</v>
      </c>
      <c r="N263" s="4">
        <f t="shared" si="728"/>
        <v>711</v>
      </c>
      <c r="O263" s="4">
        <f>O264+O266</f>
        <v>0</v>
      </c>
      <c r="P263" s="4">
        <f t="shared" ref="P263:R263" si="729">P264+P266</f>
        <v>711</v>
      </c>
      <c r="Q263" s="4">
        <f>Q264+Q266</f>
        <v>0</v>
      </c>
      <c r="R263" s="4">
        <f t="shared" si="729"/>
        <v>711</v>
      </c>
      <c r="S263" s="4">
        <f>S264+S266</f>
        <v>0</v>
      </c>
      <c r="T263" s="4">
        <f t="shared" ref="T263:V263" si="730">T264+T266</f>
        <v>711</v>
      </c>
      <c r="U263" s="4">
        <f>U264+U266</f>
        <v>0</v>
      </c>
      <c r="V263" s="4">
        <f t="shared" si="730"/>
        <v>711</v>
      </c>
      <c r="W263" s="4">
        <f t="shared" si="726"/>
        <v>600</v>
      </c>
      <c r="X263" s="4">
        <f t="shared" si="726"/>
        <v>-350</v>
      </c>
      <c r="Y263" s="4">
        <f t="shared" si="726"/>
        <v>250</v>
      </c>
      <c r="Z263" s="4">
        <f>Z264+Z266</f>
        <v>0</v>
      </c>
      <c r="AA263" s="4">
        <f t="shared" ref="AA263" si="731">AA264+AA266</f>
        <v>250</v>
      </c>
      <c r="AB263" s="4">
        <f>AB264+AB266</f>
        <v>0</v>
      </c>
      <c r="AC263" s="4">
        <f t="shared" ref="AC263" si="732">AC264+AC266</f>
        <v>250</v>
      </c>
      <c r="AD263" s="4">
        <f>AD264+AD266</f>
        <v>0</v>
      </c>
      <c r="AE263" s="4">
        <f t="shared" ref="AE263:AG263" si="733">AE264+AE266</f>
        <v>250</v>
      </c>
      <c r="AF263" s="4">
        <f>AF264+AF266</f>
        <v>0</v>
      </c>
      <c r="AG263" s="4">
        <f t="shared" si="733"/>
        <v>250</v>
      </c>
      <c r="AH263" s="4">
        <f>AH264+AH266</f>
        <v>0</v>
      </c>
      <c r="AI263" s="4">
        <f t="shared" ref="AI263:AK263" si="734">AI264+AI266</f>
        <v>250</v>
      </c>
      <c r="AJ263" s="4">
        <f>AJ264+AJ266</f>
        <v>0</v>
      </c>
      <c r="AK263" s="4">
        <f t="shared" si="734"/>
        <v>250</v>
      </c>
      <c r="AL263" s="72">
        <f>AL264+AL266</f>
        <v>0</v>
      </c>
      <c r="AM263" s="4">
        <f t="shared" ref="AM263:AO263" si="735">AM264+AM266</f>
        <v>250</v>
      </c>
      <c r="AN263" s="4">
        <f>AN264+AN266</f>
        <v>0</v>
      </c>
      <c r="AO263" s="4">
        <f t="shared" si="735"/>
        <v>250</v>
      </c>
      <c r="AP263" s="4">
        <f t="shared" si="726"/>
        <v>600</v>
      </c>
      <c r="AQ263" s="4">
        <f t="shared" si="726"/>
        <v>-350</v>
      </c>
      <c r="AR263" s="4">
        <f t="shared" si="726"/>
        <v>250</v>
      </c>
      <c r="AS263" s="4">
        <f>AS264+AS266</f>
        <v>0</v>
      </c>
      <c r="AT263" s="4">
        <f t="shared" ref="AT263:AV263" si="736">AT264+AT266</f>
        <v>250</v>
      </c>
      <c r="AU263" s="4">
        <f>AU264+AU266</f>
        <v>0</v>
      </c>
      <c r="AV263" s="4">
        <f t="shared" si="736"/>
        <v>250</v>
      </c>
      <c r="AW263" s="4">
        <f>AW264+AW266</f>
        <v>0</v>
      </c>
      <c r="AX263" s="4">
        <f t="shared" ref="AX263" si="737">AX264+AX266</f>
        <v>250</v>
      </c>
      <c r="AY263" s="4">
        <f>AY264+AY266</f>
        <v>0</v>
      </c>
      <c r="AZ263" s="4">
        <f t="shared" ref="AZ263" si="738">AZ264+AZ266</f>
        <v>250</v>
      </c>
      <c r="BA263" s="55"/>
    </row>
    <row r="264" spans="1:53" ht="15.75" hidden="1" outlineLevel="5" x14ac:dyDescent="0.25">
      <c r="A264" s="62" t="s">
        <v>176</v>
      </c>
      <c r="B264" s="62"/>
      <c r="C264" s="16" t="s">
        <v>177</v>
      </c>
      <c r="D264" s="4">
        <f t="shared" si="725"/>
        <v>700</v>
      </c>
      <c r="E264" s="4">
        <f t="shared" si="725"/>
        <v>-700</v>
      </c>
      <c r="F264" s="4">
        <f t="shared" si="725"/>
        <v>0</v>
      </c>
      <c r="G264" s="4">
        <f t="shared" si="725"/>
        <v>0</v>
      </c>
      <c r="H264" s="4">
        <f t="shared" si="725"/>
        <v>0</v>
      </c>
      <c r="I264" s="4">
        <f t="shared" si="725"/>
        <v>0</v>
      </c>
      <c r="J264" s="4">
        <f t="shared" si="725"/>
        <v>0</v>
      </c>
      <c r="K264" s="4">
        <f t="shared" si="725"/>
        <v>0</v>
      </c>
      <c r="L264" s="4">
        <f t="shared" si="725"/>
        <v>0</v>
      </c>
      <c r="M264" s="4">
        <f t="shared" si="725"/>
        <v>0</v>
      </c>
      <c r="N264" s="4">
        <f t="shared" si="725"/>
        <v>0</v>
      </c>
      <c r="O264" s="4">
        <f t="shared" si="725"/>
        <v>0</v>
      </c>
      <c r="P264" s="4">
        <f t="shared" si="725"/>
        <v>0</v>
      </c>
      <c r="Q264" s="4">
        <f t="shared" si="725"/>
        <v>0</v>
      </c>
      <c r="R264" s="4">
        <f t="shared" si="725"/>
        <v>0</v>
      </c>
      <c r="S264" s="4">
        <f t="shared" si="725"/>
        <v>0</v>
      </c>
      <c r="T264" s="4">
        <f t="shared" si="725"/>
        <v>0</v>
      </c>
      <c r="U264" s="4">
        <f t="shared" si="725"/>
        <v>0</v>
      </c>
      <c r="V264" s="4">
        <f t="shared" si="725"/>
        <v>0</v>
      </c>
      <c r="W264" s="4">
        <f t="shared" si="725"/>
        <v>600</v>
      </c>
      <c r="X264" s="4">
        <f t="shared" si="725"/>
        <v>-600</v>
      </c>
      <c r="Y264" s="4">
        <f t="shared" si="725"/>
        <v>0</v>
      </c>
      <c r="Z264" s="4">
        <f t="shared" si="725"/>
        <v>0</v>
      </c>
      <c r="AA264" s="4">
        <f t="shared" si="725"/>
        <v>0</v>
      </c>
      <c r="AB264" s="4">
        <f t="shared" si="725"/>
        <v>0</v>
      </c>
      <c r="AC264" s="4">
        <f t="shared" si="725"/>
        <v>0</v>
      </c>
      <c r="AD264" s="4">
        <f t="shared" si="725"/>
        <v>0</v>
      </c>
      <c r="AE264" s="4">
        <f t="shared" si="725"/>
        <v>0</v>
      </c>
      <c r="AF264" s="4">
        <f t="shared" si="725"/>
        <v>0</v>
      </c>
      <c r="AG264" s="4">
        <f t="shared" si="725"/>
        <v>0</v>
      </c>
      <c r="AH264" s="4">
        <f t="shared" si="725"/>
        <v>0</v>
      </c>
      <c r="AI264" s="4">
        <f t="shared" si="725"/>
        <v>0</v>
      </c>
      <c r="AJ264" s="4">
        <f t="shared" si="725"/>
        <v>0</v>
      </c>
      <c r="AK264" s="4">
        <f t="shared" si="725"/>
        <v>0</v>
      </c>
      <c r="AL264" s="72">
        <f t="shared" si="725"/>
        <v>0</v>
      </c>
      <c r="AM264" s="4">
        <f t="shared" si="725"/>
        <v>0</v>
      </c>
      <c r="AN264" s="4">
        <f t="shared" si="725"/>
        <v>0</v>
      </c>
      <c r="AO264" s="4">
        <f t="shared" si="725"/>
        <v>0</v>
      </c>
      <c r="AP264" s="4">
        <f t="shared" si="725"/>
        <v>600</v>
      </c>
      <c r="AQ264" s="4">
        <f t="shared" si="725"/>
        <v>-600</v>
      </c>
      <c r="AR264" s="4">
        <f t="shared" si="725"/>
        <v>0</v>
      </c>
      <c r="AS264" s="4">
        <f t="shared" si="725"/>
        <v>0</v>
      </c>
      <c r="AT264" s="4">
        <f t="shared" si="725"/>
        <v>0</v>
      </c>
      <c r="AU264" s="4">
        <f t="shared" si="725"/>
        <v>0</v>
      </c>
      <c r="AV264" s="4">
        <f t="shared" si="725"/>
        <v>0</v>
      </c>
      <c r="AW264" s="4">
        <f t="shared" si="725"/>
        <v>0</v>
      </c>
      <c r="AX264" s="4">
        <f t="shared" si="725"/>
        <v>0</v>
      </c>
      <c r="AY264" s="4">
        <f t="shared" si="725"/>
        <v>0</v>
      </c>
      <c r="AZ264" s="4">
        <f t="shared" ref="AZ264" si="739">AZ265</f>
        <v>0</v>
      </c>
      <c r="BA264" s="55"/>
    </row>
    <row r="265" spans="1:53" ht="31.5" hidden="1" outlineLevel="7" x14ac:dyDescent="0.25">
      <c r="A265" s="63" t="s">
        <v>176</v>
      </c>
      <c r="B265" s="63" t="s">
        <v>70</v>
      </c>
      <c r="C265" s="15" t="s">
        <v>71</v>
      </c>
      <c r="D265" s="5">
        <v>700</v>
      </c>
      <c r="E265" s="5">
        <v>-700</v>
      </c>
      <c r="F265" s="5">
        <f t="shared" ref="F265" si="740">SUM(D265:E265)</f>
        <v>0</v>
      </c>
      <c r="G265" s="5"/>
      <c r="H265" s="5">
        <f t="shared" ref="H265" si="741">SUM(F265:G265)</f>
        <v>0</v>
      </c>
      <c r="I265" s="5"/>
      <c r="J265" s="5">
        <f t="shared" ref="J265" si="742">SUM(H265:I265)</f>
        <v>0</v>
      </c>
      <c r="K265" s="5"/>
      <c r="L265" s="5">
        <f t="shared" ref="L265" si="743">SUM(J265:K265)</f>
        <v>0</v>
      </c>
      <c r="M265" s="5"/>
      <c r="N265" s="5">
        <f t="shared" ref="N265" si="744">SUM(L265:M265)</f>
        <v>0</v>
      </c>
      <c r="O265" s="5"/>
      <c r="P265" s="5">
        <f t="shared" ref="P265" si="745">SUM(N265:O265)</f>
        <v>0</v>
      </c>
      <c r="Q265" s="5"/>
      <c r="R265" s="5">
        <f t="shared" ref="R265" si="746">SUM(P265:Q265)</f>
        <v>0</v>
      </c>
      <c r="S265" s="5"/>
      <c r="T265" s="5">
        <f t="shared" ref="T265" si="747">SUM(R265:S265)</f>
        <v>0</v>
      </c>
      <c r="U265" s="5"/>
      <c r="V265" s="5">
        <f t="shared" ref="V265" si="748">SUM(T265:U265)</f>
        <v>0</v>
      </c>
      <c r="W265" s="5">
        <v>600</v>
      </c>
      <c r="X265" s="5">
        <v>-600</v>
      </c>
      <c r="Y265" s="5">
        <f t="shared" ref="Y265" si="749">SUM(W265:X265)</f>
        <v>0</v>
      </c>
      <c r="Z265" s="5"/>
      <c r="AA265" s="5">
        <f t="shared" ref="AA265" si="750">SUM(Y265:Z265)</f>
        <v>0</v>
      </c>
      <c r="AB265" s="5"/>
      <c r="AC265" s="5">
        <f t="shared" ref="AC265" si="751">SUM(AA265:AB265)</f>
        <v>0</v>
      </c>
      <c r="AD265" s="5"/>
      <c r="AE265" s="5">
        <f t="shared" ref="AE265" si="752">SUM(AC265:AD265)</f>
        <v>0</v>
      </c>
      <c r="AF265" s="5"/>
      <c r="AG265" s="5">
        <f t="shared" ref="AG265" si="753">SUM(AE265:AF265)</f>
        <v>0</v>
      </c>
      <c r="AH265" s="5"/>
      <c r="AI265" s="5">
        <f t="shared" ref="AI265" si="754">SUM(AG265:AH265)</f>
        <v>0</v>
      </c>
      <c r="AJ265" s="5"/>
      <c r="AK265" s="5">
        <f t="shared" ref="AK265" si="755">SUM(AI265:AJ265)</f>
        <v>0</v>
      </c>
      <c r="AL265" s="48"/>
      <c r="AM265" s="5">
        <f t="shared" ref="AM265" si="756">SUM(AK265:AL265)</f>
        <v>0</v>
      </c>
      <c r="AN265" s="5"/>
      <c r="AO265" s="5">
        <f t="shared" ref="AO265" si="757">SUM(AM265:AN265)</f>
        <v>0</v>
      </c>
      <c r="AP265" s="5">
        <v>600</v>
      </c>
      <c r="AQ265" s="5">
        <v>-600</v>
      </c>
      <c r="AR265" s="5">
        <f t="shared" ref="AR265" si="758">SUM(AP265:AQ265)</f>
        <v>0</v>
      </c>
      <c r="AS265" s="5"/>
      <c r="AT265" s="5">
        <f t="shared" ref="AT265" si="759">SUM(AR265:AS265)</f>
        <v>0</v>
      </c>
      <c r="AU265" s="5"/>
      <c r="AV265" s="5">
        <f t="shared" ref="AV265" si="760">SUM(AT265:AU265)</f>
        <v>0</v>
      </c>
      <c r="AW265" s="5"/>
      <c r="AX265" s="5">
        <f t="shared" ref="AX265" si="761">SUM(AV265:AW265)</f>
        <v>0</v>
      </c>
      <c r="AY265" s="5"/>
      <c r="AZ265" s="5">
        <f t="shared" ref="AZ265" si="762">SUM(AX265:AY265)</f>
        <v>0</v>
      </c>
      <c r="BA265" s="55"/>
    </row>
    <row r="266" spans="1:53" ht="15.75" hidden="1" outlineLevel="5" x14ac:dyDescent="0.25">
      <c r="A266" s="62" t="s">
        <v>521</v>
      </c>
      <c r="B266" s="62"/>
      <c r="C266" s="16" t="s">
        <v>181</v>
      </c>
      <c r="D266" s="4">
        <f t="shared" ref="D266:AY269" si="763">D267</f>
        <v>0</v>
      </c>
      <c r="E266" s="4">
        <f t="shared" si="763"/>
        <v>500</v>
      </c>
      <c r="F266" s="4">
        <f t="shared" si="763"/>
        <v>500</v>
      </c>
      <c r="G266" s="4">
        <f t="shared" si="763"/>
        <v>0</v>
      </c>
      <c r="H266" s="4">
        <f t="shared" si="763"/>
        <v>500</v>
      </c>
      <c r="I266" s="4">
        <f t="shared" si="763"/>
        <v>211</v>
      </c>
      <c r="J266" s="4">
        <f t="shared" si="763"/>
        <v>711</v>
      </c>
      <c r="K266" s="4">
        <f t="shared" si="763"/>
        <v>0</v>
      </c>
      <c r="L266" s="4">
        <f t="shared" si="763"/>
        <v>711</v>
      </c>
      <c r="M266" s="4">
        <f t="shared" si="763"/>
        <v>0</v>
      </c>
      <c r="N266" s="4">
        <f t="shared" si="763"/>
        <v>711</v>
      </c>
      <c r="O266" s="4">
        <f t="shared" si="763"/>
        <v>0</v>
      </c>
      <c r="P266" s="4">
        <f t="shared" si="763"/>
        <v>711</v>
      </c>
      <c r="Q266" s="4">
        <f t="shared" si="763"/>
        <v>0</v>
      </c>
      <c r="R266" s="4">
        <f t="shared" si="763"/>
        <v>711</v>
      </c>
      <c r="S266" s="4">
        <f t="shared" si="763"/>
        <v>0</v>
      </c>
      <c r="T266" s="4">
        <f t="shared" si="763"/>
        <v>711</v>
      </c>
      <c r="U266" s="4">
        <f t="shared" si="763"/>
        <v>0</v>
      </c>
      <c r="V266" s="4">
        <f t="shared" si="763"/>
        <v>711</v>
      </c>
      <c r="W266" s="4">
        <f t="shared" si="763"/>
        <v>0</v>
      </c>
      <c r="X266" s="4">
        <f t="shared" si="763"/>
        <v>250</v>
      </c>
      <c r="Y266" s="4">
        <f t="shared" si="763"/>
        <v>250</v>
      </c>
      <c r="Z266" s="4">
        <f t="shared" si="763"/>
        <v>0</v>
      </c>
      <c r="AA266" s="4">
        <f t="shared" si="763"/>
        <v>250</v>
      </c>
      <c r="AB266" s="4">
        <f t="shared" si="763"/>
        <v>0</v>
      </c>
      <c r="AC266" s="4">
        <f t="shared" si="763"/>
        <v>250</v>
      </c>
      <c r="AD266" s="4">
        <f t="shared" si="763"/>
        <v>0</v>
      </c>
      <c r="AE266" s="4">
        <f t="shared" si="763"/>
        <v>250</v>
      </c>
      <c r="AF266" s="4">
        <f t="shared" si="763"/>
        <v>0</v>
      </c>
      <c r="AG266" s="4">
        <f t="shared" si="763"/>
        <v>250</v>
      </c>
      <c r="AH266" s="4">
        <f t="shared" si="763"/>
        <v>0</v>
      </c>
      <c r="AI266" s="4">
        <f t="shared" si="763"/>
        <v>250</v>
      </c>
      <c r="AJ266" s="4">
        <f t="shared" si="763"/>
        <v>0</v>
      </c>
      <c r="AK266" s="4">
        <f t="shared" si="763"/>
        <v>250</v>
      </c>
      <c r="AL266" s="72">
        <f t="shared" si="763"/>
        <v>0</v>
      </c>
      <c r="AM266" s="4">
        <f t="shared" si="763"/>
        <v>250</v>
      </c>
      <c r="AN266" s="4">
        <f t="shared" si="763"/>
        <v>0</v>
      </c>
      <c r="AO266" s="4">
        <f t="shared" si="763"/>
        <v>250</v>
      </c>
      <c r="AP266" s="4">
        <f t="shared" si="763"/>
        <v>0</v>
      </c>
      <c r="AQ266" s="4">
        <f t="shared" si="763"/>
        <v>250</v>
      </c>
      <c r="AR266" s="4">
        <f t="shared" si="763"/>
        <v>250</v>
      </c>
      <c r="AS266" s="4">
        <f t="shared" si="763"/>
        <v>0</v>
      </c>
      <c r="AT266" s="4">
        <f t="shared" si="763"/>
        <v>250</v>
      </c>
      <c r="AU266" s="4">
        <f t="shared" si="763"/>
        <v>0</v>
      </c>
      <c r="AV266" s="4">
        <f t="shared" si="763"/>
        <v>250</v>
      </c>
      <c r="AW266" s="4">
        <f t="shared" si="763"/>
        <v>0</v>
      </c>
      <c r="AX266" s="4">
        <f t="shared" si="763"/>
        <v>250</v>
      </c>
      <c r="AY266" s="4">
        <f t="shared" si="763"/>
        <v>0</v>
      </c>
      <c r="AZ266" s="4">
        <f t="shared" ref="AY266:AZ269" si="764">AZ267</f>
        <v>250</v>
      </c>
      <c r="BA266" s="55"/>
    </row>
    <row r="267" spans="1:53" ht="15.75" hidden="1" outlineLevel="7" x14ac:dyDescent="0.25">
      <c r="A267" s="63" t="s">
        <v>521</v>
      </c>
      <c r="B267" s="63" t="s">
        <v>15</v>
      </c>
      <c r="C267" s="15" t="s">
        <v>16</v>
      </c>
      <c r="D267" s="5"/>
      <c r="E267" s="5">
        <v>500</v>
      </c>
      <c r="F267" s="5">
        <f t="shared" ref="F267" si="765">SUM(D267:E267)</f>
        <v>500</v>
      </c>
      <c r="G267" s="5"/>
      <c r="H267" s="5">
        <f t="shared" ref="H267" si="766">SUM(F267:G267)</f>
        <v>500</v>
      </c>
      <c r="I267" s="5">
        <v>211</v>
      </c>
      <c r="J267" s="5">
        <f t="shared" ref="J267" si="767">SUM(H267:I267)</f>
        <v>711</v>
      </c>
      <c r="K267" s="5"/>
      <c r="L267" s="5">
        <f t="shared" ref="L267" si="768">SUM(J267:K267)</f>
        <v>711</v>
      </c>
      <c r="M267" s="5"/>
      <c r="N267" s="5">
        <f t="shared" ref="N267" si="769">SUM(L267:M267)</f>
        <v>711</v>
      </c>
      <c r="O267" s="5"/>
      <c r="P267" s="5">
        <f t="shared" ref="P267" si="770">SUM(N267:O267)</f>
        <v>711</v>
      </c>
      <c r="Q267" s="5"/>
      <c r="R267" s="5">
        <f t="shared" ref="R267" si="771">SUM(P267:Q267)</f>
        <v>711</v>
      </c>
      <c r="S267" s="5"/>
      <c r="T267" s="5">
        <f t="shared" ref="T267" si="772">SUM(R267:S267)</f>
        <v>711</v>
      </c>
      <c r="U267" s="5"/>
      <c r="V267" s="5">
        <f t="shared" ref="V267" si="773">SUM(T267:U267)</f>
        <v>711</v>
      </c>
      <c r="W267" s="5"/>
      <c r="X267" s="5">
        <v>250</v>
      </c>
      <c r="Y267" s="5">
        <f t="shared" ref="Y267" si="774">SUM(W267:X267)</f>
        <v>250</v>
      </c>
      <c r="Z267" s="5"/>
      <c r="AA267" s="5">
        <f t="shared" ref="AA267" si="775">SUM(Y267:Z267)</f>
        <v>250</v>
      </c>
      <c r="AB267" s="5"/>
      <c r="AC267" s="5">
        <f t="shared" ref="AC267" si="776">SUM(AA267:AB267)</f>
        <v>250</v>
      </c>
      <c r="AD267" s="5"/>
      <c r="AE267" s="5">
        <f t="shared" ref="AE267" si="777">SUM(AC267:AD267)</f>
        <v>250</v>
      </c>
      <c r="AF267" s="5"/>
      <c r="AG267" s="5">
        <f t="shared" ref="AG267" si="778">SUM(AE267:AF267)</f>
        <v>250</v>
      </c>
      <c r="AH267" s="5"/>
      <c r="AI267" s="5">
        <f t="shared" ref="AI267" si="779">SUM(AG267:AH267)</f>
        <v>250</v>
      </c>
      <c r="AJ267" s="5"/>
      <c r="AK267" s="5">
        <f t="shared" ref="AK267" si="780">SUM(AI267:AJ267)</f>
        <v>250</v>
      </c>
      <c r="AL267" s="48"/>
      <c r="AM267" s="5">
        <f t="shared" ref="AM267" si="781">SUM(AK267:AL267)</f>
        <v>250</v>
      </c>
      <c r="AN267" s="5"/>
      <c r="AO267" s="5">
        <f t="shared" ref="AO267" si="782">SUM(AM267:AN267)</f>
        <v>250</v>
      </c>
      <c r="AP267" s="5"/>
      <c r="AQ267" s="5">
        <v>250</v>
      </c>
      <c r="AR267" s="5">
        <f t="shared" ref="AR267" si="783">SUM(AP267:AQ267)</f>
        <v>250</v>
      </c>
      <c r="AS267" s="5"/>
      <c r="AT267" s="5">
        <f t="shared" ref="AT267" si="784">SUM(AR267:AS267)</f>
        <v>250</v>
      </c>
      <c r="AU267" s="5"/>
      <c r="AV267" s="5">
        <f t="shared" ref="AV267" si="785">SUM(AT267:AU267)</f>
        <v>250</v>
      </c>
      <c r="AW267" s="5"/>
      <c r="AX267" s="5">
        <f t="shared" ref="AX267" si="786">SUM(AV267:AW267)</f>
        <v>250</v>
      </c>
      <c r="AY267" s="5"/>
      <c r="AZ267" s="5">
        <f t="shared" ref="AZ267" si="787">SUM(AX267:AY267)</f>
        <v>250</v>
      </c>
      <c r="BA267" s="55"/>
    </row>
    <row r="268" spans="1:53" ht="31.5" hidden="1" outlineLevel="4" x14ac:dyDescent="0.25">
      <c r="A268" s="62" t="s">
        <v>178</v>
      </c>
      <c r="B268" s="62"/>
      <c r="C268" s="16" t="s">
        <v>179</v>
      </c>
      <c r="D268" s="4">
        <f t="shared" si="763"/>
        <v>300</v>
      </c>
      <c r="E268" s="4">
        <f t="shared" si="763"/>
        <v>-300</v>
      </c>
      <c r="F268" s="4">
        <f t="shared" si="763"/>
        <v>0</v>
      </c>
      <c r="G268" s="4">
        <f t="shared" si="763"/>
        <v>0</v>
      </c>
      <c r="H268" s="4">
        <f t="shared" si="763"/>
        <v>0</v>
      </c>
      <c r="I268" s="4">
        <f t="shared" si="763"/>
        <v>0</v>
      </c>
      <c r="J268" s="4">
        <f t="shared" si="763"/>
        <v>0</v>
      </c>
      <c r="K268" s="4">
        <f t="shared" si="763"/>
        <v>0</v>
      </c>
      <c r="L268" s="4">
        <f t="shared" si="763"/>
        <v>0</v>
      </c>
      <c r="M268" s="4">
        <f t="shared" si="763"/>
        <v>0</v>
      </c>
      <c r="N268" s="4">
        <f t="shared" si="763"/>
        <v>0</v>
      </c>
      <c r="O268" s="4">
        <f t="shared" si="763"/>
        <v>0</v>
      </c>
      <c r="P268" s="4">
        <f t="shared" si="763"/>
        <v>0</v>
      </c>
      <c r="Q268" s="4">
        <f t="shared" si="763"/>
        <v>0</v>
      </c>
      <c r="R268" s="4">
        <f t="shared" si="763"/>
        <v>0</v>
      </c>
      <c r="S268" s="4">
        <f t="shared" si="763"/>
        <v>0</v>
      </c>
      <c r="T268" s="4">
        <f t="shared" si="763"/>
        <v>0</v>
      </c>
      <c r="U268" s="4">
        <f t="shared" si="763"/>
        <v>0</v>
      </c>
      <c r="V268" s="4">
        <f t="shared" si="763"/>
        <v>0</v>
      </c>
      <c r="W268" s="4">
        <f t="shared" si="763"/>
        <v>250</v>
      </c>
      <c r="X268" s="4">
        <f t="shared" si="763"/>
        <v>-250</v>
      </c>
      <c r="Y268" s="4">
        <f t="shared" si="763"/>
        <v>0</v>
      </c>
      <c r="Z268" s="4">
        <f t="shared" si="763"/>
        <v>0</v>
      </c>
      <c r="AA268" s="4">
        <f t="shared" si="763"/>
        <v>0</v>
      </c>
      <c r="AB268" s="4">
        <f t="shared" si="763"/>
        <v>0</v>
      </c>
      <c r="AC268" s="4">
        <f t="shared" si="763"/>
        <v>0</v>
      </c>
      <c r="AD268" s="4">
        <f t="shared" si="763"/>
        <v>0</v>
      </c>
      <c r="AE268" s="4">
        <f t="shared" si="763"/>
        <v>0</v>
      </c>
      <c r="AF268" s="4">
        <f t="shared" si="763"/>
        <v>0</v>
      </c>
      <c r="AG268" s="4">
        <f t="shared" si="763"/>
        <v>0</v>
      </c>
      <c r="AH268" s="4">
        <f t="shared" si="763"/>
        <v>0</v>
      </c>
      <c r="AI268" s="4">
        <f t="shared" si="763"/>
        <v>0</v>
      </c>
      <c r="AJ268" s="4">
        <f t="shared" si="763"/>
        <v>0</v>
      </c>
      <c r="AK268" s="4">
        <f t="shared" si="763"/>
        <v>0</v>
      </c>
      <c r="AL268" s="72">
        <f t="shared" si="763"/>
        <v>0</v>
      </c>
      <c r="AM268" s="4">
        <f t="shared" si="763"/>
        <v>0</v>
      </c>
      <c r="AN268" s="4">
        <f t="shared" si="763"/>
        <v>0</v>
      </c>
      <c r="AO268" s="4">
        <f t="shared" si="763"/>
        <v>0</v>
      </c>
      <c r="AP268" s="4">
        <f t="shared" si="763"/>
        <v>250</v>
      </c>
      <c r="AQ268" s="4">
        <f t="shared" si="763"/>
        <v>-250</v>
      </c>
      <c r="AR268" s="4">
        <f t="shared" si="763"/>
        <v>0</v>
      </c>
      <c r="AS268" s="4">
        <f t="shared" si="763"/>
        <v>0</v>
      </c>
      <c r="AT268" s="4">
        <f t="shared" si="763"/>
        <v>0</v>
      </c>
      <c r="AU268" s="4">
        <f t="shared" si="763"/>
        <v>0</v>
      </c>
      <c r="AV268" s="4">
        <f t="shared" si="763"/>
        <v>0</v>
      </c>
      <c r="AW268" s="4">
        <f t="shared" si="763"/>
        <v>0</v>
      </c>
      <c r="AX268" s="4">
        <f t="shared" si="763"/>
        <v>0</v>
      </c>
      <c r="AY268" s="4">
        <f t="shared" si="764"/>
        <v>0</v>
      </c>
      <c r="AZ268" s="4">
        <f t="shared" si="764"/>
        <v>0</v>
      </c>
      <c r="BA268" s="55"/>
    </row>
    <row r="269" spans="1:53" ht="15.75" hidden="1" outlineLevel="5" x14ac:dyDescent="0.25">
      <c r="A269" s="62" t="s">
        <v>180</v>
      </c>
      <c r="B269" s="62"/>
      <c r="C269" s="16" t="s">
        <v>181</v>
      </c>
      <c r="D269" s="4">
        <f t="shared" si="763"/>
        <v>300</v>
      </c>
      <c r="E269" s="4">
        <f t="shared" si="763"/>
        <v>-300</v>
      </c>
      <c r="F269" s="4">
        <f t="shared" si="763"/>
        <v>0</v>
      </c>
      <c r="G269" s="4">
        <f t="shared" si="763"/>
        <v>0</v>
      </c>
      <c r="H269" s="4">
        <f t="shared" si="763"/>
        <v>0</v>
      </c>
      <c r="I269" s="4">
        <f t="shared" si="763"/>
        <v>0</v>
      </c>
      <c r="J269" s="4">
        <f t="shared" si="763"/>
        <v>0</v>
      </c>
      <c r="K269" s="4">
        <f t="shared" si="763"/>
        <v>0</v>
      </c>
      <c r="L269" s="4">
        <f t="shared" si="763"/>
        <v>0</v>
      </c>
      <c r="M269" s="4">
        <f t="shared" si="763"/>
        <v>0</v>
      </c>
      <c r="N269" s="4">
        <f t="shared" si="763"/>
        <v>0</v>
      </c>
      <c r="O269" s="4">
        <f t="shared" si="763"/>
        <v>0</v>
      </c>
      <c r="P269" s="4">
        <f t="shared" si="763"/>
        <v>0</v>
      </c>
      <c r="Q269" s="4">
        <f t="shared" si="763"/>
        <v>0</v>
      </c>
      <c r="R269" s="4">
        <f t="shared" si="763"/>
        <v>0</v>
      </c>
      <c r="S269" s="4">
        <f t="shared" si="763"/>
        <v>0</v>
      </c>
      <c r="T269" s="4">
        <f t="shared" si="763"/>
        <v>0</v>
      </c>
      <c r="U269" s="4">
        <f t="shared" si="763"/>
        <v>0</v>
      </c>
      <c r="V269" s="4">
        <f t="shared" si="763"/>
        <v>0</v>
      </c>
      <c r="W269" s="4">
        <f t="shared" si="763"/>
        <v>250</v>
      </c>
      <c r="X269" s="4">
        <f t="shared" si="763"/>
        <v>-250</v>
      </c>
      <c r="Y269" s="4">
        <f t="shared" si="763"/>
        <v>0</v>
      </c>
      <c r="Z269" s="4">
        <f t="shared" si="763"/>
        <v>0</v>
      </c>
      <c r="AA269" s="4">
        <f t="shared" si="763"/>
        <v>0</v>
      </c>
      <c r="AB269" s="4">
        <f t="shared" si="763"/>
        <v>0</v>
      </c>
      <c r="AC269" s="4">
        <f t="shared" si="763"/>
        <v>0</v>
      </c>
      <c r="AD269" s="4">
        <f t="shared" si="763"/>
        <v>0</v>
      </c>
      <c r="AE269" s="4">
        <f t="shared" si="763"/>
        <v>0</v>
      </c>
      <c r="AF269" s="4">
        <f t="shared" si="763"/>
        <v>0</v>
      </c>
      <c r="AG269" s="4">
        <f t="shared" si="763"/>
        <v>0</v>
      </c>
      <c r="AH269" s="4">
        <f t="shared" si="763"/>
        <v>0</v>
      </c>
      <c r="AI269" s="4">
        <f t="shared" si="763"/>
        <v>0</v>
      </c>
      <c r="AJ269" s="4">
        <f t="shared" si="763"/>
        <v>0</v>
      </c>
      <c r="AK269" s="4">
        <f t="shared" si="763"/>
        <v>0</v>
      </c>
      <c r="AL269" s="72">
        <f t="shared" si="763"/>
        <v>0</v>
      </c>
      <c r="AM269" s="4">
        <f t="shared" si="763"/>
        <v>0</v>
      </c>
      <c r="AN269" s="4">
        <f t="shared" si="763"/>
        <v>0</v>
      </c>
      <c r="AO269" s="4">
        <f t="shared" si="763"/>
        <v>0</v>
      </c>
      <c r="AP269" s="4">
        <f t="shared" si="763"/>
        <v>250</v>
      </c>
      <c r="AQ269" s="4">
        <f t="shared" si="763"/>
        <v>-250</v>
      </c>
      <c r="AR269" s="4">
        <f t="shared" si="763"/>
        <v>0</v>
      </c>
      <c r="AS269" s="4">
        <f t="shared" si="763"/>
        <v>0</v>
      </c>
      <c r="AT269" s="4">
        <f t="shared" si="763"/>
        <v>0</v>
      </c>
      <c r="AU269" s="4">
        <f t="shared" si="763"/>
        <v>0</v>
      </c>
      <c r="AV269" s="4">
        <f t="shared" si="763"/>
        <v>0</v>
      </c>
      <c r="AW269" s="4">
        <f t="shared" si="763"/>
        <v>0</v>
      </c>
      <c r="AX269" s="4">
        <f t="shared" si="763"/>
        <v>0</v>
      </c>
      <c r="AY269" s="4">
        <f t="shared" si="764"/>
        <v>0</v>
      </c>
      <c r="AZ269" s="4">
        <f t="shared" si="764"/>
        <v>0</v>
      </c>
      <c r="BA269" s="55"/>
    </row>
    <row r="270" spans="1:53" ht="15.75" hidden="1" outlineLevel="7" x14ac:dyDescent="0.25">
      <c r="A270" s="63" t="s">
        <v>180</v>
      </c>
      <c r="B270" s="63" t="s">
        <v>15</v>
      </c>
      <c r="C270" s="15" t="s">
        <v>16</v>
      </c>
      <c r="D270" s="5">
        <v>300</v>
      </c>
      <c r="E270" s="5">
        <v>-300</v>
      </c>
      <c r="F270" s="5">
        <f t="shared" ref="F270" si="788">SUM(D270:E270)</f>
        <v>0</v>
      </c>
      <c r="G270" s="5"/>
      <c r="H270" s="5">
        <f t="shared" ref="H270" si="789">SUM(F270:G270)</f>
        <v>0</v>
      </c>
      <c r="I270" s="5"/>
      <c r="J270" s="5">
        <f t="shared" ref="J270" si="790">SUM(H270:I270)</f>
        <v>0</v>
      </c>
      <c r="K270" s="5"/>
      <c r="L270" s="5">
        <f t="shared" ref="L270" si="791">SUM(J270:K270)</f>
        <v>0</v>
      </c>
      <c r="M270" s="5"/>
      <c r="N270" s="5">
        <f t="shared" ref="N270" si="792">SUM(L270:M270)</f>
        <v>0</v>
      </c>
      <c r="O270" s="5"/>
      <c r="P270" s="5">
        <f t="shared" ref="P270" si="793">SUM(N270:O270)</f>
        <v>0</v>
      </c>
      <c r="Q270" s="5"/>
      <c r="R270" s="5">
        <f t="shared" ref="R270" si="794">SUM(P270:Q270)</f>
        <v>0</v>
      </c>
      <c r="S270" s="5"/>
      <c r="T270" s="5">
        <f t="shared" ref="T270" si="795">SUM(R270:S270)</f>
        <v>0</v>
      </c>
      <c r="U270" s="5"/>
      <c r="V270" s="5">
        <f t="shared" ref="V270" si="796">SUM(T270:U270)</f>
        <v>0</v>
      </c>
      <c r="W270" s="5">
        <v>250</v>
      </c>
      <c r="X270" s="5">
        <v>-250</v>
      </c>
      <c r="Y270" s="5">
        <f t="shared" ref="Y270" si="797">SUM(W270:X270)</f>
        <v>0</v>
      </c>
      <c r="Z270" s="5"/>
      <c r="AA270" s="5">
        <f t="shared" ref="AA270" si="798">SUM(Y270:Z270)</f>
        <v>0</v>
      </c>
      <c r="AB270" s="5"/>
      <c r="AC270" s="5">
        <f t="shared" ref="AC270" si="799">SUM(AA270:AB270)</f>
        <v>0</v>
      </c>
      <c r="AD270" s="5"/>
      <c r="AE270" s="5">
        <f t="shared" ref="AE270" si="800">SUM(AC270:AD270)</f>
        <v>0</v>
      </c>
      <c r="AF270" s="5"/>
      <c r="AG270" s="5">
        <f t="shared" ref="AG270" si="801">SUM(AE270:AF270)</f>
        <v>0</v>
      </c>
      <c r="AH270" s="5"/>
      <c r="AI270" s="5">
        <f t="shared" ref="AI270" si="802">SUM(AG270:AH270)</f>
        <v>0</v>
      </c>
      <c r="AJ270" s="5"/>
      <c r="AK270" s="5">
        <f t="shared" ref="AK270" si="803">SUM(AI270:AJ270)</f>
        <v>0</v>
      </c>
      <c r="AL270" s="48"/>
      <c r="AM270" s="5">
        <f t="shared" ref="AM270" si="804">SUM(AK270:AL270)</f>
        <v>0</v>
      </c>
      <c r="AN270" s="5"/>
      <c r="AO270" s="5">
        <f t="shared" ref="AO270" si="805">SUM(AM270:AN270)</f>
        <v>0</v>
      </c>
      <c r="AP270" s="5">
        <v>250</v>
      </c>
      <c r="AQ270" s="5">
        <v>-250</v>
      </c>
      <c r="AR270" s="5">
        <f t="shared" ref="AR270" si="806">SUM(AP270:AQ270)</f>
        <v>0</v>
      </c>
      <c r="AS270" s="5"/>
      <c r="AT270" s="5">
        <f t="shared" ref="AT270" si="807">SUM(AR270:AS270)</f>
        <v>0</v>
      </c>
      <c r="AU270" s="5"/>
      <c r="AV270" s="5">
        <f t="shared" ref="AV270" si="808">SUM(AT270:AU270)</f>
        <v>0</v>
      </c>
      <c r="AW270" s="5"/>
      <c r="AX270" s="5">
        <f t="shared" ref="AX270" si="809">SUM(AV270:AW270)</f>
        <v>0</v>
      </c>
      <c r="AY270" s="5"/>
      <c r="AZ270" s="5">
        <f t="shared" ref="AZ270" si="810">SUM(AX270:AY270)</f>
        <v>0</v>
      </c>
      <c r="BA270" s="55"/>
    </row>
    <row r="271" spans="1:53" ht="47.25" outlineLevel="7" x14ac:dyDescent="0.25">
      <c r="A271" s="62" t="s">
        <v>301</v>
      </c>
      <c r="B271" s="62"/>
      <c r="C271" s="16" t="s">
        <v>302</v>
      </c>
      <c r="D271" s="4">
        <f>D272+D275</f>
        <v>35274.299999999996</v>
      </c>
      <c r="E271" s="4">
        <f t="shared" ref="E271:AZ271" si="811">E272+E275</f>
        <v>-9002.3207199999997</v>
      </c>
      <c r="F271" s="4">
        <f t="shared" si="811"/>
        <v>26271.97928</v>
      </c>
      <c r="G271" s="4">
        <f t="shared" si="811"/>
        <v>17.63334</v>
      </c>
      <c r="H271" s="4">
        <f t="shared" si="811"/>
        <v>26289.61262</v>
      </c>
      <c r="I271" s="4">
        <f t="shared" si="811"/>
        <v>0</v>
      </c>
      <c r="J271" s="4">
        <f t="shared" si="811"/>
        <v>26289.61262</v>
      </c>
      <c r="K271" s="4">
        <f t="shared" si="811"/>
        <v>0</v>
      </c>
      <c r="L271" s="4">
        <f t="shared" si="811"/>
        <v>26289.61262</v>
      </c>
      <c r="M271" s="4">
        <f t="shared" si="811"/>
        <v>0</v>
      </c>
      <c r="N271" s="4">
        <f t="shared" si="811"/>
        <v>26289.61262</v>
      </c>
      <c r="O271" s="4">
        <f t="shared" si="811"/>
        <v>-200</v>
      </c>
      <c r="P271" s="4">
        <f t="shared" si="811"/>
        <v>26089.61262</v>
      </c>
      <c r="Q271" s="4">
        <f t="shared" si="811"/>
        <v>0</v>
      </c>
      <c r="R271" s="4">
        <f t="shared" si="811"/>
        <v>26089.61262</v>
      </c>
      <c r="S271" s="4">
        <f t="shared" ref="S271:T271" si="812">S272+S275</f>
        <v>0</v>
      </c>
      <c r="T271" s="4">
        <f t="shared" si="812"/>
        <v>26089.61262</v>
      </c>
      <c r="U271" s="4">
        <f t="shared" ref="U271:V271" si="813">U272+U275</f>
        <v>-231.48123000000001</v>
      </c>
      <c r="V271" s="4">
        <f t="shared" si="813"/>
        <v>25858.131389999999</v>
      </c>
      <c r="W271" s="4">
        <f t="shared" si="811"/>
        <v>1395</v>
      </c>
      <c r="X271" s="4">
        <f t="shared" si="811"/>
        <v>0</v>
      </c>
      <c r="Y271" s="4">
        <f t="shared" si="811"/>
        <v>1395</v>
      </c>
      <c r="Z271" s="4">
        <f t="shared" si="811"/>
        <v>0</v>
      </c>
      <c r="AA271" s="4">
        <f t="shared" si="811"/>
        <v>1395</v>
      </c>
      <c r="AB271" s="4">
        <f t="shared" si="811"/>
        <v>0</v>
      </c>
      <c r="AC271" s="4">
        <f t="shared" si="811"/>
        <v>1395</v>
      </c>
      <c r="AD271" s="4">
        <f t="shared" si="811"/>
        <v>0</v>
      </c>
      <c r="AE271" s="4">
        <f t="shared" si="811"/>
        <v>1395</v>
      </c>
      <c r="AF271" s="4">
        <f t="shared" si="811"/>
        <v>0</v>
      </c>
      <c r="AG271" s="4">
        <f t="shared" si="811"/>
        <v>1395</v>
      </c>
      <c r="AH271" s="4">
        <f t="shared" si="811"/>
        <v>0</v>
      </c>
      <c r="AI271" s="4">
        <f t="shared" si="811"/>
        <v>1395</v>
      </c>
      <c r="AJ271" s="4">
        <f t="shared" si="811"/>
        <v>0</v>
      </c>
      <c r="AK271" s="4">
        <f t="shared" si="811"/>
        <v>1395</v>
      </c>
      <c r="AL271" s="72">
        <f t="shared" ref="AL271:AN271" si="814">AL272+AL275</f>
        <v>0</v>
      </c>
      <c r="AM271" s="4">
        <f t="shared" si="814"/>
        <v>1395</v>
      </c>
      <c r="AN271" s="4">
        <f t="shared" si="814"/>
        <v>0</v>
      </c>
      <c r="AO271" s="4">
        <f t="shared" ref="AO271" si="815">AO272+AO275</f>
        <v>1395</v>
      </c>
      <c r="AP271" s="4">
        <f t="shared" si="811"/>
        <v>1395</v>
      </c>
      <c r="AQ271" s="4">
        <f t="shared" si="811"/>
        <v>0</v>
      </c>
      <c r="AR271" s="4">
        <f t="shared" si="811"/>
        <v>1395</v>
      </c>
      <c r="AS271" s="4">
        <f t="shared" si="811"/>
        <v>0</v>
      </c>
      <c r="AT271" s="4">
        <f t="shared" si="811"/>
        <v>1395</v>
      </c>
      <c r="AU271" s="4">
        <f t="shared" si="811"/>
        <v>0</v>
      </c>
      <c r="AV271" s="4">
        <f t="shared" si="811"/>
        <v>1395</v>
      </c>
      <c r="AW271" s="4">
        <f t="shared" si="811"/>
        <v>0</v>
      </c>
      <c r="AX271" s="4">
        <f t="shared" si="811"/>
        <v>1395</v>
      </c>
      <c r="AY271" s="4">
        <f t="shared" si="811"/>
        <v>0</v>
      </c>
      <c r="AZ271" s="4">
        <f t="shared" si="811"/>
        <v>1395</v>
      </c>
      <c r="BA271" s="55"/>
    </row>
    <row r="272" spans="1:53" ht="31.5" outlineLevel="4" x14ac:dyDescent="0.25">
      <c r="A272" s="62" t="s">
        <v>303</v>
      </c>
      <c r="B272" s="62"/>
      <c r="C272" s="16" t="s">
        <v>304</v>
      </c>
      <c r="D272" s="4">
        <f t="shared" ref="D272:AY273" si="816">D273</f>
        <v>917.2</v>
      </c>
      <c r="E272" s="4">
        <f t="shared" si="816"/>
        <v>0</v>
      </c>
      <c r="F272" s="4">
        <f t="shared" si="816"/>
        <v>917.2</v>
      </c>
      <c r="G272" s="4">
        <f t="shared" si="816"/>
        <v>17.63334</v>
      </c>
      <c r="H272" s="4">
        <f t="shared" si="816"/>
        <v>934.83334000000002</v>
      </c>
      <c r="I272" s="4">
        <f t="shared" si="816"/>
        <v>0</v>
      </c>
      <c r="J272" s="4">
        <f t="shared" si="816"/>
        <v>934.83334000000002</v>
      </c>
      <c r="K272" s="4">
        <f t="shared" si="816"/>
        <v>0</v>
      </c>
      <c r="L272" s="4">
        <f t="shared" si="816"/>
        <v>934.83334000000002</v>
      </c>
      <c r="M272" s="4">
        <f t="shared" si="816"/>
        <v>0</v>
      </c>
      <c r="N272" s="4">
        <f t="shared" si="816"/>
        <v>934.83334000000002</v>
      </c>
      <c r="O272" s="4">
        <f t="shared" si="816"/>
        <v>-200</v>
      </c>
      <c r="P272" s="4">
        <f t="shared" si="816"/>
        <v>734.83334000000002</v>
      </c>
      <c r="Q272" s="4">
        <f t="shared" si="816"/>
        <v>0</v>
      </c>
      <c r="R272" s="4">
        <f t="shared" si="816"/>
        <v>734.83334000000002</v>
      </c>
      <c r="S272" s="4">
        <f t="shared" si="816"/>
        <v>0</v>
      </c>
      <c r="T272" s="4">
        <f t="shared" si="816"/>
        <v>734.83334000000002</v>
      </c>
      <c r="U272" s="4">
        <f t="shared" si="816"/>
        <v>-193.05464000000001</v>
      </c>
      <c r="V272" s="4">
        <f t="shared" si="816"/>
        <v>541.77870000000007</v>
      </c>
      <c r="W272" s="4">
        <f t="shared" si="816"/>
        <v>825</v>
      </c>
      <c r="X272" s="4">
        <f t="shared" si="816"/>
        <v>0</v>
      </c>
      <c r="Y272" s="4">
        <f t="shared" si="816"/>
        <v>825</v>
      </c>
      <c r="Z272" s="4">
        <f t="shared" si="816"/>
        <v>0</v>
      </c>
      <c r="AA272" s="4">
        <f t="shared" si="816"/>
        <v>825</v>
      </c>
      <c r="AB272" s="4">
        <f t="shared" si="816"/>
        <v>0</v>
      </c>
      <c r="AC272" s="4">
        <f t="shared" si="816"/>
        <v>825</v>
      </c>
      <c r="AD272" s="4">
        <f t="shared" si="816"/>
        <v>0</v>
      </c>
      <c r="AE272" s="4">
        <f t="shared" si="816"/>
        <v>825</v>
      </c>
      <c r="AF272" s="4">
        <f t="shared" si="816"/>
        <v>0</v>
      </c>
      <c r="AG272" s="4">
        <f t="shared" si="816"/>
        <v>825</v>
      </c>
      <c r="AH272" s="4">
        <f t="shared" si="816"/>
        <v>0</v>
      </c>
      <c r="AI272" s="4">
        <f t="shared" si="816"/>
        <v>825</v>
      </c>
      <c r="AJ272" s="4">
        <f t="shared" si="816"/>
        <v>0</v>
      </c>
      <c r="AK272" s="4">
        <f t="shared" si="816"/>
        <v>825</v>
      </c>
      <c r="AL272" s="72">
        <f t="shared" si="816"/>
        <v>0</v>
      </c>
      <c r="AM272" s="4">
        <f t="shared" si="816"/>
        <v>825</v>
      </c>
      <c r="AN272" s="4">
        <f t="shared" si="816"/>
        <v>0</v>
      </c>
      <c r="AO272" s="4">
        <f t="shared" si="816"/>
        <v>825</v>
      </c>
      <c r="AP272" s="4">
        <f t="shared" si="816"/>
        <v>825</v>
      </c>
      <c r="AQ272" s="4">
        <f t="shared" si="816"/>
        <v>0</v>
      </c>
      <c r="AR272" s="4">
        <f t="shared" si="816"/>
        <v>825</v>
      </c>
      <c r="AS272" s="4">
        <f t="shared" si="816"/>
        <v>0</v>
      </c>
      <c r="AT272" s="4">
        <f t="shared" si="816"/>
        <v>825</v>
      </c>
      <c r="AU272" s="4">
        <f t="shared" si="816"/>
        <v>0</v>
      </c>
      <c r="AV272" s="4">
        <f t="shared" si="816"/>
        <v>825</v>
      </c>
      <c r="AW272" s="4">
        <f t="shared" si="816"/>
        <v>0</v>
      </c>
      <c r="AX272" s="4">
        <f t="shared" si="816"/>
        <v>825</v>
      </c>
      <c r="AY272" s="4">
        <f t="shared" si="816"/>
        <v>0</v>
      </c>
      <c r="AZ272" s="4">
        <f t="shared" ref="AY272:AZ273" si="817">AZ273</f>
        <v>825</v>
      </c>
      <c r="BA272" s="55"/>
    </row>
    <row r="273" spans="1:53" ht="15.75" outlineLevel="5" x14ac:dyDescent="0.25">
      <c r="A273" s="62" t="s">
        <v>305</v>
      </c>
      <c r="B273" s="62"/>
      <c r="C273" s="16" t="s">
        <v>306</v>
      </c>
      <c r="D273" s="4">
        <f t="shared" si="816"/>
        <v>917.2</v>
      </c>
      <c r="E273" s="4">
        <f t="shared" si="816"/>
        <v>0</v>
      </c>
      <c r="F273" s="4">
        <f t="shared" si="816"/>
        <v>917.2</v>
      </c>
      <c r="G273" s="4">
        <f t="shared" si="816"/>
        <v>17.63334</v>
      </c>
      <c r="H273" s="4">
        <f t="shared" si="816"/>
        <v>934.83334000000002</v>
      </c>
      <c r="I273" s="4">
        <f t="shared" si="816"/>
        <v>0</v>
      </c>
      <c r="J273" s="4">
        <f t="shared" si="816"/>
        <v>934.83334000000002</v>
      </c>
      <c r="K273" s="4">
        <f t="shared" si="816"/>
        <v>0</v>
      </c>
      <c r="L273" s="4">
        <f t="shared" si="816"/>
        <v>934.83334000000002</v>
      </c>
      <c r="M273" s="4">
        <f t="shared" si="816"/>
        <v>0</v>
      </c>
      <c r="N273" s="4">
        <f t="shared" si="816"/>
        <v>934.83334000000002</v>
      </c>
      <c r="O273" s="4">
        <f t="shared" si="816"/>
        <v>-200</v>
      </c>
      <c r="P273" s="4">
        <f t="shared" si="816"/>
        <v>734.83334000000002</v>
      </c>
      <c r="Q273" s="4">
        <f t="shared" si="816"/>
        <v>0</v>
      </c>
      <c r="R273" s="4">
        <f t="shared" si="816"/>
        <v>734.83334000000002</v>
      </c>
      <c r="S273" s="4">
        <f t="shared" si="816"/>
        <v>0</v>
      </c>
      <c r="T273" s="4">
        <f t="shared" si="816"/>
        <v>734.83334000000002</v>
      </c>
      <c r="U273" s="4">
        <f t="shared" si="816"/>
        <v>-193.05464000000001</v>
      </c>
      <c r="V273" s="4">
        <f t="shared" si="816"/>
        <v>541.77870000000007</v>
      </c>
      <c r="W273" s="4">
        <f t="shared" si="816"/>
        <v>825</v>
      </c>
      <c r="X273" s="4">
        <f t="shared" si="816"/>
        <v>0</v>
      </c>
      <c r="Y273" s="4">
        <f t="shared" si="816"/>
        <v>825</v>
      </c>
      <c r="Z273" s="4">
        <f t="shared" si="816"/>
        <v>0</v>
      </c>
      <c r="AA273" s="4">
        <f t="shared" si="816"/>
        <v>825</v>
      </c>
      <c r="AB273" s="4">
        <f t="shared" si="816"/>
        <v>0</v>
      </c>
      <c r="AC273" s="4">
        <f t="shared" si="816"/>
        <v>825</v>
      </c>
      <c r="AD273" s="4">
        <f t="shared" si="816"/>
        <v>0</v>
      </c>
      <c r="AE273" s="4">
        <f t="shared" si="816"/>
        <v>825</v>
      </c>
      <c r="AF273" s="4">
        <f t="shared" si="816"/>
        <v>0</v>
      </c>
      <c r="AG273" s="4">
        <f t="shared" si="816"/>
        <v>825</v>
      </c>
      <c r="AH273" s="4">
        <f t="shared" si="816"/>
        <v>0</v>
      </c>
      <c r="AI273" s="4">
        <f t="shared" si="816"/>
        <v>825</v>
      </c>
      <c r="AJ273" s="4">
        <f t="shared" si="816"/>
        <v>0</v>
      </c>
      <c r="AK273" s="4">
        <f t="shared" si="816"/>
        <v>825</v>
      </c>
      <c r="AL273" s="72">
        <f t="shared" si="816"/>
        <v>0</v>
      </c>
      <c r="AM273" s="4">
        <f t="shared" si="816"/>
        <v>825</v>
      </c>
      <c r="AN273" s="4">
        <f t="shared" si="816"/>
        <v>0</v>
      </c>
      <c r="AO273" s="4">
        <f t="shared" si="816"/>
        <v>825</v>
      </c>
      <c r="AP273" s="4">
        <f t="shared" si="816"/>
        <v>825</v>
      </c>
      <c r="AQ273" s="4">
        <f t="shared" si="816"/>
        <v>0</v>
      </c>
      <c r="AR273" s="4">
        <f t="shared" si="816"/>
        <v>825</v>
      </c>
      <c r="AS273" s="4">
        <f t="shared" si="816"/>
        <v>0</v>
      </c>
      <c r="AT273" s="4">
        <f t="shared" si="816"/>
        <v>825</v>
      </c>
      <c r="AU273" s="4">
        <f t="shared" si="816"/>
        <v>0</v>
      </c>
      <c r="AV273" s="4">
        <f t="shared" si="816"/>
        <v>825</v>
      </c>
      <c r="AW273" s="4">
        <f t="shared" si="816"/>
        <v>0</v>
      </c>
      <c r="AX273" s="4">
        <f t="shared" si="816"/>
        <v>825</v>
      </c>
      <c r="AY273" s="4">
        <f t="shared" si="817"/>
        <v>0</v>
      </c>
      <c r="AZ273" s="4">
        <f t="shared" si="817"/>
        <v>825</v>
      </c>
      <c r="BA273" s="55"/>
    </row>
    <row r="274" spans="1:53" ht="31.5" outlineLevel="7" x14ac:dyDescent="0.25">
      <c r="A274" s="63" t="s">
        <v>305</v>
      </c>
      <c r="B274" s="63" t="s">
        <v>7</v>
      </c>
      <c r="C274" s="15" t="s">
        <v>8</v>
      </c>
      <c r="D274" s="5">
        <v>917.2</v>
      </c>
      <c r="E274" s="5"/>
      <c r="F274" s="5">
        <f t="shared" ref="F274" si="818">SUM(D274:E274)</f>
        <v>917.2</v>
      </c>
      <c r="G274" s="5">
        <v>17.63334</v>
      </c>
      <c r="H274" s="5">
        <f t="shared" ref="H274" si="819">SUM(F274:G274)</f>
        <v>934.83334000000002</v>
      </c>
      <c r="I274" s="5"/>
      <c r="J274" s="5">
        <f t="shared" ref="J274" si="820">SUM(H274:I274)</f>
        <v>934.83334000000002</v>
      </c>
      <c r="K274" s="5"/>
      <c r="L274" s="5">
        <f t="shared" ref="L274" si="821">SUM(J274:K274)</f>
        <v>934.83334000000002</v>
      </c>
      <c r="M274" s="5"/>
      <c r="N274" s="5">
        <f t="shared" ref="N274" si="822">SUM(L274:M274)</f>
        <v>934.83334000000002</v>
      </c>
      <c r="O274" s="5">
        <v>-200</v>
      </c>
      <c r="P274" s="5">
        <f t="shared" ref="P274" si="823">SUM(N274:O274)</f>
        <v>734.83334000000002</v>
      </c>
      <c r="Q274" s="5"/>
      <c r="R274" s="5">
        <f t="shared" ref="R274" si="824">SUM(P274:Q274)</f>
        <v>734.83334000000002</v>
      </c>
      <c r="S274" s="5"/>
      <c r="T274" s="5">
        <f t="shared" ref="T274" si="825">SUM(R274:S274)</f>
        <v>734.83334000000002</v>
      </c>
      <c r="U274" s="5">
        <v>-193.05464000000001</v>
      </c>
      <c r="V274" s="5">
        <f t="shared" ref="V274" si="826">SUM(T274:U274)</f>
        <v>541.77870000000007</v>
      </c>
      <c r="W274" s="5">
        <v>825</v>
      </c>
      <c r="X274" s="5"/>
      <c r="Y274" s="5">
        <f t="shared" ref="Y274" si="827">SUM(W274:X274)</f>
        <v>825</v>
      </c>
      <c r="Z274" s="5"/>
      <c r="AA274" s="5">
        <f t="shared" ref="AA274" si="828">SUM(Y274:Z274)</f>
        <v>825</v>
      </c>
      <c r="AB274" s="5"/>
      <c r="AC274" s="5">
        <f t="shared" ref="AC274" si="829">SUM(AA274:AB274)</f>
        <v>825</v>
      </c>
      <c r="AD274" s="5"/>
      <c r="AE274" s="5">
        <f t="shared" ref="AE274" si="830">SUM(AC274:AD274)</f>
        <v>825</v>
      </c>
      <c r="AF274" s="5"/>
      <c r="AG274" s="5">
        <f t="shared" ref="AG274" si="831">SUM(AE274:AF274)</f>
        <v>825</v>
      </c>
      <c r="AH274" s="5"/>
      <c r="AI274" s="5">
        <f t="shared" ref="AI274" si="832">SUM(AG274:AH274)</f>
        <v>825</v>
      </c>
      <c r="AJ274" s="5"/>
      <c r="AK274" s="5">
        <f t="shared" ref="AK274" si="833">SUM(AI274:AJ274)</f>
        <v>825</v>
      </c>
      <c r="AL274" s="48"/>
      <c r="AM274" s="5">
        <f t="shared" ref="AM274" si="834">SUM(AK274:AL274)</f>
        <v>825</v>
      </c>
      <c r="AN274" s="5"/>
      <c r="AO274" s="5">
        <f t="shared" ref="AO274" si="835">SUM(AM274:AN274)</f>
        <v>825</v>
      </c>
      <c r="AP274" s="5">
        <v>825</v>
      </c>
      <c r="AQ274" s="5"/>
      <c r="AR274" s="5">
        <f t="shared" ref="AR274" si="836">SUM(AP274:AQ274)</f>
        <v>825</v>
      </c>
      <c r="AS274" s="5"/>
      <c r="AT274" s="5">
        <f t="shared" ref="AT274" si="837">SUM(AR274:AS274)</f>
        <v>825</v>
      </c>
      <c r="AU274" s="5"/>
      <c r="AV274" s="5">
        <f t="shared" ref="AV274" si="838">SUM(AT274:AU274)</f>
        <v>825</v>
      </c>
      <c r="AW274" s="5"/>
      <c r="AX274" s="5">
        <f t="shared" ref="AX274" si="839">SUM(AV274:AW274)</f>
        <v>825</v>
      </c>
      <c r="AY274" s="5"/>
      <c r="AZ274" s="5">
        <f t="shared" ref="AZ274" si="840">SUM(AX274:AY274)</f>
        <v>825</v>
      </c>
      <c r="BA274" s="55"/>
    </row>
    <row r="275" spans="1:53" ht="31.5" outlineLevel="4" x14ac:dyDescent="0.25">
      <c r="A275" s="62" t="s">
        <v>307</v>
      </c>
      <c r="B275" s="62"/>
      <c r="C275" s="16" t="s">
        <v>308</v>
      </c>
      <c r="D275" s="4">
        <f>D276+D278+D280</f>
        <v>34357.1</v>
      </c>
      <c r="E275" s="4">
        <f t="shared" ref="E275:R275" si="841">E276+E278+E280</f>
        <v>-9002.3207199999997</v>
      </c>
      <c r="F275" s="4">
        <f t="shared" si="841"/>
        <v>25354.779279999999</v>
      </c>
      <c r="G275" s="4">
        <f t="shared" si="841"/>
        <v>0</v>
      </c>
      <c r="H275" s="4">
        <f t="shared" si="841"/>
        <v>25354.779279999999</v>
      </c>
      <c r="I275" s="4">
        <f t="shared" si="841"/>
        <v>0</v>
      </c>
      <c r="J275" s="4">
        <f t="shared" si="841"/>
        <v>25354.779279999999</v>
      </c>
      <c r="K275" s="4">
        <f t="shared" si="841"/>
        <v>0</v>
      </c>
      <c r="L275" s="4">
        <f t="shared" si="841"/>
        <v>25354.779279999999</v>
      </c>
      <c r="M275" s="4">
        <f t="shared" si="841"/>
        <v>0</v>
      </c>
      <c r="N275" s="4">
        <f t="shared" si="841"/>
        <v>25354.779279999999</v>
      </c>
      <c r="O275" s="4">
        <f t="shared" si="841"/>
        <v>0</v>
      </c>
      <c r="P275" s="4">
        <f t="shared" si="841"/>
        <v>25354.779279999999</v>
      </c>
      <c r="Q275" s="4">
        <f t="shared" si="841"/>
        <v>0</v>
      </c>
      <c r="R275" s="4">
        <f t="shared" si="841"/>
        <v>25354.779279999999</v>
      </c>
      <c r="S275" s="4">
        <f t="shared" ref="S275:T275" si="842">S276+S278+S280</f>
        <v>0</v>
      </c>
      <c r="T275" s="4">
        <f t="shared" si="842"/>
        <v>25354.779279999999</v>
      </c>
      <c r="U275" s="4">
        <f t="shared" ref="U275:V275" si="843">U276+U278+U280</f>
        <v>-38.426590000000004</v>
      </c>
      <c r="V275" s="4">
        <f t="shared" si="843"/>
        <v>25316.35269</v>
      </c>
      <c r="W275" s="4">
        <f>W276+W278+W280</f>
        <v>570</v>
      </c>
      <c r="X275" s="4">
        <f t="shared" ref="X275:AK275" si="844">X276+X278+X280</f>
        <v>0</v>
      </c>
      <c r="Y275" s="4">
        <f t="shared" si="844"/>
        <v>570</v>
      </c>
      <c r="Z275" s="4">
        <f t="shared" si="844"/>
        <v>0</v>
      </c>
      <c r="AA275" s="4">
        <f t="shared" si="844"/>
        <v>570</v>
      </c>
      <c r="AB275" s="4">
        <f t="shared" si="844"/>
        <v>0</v>
      </c>
      <c r="AC275" s="4">
        <f t="shared" si="844"/>
        <v>570</v>
      </c>
      <c r="AD275" s="4">
        <f t="shared" si="844"/>
        <v>0</v>
      </c>
      <c r="AE275" s="4">
        <f t="shared" si="844"/>
        <v>570</v>
      </c>
      <c r="AF275" s="4">
        <f t="shared" si="844"/>
        <v>0</v>
      </c>
      <c r="AG275" s="4">
        <f t="shared" si="844"/>
        <v>570</v>
      </c>
      <c r="AH275" s="4">
        <f t="shared" si="844"/>
        <v>0</v>
      </c>
      <c r="AI275" s="4">
        <f t="shared" si="844"/>
        <v>570</v>
      </c>
      <c r="AJ275" s="4">
        <f t="shared" si="844"/>
        <v>0</v>
      </c>
      <c r="AK275" s="4">
        <f t="shared" si="844"/>
        <v>570</v>
      </c>
      <c r="AL275" s="72">
        <f t="shared" ref="AL275:AN275" si="845">AL276+AL278+AL280</f>
        <v>0</v>
      </c>
      <c r="AM275" s="4">
        <f t="shared" si="845"/>
        <v>570</v>
      </c>
      <c r="AN275" s="4">
        <f t="shared" si="845"/>
        <v>0</v>
      </c>
      <c r="AO275" s="4">
        <f t="shared" ref="AO275" si="846">AO276+AO278+AO280</f>
        <v>570</v>
      </c>
      <c r="AP275" s="4">
        <f>AP276+AP278+AP280</f>
        <v>570</v>
      </c>
      <c r="AQ275" s="4">
        <f t="shared" ref="AQ275:AZ275" si="847">AQ276+AQ278+AQ280</f>
        <v>0</v>
      </c>
      <c r="AR275" s="4">
        <f t="shared" si="847"/>
        <v>570</v>
      </c>
      <c r="AS275" s="4">
        <f t="shared" si="847"/>
        <v>0</v>
      </c>
      <c r="AT275" s="4">
        <f t="shared" si="847"/>
        <v>570</v>
      </c>
      <c r="AU275" s="4">
        <f t="shared" si="847"/>
        <v>0</v>
      </c>
      <c r="AV275" s="4">
        <f t="shared" si="847"/>
        <v>570</v>
      </c>
      <c r="AW275" s="4">
        <f t="shared" si="847"/>
        <v>0</v>
      </c>
      <c r="AX275" s="4">
        <f t="shared" si="847"/>
        <v>570</v>
      </c>
      <c r="AY275" s="4">
        <f t="shared" si="847"/>
        <v>0</v>
      </c>
      <c r="AZ275" s="4">
        <f t="shared" si="847"/>
        <v>570</v>
      </c>
      <c r="BA275" s="55"/>
    </row>
    <row r="276" spans="1:53" ht="15.75" outlineLevel="5" x14ac:dyDescent="0.25">
      <c r="A276" s="62" t="s">
        <v>309</v>
      </c>
      <c r="B276" s="62"/>
      <c r="C276" s="16" t="s">
        <v>310</v>
      </c>
      <c r="D276" s="4">
        <f>D277</f>
        <v>570</v>
      </c>
      <c r="E276" s="4">
        <f t="shared" ref="E276:V276" si="848">E277</f>
        <v>0</v>
      </c>
      <c r="F276" s="4">
        <f t="shared" si="848"/>
        <v>570</v>
      </c>
      <c r="G276" s="4">
        <f t="shared" si="848"/>
        <v>0</v>
      </c>
      <c r="H276" s="4">
        <f t="shared" si="848"/>
        <v>570</v>
      </c>
      <c r="I276" s="4">
        <f t="shared" si="848"/>
        <v>0</v>
      </c>
      <c r="J276" s="4">
        <f t="shared" si="848"/>
        <v>570</v>
      </c>
      <c r="K276" s="4">
        <f t="shared" si="848"/>
        <v>0</v>
      </c>
      <c r="L276" s="4">
        <f t="shared" si="848"/>
        <v>570</v>
      </c>
      <c r="M276" s="4">
        <f t="shared" si="848"/>
        <v>0</v>
      </c>
      <c r="N276" s="4">
        <f t="shared" si="848"/>
        <v>570</v>
      </c>
      <c r="O276" s="4">
        <f t="shared" si="848"/>
        <v>0</v>
      </c>
      <c r="P276" s="4">
        <f t="shared" si="848"/>
        <v>570</v>
      </c>
      <c r="Q276" s="4">
        <f t="shared" si="848"/>
        <v>0</v>
      </c>
      <c r="R276" s="4">
        <f t="shared" si="848"/>
        <v>570</v>
      </c>
      <c r="S276" s="4">
        <f t="shared" si="848"/>
        <v>0</v>
      </c>
      <c r="T276" s="4">
        <f t="shared" si="848"/>
        <v>570</v>
      </c>
      <c r="U276" s="4">
        <f t="shared" si="848"/>
        <v>-38.426590000000004</v>
      </c>
      <c r="V276" s="4">
        <f t="shared" si="848"/>
        <v>531.57340999999997</v>
      </c>
      <c r="W276" s="4">
        <f>W277</f>
        <v>570</v>
      </c>
      <c r="X276" s="4">
        <f t="shared" ref="X276:AO276" si="849">X277</f>
        <v>0</v>
      </c>
      <c r="Y276" s="4">
        <f t="shared" si="849"/>
        <v>570</v>
      </c>
      <c r="Z276" s="4">
        <f t="shared" si="849"/>
        <v>0</v>
      </c>
      <c r="AA276" s="4">
        <f t="shared" si="849"/>
        <v>570</v>
      </c>
      <c r="AB276" s="4">
        <f t="shared" si="849"/>
        <v>0</v>
      </c>
      <c r="AC276" s="4">
        <f t="shared" si="849"/>
        <v>570</v>
      </c>
      <c r="AD276" s="4">
        <f t="shared" si="849"/>
        <v>0</v>
      </c>
      <c r="AE276" s="4">
        <f t="shared" si="849"/>
        <v>570</v>
      </c>
      <c r="AF276" s="4">
        <f t="shared" si="849"/>
        <v>0</v>
      </c>
      <c r="AG276" s="4">
        <f t="shared" si="849"/>
        <v>570</v>
      </c>
      <c r="AH276" s="4">
        <f t="shared" si="849"/>
        <v>0</v>
      </c>
      <c r="AI276" s="4">
        <f t="shared" si="849"/>
        <v>570</v>
      </c>
      <c r="AJ276" s="4">
        <f t="shared" si="849"/>
        <v>0</v>
      </c>
      <c r="AK276" s="4">
        <f t="shared" si="849"/>
        <v>570</v>
      </c>
      <c r="AL276" s="72">
        <f t="shared" si="849"/>
        <v>0</v>
      </c>
      <c r="AM276" s="4">
        <f t="shared" si="849"/>
        <v>570</v>
      </c>
      <c r="AN276" s="4">
        <f t="shared" si="849"/>
        <v>0</v>
      </c>
      <c r="AO276" s="4">
        <f t="shared" si="849"/>
        <v>570</v>
      </c>
      <c r="AP276" s="4">
        <f>AP277</f>
        <v>570</v>
      </c>
      <c r="AQ276" s="4">
        <f t="shared" ref="AQ276:AZ276" si="850">AQ277</f>
        <v>0</v>
      </c>
      <c r="AR276" s="4">
        <f t="shared" si="850"/>
        <v>570</v>
      </c>
      <c r="AS276" s="4">
        <f t="shared" si="850"/>
        <v>0</v>
      </c>
      <c r="AT276" s="4">
        <f t="shared" si="850"/>
        <v>570</v>
      </c>
      <c r="AU276" s="4">
        <f t="shared" si="850"/>
        <v>0</v>
      </c>
      <c r="AV276" s="4">
        <f t="shared" si="850"/>
        <v>570</v>
      </c>
      <c r="AW276" s="4">
        <f t="shared" si="850"/>
        <v>0</v>
      </c>
      <c r="AX276" s="4">
        <f t="shared" si="850"/>
        <v>570</v>
      </c>
      <c r="AY276" s="4">
        <f t="shared" si="850"/>
        <v>0</v>
      </c>
      <c r="AZ276" s="4">
        <f t="shared" si="850"/>
        <v>570</v>
      </c>
      <c r="BA276" s="55"/>
    </row>
    <row r="277" spans="1:53" ht="31.5" outlineLevel="7" x14ac:dyDescent="0.25">
      <c r="A277" s="63" t="s">
        <v>309</v>
      </c>
      <c r="B277" s="63" t="s">
        <v>7</v>
      </c>
      <c r="C277" s="15" t="s">
        <v>8</v>
      </c>
      <c r="D277" s="5">
        <v>570</v>
      </c>
      <c r="E277" s="5"/>
      <c r="F277" s="5">
        <f t="shared" ref="F277" si="851">SUM(D277:E277)</f>
        <v>570</v>
      </c>
      <c r="G277" s="5"/>
      <c r="H277" s="5">
        <f t="shared" ref="H277" si="852">SUM(F277:G277)</f>
        <v>570</v>
      </c>
      <c r="I277" s="5"/>
      <c r="J277" s="5">
        <f t="shared" ref="J277" si="853">SUM(H277:I277)</f>
        <v>570</v>
      </c>
      <c r="K277" s="5"/>
      <c r="L277" s="5">
        <f t="shared" ref="L277" si="854">SUM(J277:K277)</f>
        <v>570</v>
      </c>
      <c r="M277" s="5"/>
      <c r="N277" s="5">
        <f t="shared" ref="N277" si="855">SUM(L277:M277)</f>
        <v>570</v>
      </c>
      <c r="O277" s="5"/>
      <c r="P277" s="5">
        <f t="shared" ref="P277" si="856">SUM(N277:O277)</f>
        <v>570</v>
      </c>
      <c r="Q277" s="5"/>
      <c r="R277" s="5">
        <f t="shared" ref="R277" si="857">SUM(P277:Q277)</f>
        <v>570</v>
      </c>
      <c r="S277" s="5"/>
      <c r="T277" s="5">
        <f t="shared" ref="T277" si="858">SUM(R277:S277)</f>
        <v>570</v>
      </c>
      <c r="U277" s="5">
        <f>-1.02933-37.39726</f>
        <v>-38.426590000000004</v>
      </c>
      <c r="V277" s="5">
        <f t="shared" ref="V277" si="859">SUM(T277:U277)</f>
        <v>531.57340999999997</v>
      </c>
      <c r="W277" s="5">
        <v>570</v>
      </c>
      <c r="X277" s="5"/>
      <c r="Y277" s="5">
        <f t="shared" ref="Y277" si="860">SUM(W277:X277)</f>
        <v>570</v>
      </c>
      <c r="Z277" s="5"/>
      <c r="AA277" s="5">
        <f t="shared" ref="AA277" si="861">SUM(Y277:Z277)</f>
        <v>570</v>
      </c>
      <c r="AB277" s="5"/>
      <c r="AC277" s="5">
        <f t="shared" ref="AC277" si="862">SUM(AA277:AB277)</f>
        <v>570</v>
      </c>
      <c r="AD277" s="5"/>
      <c r="AE277" s="5">
        <f t="shared" ref="AE277" si="863">SUM(AC277:AD277)</f>
        <v>570</v>
      </c>
      <c r="AF277" s="5"/>
      <c r="AG277" s="5">
        <f t="shared" ref="AG277" si="864">SUM(AE277:AF277)</f>
        <v>570</v>
      </c>
      <c r="AH277" s="5"/>
      <c r="AI277" s="5">
        <f t="shared" ref="AI277" si="865">SUM(AG277:AH277)</f>
        <v>570</v>
      </c>
      <c r="AJ277" s="5"/>
      <c r="AK277" s="5">
        <f t="shared" ref="AK277" si="866">SUM(AI277:AJ277)</f>
        <v>570</v>
      </c>
      <c r="AL277" s="48"/>
      <c r="AM277" s="5">
        <f t="shared" ref="AM277" si="867">SUM(AK277:AL277)</f>
        <v>570</v>
      </c>
      <c r="AN277" s="5"/>
      <c r="AO277" s="5">
        <f t="shared" ref="AO277" si="868">SUM(AM277:AN277)</f>
        <v>570</v>
      </c>
      <c r="AP277" s="5">
        <v>570</v>
      </c>
      <c r="AQ277" s="5"/>
      <c r="AR277" s="5">
        <f t="shared" ref="AR277" si="869">SUM(AP277:AQ277)</f>
        <v>570</v>
      </c>
      <c r="AS277" s="5"/>
      <c r="AT277" s="5">
        <f t="shared" ref="AT277" si="870">SUM(AR277:AS277)</f>
        <v>570</v>
      </c>
      <c r="AU277" s="5"/>
      <c r="AV277" s="5">
        <f t="shared" ref="AV277" si="871">SUM(AT277:AU277)</f>
        <v>570</v>
      </c>
      <c r="AW277" s="5"/>
      <c r="AX277" s="5">
        <f t="shared" ref="AX277" si="872">SUM(AV277:AW277)</f>
        <v>570</v>
      </c>
      <c r="AY277" s="5"/>
      <c r="AZ277" s="5">
        <f t="shared" ref="AZ277" si="873">SUM(AX277:AY277)</f>
        <v>570</v>
      </c>
      <c r="BA277" s="55"/>
    </row>
    <row r="278" spans="1:53" ht="31.5" hidden="1" outlineLevel="5" x14ac:dyDescent="0.25">
      <c r="A278" s="62" t="s">
        <v>311</v>
      </c>
      <c r="B278" s="62"/>
      <c r="C278" s="16" t="s">
        <v>450</v>
      </c>
      <c r="D278" s="4">
        <f>D279</f>
        <v>5068.1000000000004</v>
      </c>
      <c r="E278" s="4">
        <f t="shared" ref="E278:V278" si="874">E279</f>
        <v>-1350.3481099999999</v>
      </c>
      <c r="F278" s="4">
        <f t="shared" si="874"/>
        <v>3717.7518900000005</v>
      </c>
      <c r="G278" s="4">
        <f t="shared" si="874"/>
        <v>0</v>
      </c>
      <c r="H278" s="4">
        <f t="shared" si="874"/>
        <v>3717.7518900000005</v>
      </c>
      <c r="I278" s="4">
        <f t="shared" si="874"/>
        <v>0</v>
      </c>
      <c r="J278" s="4">
        <f t="shared" si="874"/>
        <v>3717.7518900000005</v>
      </c>
      <c r="K278" s="4">
        <f t="shared" si="874"/>
        <v>0</v>
      </c>
      <c r="L278" s="4">
        <f t="shared" si="874"/>
        <v>3717.7518900000005</v>
      </c>
      <c r="M278" s="4">
        <f t="shared" si="874"/>
        <v>0</v>
      </c>
      <c r="N278" s="4">
        <f t="shared" si="874"/>
        <v>3717.7518900000005</v>
      </c>
      <c r="O278" s="4">
        <f t="shared" si="874"/>
        <v>0</v>
      </c>
      <c r="P278" s="4">
        <f t="shared" si="874"/>
        <v>3717.7518900000005</v>
      </c>
      <c r="Q278" s="4">
        <f t="shared" si="874"/>
        <v>0</v>
      </c>
      <c r="R278" s="4">
        <f t="shared" si="874"/>
        <v>3717.7518900000005</v>
      </c>
      <c r="S278" s="4">
        <f t="shared" si="874"/>
        <v>0</v>
      </c>
      <c r="T278" s="4">
        <f t="shared" si="874"/>
        <v>3717.7518900000005</v>
      </c>
      <c r="U278" s="4">
        <f t="shared" si="874"/>
        <v>0</v>
      </c>
      <c r="V278" s="4">
        <f t="shared" si="874"/>
        <v>3717.7518900000005</v>
      </c>
      <c r="W278" s="4">
        <f>W279</f>
        <v>0</v>
      </c>
      <c r="X278" s="4">
        <f t="shared" ref="X278" si="875">X279</f>
        <v>0</v>
      </c>
      <c r="Y278" s="4"/>
      <c r="Z278" s="4">
        <f t="shared" ref="Z278:AO278" si="876">Z279</f>
        <v>0</v>
      </c>
      <c r="AA278" s="4">
        <f t="shared" si="876"/>
        <v>0</v>
      </c>
      <c r="AB278" s="4">
        <f t="shared" si="876"/>
        <v>0</v>
      </c>
      <c r="AC278" s="4">
        <f t="shared" si="876"/>
        <v>0</v>
      </c>
      <c r="AD278" s="4">
        <f t="shared" si="876"/>
        <v>0</v>
      </c>
      <c r="AE278" s="4">
        <f t="shared" si="876"/>
        <v>0</v>
      </c>
      <c r="AF278" s="4">
        <f t="shared" si="876"/>
        <v>0</v>
      </c>
      <c r="AG278" s="4">
        <f t="shared" si="876"/>
        <v>0</v>
      </c>
      <c r="AH278" s="4">
        <f t="shared" si="876"/>
        <v>0</v>
      </c>
      <c r="AI278" s="4">
        <f t="shared" si="876"/>
        <v>0</v>
      </c>
      <c r="AJ278" s="4">
        <f t="shared" si="876"/>
        <v>0</v>
      </c>
      <c r="AK278" s="4">
        <f t="shared" si="876"/>
        <v>0</v>
      </c>
      <c r="AL278" s="72">
        <f t="shared" si="876"/>
        <v>0</v>
      </c>
      <c r="AM278" s="4">
        <f t="shared" si="876"/>
        <v>0</v>
      </c>
      <c r="AN278" s="4">
        <f t="shared" si="876"/>
        <v>0</v>
      </c>
      <c r="AO278" s="4">
        <f t="shared" si="876"/>
        <v>0</v>
      </c>
      <c r="AP278" s="4">
        <f>AP279</f>
        <v>0</v>
      </c>
      <c r="AQ278" s="4">
        <f t="shared" ref="AQ278" si="877">AQ279</f>
        <v>0</v>
      </c>
      <c r="AR278" s="4"/>
      <c r="AS278" s="4">
        <f t="shared" ref="AS278:AZ278" si="878">AS279</f>
        <v>0</v>
      </c>
      <c r="AT278" s="4">
        <f t="shared" si="878"/>
        <v>0</v>
      </c>
      <c r="AU278" s="4">
        <f t="shared" si="878"/>
        <v>0</v>
      </c>
      <c r="AV278" s="4">
        <f t="shared" si="878"/>
        <v>0</v>
      </c>
      <c r="AW278" s="4">
        <f t="shared" si="878"/>
        <v>0</v>
      </c>
      <c r="AX278" s="4">
        <f t="shared" si="878"/>
        <v>0</v>
      </c>
      <c r="AY278" s="4">
        <f t="shared" si="878"/>
        <v>0</v>
      </c>
      <c r="AZ278" s="4">
        <f t="shared" si="878"/>
        <v>0</v>
      </c>
      <c r="BA278" s="55"/>
    </row>
    <row r="279" spans="1:53" ht="31.5" hidden="1" outlineLevel="7" x14ac:dyDescent="0.25">
      <c r="A279" s="63" t="s">
        <v>311</v>
      </c>
      <c r="B279" s="63" t="s">
        <v>7</v>
      </c>
      <c r="C279" s="15" t="s">
        <v>8</v>
      </c>
      <c r="D279" s="5">
        <v>5068.1000000000004</v>
      </c>
      <c r="E279" s="5">
        <v>-1350.3481099999999</v>
      </c>
      <c r="F279" s="5">
        <f t="shared" ref="F279" si="879">SUM(D279:E279)</f>
        <v>3717.7518900000005</v>
      </c>
      <c r="G279" s="5"/>
      <c r="H279" s="5">
        <f t="shared" ref="H279" si="880">SUM(F279:G279)</f>
        <v>3717.7518900000005</v>
      </c>
      <c r="I279" s="5"/>
      <c r="J279" s="5">
        <f t="shared" ref="J279" si="881">SUM(H279:I279)</f>
        <v>3717.7518900000005</v>
      </c>
      <c r="K279" s="5"/>
      <c r="L279" s="5">
        <f t="shared" ref="L279" si="882">SUM(J279:K279)</f>
        <v>3717.7518900000005</v>
      </c>
      <c r="M279" s="5"/>
      <c r="N279" s="5">
        <f t="shared" ref="N279" si="883">SUM(L279:M279)</f>
        <v>3717.7518900000005</v>
      </c>
      <c r="O279" s="5"/>
      <c r="P279" s="5">
        <f t="shared" ref="P279" si="884">SUM(N279:O279)</f>
        <v>3717.7518900000005</v>
      </c>
      <c r="Q279" s="5"/>
      <c r="R279" s="5">
        <f t="shared" ref="R279" si="885">SUM(P279:Q279)</f>
        <v>3717.7518900000005</v>
      </c>
      <c r="S279" s="5"/>
      <c r="T279" s="5">
        <f t="shared" ref="T279" si="886">SUM(R279:S279)</f>
        <v>3717.7518900000005</v>
      </c>
      <c r="U279" s="5"/>
      <c r="V279" s="5">
        <f t="shared" ref="V279" si="887">SUM(T279:U279)</f>
        <v>3717.7518900000005</v>
      </c>
      <c r="W279" s="5"/>
      <c r="X279" s="5"/>
      <c r="Y279" s="5"/>
      <c r="Z279" s="5"/>
      <c r="AA279" s="5">
        <f t="shared" ref="AA279" si="888">SUM(Y279:Z279)</f>
        <v>0</v>
      </c>
      <c r="AB279" s="5"/>
      <c r="AC279" s="5">
        <f t="shared" ref="AC279" si="889">SUM(AA279:AB279)</f>
        <v>0</v>
      </c>
      <c r="AD279" s="5"/>
      <c r="AE279" s="5">
        <f t="shared" ref="AE279" si="890">SUM(AC279:AD279)</f>
        <v>0</v>
      </c>
      <c r="AF279" s="5"/>
      <c r="AG279" s="5">
        <f t="shared" ref="AG279" si="891">SUM(AE279:AF279)</f>
        <v>0</v>
      </c>
      <c r="AH279" s="5"/>
      <c r="AI279" s="5">
        <f t="shared" ref="AI279" si="892">SUM(AG279:AH279)</f>
        <v>0</v>
      </c>
      <c r="AJ279" s="5"/>
      <c r="AK279" s="5">
        <f t="shared" ref="AK279" si="893">SUM(AI279:AJ279)</f>
        <v>0</v>
      </c>
      <c r="AL279" s="48"/>
      <c r="AM279" s="5">
        <f t="shared" ref="AM279" si="894">SUM(AK279:AL279)</f>
        <v>0</v>
      </c>
      <c r="AN279" s="5"/>
      <c r="AO279" s="5">
        <f t="shared" ref="AO279" si="895">SUM(AM279:AN279)</f>
        <v>0</v>
      </c>
      <c r="AP279" s="5"/>
      <c r="AQ279" s="5"/>
      <c r="AR279" s="5"/>
      <c r="AS279" s="5"/>
      <c r="AT279" s="5">
        <f t="shared" ref="AT279" si="896">SUM(AR279:AS279)</f>
        <v>0</v>
      </c>
      <c r="AU279" s="5"/>
      <c r="AV279" s="5">
        <f t="shared" ref="AV279" si="897">SUM(AT279:AU279)</f>
        <v>0</v>
      </c>
      <c r="AW279" s="5"/>
      <c r="AX279" s="5">
        <f t="shared" ref="AX279" si="898">SUM(AV279:AW279)</f>
        <v>0</v>
      </c>
      <c r="AY279" s="5"/>
      <c r="AZ279" s="5">
        <f t="shared" ref="AZ279" si="899">SUM(AX279:AY279)</f>
        <v>0</v>
      </c>
      <c r="BA279" s="55"/>
    </row>
    <row r="280" spans="1:53" ht="31.5" hidden="1" outlineLevel="5" x14ac:dyDescent="0.25">
      <c r="A280" s="62" t="s">
        <v>311</v>
      </c>
      <c r="B280" s="62"/>
      <c r="C280" s="16" t="s">
        <v>473</v>
      </c>
      <c r="D280" s="4">
        <f>D281</f>
        <v>28719</v>
      </c>
      <c r="E280" s="4">
        <f t="shared" ref="E280:V280" si="900">E281</f>
        <v>-7651.9726099999998</v>
      </c>
      <c r="F280" s="4">
        <f t="shared" si="900"/>
        <v>21067.027389999999</v>
      </c>
      <c r="G280" s="4">
        <f t="shared" si="900"/>
        <v>0</v>
      </c>
      <c r="H280" s="4">
        <f t="shared" si="900"/>
        <v>21067.027389999999</v>
      </c>
      <c r="I280" s="4">
        <f t="shared" si="900"/>
        <v>0</v>
      </c>
      <c r="J280" s="4">
        <f t="shared" si="900"/>
        <v>21067.027389999999</v>
      </c>
      <c r="K280" s="4">
        <f t="shared" si="900"/>
        <v>0</v>
      </c>
      <c r="L280" s="4">
        <f t="shared" si="900"/>
        <v>21067.027389999999</v>
      </c>
      <c r="M280" s="4">
        <f t="shared" si="900"/>
        <v>0</v>
      </c>
      <c r="N280" s="4">
        <f t="shared" si="900"/>
        <v>21067.027389999999</v>
      </c>
      <c r="O280" s="4">
        <f t="shared" si="900"/>
        <v>0</v>
      </c>
      <c r="P280" s="4">
        <f t="shared" si="900"/>
        <v>21067.027389999999</v>
      </c>
      <c r="Q280" s="4">
        <f t="shared" si="900"/>
        <v>0</v>
      </c>
      <c r="R280" s="4">
        <f t="shared" si="900"/>
        <v>21067.027389999999</v>
      </c>
      <c r="S280" s="4">
        <f t="shared" si="900"/>
        <v>0</v>
      </c>
      <c r="T280" s="4">
        <f t="shared" si="900"/>
        <v>21067.027389999999</v>
      </c>
      <c r="U280" s="4">
        <f t="shared" si="900"/>
        <v>0</v>
      </c>
      <c r="V280" s="4">
        <f t="shared" si="900"/>
        <v>21067.027389999999</v>
      </c>
      <c r="W280" s="4">
        <f>W281</f>
        <v>0</v>
      </c>
      <c r="X280" s="4">
        <f t="shared" ref="X280" si="901">X281</f>
        <v>0</v>
      </c>
      <c r="Y280" s="4"/>
      <c r="Z280" s="4">
        <f t="shared" ref="Z280:AO280" si="902">Z281</f>
        <v>0</v>
      </c>
      <c r="AA280" s="4">
        <f t="shared" si="902"/>
        <v>0</v>
      </c>
      <c r="AB280" s="4">
        <f t="shared" si="902"/>
        <v>0</v>
      </c>
      <c r="AC280" s="4">
        <f t="shared" si="902"/>
        <v>0</v>
      </c>
      <c r="AD280" s="4">
        <f t="shared" si="902"/>
        <v>0</v>
      </c>
      <c r="AE280" s="4">
        <f t="shared" si="902"/>
        <v>0</v>
      </c>
      <c r="AF280" s="4">
        <f t="shared" si="902"/>
        <v>0</v>
      </c>
      <c r="AG280" s="4">
        <f t="shared" si="902"/>
        <v>0</v>
      </c>
      <c r="AH280" s="4">
        <f t="shared" si="902"/>
        <v>0</v>
      </c>
      <c r="AI280" s="4">
        <f t="shared" si="902"/>
        <v>0</v>
      </c>
      <c r="AJ280" s="4">
        <f t="shared" si="902"/>
        <v>0</v>
      </c>
      <c r="AK280" s="4">
        <f t="shared" si="902"/>
        <v>0</v>
      </c>
      <c r="AL280" s="72">
        <f t="shared" si="902"/>
        <v>0</v>
      </c>
      <c r="AM280" s="4">
        <f t="shared" si="902"/>
        <v>0</v>
      </c>
      <c r="AN280" s="4">
        <f t="shared" si="902"/>
        <v>0</v>
      </c>
      <c r="AO280" s="4">
        <f t="shared" si="902"/>
        <v>0</v>
      </c>
      <c r="AP280" s="4">
        <f>AP281</f>
        <v>0</v>
      </c>
      <c r="AQ280" s="4">
        <f t="shared" ref="AQ280" si="903">AQ281</f>
        <v>0</v>
      </c>
      <c r="AR280" s="4"/>
      <c r="AS280" s="4">
        <f t="shared" ref="AS280:AZ280" si="904">AS281</f>
        <v>0</v>
      </c>
      <c r="AT280" s="4">
        <f t="shared" si="904"/>
        <v>0</v>
      </c>
      <c r="AU280" s="4">
        <f t="shared" si="904"/>
        <v>0</v>
      </c>
      <c r="AV280" s="4">
        <f t="shared" si="904"/>
        <v>0</v>
      </c>
      <c r="AW280" s="4">
        <f t="shared" si="904"/>
        <v>0</v>
      </c>
      <c r="AX280" s="4">
        <f t="shared" si="904"/>
        <v>0</v>
      </c>
      <c r="AY280" s="4">
        <f t="shared" si="904"/>
        <v>0</v>
      </c>
      <c r="AZ280" s="4">
        <f t="shared" si="904"/>
        <v>0</v>
      </c>
      <c r="BA280" s="55"/>
    </row>
    <row r="281" spans="1:53" ht="31.5" hidden="1" outlineLevel="7" x14ac:dyDescent="0.25">
      <c r="A281" s="63" t="s">
        <v>311</v>
      </c>
      <c r="B281" s="63" t="s">
        <v>7</v>
      </c>
      <c r="C281" s="15" t="s">
        <v>8</v>
      </c>
      <c r="D281" s="5">
        <v>28719</v>
      </c>
      <c r="E281" s="5">
        <v>-7651.9726099999998</v>
      </c>
      <c r="F281" s="5">
        <f t="shared" ref="F281" si="905">SUM(D281:E281)</f>
        <v>21067.027389999999</v>
      </c>
      <c r="G281" s="5"/>
      <c r="H281" s="5">
        <f t="shared" ref="H281" si="906">SUM(F281:G281)</f>
        <v>21067.027389999999</v>
      </c>
      <c r="I281" s="5"/>
      <c r="J281" s="5">
        <f t="shared" ref="J281" si="907">SUM(H281:I281)</f>
        <v>21067.027389999999</v>
      </c>
      <c r="K281" s="5"/>
      <c r="L281" s="5">
        <f t="shared" ref="L281" si="908">SUM(J281:K281)</f>
        <v>21067.027389999999</v>
      </c>
      <c r="M281" s="5"/>
      <c r="N281" s="5">
        <f t="shared" ref="N281" si="909">SUM(L281:M281)</f>
        <v>21067.027389999999</v>
      </c>
      <c r="O281" s="5"/>
      <c r="P281" s="5">
        <f t="shared" ref="P281" si="910">SUM(N281:O281)</f>
        <v>21067.027389999999</v>
      </c>
      <c r="Q281" s="5"/>
      <c r="R281" s="5">
        <f t="shared" ref="R281" si="911">SUM(P281:Q281)</f>
        <v>21067.027389999999</v>
      </c>
      <c r="S281" s="5"/>
      <c r="T281" s="5">
        <f t="shared" ref="T281" si="912">SUM(R281:S281)</f>
        <v>21067.027389999999</v>
      </c>
      <c r="U281" s="5"/>
      <c r="V281" s="5">
        <f t="shared" ref="V281" si="913">SUM(T281:U281)</f>
        <v>21067.027389999999</v>
      </c>
      <c r="W281" s="5"/>
      <c r="X281" s="5"/>
      <c r="Y281" s="5"/>
      <c r="Z281" s="5"/>
      <c r="AA281" s="5">
        <f t="shared" ref="AA281" si="914">SUM(Y281:Z281)</f>
        <v>0</v>
      </c>
      <c r="AB281" s="5"/>
      <c r="AC281" s="5">
        <f t="shared" ref="AC281" si="915">SUM(AA281:AB281)</f>
        <v>0</v>
      </c>
      <c r="AD281" s="5"/>
      <c r="AE281" s="5">
        <f t="shared" ref="AE281" si="916">SUM(AC281:AD281)</f>
        <v>0</v>
      </c>
      <c r="AF281" s="5"/>
      <c r="AG281" s="5">
        <f t="shared" ref="AG281" si="917">SUM(AE281:AF281)</f>
        <v>0</v>
      </c>
      <c r="AH281" s="5"/>
      <c r="AI281" s="5">
        <f t="shared" ref="AI281" si="918">SUM(AG281:AH281)</f>
        <v>0</v>
      </c>
      <c r="AJ281" s="5"/>
      <c r="AK281" s="5">
        <f t="shared" ref="AK281" si="919">SUM(AI281:AJ281)</f>
        <v>0</v>
      </c>
      <c r="AL281" s="48"/>
      <c r="AM281" s="5">
        <f t="shared" ref="AM281" si="920">SUM(AK281:AL281)</f>
        <v>0</v>
      </c>
      <c r="AN281" s="5"/>
      <c r="AO281" s="5">
        <f t="shared" ref="AO281" si="921">SUM(AM281:AN281)</f>
        <v>0</v>
      </c>
      <c r="AP281" s="5"/>
      <c r="AQ281" s="5"/>
      <c r="AR281" s="5"/>
      <c r="AS281" s="5"/>
      <c r="AT281" s="5">
        <f t="shared" ref="AT281" si="922">SUM(AR281:AS281)</f>
        <v>0</v>
      </c>
      <c r="AU281" s="5"/>
      <c r="AV281" s="5">
        <f t="shared" ref="AV281" si="923">SUM(AT281:AU281)</f>
        <v>0</v>
      </c>
      <c r="AW281" s="5"/>
      <c r="AX281" s="5">
        <f t="shared" ref="AX281" si="924">SUM(AV281:AW281)</f>
        <v>0</v>
      </c>
      <c r="AY281" s="5"/>
      <c r="AZ281" s="5">
        <f t="shared" ref="AZ281" si="925">SUM(AX281:AY281)</f>
        <v>0</v>
      </c>
      <c r="BA281" s="55"/>
    </row>
    <row r="282" spans="1:53" ht="31.5" hidden="1" outlineLevel="3" x14ac:dyDescent="0.25">
      <c r="A282" s="62" t="s">
        <v>130</v>
      </c>
      <c r="B282" s="62"/>
      <c r="C282" s="16" t="s">
        <v>131</v>
      </c>
      <c r="D282" s="4">
        <f>D283+D286</f>
        <v>675</v>
      </c>
      <c r="E282" s="4">
        <f t="shared" ref="E282:R282" si="926">E283+E286</f>
        <v>1850</v>
      </c>
      <c r="F282" s="4">
        <f t="shared" si="926"/>
        <v>2525</v>
      </c>
      <c r="G282" s="4">
        <f t="shared" si="926"/>
        <v>0</v>
      </c>
      <c r="H282" s="4">
        <f t="shared" si="926"/>
        <v>2525</v>
      </c>
      <c r="I282" s="4">
        <f t="shared" si="926"/>
        <v>0</v>
      </c>
      <c r="J282" s="4">
        <f t="shared" si="926"/>
        <v>2525</v>
      </c>
      <c r="K282" s="4">
        <f t="shared" si="926"/>
        <v>0</v>
      </c>
      <c r="L282" s="4">
        <f t="shared" si="926"/>
        <v>2525</v>
      </c>
      <c r="M282" s="4">
        <f t="shared" si="926"/>
        <v>0</v>
      </c>
      <c r="N282" s="4">
        <f t="shared" si="926"/>
        <v>2525</v>
      </c>
      <c r="O282" s="4">
        <f t="shared" si="926"/>
        <v>0</v>
      </c>
      <c r="P282" s="4">
        <f t="shared" si="926"/>
        <v>2525</v>
      </c>
      <c r="Q282" s="4">
        <f t="shared" si="926"/>
        <v>0</v>
      </c>
      <c r="R282" s="4">
        <f t="shared" si="926"/>
        <v>2525</v>
      </c>
      <c r="S282" s="4">
        <f t="shared" ref="S282:T282" si="927">S283+S286</f>
        <v>0</v>
      </c>
      <c r="T282" s="4">
        <f t="shared" si="927"/>
        <v>2525</v>
      </c>
      <c r="U282" s="4">
        <f t="shared" ref="U282:V282" si="928">U283+U286</f>
        <v>0</v>
      </c>
      <c r="V282" s="4">
        <f t="shared" si="928"/>
        <v>2525</v>
      </c>
      <c r="W282" s="4">
        <f>W283+W286</f>
        <v>675</v>
      </c>
      <c r="X282" s="4">
        <f t="shared" ref="X282:AK282" si="929">X283+X286</f>
        <v>600</v>
      </c>
      <c r="Y282" s="4">
        <f t="shared" si="929"/>
        <v>1275</v>
      </c>
      <c r="Z282" s="4">
        <f t="shared" si="929"/>
        <v>0</v>
      </c>
      <c r="AA282" s="4">
        <f t="shared" si="929"/>
        <v>1275</v>
      </c>
      <c r="AB282" s="4">
        <f t="shared" si="929"/>
        <v>0</v>
      </c>
      <c r="AC282" s="4">
        <f t="shared" si="929"/>
        <v>1275</v>
      </c>
      <c r="AD282" s="4">
        <f t="shared" si="929"/>
        <v>0</v>
      </c>
      <c r="AE282" s="4">
        <f t="shared" si="929"/>
        <v>1275</v>
      </c>
      <c r="AF282" s="4">
        <f t="shared" si="929"/>
        <v>0</v>
      </c>
      <c r="AG282" s="4">
        <f t="shared" si="929"/>
        <v>1275</v>
      </c>
      <c r="AH282" s="4">
        <f t="shared" si="929"/>
        <v>0</v>
      </c>
      <c r="AI282" s="4">
        <f t="shared" si="929"/>
        <v>1275</v>
      </c>
      <c r="AJ282" s="4">
        <f t="shared" si="929"/>
        <v>0</v>
      </c>
      <c r="AK282" s="4">
        <f t="shared" si="929"/>
        <v>1275</v>
      </c>
      <c r="AL282" s="72">
        <f t="shared" ref="AL282:AN282" si="930">AL283+AL286</f>
        <v>0</v>
      </c>
      <c r="AM282" s="4">
        <f t="shared" si="930"/>
        <v>1275</v>
      </c>
      <c r="AN282" s="4">
        <f t="shared" si="930"/>
        <v>0</v>
      </c>
      <c r="AO282" s="4">
        <f t="shared" ref="AO282" si="931">AO283+AO286</f>
        <v>1275</v>
      </c>
      <c r="AP282" s="4">
        <f>AP283+AP286</f>
        <v>675</v>
      </c>
      <c r="AQ282" s="4">
        <f t="shared" ref="AQ282:AZ282" si="932">AQ283+AQ286</f>
        <v>600</v>
      </c>
      <c r="AR282" s="4">
        <f t="shared" si="932"/>
        <v>1275</v>
      </c>
      <c r="AS282" s="4">
        <f t="shared" si="932"/>
        <v>0</v>
      </c>
      <c r="AT282" s="4">
        <f t="shared" si="932"/>
        <v>1275</v>
      </c>
      <c r="AU282" s="4">
        <f t="shared" si="932"/>
        <v>0</v>
      </c>
      <c r="AV282" s="4">
        <f t="shared" si="932"/>
        <v>1275</v>
      </c>
      <c r="AW282" s="4">
        <f t="shared" si="932"/>
        <v>0</v>
      </c>
      <c r="AX282" s="4">
        <f t="shared" si="932"/>
        <v>1275</v>
      </c>
      <c r="AY282" s="4">
        <f t="shared" si="932"/>
        <v>0</v>
      </c>
      <c r="AZ282" s="4">
        <f t="shared" si="932"/>
        <v>1275</v>
      </c>
      <c r="BA282" s="55"/>
    </row>
    <row r="283" spans="1:53" ht="31.5" hidden="1" outlineLevel="4" x14ac:dyDescent="0.25">
      <c r="A283" s="62" t="s">
        <v>132</v>
      </c>
      <c r="B283" s="62"/>
      <c r="C283" s="16" t="s">
        <v>133</v>
      </c>
      <c r="D283" s="4">
        <f t="shared" ref="D283:AY284" si="933">D284</f>
        <v>475</v>
      </c>
      <c r="E283" s="4">
        <f t="shared" si="933"/>
        <v>1150</v>
      </c>
      <c r="F283" s="4">
        <f t="shared" si="933"/>
        <v>1625</v>
      </c>
      <c r="G283" s="4">
        <f t="shared" si="933"/>
        <v>0</v>
      </c>
      <c r="H283" s="4">
        <f t="shared" si="933"/>
        <v>1625</v>
      </c>
      <c r="I283" s="4">
        <f t="shared" si="933"/>
        <v>0</v>
      </c>
      <c r="J283" s="4">
        <f t="shared" si="933"/>
        <v>1625</v>
      </c>
      <c r="K283" s="4">
        <f t="shared" si="933"/>
        <v>0</v>
      </c>
      <c r="L283" s="4">
        <f t="shared" si="933"/>
        <v>1625</v>
      </c>
      <c r="M283" s="4">
        <f t="shared" si="933"/>
        <v>0</v>
      </c>
      <c r="N283" s="4">
        <f t="shared" si="933"/>
        <v>1625</v>
      </c>
      <c r="O283" s="4">
        <f t="shared" si="933"/>
        <v>-349.05198000000001</v>
      </c>
      <c r="P283" s="4">
        <f t="shared" si="933"/>
        <v>1275.94802</v>
      </c>
      <c r="Q283" s="4">
        <f t="shared" si="933"/>
        <v>0</v>
      </c>
      <c r="R283" s="4">
        <f t="shared" si="933"/>
        <v>1275.94802</v>
      </c>
      <c r="S283" s="4">
        <f t="shared" si="933"/>
        <v>0</v>
      </c>
      <c r="T283" s="4">
        <f t="shared" si="933"/>
        <v>1275.94802</v>
      </c>
      <c r="U283" s="4">
        <f t="shared" si="933"/>
        <v>0</v>
      </c>
      <c r="V283" s="4">
        <f t="shared" si="933"/>
        <v>1275.94802</v>
      </c>
      <c r="W283" s="4">
        <f t="shared" si="933"/>
        <v>475</v>
      </c>
      <c r="X283" s="4">
        <f t="shared" si="933"/>
        <v>0</v>
      </c>
      <c r="Y283" s="4">
        <f t="shared" si="933"/>
        <v>475</v>
      </c>
      <c r="Z283" s="4">
        <f t="shared" si="933"/>
        <v>0</v>
      </c>
      <c r="AA283" s="4">
        <f t="shared" si="933"/>
        <v>475</v>
      </c>
      <c r="AB283" s="4">
        <f t="shared" si="933"/>
        <v>0</v>
      </c>
      <c r="AC283" s="4">
        <f t="shared" si="933"/>
        <v>475</v>
      </c>
      <c r="AD283" s="4">
        <f t="shared" si="933"/>
        <v>0</v>
      </c>
      <c r="AE283" s="4">
        <f t="shared" si="933"/>
        <v>475</v>
      </c>
      <c r="AF283" s="4">
        <f t="shared" si="933"/>
        <v>0</v>
      </c>
      <c r="AG283" s="4">
        <f t="shared" si="933"/>
        <v>475</v>
      </c>
      <c r="AH283" s="4">
        <f t="shared" si="933"/>
        <v>0</v>
      </c>
      <c r="AI283" s="4">
        <f t="shared" si="933"/>
        <v>475</v>
      </c>
      <c r="AJ283" s="4">
        <f t="shared" si="933"/>
        <v>0</v>
      </c>
      <c r="AK283" s="4">
        <f t="shared" si="933"/>
        <v>475</v>
      </c>
      <c r="AL283" s="72">
        <f t="shared" si="933"/>
        <v>0</v>
      </c>
      <c r="AM283" s="4">
        <f t="shared" si="933"/>
        <v>475</v>
      </c>
      <c r="AN283" s="4">
        <f t="shared" si="933"/>
        <v>0</v>
      </c>
      <c r="AO283" s="4">
        <f t="shared" si="933"/>
        <v>475</v>
      </c>
      <c r="AP283" s="4">
        <f t="shared" si="933"/>
        <v>475</v>
      </c>
      <c r="AQ283" s="4">
        <f t="shared" si="933"/>
        <v>0</v>
      </c>
      <c r="AR283" s="4">
        <f t="shared" si="933"/>
        <v>475</v>
      </c>
      <c r="AS283" s="4">
        <f t="shared" si="933"/>
        <v>0</v>
      </c>
      <c r="AT283" s="4">
        <f t="shared" si="933"/>
        <v>475</v>
      </c>
      <c r="AU283" s="4">
        <f t="shared" si="933"/>
        <v>0</v>
      </c>
      <c r="AV283" s="4">
        <f t="shared" si="933"/>
        <v>475</v>
      </c>
      <c r="AW283" s="4">
        <f t="shared" si="933"/>
        <v>0</v>
      </c>
      <c r="AX283" s="4">
        <f t="shared" si="933"/>
        <v>475</v>
      </c>
      <c r="AY283" s="4">
        <f t="shared" si="933"/>
        <v>0</v>
      </c>
      <c r="AZ283" s="4">
        <f t="shared" ref="AY283:AZ284" si="934">AZ284</f>
        <v>475</v>
      </c>
      <c r="BA283" s="55"/>
    </row>
    <row r="284" spans="1:53" ht="31.5" hidden="1" outlineLevel="5" x14ac:dyDescent="0.25">
      <c r="A284" s="62" t="s">
        <v>134</v>
      </c>
      <c r="B284" s="62"/>
      <c r="C284" s="16" t="s">
        <v>135</v>
      </c>
      <c r="D284" s="4">
        <f t="shared" si="933"/>
        <v>475</v>
      </c>
      <c r="E284" s="4">
        <f t="shared" si="933"/>
        <v>1150</v>
      </c>
      <c r="F284" s="4">
        <f t="shared" si="933"/>
        <v>1625</v>
      </c>
      <c r="G284" s="4">
        <f t="shared" si="933"/>
        <v>0</v>
      </c>
      <c r="H284" s="4">
        <f t="shared" si="933"/>
        <v>1625</v>
      </c>
      <c r="I284" s="4">
        <f t="shared" si="933"/>
        <v>0</v>
      </c>
      <c r="J284" s="4">
        <f t="shared" si="933"/>
        <v>1625</v>
      </c>
      <c r="K284" s="4">
        <f t="shared" si="933"/>
        <v>0</v>
      </c>
      <c r="L284" s="4">
        <f t="shared" si="933"/>
        <v>1625</v>
      </c>
      <c r="M284" s="4">
        <f t="shared" si="933"/>
        <v>0</v>
      </c>
      <c r="N284" s="4">
        <f t="shared" si="933"/>
        <v>1625</v>
      </c>
      <c r="O284" s="4">
        <f t="shared" si="933"/>
        <v>-349.05198000000001</v>
      </c>
      <c r="P284" s="4">
        <f t="shared" si="933"/>
        <v>1275.94802</v>
      </c>
      <c r="Q284" s="4">
        <f t="shared" si="933"/>
        <v>0</v>
      </c>
      <c r="R284" s="4">
        <f t="shared" si="933"/>
        <v>1275.94802</v>
      </c>
      <c r="S284" s="4">
        <f t="shared" si="933"/>
        <v>0</v>
      </c>
      <c r="T284" s="4">
        <f t="shared" si="933"/>
        <v>1275.94802</v>
      </c>
      <c r="U284" s="4">
        <f t="shared" si="933"/>
        <v>0</v>
      </c>
      <c r="V284" s="4">
        <f t="shared" si="933"/>
        <v>1275.94802</v>
      </c>
      <c r="W284" s="4">
        <f t="shared" si="933"/>
        <v>475</v>
      </c>
      <c r="X284" s="4">
        <f t="shared" si="933"/>
        <v>0</v>
      </c>
      <c r="Y284" s="4">
        <f t="shared" si="933"/>
        <v>475</v>
      </c>
      <c r="Z284" s="4">
        <f t="shared" si="933"/>
        <v>0</v>
      </c>
      <c r="AA284" s="4">
        <f t="shared" si="933"/>
        <v>475</v>
      </c>
      <c r="AB284" s="4">
        <f t="shared" si="933"/>
        <v>0</v>
      </c>
      <c r="AC284" s="4">
        <f t="shared" si="933"/>
        <v>475</v>
      </c>
      <c r="AD284" s="4">
        <f t="shared" si="933"/>
        <v>0</v>
      </c>
      <c r="AE284" s="4">
        <f t="shared" si="933"/>
        <v>475</v>
      </c>
      <c r="AF284" s="4">
        <f t="shared" si="933"/>
        <v>0</v>
      </c>
      <c r="AG284" s="4">
        <f t="shared" si="933"/>
        <v>475</v>
      </c>
      <c r="AH284" s="4">
        <f t="shared" si="933"/>
        <v>0</v>
      </c>
      <c r="AI284" s="4">
        <f t="shared" si="933"/>
        <v>475</v>
      </c>
      <c r="AJ284" s="4">
        <f t="shared" si="933"/>
        <v>0</v>
      </c>
      <c r="AK284" s="4">
        <f t="shared" si="933"/>
        <v>475</v>
      </c>
      <c r="AL284" s="72">
        <f t="shared" si="933"/>
        <v>0</v>
      </c>
      <c r="AM284" s="4">
        <f t="shared" si="933"/>
        <v>475</v>
      </c>
      <c r="AN284" s="4">
        <f t="shared" si="933"/>
        <v>0</v>
      </c>
      <c r="AO284" s="4">
        <f t="shared" si="933"/>
        <v>475</v>
      </c>
      <c r="AP284" s="4">
        <f t="shared" si="933"/>
        <v>475</v>
      </c>
      <c r="AQ284" s="4">
        <f t="shared" si="933"/>
        <v>0</v>
      </c>
      <c r="AR284" s="4">
        <f t="shared" si="933"/>
        <v>475</v>
      </c>
      <c r="AS284" s="4">
        <f t="shared" si="933"/>
        <v>0</v>
      </c>
      <c r="AT284" s="4">
        <f t="shared" si="933"/>
        <v>475</v>
      </c>
      <c r="AU284" s="4">
        <f t="shared" si="933"/>
        <v>0</v>
      </c>
      <c r="AV284" s="4">
        <f t="shared" si="933"/>
        <v>475</v>
      </c>
      <c r="AW284" s="4">
        <f t="shared" si="933"/>
        <v>0</v>
      </c>
      <c r="AX284" s="4">
        <f t="shared" si="933"/>
        <v>475</v>
      </c>
      <c r="AY284" s="4">
        <f t="shared" si="934"/>
        <v>0</v>
      </c>
      <c r="AZ284" s="4">
        <f t="shared" si="934"/>
        <v>475</v>
      </c>
      <c r="BA284" s="55"/>
    </row>
    <row r="285" spans="1:53" ht="15.75" hidden="1" outlineLevel="7" x14ac:dyDescent="0.25">
      <c r="A285" s="63" t="s">
        <v>134</v>
      </c>
      <c r="B285" s="63" t="s">
        <v>15</v>
      </c>
      <c r="C285" s="15" t="s">
        <v>16</v>
      </c>
      <c r="D285" s="5">
        <v>475</v>
      </c>
      <c r="E285" s="5">
        <v>1150</v>
      </c>
      <c r="F285" s="5">
        <f t="shared" ref="F285" si="935">SUM(D285:E285)</f>
        <v>1625</v>
      </c>
      <c r="G285" s="5"/>
      <c r="H285" s="5">
        <f t="shared" ref="H285" si="936">SUM(F285:G285)</f>
        <v>1625</v>
      </c>
      <c r="I285" s="5"/>
      <c r="J285" s="5">
        <f t="shared" ref="J285" si="937">SUM(H285:I285)</f>
        <v>1625</v>
      </c>
      <c r="K285" s="5"/>
      <c r="L285" s="5">
        <f t="shared" ref="L285" si="938">SUM(J285:K285)</f>
        <v>1625</v>
      </c>
      <c r="M285" s="5"/>
      <c r="N285" s="5">
        <f t="shared" ref="N285" si="939">SUM(L285:M285)</f>
        <v>1625</v>
      </c>
      <c r="O285" s="5">
        <v>-349.05198000000001</v>
      </c>
      <c r="P285" s="5">
        <f t="shared" ref="P285" si="940">SUM(N285:O285)</f>
        <v>1275.94802</v>
      </c>
      <c r="Q285" s="5"/>
      <c r="R285" s="5">
        <f t="shared" ref="R285" si="941">SUM(P285:Q285)</f>
        <v>1275.94802</v>
      </c>
      <c r="S285" s="5"/>
      <c r="T285" s="5">
        <f t="shared" ref="T285" si="942">SUM(R285:S285)</f>
        <v>1275.94802</v>
      </c>
      <c r="U285" s="5"/>
      <c r="V285" s="5">
        <f t="shared" ref="V285" si="943">SUM(T285:U285)</f>
        <v>1275.94802</v>
      </c>
      <c r="W285" s="5">
        <v>475</v>
      </c>
      <c r="X285" s="5"/>
      <c r="Y285" s="5">
        <f t="shared" ref="Y285" si="944">SUM(W285:X285)</f>
        <v>475</v>
      </c>
      <c r="Z285" s="5"/>
      <c r="AA285" s="5">
        <f t="shared" ref="AA285" si="945">SUM(Y285:Z285)</f>
        <v>475</v>
      </c>
      <c r="AB285" s="5"/>
      <c r="AC285" s="5">
        <f t="shared" ref="AC285" si="946">SUM(AA285:AB285)</f>
        <v>475</v>
      </c>
      <c r="AD285" s="5"/>
      <c r="AE285" s="5">
        <f t="shared" ref="AE285" si="947">SUM(AC285:AD285)</f>
        <v>475</v>
      </c>
      <c r="AF285" s="5"/>
      <c r="AG285" s="5">
        <f t="shared" ref="AG285" si="948">SUM(AE285:AF285)</f>
        <v>475</v>
      </c>
      <c r="AH285" s="5"/>
      <c r="AI285" s="5">
        <f t="shared" ref="AI285" si="949">SUM(AG285:AH285)</f>
        <v>475</v>
      </c>
      <c r="AJ285" s="5"/>
      <c r="AK285" s="5">
        <f t="shared" ref="AK285" si="950">SUM(AI285:AJ285)</f>
        <v>475</v>
      </c>
      <c r="AL285" s="48"/>
      <c r="AM285" s="5">
        <f t="shared" ref="AM285" si="951">SUM(AK285:AL285)</f>
        <v>475</v>
      </c>
      <c r="AN285" s="5"/>
      <c r="AO285" s="5">
        <f t="shared" ref="AO285" si="952">SUM(AM285:AN285)</f>
        <v>475</v>
      </c>
      <c r="AP285" s="5">
        <v>475</v>
      </c>
      <c r="AQ285" s="5"/>
      <c r="AR285" s="5">
        <f t="shared" ref="AR285" si="953">SUM(AP285:AQ285)</f>
        <v>475</v>
      </c>
      <c r="AS285" s="5"/>
      <c r="AT285" s="5">
        <f t="shared" ref="AT285" si="954">SUM(AR285:AS285)</f>
        <v>475</v>
      </c>
      <c r="AU285" s="5"/>
      <c r="AV285" s="5">
        <f t="shared" ref="AV285" si="955">SUM(AT285:AU285)</f>
        <v>475</v>
      </c>
      <c r="AW285" s="5"/>
      <c r="AX285" s="5">
        <f t="shared" ref="AX285" si="956">SUM(AV285:AW285)</f>
        <v>475</v>
      </c>
      <c r="AY285" s="5"/>
      <c r="AZ285" s="5">
        <f t="shared" ref="AZ285" si="957">SUM(AX285:AY285)</f>
        <v>475</v>
      </c>
      <c r="BA285" s="55"/>
    </row>
    <row r="286" spans="1:53" ht="31.5" hidden="1" outlineLevel="4" x14ac:dyDescent="0.25">
      <c r="A286" s="62" t="s">
        <v>136</v>
      </c>
      <c r="B286" s="62"/>
      <c r="C286" s="16" t="s">
        <v>137</v>
      </c>
      <c r="D286" s="4">
        <f t="shared" ref="D286:AY287" si="958">D287</f>
        <v>200</v>
      </c>
      <c r="E286" s="4">
        <f t="shared" si="958"/>
        <v>700</v>
      </c>
      <c r="F286" s="4">
        <f t="shared" si="958"/>
        <v>900</v>
      </c>
      <c r="G286" s="4">
        <f t="shared" si="958"/>
        <v>0</v>
      </c>
      <c r="H286" s="4">
        <f t="shared" si="958"/>
        <v>900</v>
      </c>
      <c r="I286" s="4">
        <f t="shared" si="958"/>
        <v>0</v>
      </c>
      <c r="J286" s="4">
        <f t="shared" si="958"/>
        <v>900</v>
      </c>
      <c r="K286" s="4">
        <f t="shared" si="958"/>
        <v>0</v>
      </c>
      <c r="L286" s="4">
        <f t="shared" si="958"/>
        <v>900</v>
      </c>
      <c r="M286" s="4">
        <f t="shared" si="958"/>
        <v>0</v>
      </c>
      <c r="N286" s="4">
        <f t="shared" si="958"/>
        <v>900</v>
      </c>
      <c r="O286" s="4">
        <f t="shared" si="958"/>
        <v>349.05198000000001</v>
      </c>
      <c r="P286" s="4">
        <f t="shared" si="958"/>
        <v>1249.05198</v>
      </c>
      <c r="Q286" s="4">
        <f t="shared" si="958"/>
        <v>0</v>
      </c>
      <c r="R286" s="4">
        <f t="shared" si="958"/>
        <v>1249.05198</v>
      </c>
      <c r="S286" s="4">
        <f t="shared" si="958"/>
        <v>0</v>
      </c>
      <c r="T286" s="4">
        <f t="shared" si="958"/>
        <v>1249.05198</v>
      </c>
      <c r="U286" s="4">
        <f t="shared" si="958"/>
        <v>0</v>
      </c>
      <c r="V286" s="4">
        <f t="shared" si="958"/>
        <v>1249.05198</v>
      </c>
      <c r="W286" s="4">
        <f t="shared" si="958"/>
        <v>200</v>
      </c>
      <c r="X286" s="4">
        <f t="shared" si="958"/>
        <v>600</v>
      </c>
      <c r="Y286" s="4">
        <f t="shared" si="958"/>
        <v>800</v>
      </c>
      <c r="Z286" s="4">
        <f t="shared" si="958"/>
        <v>0</v>
      </c>
      <c r="AA286" s="4">
        <f t="shared" si="958"/>
        <v>800</v>
      </c>
      <c r="AB286" s="4">
        <f t="shared" si="958"/>
        <v>0</v>
      </c>
      <c r="AC286" s="4">
        <f t="shared" si="958"/>
        <v>800</v>
      </c>
      <c r="AD286" s="4">
        <f t="shared" si="958"/>
        <v>0</v>
      </c>
      <c r="AE286" s="4">
        <f t="shared" si="958"/>
        <v>800</v>
      </c>
      <c r="AF286" s="4">
        <f t="shared" si="958"/>
        <v>0</v>
      </c>
      <c r="AG286" s="4">
        <f t="shared" si="958"/>
        <v>800</v>
      </c>
      <c r="AH286" s="4">
        <f t="shared" si="958"/>
        <v>0</v>
      </c>
      <c r="AI286" s="4">
        <f t="shared" si="958"/>
        <v>800</v>
      </c>
      <c r="AJ286" s="4">
        <f t="shared" si="958"/>
        <v>0</v>
      </c>
      <c r="AK286" s="4">
        <f t="shared" si="958"/>
        <v>800</v>
      </c>
      <c r="AL286" s="72">
        <f t="shared" si="958"/>
        <v>0</v>
      </c>
      <c r="AM286" s="4">
        <f t="shared" si="958"/>
        <v>800</v>
      </c>
      <c r="AN286" s="4">
        <f t="shared" si="958"/>
        <v>0</v>
      </c>
      <c r="AO286" s="4">
        <f t="shared" si="958"/>
        <v>800</v>
      </c>
      <c r="AP286" s="4">
        <f t="shared" si="958"/>
        <v>200</v>
      </c>
      <c r="AQ286" s="4">
        <f t="shared" si="958"/>
        <v>600</v>
      </c>
      <c r="AR286" s="4">
        <f t="shared" si="958"/>
        <v>800</v>
      </c>
      <c r="AS286" s="4">
        <f t="shared" si="958"/>
        <v>0</v>
      </c>
      <c r="AT286" s="4">
        <f t="shared" si="958"/>
        <v>800</v>
      </c>
      <c r="AU286" s="4">
        <f t="shared" si="958"/>
        <v>0</v>
      </c>
      <c r="AV286" s="4">
        <f t="shared" si="958"/>
        <v>800</v>
      </c>
      <c r="AW286" s="4">
        <f t="shared" si="958"/>
        <v>0</v>
      </c>
      <c r="AX286" s="4">
        <f t="shared" si="958"/>
        <v>800</v>
      </c>
      <c r="AY286" s="4">
        <f t="shared" si="958"/>
        <v>0</v>
      </c>
      <c r="AZ286" s="4">
        <f t="shared" ref="AY286:AZ287" si="959">AZ287</f>
        <v>800</v>
      </c>
      <c r="BA286" s="55"/>
    </row>
    <row r="287" spans="1:53" ht="31.5" hidden="1" outlineLevel="5" x14ac:dyDescent="0.25">
      <c r="A287" s="62" t="s">
        <v>138</v>
      </c>
      <c r="B287" s="62"/>
      <c r="C287" s="16" t="s">
        <v>139</v>
      </c>
      <c r="D287" s="4">
        <f t="shared" si="958"/>
        <v>200</v>
      </c>
      <c r="E287" s="4">
        <f t="shared" si="958"/>
        <v>700</v>
      </c>
      <c r="F287" s="4">
        <f t="shared" si="958"/>
        <v>900</v>
      </c>
      <c r="G287" s="4">
        <f t="shared" si="958"/>
        <v>0</v>
      </c>
      <c r="H287" s="4">
        <f t="shared" si="958"/>
        <v>900</v>
      </c>
      <c r="I287" s="4">
        <f t="shared" si="958"/>
        <v>0</v>
      </c>
      <c r="J287" s="4">
        <f t="shared" si="958"/>
        <v>900</v>
      </c>
      <c r="K287" s="4">
        <f t="shared" si="958"/>
        <v>0</v>
      </c>
      <c r="L287" s="4">
        <f t="shared" si="958"/>
        <v>900</v>
      </c>
      <c r="M287" s="4">
        <f t="shared" si="958"/>
        <v>0</v>
      </c>
      <c r="N287" s="4">
        <f t="shared" si="958"/>
        <v>900</v>
      </c>
      <c r="O287" s="4">
        <f t="shared" si="958"/>
        <v>349.05198000000001</v>
      </c>
      <c r="P287" s="4">
        <f t="shared" si="958"/>
        <v>1249.05198</v>
      </c>
      <c r="Q287" s="4">
        <f t="shared" si="958"/>
        <v>0</v>
      </c>
      <c r="R287" s="4">
        <f t="shared" si="958"/>
        <v>1249.05198</v>
      </c>
      <c r="S287" s="4">
        <f t="shared" si="958"/>
        <v>0</v>
      </c>
      <c r="T287" s="4">
        <f t="shared" si="958"/>
        <v>1249.05198</v>
      </c>
      <c r="U287" s="4">
        <f t="shared" si="958"/>
        <v>0</v>
      </c>
      <c r="V287" s="4">
        <f t="shared" si="958"/>
        <v>1249.05198</v>
      </c>
      <c r="W287" s="4">
        <f t="shared" si="958"/>
        <v>200</v>
      </c>
      <c r="X287" s="4">
        <f t="shared" si="958"/>
        <v>600</v>
      </c>
      <c r="Y287" s="4">
        <f t="shared" si="958"/>
        <v>800</v>
      </c>
      <c r="Z287" s="4">
        <f t="shared" si="958"/>
        <v>0</v>
      </c>
      <c r="AA287" s="4">
        <f t="shared" si="958"/>
        <v>800</v>
      </c>
      <c r="AB287" s="4">
        <f t="shared" si="958"/>
        <v>0</v>
      </c>
      <c r="AC287" s="4">
        <f t="shared" si="958"/>
        <v>800</v>
      </c>
      <c r="AD287" s="4">
        <f t="shared" si="958"/>
        <v>0</v>
      </c>
      <c r="AE287" s="4">
        <f t="shared" si="958"/>
        <v>800</v>
      </c>
      <c r="AF287" s="4">
        <f t="shared" si="958"/>
        <v>0</v>
      </c>
      <c r="AG287" s="4">
        <f t="shared" si="958"/>
        <v>800</v>
      </c>
      <c r="AH287" s="4">
        <f t="shared" si="958"/>
        <v>0</v>
      </c>
      <c r="AI287" s="4">
        <f t="shared" si="958"/>
        <v>800</v>
      </c>
      <c r="AJ287" s="4">
        <f t="shared" si="958"/>
        <v>0</v>
      </c>
      <c r="AK287" s="4">
        <f t="shared" si="958"/>
        <v>800</v>
      </c>
      <c r="AL287" s="72">
        <f t="shared" si="958"/>
        <v>0</v>
      </c>
      <c r="AM287" s="4">
        <f t="shared" si="958"/>
        <v>800</v>
      </c>
      <c r="AN287" s="4">
        <f t="shared" si="958"/>
        <v>0</v>
      </c>
      <c r="AO287" s="4">
        <f t="shared" si="958"/>
        <v>800</v>
      </c>
      <c r="AP287" s="4">
        <f t="shared" si="958"/>
        <v>200</v>
      </c>
      <c r="AQ287" s="4">
        <f t="shared" si="958"/>
        <v>600</v>
      </c>
      <c r="AR287" s="4">
        <f t="shared" si="958"/>
        <v>800</v>
      </c>
      <c r="AS287" s="4">
        <f t="shared" si="958"/>
        <v>0</v>
      </c>
      <c r="AT287" s="4">
        <f t="shared" si="958"/>
        <v>800</v>
      </c>
      <c r="AU287" s="4">
        <f t="shared" si="958"/>
        <v>0</v>
      </c>
      <c r="AV287" s="4">
        <f t="shared" si="958"/>
        <v>800</v>
      </c>
      <c r="AW287" s="4">
        <f t="shared" si="958"/>
        <v>0</v>
      </c>
      <c r="AX287" s="4">
        <f t="shared" si="958"/>
        <v>800</v>
      </c>
      <c r="AY287" s="4">
        <f t="shared" si="959"/>
        <v>0</v>
      </c>
      <c r="AZ287" s="4">
        <f t="shared" si="959"/>
        <v>800</v>
      </c>
      <c r="BA287" s="55"/>
    </row>
    <row r="288" spans="1:53" ht="15.75" hidden="1" outlineLevel="7" x14ac:dyDescent="0.25">
      <c r="A288" s="63" t="s">
        <v>138</v>
      </c>
      <c r="B288" s="63" t="s">
        <v>15</v>
      </c>
      <c r="C288" s="15" t="s">
        <v>16</v>
      </c>
      <c r="D288" s="5">
        <v>200</v>
      </c>
      <c r="E288" s="5">
        <v>700</v>
      </c>
      <c r="F288" s="5">
        <f t="shared" ref="F288" si="960">SUM(D288:E288)</f>
        <v>900</v>
      </c>
      <c r="G288" s="5"/>
      <c r="H288" s="5">
        <f t="shared" ref="H288" si="961">SUM(F288:G288)</f>
        <v>900</v>
      </c>
      <c r="I288" s="5"/>
      <c r="J288" s="5">
        <f t="shared" ref="J288" si="962">SUM(H288:I288)</f>
        <v>900</v>
      </c>
      <c r="K288" s="5"/>
      <c r="L288" s="5">
        <f t="shared" ref="L288" si="963">SUM(J288:K288)</f>
        <v>900</v>
      </c>
      <c r="M288" s="5"/>
      <c r="N288" s="5">
        <f t="shared" ref="N288" si="964">SUM(L288:M288)</f>
        <v>900</v>
      </c>
      <c r="O288" s="5">
        <v>349.05198000000001</v>
      </c>
      <c r="P288" s="5">
        <f t="shared" ref="P288" si="965">SUM(N288:O288)</f>
        <v>1249.05198</v>
      </c>
      <c r="Q288" s="5"/>
      <c r="R288" s="5">
        <f t="shared" ref="R288" si="966">SUM(P288:Q288)</f>
        <v>1249.05198</v>
      </c>
      <c r="S288" s="5"/>
      <c r="T288" s="5">
        <f t="shared" ref="T288" si="967">SUM(R288:S288)</f>
        <v>1249.05198</v>
      </c>
      <c r="U288" s="5"/>
      <c r="V288" s="5">
        <f t="shared" ref="V288" si="968">SUM(T288:U288)</f>
        <v>1249.05198</v>
      </c>
      <c r="W288" s="5">
        <v>200</v>
      </c>
      <c r="X288" s="5">
        <v>600</v>
      </c>
      <c r="Y288" s="5">
        <f t="shared" ref="Y288" si="969">SUM(W288:X288)</f>
        <v>800</v>
      </c>
      <c r="Z288" s="5"/>
      <c r="AA288" s="5">
        <f t="shared" ref="AA288" si="970">SUM(Y288:Z288)</f>
        <v>800</v>
      </c>
      <c r="AB288" s="5"/>
      <c r="AC288" s="5">
        <f t="shared" ref="AC288" si="971">SUM(AA288:AB288)</f>
        <v>800</v>
      </c>
      <c r="AD288" s="5"/>
      <c r="AE288" s="5">
        <f t="shared" ref="AE288" si="972">SUM(AC288:AD288)</f>
        <v>800</v>
      </c>
      <c r="AF288" s="5"/>
      <c r="AG288" s="5">
        <f t="shared" ref="AG288" si="973">SUM(AE288:AF288)</f>
        <v>800</v>
      </c>
      <c r="AH288" s="5"/>
      <c r="AI288" s="5">
        <f t="shared" ref="AI288" si="974">SUM(AG288:AH288)</f>
        <v>800</v>
      </c>
      <c r="AJ288" s="5"/>
      <c r="AK288" s="5">
        <f t="shared" ref="AK288" si="975">SUM(AI288:AJ288)</f>
        <v>800</v>
      </c>
      <c r="AL288" s="48"/>
      <c r="AM288" s="5">
        <f t="shared" ref="AM288" si="976">SUM(AK288:AL288)</f>
        <v>800</v>
      </c>
      <c r="AN288" s="5"/>
      <c r="AO288" s="5">
        <f t="shared" ref="AO288" si="977">SUM(AM288:AN288)</f>
        <v>800</v>
      </c>
      <c r="AP288" s="5">
        <v>200</v>
      </c>
      <c r="AQ288" s="5">
        <v>600</v>
      </c>
      <c r="AR288" s="5">
        <f t="shared" ref="AR288" si="978">SUM(AP288:AQ288)</f>
        <v>800</v>
      </c>
      <c r="AS288" s="5"/>
      <c r="AT288" s="5">
        <f t="shared" ref="AT288" si="979">SUM(AR288:AS288)</f>
        <v>800</v>
      </c>
      <c r="AU288" s="5"/>
      <c r="AV288" s="5">
        <f t="shared" ref="AV288" si="980">SUM(AT288:AU288)</f>
        <v>800</v>
      </c>
      <c r="AW288" s="5"/>
      <c r="AX288" s="5">
        <f t="shared" ref="AX288" si="981">SUM(AV288:AW288)</f>
        <v>800</v>
      </c>
      <c r="AY288" s="5"/>
      <c r="AZ288" s="5">
        <f t="shared" ref="AZ288" si="982">SUM(AX288:AY288)</f>
        <v>800</v>
      </c>
      <c r="BA288" s="55"/>
    </row>
    <row r="289" spans="1:53" ht="31.5" outlineLevel="3" collapsed="1" x14ac:dyDescent="0.25">
      <c r="A289" s="62" t="s">
        <v>297</v>
      </c>
      <c r="B289" s="62"/>
      <c r="C289" s="16" t="s">
        <v>298</v>
      </c>
      <c r="D289" s="4">
        <f>D290</f>
        <v>27962.900000000005</v>
      </c>
      <c r="E289" s="4">
        <f t="shared" ref="E289:V289" si="983">E290</f>
        <v>0</v>
      </c>
      <c r="F289" s="4">
        <f t="shared" si="983"/>
        <v>27962.900000000005</v>
      </c>
      <c r="G289" s="4">
        <f t="shared" si="983"/>
        <v>-240.42608999999999</v>
      </c>
      <c r="H289" s="4">
        <f t="shared" si="983"/>
        <v>27722.473910000001</v>
      </c>
      <c r="I289" s="4">
        <f t="shared" si="983"/>
        <v>0</v>
      </c>
      <c r="J289" s="4">
        <f t="shared" si="983"/>
        <v>27722.473910000001</v>
      </c>
      <c r="K289" s="4">
        <f t="shared" si="983"/>
        <v>0</v>
      </c>
      <c r="L289" s="4">
        <f t="shared" si="983"/>
        <v>27722.473910000001</v>
      </c>
      <c r="M289" s="4">
        <f t="shared" si="983"/>
        <v>0</v>
      </c>
      <c r="N289" s="4">
        <f t="shared" si="983"/>
        <v>27722.473910000001</v>
      </c>
      <c r="O289" s="4">
        <f t="shared" si="983"/>
        <v>3200</v>
      </c>
      <c r="P289" s="4">
        <f t="shared" si="983"/>
        <v>30922.473910000001</v>
      </c>
      <c r="Q289" s="4">
        <f t="shared" si="983"/>
        <v>200</v>
      </c>
      <c r="R289" s="4">
        <f t="shared" si="983"/>
        <v>31122.473910000001</v>
      </c>
      <c r="S289" s="4">
        <f t="shared" si="983"/>
        <v>0</v>
      </c>
      <c r="T289" s="4">
        <f t="shared" si="983"/>
        <v>31122.473910000001</v>
      </c>
      <c r="U289" s="4">
        <f t="shared" si="983"/>
        <v>194.08396999999999</v>
      </c>
      <c r="V289" s="4">
        <f t="shared" si="983"/>
        <v>31316.55788</v>
      </c>
      <c r="W289" s="4">
        <f>W290</f>
        <v>24748</v>
      </c>
      <c r="X289" s="4">
        <f t="shared" ref="X289:AO289" si="984">X290</f>
        <v>0</v>
      </c>
      <c r="Y289" s="4">
        <f t="shared" si="984"/>
        <v>24748</v>
      </c>
      <c r="Z289" s="4">
        <f t="shared" si="984"/>
        <v>0</v>
      </c>
      <c r="AA289" s="4">
        <f t="shared" si="984"/>
        <v>24748</v>
      </c>
      <c r="AB289" s="4">
        <f t="shared" si="984"/>
        <v>0</v>
      </c>
      <c r="AC289" s="4">
        <f t="shared" si="984"/>
        <v>24748</v>
      </c>
      <c r="AD289" s="4">
        <f t="shared" si="984"/>
        <v>0</v>
      </c>
      <c r="AE289" s="4">
        <f t="shared" si="984"/>
        <v>24748</v>
      </c>
      <c r="AF289" s="4">
        <f t="shared" si="984"/>
        <v>0</v>
      </c>
      <c r="AG289" s="4">
        <f t="shared" si="984"/>
        <v>24748</v>
      </c>
      <c r="AH289" s="4">
        <f t="shared" si="984"/>
        <v>0</v>
      </c>
      <c r="AI289" s="4">
        <f t="shared" si="984"/>
        <v>24748</v>
      </c>
      <c r="AJ289" s="4">
        <f t="shared" si="984"/>
        <v>0</v>
      </c>
      <c r="AK289" s="4">
        <f t="shared" si="984"/>
        <v>24748</v>
      </c>
      <c r="AL289" s="72">
        <f t="shared" si="984"/>
        <v>0</v>
      </c>
      <c r="AM289" s="4">
        <f t="shared" si="984"/>
        <v>24748</v>
      </c>
      <c r="AN289" s="4">
        <f t="shared" si="984"/>
        <v>0</v>
      </c>
      <c r="AO289" s="4">
        <f t="shared" si="984"/>
        <v>24748</v>
      </c>
      <c r="AP289" s="4">
        <f>AP290</f>
        <v>23757.3</v>
      </c>
      <c r="AQ289" s="4">
        <f t="shared" ref="AQ289:AZ289" si="985">AQ290</f>
        <v>0</v>
      </c>
      <c r="AR289" s="4">
        <f t="shared" si="985"/>
        <v>23757.3</v>
      </c>
      <c r="AS289" s="4">
        <f t="shared" si="985"/>
        <v>0</v>
      </c>
      <c r="AT289" s="4">
        <f t="shared" si="985"/>
        <v>23757.3</v>
      </c>
      <c r="AU289" s="4">
        <f t="shared" si="985"/>
        <v>0</v>
      </c>
      <c r="AV289" s="4">
        <f t="shared" si="985"/>
        <v>23757.3</v>
      </c>
      <c r="AW289" s="4">
        <f t="shared" si="985"/>
        <v>0</v>
      </c>
      <c r="AX289" s="4">
        <f t="shared" si="985"/>
        <v>23757.3</v>
      </c>
      <c r="AY289" s="4">
        <f t="shared" si="985"/>
        <v>0</v>
      </c>
      <c r="AZ289" s="4">
        <f t="shared" si="985"/>
        <v>23757.3</v>
      </c>
      <c r="BA289" s="55"/>
    </row>
    <row r="290" spans="1:53" ht="31.5" outlineLevel="4" x14ac:dyDescent="0.25">
      <c r="A290" s="62" t="s">
        <v>299</v>
      </c>
      <c r="B290" s="62"/>
      <c r="C290" s="16" t="s">
        <v>39</v>
      </c>
      <c r="D290" s="4">
        <f t="shared" ref="D290:AZ290" si="986">D291+D296</f>
        <v>27962.900000000005</v>
      </c>
      <c r="E290" s="4">
        <f t="shared" si="986"/>
        <v>0</v>
      </c>
      <c r="F290" s="4">
        <f t="shared" si="986"/>
        <v>27962.900000000005</v>
      </c>
      <c r="G290" s="4">
        <f t="shared" si="986"/>
        <v>-240.42608999999999</v>
      </c>
      <c r="H290" s="4">
        <f t="shared" si="986"/>
        <v>27722.473910000001</v>
      </c>
      <c r="I290" s="4">
        <f t="shared" si="986"/>
        <v>0</v>
      </c>
      <c r="J290" s="4">
        <f t="shared" si="986"/>
        <v>27722.473910000001</v>
      </c>
      <c r="K290" s="4">
        <f t="shared" si="986"/>
        <v>0</v>
      </c>
      <c r="L290" s="4">
        <f t="shared" si="986"/>
        <v>27722.473910000001</v>
      </c>
      <c r="M290" s="4">
        <f t="shared" si="986"/>
        <v>0</v>
      </c>
      <c r="N290" s="4">
        <f t="shared" si="986"/>
        <v>27722.473910000001</v>
      </c>
      <c r="O290" s="4">
        <f t="shared" si="986"/>
        <v>3200</v>
      </c>
      <c r="P290" s="4">
        <f t="shared" si="986"/>
        <v>30922.473910000001</v>
      </c>
      <c r="Q290" s="4">
        <f t="shared" si="986"/>
        <v>200</v>
      </c>
      <c r="R290" s="4">
        <f t="shared" si="986"/>
        <v>31122.473910000001</v>
      </c>
      <c r="S290" s="4">
        <f t="shared" ref="S290:T290" si="987">S291+S296</f>
        <v>0</v>
      </c>
      <c r="T290" s="4">
        <f t="shared" si="987"/>
        <v>31122.473910000001</v>
      </c>
      <c r="U290" s="4">
        <f t="shared" ref="U290:V290" si="988">U291+U296</f>
        <v>194.08396999999999</v>
      </c>
      <c r="V290" s="4">
        <f t="shared" si="988"/>
        <v>31316.55788</v>
      </c>
      <c r="W290" s="4">
        <f t="shared" si="986"/>
        <v>24748</v>
      </c>
      <c r="X290" s="4">
        <f t="shared" si="986"/>
        <v>0</v>
      </c>
      <c r="Y290" s="4">
        <f t="shared" si="986"/>
        <v>24748</v>
      </c>
      <c r="Z290" s="4">
        <f t="shared" si="986"/>
        <v>0</v>
      </c>
      <c r="AA290" s="4">
        <f t="shared" si="986"/>
        <v>24748</v>
      </c>
      <c r="AB290" s="4">
        <f t="shared" si="986"/>
        <v>0</v>
      </c>
      <c r="AC290" s="4">
        <f t="shared" si="986"/>
        <v>24748</v>
      </c>
      <c r="AD290" s="4">
        <f t="shared" si="986"/>
        <v>0</v>
      </c>
      <c r="AE290" s="4">
        <f t="shared" si="986"/>
        <v>24748</v>
      </c>
      <c r="AF290" s="4">
        <f t="shared" si="986"/>
        <v>0</v>
      </c>
      <c r="AG290" s="4">
        <f t="shared" si="986"/>
        <v>24748</v>
      </c>
      <c r="AH290" s="4">
        <f t="shared" si="986"/>
        <v>0</v>
      </c>
      <c r="AI290" s="4">
        <f t="shared" si="986"/>
        <v>24748</v>
      </c>
      <c r="AJ290" s="4">
        <f t="shared" si="986"/>
        <v>0</v>
      </c>
      <c r="AK290" s="4">
        <f t="shared" si="986"/>
        <v>24748</v>
      </c>
      <c r="AL290" s="72">
        <f t="shared" ref="AL290:AN290" si="989">AL291+AL296</f>
        <v>0</v>
      </c>
      <c r="AM290" s="4">
        <f t="shared" si="989"/>
        <v>24748</v>
      </c>
      <c r="AN290" s="4">
        <f t="shared" si="989"/>
        <v>0</v>
      </c>
      <c r="AO290" s="4">
        <f t="shared" ref="AO290" si="990">AO291+AO296</f>
        <v>24748</v>
      </c>
      <c r="AP290" s="4">
        <f t="shared" si="986"/>
        <v>23757.3</v>
      </c>
      <c r="AQ290" s="4">
        <f t="shared" si="986"/>
        <v>0</v>
      </c>
      <c r="AR290" s="4">
        <f t="shared" si="986"/>
        <v>23757.3</v>
      </c>
      <c r="AS290" s="4">
        <f t="shared" si="986"/>
        <v>0</v>
      </c>
      <c r="AT290" s="4">
        <f t="shared" si="986"/>
        <v>23757.3</v>
      </c>
      <c r="AU290" s="4">
        <f t="shared" si="986"/>
        <v>0</v>
      </c>
      <c r="AV290" s="4">
        <f t="shared" si="986"/>
        <v>23757.3</v>
      </c>
      <c r="AW290" s="4">
        <f t="shared" si="986"/>
        <v>0</v>
      </c>
      <c r="AX290" s="4">
        <f t="shared" si="986"/>
        <v>23757.3</v>
      </c>
      <c r="AY290" s="4">
        <f t="shared" si="986"/>
        <v>0</v>
      </c>
      <c r="AZ290" s="4">
        <f t="shared" si="986"/>
        <v>23757.3</v>
      </c>
      <c r="BA290" s="55"/>
    </row>
    <row r="291" spans="1:53" ht="15.75" outlineLevel="5" x14ac:dyDescent="0.25">
      <c r="A291" s="62" t="s">
        <v>300</v>
      </c>
      <c r="B291" s="62"/>
      <c r="C291" s="16" t="s">
        <v>41</v>
      </c>
      <c r="D291" s="4">
        <f t="shared" ref="D291:J291" si="991">D292+D293+D295</f>
        <v>21752.700000000004</v>
      </c>
      <c r="E291" s="4">
        <f t="shared" si="991"/>
        <v>0</v>
      </c>
      <c r="F291" s="4">
        <f t="shared" si="991"/>
        <v>21752.700000000004</v>
      </c>
      <c r="G291" s="4">
        <f t="shared" si="991"/>
        <v>-442.83</v>
      </c>
      <c r="H291" s="4">
        <f t="shared" si="991"/>
        <v>21309.870000000003</v>
      </c>
      <c r="I291" s="4">
        <f t="shared" si="991"/>
        <v>0</v>
      </c>
      <c r="J291" s="4">
        <f t="shared" si="991"/>
        <v>21309.870000000003</v>
      </c>
      <c r="K291" s="4">
        <f t="shared" ref="K291:AZ291" si="992">K292+K293+K295+K294</f>
        <v>0</v>
      </c>
      <c r="L291" s="4">
        <f t="shared" si="992"/>
        <v>21309.870000000003</v>
      </c>
      <c r="M291" s="4">
        <f t="shared" si="992"/>
        <v>0</v>
      </c>
      <c r="N291" s="4">
        <f t="shared" si="992"/>
        <v>21309.870000000003</v>
      </c>
      <c r="O291" s="4">
        <f t="shared" si="992"/>
        <v>200</v>
      </c>
      <c r="P291" s="4">
        <f t="shared" si="992"/>
        <v>21509.870000000003</v>
      </c>
      <c r="Q291" s="4">
        <f t="shared" si="992"/>
        <v>200</v>
      </c>
      <c r="R291" s="4">
        <f t="shared" si="992"/>
        <v>21709.870000000003</v>
      </c>
      <c r="S291" s="4">
        <f t="shared" ref="S291:T291" si="993">S292+S293+S295+S294</f>
        <v>0</v>
      </c>
      <c r="T291" s="4">
        <f t="shared" si="993"/>
        <v>21709.870000000003</v>
      </c>
      <c r="U291" s="4">
        <f t="shared" ref="U291:V291" si="994">U292+U293+U295+U294</f>
        <v>194.08396999999999</v>
      </c>
      <c r="V291" s="4">
        <f t="shared" si="994"/>
        <v>21903.953970000002</v>
      </c>
      <c r="W291" s="4">
        <f t="shared" si="992"/>
        <v>19148</v>
      </c>
      <c r="X291" s="4">
        <f t="shared" si="992"/>
        <v>0</v>
      </c>
      <c r="Y291" s="4">
        <f t="shared" si="992"/>
        <v>19148</v>
      </c>
      <c r="Z291" s="4">
        <f t="shared" si="992"/>
        <v>0</v>
      </c>
      <c r="AA291" s="4">
        <f t="shared" si="992"/>
        <v>19148</v>
      </c>
      <c r="AB291" s="4">
        <f t="shared" si="992"/>
        <v>0</v>
      </c>
      <c r="AC291" s="4">
        <f t="shared" si="992"/>
        <v>19148</v>
      </c>
      <c r="AD291" s="4">
        <f t="shared" si="992"/>
        <v>0</v>
      </c>
      <c r="AE291" s="4">
        <f t="shared" si="992"/>
        <v>19148</v>
      </c>
      <c r="AF291" s="4">
        <f t="shared" si="992"/>
        <v>0</v>
      </c>
      <c r="AG291" s="4">
        <f t="shared" si="992"/>
        <v>19148</v>
      </c>
      <c r="AH291" s="4">
        <f t="shared" si="992"/>
        <v>0</v>
      </c>
      <c r="AI291" s="4">
        <f t="shared" si="992"/>
        <v>19148</v>
      </c>
      <c r="AJ291" s="4">
        <f t="shared" si="992"/>
        <v>0</v>
      </c>
      <c r="AK291" s="4">
        <f t="shared" si="992"/>
        <v>19148</v>
      </c>
      <c r="AL291" s="72">
        <f t="shared" ref="AL291:AN291" si="995">AL292+AL293+AL295+AL294</f>
        <v>0</v>
      </c>
      <c r="AM291" s="4">
        <f t="shared" si="995"/>
        <v>19148</v>
      </c>
      <c r="AN291" s="4">
        <f t="shared" si="995"/>
        <v>0</v>
      </c>
      <c r="AO291" s="4">
        <f t="shared" ref="AO291" si="996">AO292+AO293+AO295+AO294</f>
        <v>19148</v>
      </c>
      <c r="AP291" s="4">
        <f t="shared" si="992"/>
        <v>18157.3</v>
      </c>
      <c r="AQ291" s="4">
        <f t="shared" si="992"/>
        <v>0</v>
      </c>
      <c r="AR291" s="4">
        <f t="shared" si="992"/>
        <v>18157.3</v>
      </c>
      <c r="AS291" s="4">
        <f t="shared" si="992"/>
        <v>0</v>
      </c>
      <c r="AT291" s="4">
        <f t="shared" si="992"/>
        <v>18157.3</v>
      </c>
      <c r="AU291" s="4">
        <f t="shared" si="992"/>
        <v>0</v>
      </c>
      <c r="AV291" s="4">
        <f t="shared" si="992"/>
        <v>18157.3</v>
      </c>
      <c r="AW291" s="4">
        <f t="shared" si="992"/>
        <v>0</v>
      </c>
      <c r="AX291" s="4">
        <f t="shared" si="992"/>
        <v>18157.3</v>
      </c>
      <c r="AY291" s="4">
        <f t="shared" si="992"/>
        <v>0</v>
      </c>
      <c r="AZ291" s="4">
        <f t="shared" si="992"/>
        <v>18157.3</v>
      </c>
      <c r="BA291" s="55"/>
    </row>
    <row r="292" spans="1:53" ht="47.25" outlineLevel="7" x14ac:dyDescent="0.25">
      <c r="A292" s="63" t="s">
        <v>300</v>
      </c>
      <c r="B292" s="63" t="s">
        <v>4</v>
      </c>
      <c r="C292" s="15" t="s">
        <v>5</v>
      </c>
      <c r="D292" s="5">
        <v>21190.400000000001</v>
      </c>
      <c r="E292" s="5"/>
      <c r="F292" s="5">
        <f t="shared" ref="F292:F295" si="997">SUM(D292:E292)</f>
        <v>21190.400000000001</v>
      </c>
      <c r="G292" s="5">
        <v>-444</v>
      </c>
      <c r="H292" s="5">
        <f t="shared" ref="H292:H295" si="998">SUM(F292:G292)</f>
        <v>20746.400000000001</v>
      </c>
      <c r="I292" s="5"/>
      <c r="J292" s="5">
        <f t="shared" ref="J292:J295" si="999">SUM(H292:I292)</f>
        <v>20746.400000000001</v>
      </c>
      <c r="K292" s="5">
        <v>-22.641200000000001</v>
      </c>
      <c r="L292" s="5">
        <f t="shared" ref="L292:L295" si="1000">SUM(J292:K292)</f>
        <v>20723.758800000003</v>
      </c>
      <c r="M292" s="5"/>
      <c r="N292" s="5">
        <f t="shared" ref="N292:N295" si="1001">SUM(L292:M292)</f>
        <v>20723.758800000003</v>
      </c>
      <c r="O292" s="5">
        <v>-200</v>
      </c>
      <c r="P292" s="5">
        <f t="shared" ref="P292:P295" si="1002">SUM(N292:O292)</f>
        <v>20523.758800000003</v>
      </c>
      <c r="Q292" s="5"/>
      <c r="R292" s="5">
        <f t="shared" ref="R292" si="1003">SUM(P292:Q292)</f>
        <v>20523.758800000003</v>
      </c>
      <c r="S292" s="5"/>
      <c r="T292" s="5">
        <f t="shared" ref="T292" si="1004">SUM(R292:S292)</f>
        <v>20523.758800000003</v>
      </c>
      <c r="U292" s="5">
        <v>200</v>
      </c>
      <c r="V292" s="5">
        <f t="shared" ref="V292" si="1005">SUM(T292:U292)</f>
        <v>20723.758800000003</v>
      </c>
      <c r="W292" s="5">
        <v>18642.900000000001</v>
      </c>
      <c r="X292" s="5"/>
      <c r="Y292" s="5">
        <f t="shared" ref="Y292:Y295" si="1006">SUM(W292:X292)</f>
        <v>18642.900000000001</v>
      </c>
      <c r="Z292" s="5"/>
      <c r="AA292" s="5">
        <f t="shared" ref="AA292:AA295" si="1007">SUM(Y292:Z292)</f>
        <v>18642.900000000001</v>
      </c>
      <c r="AB292" s="5"/>
      <c r="AC292" s="5">
        <f t="shared" ref="AC292:AC295" si="1008">SUM(AA292:AB292)</f>
        <v>18642.900000000001</v>
      </c>
      <c r="AD292" s="5"/>
      <c r="AE292" s="5">
        <f t="shared" ref="AE292:AE295" si="1009">SUM(AC292:AD292)</f>
        <v>18642.900000000001</v>
      </c>
      <c r="AF292" s="5"/>
      <c r="AG292" s="5">
        <f t="shared" ref="AG292" si="1010">SUM(AE292:AF292)</f>
        <v>18642.900000000001</v>
      </c>
      <c r="AH292" s="5"/>
      <c r="AI292" s="5">
        <f t="shared" ref="AI292" si="1011">SUM(AG292:AH292)</f>
        <v>18642.900000000001</v>
      </c>
      <c r="AJ292" s="5"/>
      <c r="AK292" s="5">
        <f t="shared" ref="AK292" si="1012">SUM(AI292:AJ292)</f>
        <v>18642.900000000001</v>
      </c>
      <c r="AL292" s="48"/>
      <c r="AM292" s="5">
        <f t="shared" ref="AM292" si="1013">SUM(AK292:AL292)</f>
        <v>18642.900000000001</v>
      </c>
      <c r="AN292" s="5"/>
      <c r="AO292" s="5">
        <f t="shared" ref="AO292" si="1014">SUM(AM292:AN292)</f>
        <v>18642.900000000001</v>
      </c>
      <c r="AP292" s="5">
        <v>17652.2</v>
      </c>
      <c r="AQ292" s="5"/>
      <c r="AR292" s="5">
        <f t="shared" ref="AR292:AR295" si="1015">SUM(AP292:AQ292)</f>
        <v>17652.2</v>
      </c>
      <c r="AS292" s="5"/>
      <c r="AT292" s="5">
        <f t="shared" ref="AT292:AT295" si="1016">SUM(AR292:AS292)</f>
        <v>17652.2</v>
      </c>
      <c r="AU292" s="5"/>
      <c r="AV292" s="5">
        <f t="shared" ref="AV292:AV295" si="1017">SUM(AT292:AU292)</f>
        <v>17652.2</v>
      </c>
      <c r="AW292" s="5"/>
      <c r="AX292" s="5">
        <f t="shared" ref="AX292" si="1018">SUM(AV292:AW292)</f>
        <v>17652.2</v>
      </c>
      <c r="AY292" s="5"/>
      <c r="AZ292" s="5">
        <f t="shared" ref="AZ292" si="1019">SUM(AX292:AY292)</f>
        <v>17652.2</v>
      </c>
      <c r="BA292" s="55"/>
    </row>
    <row r="293" spans="1:53" ht="31.5" outlineLevel="7" x14ac:dyDescent="0.25">
      <c r="A293" s="63" t="s">
        <v>300</v>
      </c>
      <c r="B293" s="63" t="s">
        <v>7</v>
      </c>
      <c r="C293" s="15" t="s">
        <v>8</v>
      </c>
      <c r="D293" s="5">
        <v>561.9</v>
      </c>
      <c r="E293" s="5"/>
      <c r="F293" s="5">
        <f>SUM(D293:E293)</f>
        <v>561.9</v>
      </c>
      <c r="G293" s="5">
        <v>1.17</v>
      </c>
      <c r="H293" s="5">
        <f>SUM(F293:G293)</f>
        <v>563.06999999999994</v>
      </c>
      <c r="I293" s="5"/>
      <c r="J293" s="5">
        <f>SUM(H293:I293)</f>
        <v>563.06999999999994</v>
      </c>
      <c r="K293" s="5"/>
      <c r="L293" s="5">
        <f>SUM(J293:K293)</f>
        <v>563.06999999999994</v>
      </c>
      <c r="M293" s="5"/>
      <c r="N293" s="5">
        <f>SUM(L293:M293)</f>
        <v>563.06999999999994</v>
      </c>
      <c r="O293" s="5">
        <f>200+200</f>
        <v>400</v>
      </c>
      <c r="P293" s="5">
        <f>SUM(N293:O293)</f>
        <v>963.06999999999994</v>
      </c>
      <c r="Q293" s="5">
        <v>200</v>
      </c>
      <c r="R293" s="5">
        <f>SUM(P293:Q293)</f>
        <v>1163.07</v>
      </c>
      <c r="S293" s="5"/>
      <c r="T293" s="5">
        <f>SUM(R293:S293)</f>
        <v>1163.07</v>
      </c>
      <c r="U293" s="5">
        <v>-5.9160300000000001</v>
      </c>
      <c r="V293" s="5">
        <f>SUM(T293:U293)</f>
        <v>1157.1539699999998</v>
      </c>
      <c r="W293" s="5">
        <f>504.7+0.4</f>
        <v>505.09999999999997</v>
      </c>
      <c r="X293" s="5"/>
      <c r="Y293" s="5">
        <f>SUM(W293:X293)</f>
        <v>505.09999999999997</v>
      </c>
      <c r="Z293" s="5"/>
      <c r="AA293" s="5">
        <f>SUM(Y293:Z293)</f>
        <v>505.09999999999997</v>
      </c>
      <c r="AB293" s="5"/>
      <c r="AC293" s="5">
        <f>SUM(AA293:AB293)</f>
        <v>505.09999999999997</v>
      </c>
      <c r="AD293" s="5"/>
      <c r="AE293" s="5">
        <f>SUM(AC293:AD293)</f>
        <v>505.09999999999997</v>
      </c>
      <c r="AF293" s="5"/>
      <c r="AG293" s="5">
        <f>SUM(AE293:AF293)</f>
        <v>505.09999999999997</v>
      </c>
      <c r="AH293" s="5"/>
      <c r="AI293" s="5">
        <f>SUM(AG293:AH293)</f>
        <v>505.09999999999997</v>
      </c>
      <c r="AJ293" s="5"/>
      <c r="AK293" s="5">
        <f>SUM(AI293:AJ293)</f>
        <v>505.09999999999997</v>
      </c>
      <c r="AL293" s="48"/>
      <c r="AM293" s="5">
        <f>SUM(AK293:AL293)</f>
        <v>505.09999999999997</v>
      </c>
      <c r="AN293" s="5"/>
      <c r="AO293" s="5">
        <f>SUM(AM293:AN293)</f>
        <v>505.09999999999997</v>
      </c>
      <c r="AP293" s="5">
        <f>504.7+0.4</f>
        <v>505.09999999999997</v>
      </c>
      <c r="AQ293" s="5"/>
      <c r="AR293" s="5">
        <f>SUM(AP293:AQ293)</f>
        <v>505.09999999999997</v>
      </c>
      <c r="AS293" s="5"/>
      <c r="AT293" s="5">
        <f>SUM(AR293:AS293)</f>
        <v>505.09999999999997</v>
      </c>
      <c r="AU293" s="5"/>
      <c r="AV293" s="5">
        <f>SUM(AT293:AU293)</f>
        <v>505.09999999999997</v>
      </c>
      <c r="AW293" s="5"/>
      <c r="AX293" s="5">
        <f>SUM(AV293:AW293)</f>
        <v>505.09999999999997</v>
      </c>
      <c r="AY293" s="5"/>
      <c r="AZ293" s="5">
        <f>SUM(AX293:AY293)</f>
        <v>505.09999999999997</v>
      </c>
      <c r="BA293" s="55"/>
    </row>
    <row r="294" spans="1:53" ht="15.75" hidden="1" outlineLevel="7" x14ac:dyDescent="0.2">
      <c r="A294" s="63" t="s">
        <v>300</v>
      </c>
      <c r="B294" s="63" t="s">
        <v>21</v>
      </c>
      <c r="C294" s="9" t="s">
        <v>22</v>
      </c>
      <c r="D294" s="5"/>
      <c r="E294" s="5"/>
      <c r="F294" s="5"/>
      <c r="G294" s="5"/>
      <c r="H294" s="5"/>
      <c r="I294" s="5"/>
      <c r="J294" s="5"/>
      <c r="K294" s="5">
        <v>22.641200000000001</v>
      </c>
      <c r="L294" s="5">
        <f t="shared" si="1000"/>
        <v>22.641200000000001</v>
      </c>
      <c r="M294" s="5"/>
      <c r="N294" s="5">
        <f t="shared" si="1001"/>
        <v>22.641200000000001</v>
      </c>
      <c r="O294" s="5"/>
      <c r="P294" s="5">
        <f t="shared" si="1002"/>
        <v>22.641200000000001</v>
      </c>
      <c r="Q294" s="5"/>
      <c r="R294" s="5">
        <f t="shared" ref="R294:R295" si="1020">SUM(P294:Q294)</f>
        <v>22.641200000000001</v>
      </c>
      <c r="S294" s="5"/>
      <c r="T294" s="5">
        <f t="shared" ref="T294:T295" si="1021">SUM(R294:S294)</f>
        <v>22.641200000000001</v>
      </c>
      <c r="U294" s="5"/>
      <c r="V294" s="5">
        <f t="shared" ref="V294:V295" si="1022">SUM(T294:U294)</f>
        <v>22.641200000000001</v>
      </c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48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5"/>
    </row>
    <row r="295" spans="1:53" ht="15.75" hidden="1" outlineLevel="7" x14ac:dyDescent="0.25">
      <c r="A295" s="63" t="s">
        <v>300</v>
      </c>
      <c r="B295" s="63" t="s">
        <v>15</v>
      </c>
      <c r="C295" s="15" t="s">
        <v>16</v>
      </c>
      <c r="D295" s="5">
        <v>0.4</v>
      </c>
      <c r="E295" s="5"/>
      <c r="F295" s="5">
        <f t="shared" si="997"/>
        <v>0.4</v>
      </c>
      <c r="G295" s="5"/>
      <c r="H295" s="5">
        <f t="shared" si="998"/>
        <v>0.4</v>
      </c>
      <c r="I295" s="5"/>
      <c r="J295" s="5">
        <f t="shared" si="999"/>
        <v>0.4</v>
      </c>
      <c r="K295" s="5"/>
      <c r="L295" s="5">
        <f t="shared" si="1000"/>
        <v>0.4</v>
      </c>
      <c r="M295" s="5"/>
      <c r="N295" s="5">
        <f t="shared" si="1001"/>
        <v>0.4</v>
      </c>
      <c r="O295" s="5"/>
      <c r="P295" s="5">
        <f t="shared" si="1002"/>
        <v>0.4</v>
      </c>
      <c r="Q295" s="5"/>
      <c r="R295" s="5">
        <f t="shared" si="1020"/>
        <v>0.4</v>
      </c>
      <c r="S295" s="5"/>
      <c r="T295" s="5">
        <f t="shared" si="1021"/>
        <v>0.4</v>
      </c>
      <c r="U295" s="5"/>
      <c r="V295" s="5">
        <f t="shared" si="1022"/>
        <v>0.4</v>
      </c>
      <c r="W295" s="5"/>
      <c r="X295" s="5"/>
      <c r="Y295" s="5">
        <f t="shared" si="1006"/>
        <v>0</v>
      </c>
      <c r="Z295" s="5"/>
      <c r="AA295" s="5">
        <f t="shared" si="1007"/>
        <v>0</v>
      </c>
      <c r="AB295" s="5"/>
      <c r="AC295" s="5">
        <f t="shared" si="1008"/>
        <v>0</v>
      </c>
      <c r="AD295" s="5"/>
      <c r="AE295" s="5">
        <f t="shared" si="1009"/>
        <v>0</v>
      </c>
      <c r="AF295" s="5"/>
      <c r="AG295" s="5">
        <f t="shared" ref="AG295" si="1023">SUM(AE295:AF295)</f>
        <v>0</v>
      </c>
      <c r="AH295" s="5"/>
      <c r="AI295" s="5">
        <f t="shared" ref="AI295" si="1024">SUM(AG295:AH295)</f>
        <v>0</v>
      </c>
      <c r="AJ295" s="5"/>
      <c r="AK295" s="5">
        <f t="shared" ref="AK295" si="1025">SUM(AI295:AJ295)</f>
        <v>0</v>
      </c>
      <c r="AL295" s="48"/>
      <c r="AM295" s="5">
        <f t="shared" ref="AM295" si="1026">SUM(AK295:AL295)</f>
        <v>0</v>
      </c>
      <c r="AN295" s="5"/>
      <c r="AO295" s="5">
        <f t="shared" ref="AO295" si="1027">SUM(AM295:AN295)</f>
        <v>0</v>
      </c>
      <c r="AP295" s="5"/>
      <c r="AQ295" s="5"/>
      <c r="AR295" s="5">
        <f t="shared" si="1015"/>
        <v>0</v>
      </c>
      <c r="AS295" s="5"/>
      <c r="AT295" s="5">
        <f t="shared" si="1016"/>
        <v>0</v>
      </c>
      <c r="AU295" s="5"/>
      <c r="AV295" s="5">
        <f t="shared" si="1017"/>
        <v>0</v>
      </c>
      <c r="AW295" s="5"/>
      <c r="AX295" s="5">
        <f t="shared" ref="AX295" si="1028">SUM(AV295:AW295)</f>
        <v>0</v>
      </c>
      <c r="AY295" s="5"/>
      <c r="AZ295" s="5">
        <f t="shared" ref="AZ295" si="1029">SUM(AX295:AY295)</f>
        <v>0</v>
      </c>
      <c r="BA295" s="55"/>
    </row>
    <row r="296" spans="1:53" ht="15.75" hidden="1" outlineLevel="5" x14ac:dyDescent="0.25">
      <c r="A296" s="62" t="s">
        <v>312</v>
      </c>
      <c r="B296" s="62"/>
      <c r="C296" s="16" t="s">
        <v>313</v>
      </c>
      <c r="D296" s="4">
        <f>D297</f>
        <v>6210.2</v>
      </c>
      <c r="E296" s="4">
        <f t="shared" ref="E296:V296" si="1030">E297</f>
        <v>0</v>
      </c>
      <c r="F296" s="4">
        <f t="shared" si="1030"/>
        <v>6210.2</v>
      </c>
      <c r="G296" s="4">
        <f t="shared" si="1030"/>
        <v>202.40391</v>
      </c>
      <c r="H296" s="4">
        <f t="shared" si="1030"/>
        <v>6412.6039099999998</v>
      </c>
      <c r="I296" s="4">
        <f t="shared" si="1030"/>
        <v>0</v>
      </c>
      <c r="J296" s="4">
        <f t="shared" si="1030"/>
        <v>6412.6039099999998</v>
      </c>
      <c r="K296" s="4">
        <f t="shared" si="1030"/>
        <v>0</v>
      </c>
      <c r="L296" s="4">
        <f t="shared" si="1030"/>
        <v>6412.6039099999998</v>
      </c>
      <c r="M296" s="4">
        <f t="shared" si="1030"/>
        <v>0</v>
      </c>
      <c r="N296" s="4">
        <f t="shared" si="1030"/>
        <v>6412.6039099999998</v>
      </c>
      <c r="O296" s="4">
        <f t="shared" si="1030"/>
        <v>3000</v>
      </c>
      <c r="P296" s="4">
        <f t="shared" si="1030"/>
        <v>9412.6039099999998</v>
      </c>
      <c r="Q296" s="4">
        <f t="shared" si="1030"/>
        <v>0</v>
      </c>
      <c r="R296" s="4">
        <f t="shared" si="1030"/>
        <v>9412.6039099999998</v>
      </c>
      <c r="S296" s="4">
        <f t="shared" si="1030"/>
        <v>0</v>
      </c>
      <c r="T296" s="4">
        <f t="shared" si="1030"/>
        <v>9412.6039099999998</v>
      </c>
      <c r="U296" s="4">
        <f t="shared" si="1030"/>
        <v>0</v>
      </c>
      <c r="V296" s="4">
        <f t="shared" si="1030"/>
        <v>9412.6039099999998</v>
      </c>
      <c r="W296" s="4">
        <f>W297</f>
        <v>5600</v>
      </c>
      <c r="X296" s="4">
        <f t="shared" ref="X296:AO296" si="1031">X297</f>
        <v>0</v>
      </c>
      <c r="Y296" s="4">
        <f t="shared" si="1031"/>
        <v>5600</v>
      </c>
      <c r="Z296" s="4">
        <f t="shared" si="1031"/>
        <v>0</v>
      </c>
      <c r="AA296" s="4">
        <f t="shared" si="1031"/>
        <v>5600</v>
      </c>
      <c r="AB296" s="4">
        <f t="shared" si="1031"/>
        <v>0</v>
      </c>
      <c r="AC296" s="4">
        <f t="shared" si="1031"/>
        <v>5600</v>
      </c>
      <c r="AD296" s="4">
        <f t="shared" si="1031"/>
        <v>0</v>
      </c>
      <c r="AE296" s="4">
        <f t="shared" si="1031"/>
        <v>5600</v>
      </c>
      <c r="AF296" s="4">
        <f t="shared" si="1031"/>
        <v>0</v>
      </c>
      <c r="AG296" s="4">
        <f t="shared" si="1031"/>
        <v>5600</v>
      </c>
      <c r="AH296" s="4">
        <f t="shared" si="1031"/>
        <v>0</v>
      </c>
      <c r="AI296" s="4">
        <f t="shared" si="1031"/>
        <v>5600</v>
      </c>
      <c r="AJ296" s="4">
        <f t="shared" si="1031"/>
        <v>0</v>
      </c>
      <c r="AK296" s="4">
        <f t="shared" si="1031"/>
        <v>5600</v>
      </c>
      <c r="AL296" s="72">
        <f t="shared" si="1031"/>
        <v>0</v>
      </c>
      <c r="AM296" s="4">
        <f t="shared" si="1031"/>
        <v>5600</v>
      </c>
      <c r="AN296" s="4">
        <f t="shared" si="1031"/>
        <v>0</v>
      </c>
      <c r="AO296" s="4">
        <f t="shared" si="1031"/>
        <v>5600</v>
      </c>
      <c r="AP296" s="4">
        <f>AP297</f>
        <v>5600</v>
      </c>
      <c r="AQ296" s="4">
        <f t="shared" ref="AQ296:AZ296" si="1032">AQ297</f>
        <v>0</v>
      </c>
      <c r="AR296" s="4">
        <f t="shared" si="1032"/>
        <v>5600</v>
      </c>
      <c r="AS296" s="4">
        <f t="shared" si="1032"/>
        <v>0</v>
      </c>
      <c r="AT296" s="4">
        <f t="shared" si="1032"/>
        <v>5600</v>
      </c>
      <c r="AU296" s="4">
        <f t="shared" si="1032"/>
        <v>0</v>
      </c>
      <c r="AV296" s="4">
        <f t="shared" si="1032"/>
        <v>5600</v>
      </c>
      <c r="AW296" s="4">
        <f t="shared" si="1032"/>
        <v>0</v>
      </c>
      <c r="AX296" s="4">
        <f t="shared" si="1032"/>
        <v>5600</v>
      </c>
      <c r="AY296" s="4">
        <f t="shared" si="1032"/>
        <v>0</v>
      </c>
      <c r="AZ296" s="4">
        <f t="shared" si="1032"/>
        <v>5600</v>
      </c>
      <c r="BA296" s="55"/>
    </row>
    <row r="297" spans="1:53" ht="31.5" hidden="1" outlineLevel="7" x14ac:dyDescent="0.25">
      <c r="A297" s="63" t="s">
        <v>312</v>
      </c>
      <c r="B297" s="63" t="s">
        <v>7</v>
      </c>
      <c r="C297" s="15" t="s">
        <v>8</v>
      </c>
      <c r="D297" s="5">
        <v>6210.2</v>
      </c>
      <c r="E297" s="5"/>
      <c r="F297" s="5">
        <f t="shared" ref="F297" si="1033">SUM(D297:E297)</f>
        <v>6210.2</v>
      </c>
      <c r="G297" s="5">
        <v>202.40391</v>
      </c>
      <c r="H297" s="5">
        <f t="shared" ref="H297" si="1034">SUM(F297:G297)</f>
        <v>6412.6039099999998</v>
      </c>
      <c r="I297" s="5"/>
      <c r="J297" s="5">
        <f t="shared" ref="J297" si="1035">SUM(H297:I297)</f>
        <v>6412.6039099999998</v>
      </c>
      <c r="K297" s="5"/>
      <c r="L297" s="5">
        <f t="shared" ref="L297" si="1036">SUM(J297:K297)</f>
        <v>6412.6039099999998</v>
      </c>
      <c r="M297" s="5"/>
      <c r="N297" s="5">
        <f t="shared" ref="N297" si="1037">SUM(L297:M297)</f>
        <v>6412.6039099999998</v>
      </c>
      <c r="O297" s="5">
        <f>3300-300</f>
        <v>3000</v>
      </c>
      <c r="P297" s="5">
        <f t="shared" ref="P297" si="1038">SUM(N297:O297)</f>
        <v>9412.6039099999998</v>
      </c>
      <c r="Q297" s="5"/>
      <c r="R297" s="5">
        <f t="shared" ref="R297" si="1039">SUM(P297:Q297)</f>
        <v>9412.6039099999998</v>
      </c>
      <c r="S297" s="5"/>
      <c r="T297" s="5">
        <f t="shared" ref="T297" si="1040">SUM(R297:S297)</f>
        <v>9412.6039099999998</v>
      </c>
      <c r="U297" s="5"/>
      <c r="V297" s="5">
        <f t="shared" ref="V297" si="1041">SUM(T297:U297)</f>
        <v>9412.6039099999998</v>
      </c>
      <c r="W297" s="5">
        <v>5600</v>
      </c>
      <c r="X297" s="5"/>
      <c r="Y297" s="5">
        <f t="shared" ref="Y297" si="1042">SUM(W297:X297)</f>
        <v>5600</v>
      </c>
      <c r="Z297" s="5"/>
      <c r="AA297" s="5">
        <f t="shared" ref="AA297" si="1043">SUM(Y297:Z297)</f>
        <v>5600</v>
      </c>
      <c r="AB297" s="5"/>
      <c r="AC297" s="5">
        <f t="shared" ref="AC297" si="1044">SUM(AA297:AB297)</f>
        <v>5600</v>
      </c>
      <c r="AD297" s="5"/>
      <c r="AE297" s="5">
        <f t="shared" ref="AE297" si="1045">SUM(AC297:AD297)</f>
        <v>5600</v>
      </c>
      <c r="AF297" s="5"/>
      <c r="AG297" s="5">
        <f t="shared" ref="AG297" si="1046">SUM(AE297:AF297)</f>
        <v>5600</v>
      </c>
      <c r="AH297" s="5"/>
      <c r="AI297" s="5">
        <f t="shared" ref="AI297" si="1047">SUM(AG297:AH297)</f>
        <v>5600</v>
      </c>
      <c r="AJ297" s="5"/>
      <c r="AK297" s="5">
        <f t="shared" ref="AK297" si="1048">SUM(AI297:AJ297)</f>
        <v>5600</v>
      </c>
      <c r="AL297" s="48"/>
      <c r="AM297" s="5">
        <f t="shared" ref="AM297" si="1049">SUM(AK297:AL297)</f>
        <v>5600</v>
      </c>
      <c r="AN297" s="5"/>
      <c r="AO297" s="5">
        <f t="shared" ref="AO297" si="1050">SUM(AM297:AN297)</f>
        <v>5600</v>
      </c>
      <c r="AP297" s="5">
        <v>5600</v>
      </c>
      <c r="AQ297" s="5"/>
      <c r="AR297" s="5">
        <f t="shared" ref="AR297" si="1051">SUM(AP297:AQ297)</f>
        <v>5600</v>
      </c>
      <c r="AS297" s="5"/>
      <c r="AT297" s="5">
        <f t="shared" ref="AT297" si="1052">SUM(AR297:AS297)</f>
        <v>5600</v>
      </c>
      <c r="AU297" s="5"/>
      <c r="AV297" s="5">
        <f t="shared" ref="AV297" si="1053">SUM(AT297:AU297)</f>
        <v>5600</v>
      </c>
      <c r="AW297" s="5"/>
      <c r="AX297" s="5">
        <f t="shared" ref="AX297" si="1054">SUM(AV297:AW297)</f>
        <v>5600</v>
      </c>
      <c r="AY297" s="5"/>
      <c r="AZ297" s="5">
        <f t="shared" ref="AZ297" si="1055">SUM(AX297:AY297)</f>
        <v>5600</v>
      </c>
      <c r="BA297" s="55"/>
    </row>
    <row r="298" spans="1:53" ht="33.75" customHeight="1" outlineLevel="2" collapsed="1" x14ac:dyDescent="0.25">
      <c r="A298" s="62" t="s">
        <v>140</v>
      </c>
      <c r="B298" s="62"/>
      <c r="C298" s="16" t="s">
        <v>141</v>
      </c>
      <c r="D298" s="4">
        <f t="shared" ref="D298:AI298" si="1056">D299+D362+D382+D401+D434+D438</f>
        <v>822882.57926999999</v>
      </c>
      <c r="E298" s="4">
        <f t="shared" si="1056"/>
        <v>-9716.9000000000015</v>
      </c>
      <c r="F298" s="4">
        <f t="shared" si="1056"/>
        <v>813165.67926999996</v>
      </c>
      <c r="G298" s="4">
        <f t="shared" si="1056"/>
        <v>80645.854649999994</v>
      </c>
      <c r="H298" s="4">
        <f t="shared" si="1056"/>
        <v>893811.53392000007</v>
      </c>
      <c r="I298" s="4">
        <f t="shared" si="1056"/>
        <v>40265.544580000002</v>
      </c>
      <c r="J298" s="4">
        <f t="shared" si="1056"/>
        <v>934077.07850000006</v>
      </c>
      <c r="K298" s="4">
        <f t="shared" si="1056"/>
        <v>77081.3</v>
      </c>
      <c r="L298" s="4">
        <f t="shared" si="1056"/>
        <v>1011158.3785000001</v>
      </c>
      <c r="M298" s="4">
        <f t="shared" si="1056"/>
        <v>7052.6315799999993</v>
      </c>
      <c r="N298" s="4">
        <f t="shared" si="1056"/>
        <v>1018211.01008</v>
      </c>
      <c r="O298" s="4">
        <f t="shared" si="1056"/>
        <v>25829.347520000007</v>
      </c>
      <c r="P298" s="4">
        <f t="shared" si="1056"/>
        <v>1044040.3576</v>
      </c>
      <c r="Q298" s="4">
        <f t="shared" si="1056"/>
        <v>19702.455550000002</v>
      </c>
      <c r="R298" s="4">
        <f t="shared" si="1056"/>
        <v>1063742.8131500001</v>
      </c>
      <c r="S298" s="4">
        <f t="shared" si="1056"/>
        <v>2884.3495900000007</v>
      </c>
      <c r="T298" s="4">
        <f t="shared" si="1056"/>
        <v>1066627.1627399998</v>
      </c>
      <c r="U298" s="4">
        <f t="shared" si="1056"/>
        <v>2832.3159000000019</v>
      </c>
      <c r="V298" s="4">
        <f t="shared" si="1056"/>
        <v>1069459.4786400001</v>
      </c>
      <c r="W298" s="4">
        <f t="shared" si="1056"/>
        <v>710405.10000000009</v>
      </c>
      <c r="X298" s="4">
        <f t="shared" si="1056"/>
        <v>-4777.5</v>
      </c>
      <c r="Y298" s="4">
        <f t="shared" si="1056"/>
        <v>705627.60000000009</v>
      </c>
      <c r="Z298" s="4">
        <f t="shared" si="1056"/>
        <v>-4475.8</v>
      </c>
      <c r="AA298" s="4">
        <f t="shared" si="1056"/>
        <v>701151.8</v>
      </c>
      <c r="AB298" s="4">
        <f t="shared" si="1056"/>
        <v>0</v>
      </c>
      <c r="AC298" s="4">
        <f t="shared" si="1056"/>
        <v>701151.8</v>
      </c>
      <c r="AD298" s="4">
        <f t="shared" si="1056"/>
        <v>26328.300000000003</v>
      </c>
      <c r="AE298" s="4">
        <f t="shared" si="1056"/>
        <v>727480.1</v>
      </c>
      <c r="AF298" s="4">
        <f t="shared" si="1056"/>
        <v>0</v>
      </c>
      <c r="AG298" s="4">
        <f t="shared" si="1056"/>
        <v>727480.1</v>
      </c>
      <c r="AH298" s="4">
        <f t="shared" si="1056"/>
        <v>0</v>
      </c>
      <c r="AI298" s="4">
        <f t="shared" si="1056"/>
        <v>727480.1</v>
      </c>
      <c r="AJ298" s="4">
        <f t="shared" ref="AJ298:AZ298" si="1057">AJ299+AJ362+AJ382+AJ401+AJ434+AJ438</f>
        <v>0</v>
      </c>
      <c r="AK298" s="4">
        <f t="shared" si="1057"/>
        <v>727480.1</v>
      </c>
      <c r="AL298" s="72">
        <f t="shared" si="1057"/>
        <v>1462.962</v>
      </c>
      <c r="AM298" s="4">
        <f t="shared" si="1057"/>
        <v>728943.06200000003</v>
      </c>
      <c r="AN298" s="4">
        <f t="shared" si="1057"/>
        <v>37543.950509999995</v>
      </c>
      <c r="AO298" s="4">
        <f t="shared" si="1057"/>
        <v>766487.01251000015</v>
      </c>
      <c r="AP298" s="4">
        <f t="shared" si="1057"/>
        <v>497354.25</v>
      </c>
      <c r="AQ298" s="4">
        <f t="shared" si="1057"/>
        <v>0</v>
      </c>
      <c r="AR298" s="4">
        <f t="shared" si="1057"/>
        <v>497354.25</v>
      </c>
      <c r="AS298" s="4">
        <f t="shared" si="1057"/>
        <v>12316.6</v>
      </c>
      <c r="AT298" s="4">
        <f t="shared" si="1057"/>
        <v>509670.85000000003</v>
      </c>
      <c r="AU298" s="4">
        <f t="shared" si="1057"/>
        <v>8183.53</v>
      </c>
      <c r="AV298" s="4">
        <f t="shared" si="1057"/>
        <v>517854.38000000006</v>
      </c>
      <c r="AW298" s="4">
        <f t="shared" si="1057"/>
        <v>0</v>
      </c>
      <c r="AX298" s="4">
        <f t="shared" si="1057"/>
        <v>517854.38000000006</v>
      </c>
      <c r="AY298" s="4">
        <f t="shared" si="1057"/>
        <v>82384.46100000001</v>
      </c>
      <c r="AZ298" s="4">
        <f t="shared" si="1057"/>
        <v>600238.84100000001</v>
      </c>
      <c r="BA298" s="55"/>
    </row>
    <row r="299" spans="1:53" ht="15.75" outlineLevel="3" x14ac:dyDescent="0.25">
      <c r="A299" s="62" t="s">
        <v>142</v>
      </c>
      <c r="B299" s="62"/>
      <c r="C299" s="16" t="s">
        <v>489</v>
      </c>
      <c r="D299" s="4">
        <f>D300+D313+D322+D342+D352</f>
        <v>74118.084000000003</v>
      </c>
      <c r="E299" s="4">
        <f>E300+E313+E322+E342+E352</f>
        <v>0.8</v>
      </c>
      <c r="F299" s="4">
        <f>F300+F313+F322+F342+F352</f>
        <v>74118.883999999991</v>
      </c>
      <c r="G299" s="4">
        <f>G300+G313+G322+G342+G352+G347</f>
        <v>1601.6</v>
      </c>
      <c r="H299" s="4">
        <f>H300+H313+H322+H342+H352+H347</f>
        <v>75720.483999999997</v>
      </c>
      <c r="I299" s="4">
        <f>I300+I313+I322+I342+I352+I347</f>
        <v>14137</v>
      </c>
      <c r="J299" s="4">
        <f>J300+J313+J322+J342+J352+J347</f>
        <v>89857.483999999997</v>
      </c>
      <c r="K299" s="4">
        <f>K300+K313+K322+K342+K352+K347+K309</f>
        <v>4804.8</v>
      </c>
      <c r="L299" s="4">
        <f>L300+L313+L322+L342+L352+L347+L309</f>
        <v>94662.283999999985</v>
      </c>
      <c r="M299" s="4">
        <f t="shared" ref="M299:R299" si="1058">M300+M313+M322+M342+M352+M347+M309+M335</f>
        <v>-260.38181999999983</v>
      </c>
      <c r="N299" s="4">
        <f t="shared" si="1058"/>
        <v>94401.90217999999</v>
      </c>
      <c r="O299" s="4">
        <f t="shared" si="1058"/>
        <v>88335.156350000005</v>
      </c>
      <c r="P299" s="4">
        <f t="shared" si="1058"/>
        <v>182737.05852999998</v>
      </c>
      <c r="Q299" s="4">
        <f t="shared" si="1058"/>
        <v>-157.74639999999999</v>
      </c>
      <c r="R299" s="4">
        <f t="shared" si="1058"/>
        <v>182579.31212999998</v>
      </c>
      <c r="S299" s="4">
        <f t="shared" ref="S299:T299" si="1059">S300+S313+S322+S342+S352+S347+S309+S335</f>
        <v>0</v>
      </c>
      <c r="T299" s="4">
        <f t="shared" si="1059"/>
        <v>182579.31212999998</v>
      </c>
      <c r="U299" s="4">
        <f t="shared" ref="U299:V299" si="1060">U300+U313+U322+U342+U352+U347+U309+U335</f>
        <v>-93.831280000000021</v>
      </c>
      <c r="V299" s="4">
        <f t="shared" si="1060"/>
        <v>182485.48084999999</v>
      </c>
      <c r="W299" s="4">
        <f t="shared" ref="W299:AZ299" si="1061">W300+W313+W322+W342+W352+W347+W309</f>
        <v>72085.7</v>
      </c>
      <c r="X299" s="4">
        <f t="shared" si="1061"/>
        <v>0</v>
      </c>
      <c r="Y299" s="4">
        <f t="shared" si="1061"/>
        <v>72085.7</v>
      </c>
      <c r="Z299" s="4">
        <f t="shared" si="1061"/>
        <v>0</v>
      </c>
      <c r="AA299" s="4">
        <f t="shared" si="1061"/>
        <v>72085.7</v>
      </c>
      <c r="AB299" s="4">
        <f t="shared" si="1061"/>
        <v>0</v>
      </c>
      <c r="AC299" s="4">
        <f t="shared" si="1061"/>
        <v>72085.7</v>
      </c>
      <c r="AD299" s="4">
        <f t="shared" si="1061"/>
        <v>0</v>
      </c>
      <c r="AE299" s="4">
        <f t="shared" si="1061"/>
        <v>72085.7</v>
      </c>
      <c r="AF299" s="4">
        <f t="shared" si="1061"/>
        <v>0</v>
      </c>
      <c r="AG299" s="4">
        <f t="shared" si="1061"/>
        <v>72085.7</v>
      </c>
      <c r="AH299" s="4">
        <f t="shared" si="1061"/>
        <v>0</v>
      </c>
      <c r="AI299" s="4">
        <f t="shared" si="1061"/>
        <v>72085.7</v>
      </c>
      <c r="AJ299" s="4">
        <f t="shared" si="1061"/>
        <v>0</v>
      </c>
      <c r="AK299" s="4">
        <f t="shared" si="1061"/>
        <v>72085.7</v>
      </c>
      <c r="AL299" s="72">
        <f t="shared" ref="AL299:AM299" si="1062">AL300+AL313+AL322+AL342+AL352+AL347+AL309</f>
        <v>0</v>
      </c>
      <c r="AM299" s="4">
        <f t="shared" si="1062"/>
        <v>72085.7</v>
      </c>
      <c r="AN299" s="4">
        <f t="shared" ref="AN299" si="1063">AN300+AN313+AN322+AN342+AN352+AN347+AN309+AN335</f>
        <v>14955.704399999999</v>
      </c>
      <c r="AO299" s="4">
        <f t="shared" ref="AO299" si="1064">AO300+AO313+AO322+AO342+AO352+AO347+AO309</f>
        <v>87041.404399999999</v>
      </c>
      <c r="AP299" s="4">
        <f t="shared" si="1061"/>
        <v>73010.8</v>
      </c>
      <c r="AQ299" s="4">
        <f t="shared" si="1061"/>
        <v>0</v>
      </c>
      <c r="AR299" s="4">
        <f t="shared" si="1061"/>
        <v>73010.8</v>
      </c>
      <c r="AS299" s="4">
        <f t="shared" si="1061"/>
        <v>0</v>
      </c>
      <c r="AT299" s="4">
        <f t="shared" si="1061"/>
        <v>73010.8</v>
      </c>
      <c r="AU299" s="4">
        <f t="shared" si="1061"/>
        <v>0</v>
      </c>
      <c r="AV299" s="4">
        <f t="shared" si="1061"/>
        <v>73010.8</v>
      </c>
      <c r="AW299" s="4">
        <f t="shared" si="1061"/>
        <v>0</v>
      </c>
      <c r="AX299" s="4">
        <f t="shared" si="1061"/>
        <v>73010.8</v>
      </c>
      <c r="AY299" s="4">
        <f t="shared" si="1061"/>
        <v>2000</v>
      </c>
      <c r="AZ299" s="4">
        <f t="shared" si="1061"/>
        <v>75010.8</v>
      </c>
      <c r="BA299" s="55"/>
    </row>
    <row r="300" spans="1:53" ht="31.5" outlineLevel="4" x14ac:dyDescent="0.25">
      <c r="A300" s="62" t="s">
        <v>143</v>
      </c>
      <c r="B300" s="62"/>
      <c r="C300" s="16" t="s">
        <v>144</v>
      </c>
      <c r="D300" s="4">
        <f>D301+D303+D305+D307</f>
        <v>17235.784</v>
      </c>
      <c r="E300" s="4">
        <f t="shared" ref="E300:AT300" si="1065">E301+E303+E305+E307</f>
        <v>0</v>
      </c>
      <c r="F300" s="4">
        <f t="shared" si="1065"/>
        <v>17235.784</v>
      </c>
      <c r="G300" s="4">
        <f t="shared" si="1065"/>
        <v>0</v>
      </c>
      <c r="H300" s="4">
        <f t="shared" si="1065"/>
        <v>17235.784</v>
      </c>
      <c r="I300" s="4">
        <f t="shared" si="1065"/>
        <v>937</v>
      </c>
      <c r="J300" s="4">
        <f t="shared" si="1065"/>
        <v>18172.784</v>
      </c>
      <c r="K300" s="4">
        <f>K301+K303+K305+K307</f>
        <v>0</v>
      </c>
      <c r="L300" s="4">
        <f t="shared" ref="L300:N300" si="1066">L301+L303+L305+L307</f>
        <v>18172.784</v>
      </c>
      <c r="M300" s="4">
        <f>M301+M303+M305+M307</f>
        <v>-5313.0133999999998</v>
      </c>
      <c r="N300" s="4">
        <f t="shared" si="1066"/>
        <v>12859.7706</v>
      </c>
      <c r="O300" s="4">
        <f>O301+O303+O305+O307</f>
        <v>0</v>
      </c>
      <c r="P300" s="4">
        <f t="shared" ref="P300:R300" si="1067">P301+P303+P305+P307</f>
        <v>12859.7706</v>
      </c>
      <c r="Q300" s="4">
        <f>Q301+Q303+Q305+Q307</f>
        <v>-157.74639999999999</v>
      </c>
      <c r="R300" s="4">
        <f t="shared" si="1067"/>
        <v>12702.0242</v>
      </c>
      <c r="S300" s="4">
        <f>S301+S303+S305+S307</f>
        <v>0</v>
      </c>
      <c r="T300" s="4">
        <f t="shared" ref="T300:V300" si="1068">T301+T303+T305+T307</f>
        <v>12702.0242</v>
      </c>
      <c r="U300" s="4">
        <f>U301+U303+U305+U307</f>
        <v>150</v>
      </c>
      <c r="V300" s="4">
        <f t="shared" si="1068"/>
        <v>12852.0242</v>
      </c>
      <c r="W300" s="4">
        <f t="shared" si="1065"/>
        <v>15500</v>
      </c>
      <c r="X300" s="4">
        <f t="shared" si="1065"/>
        <v>0</v>
      </c>
      <c r="Y300" s="4">
        <f t="shared" si="1065"/>
        <v>15500</v>
      </c>
      <c r="Z300" s="4">
        <f t="shared" si="1065"/>
        <v>0</v>
      </c>
      <c r="AA300" s="4">
        <f t="shared" si="1065"/>
        <v>15500</v>
      </c>
      <c r="AB300" s="4">
        <f t="shared" si="1065"/>
        <v>0</v>
      </c>
      <c r="AC300" s="4">
        <f t="shared" si="1065"/>
        <v>15500</v>
      </c>
      <c r="AD300" s="4">
        <f>AD301+AD303+AD305+AD307</f>
        <v>0</v>
      </c>
      <c r="AE300" s="4">
        <f t="shared" ref="AE300:AG300" si="1069">AE301+AE303+AE305+AE307</f>
        <v>15500</v>
      </c>
      <c r="AF300" s="4">
        <f>AF301+AF303+AF305+AF307</f>
        <v>0</v>
      </c>
      <c r="AG300" s="4">
        <f t="shared" si="1069"/>
        <v>15500</v>
      </c>
      <c r="AH300" s="4">
        <f>AH301+AH303+AH305+AH307</f>
        <v>0</v>
      </c>
      <c r="AI300" s="4">
        <f t="shared" ref="AI300:AK300" si="1070">AI301+AI303+AI305+AI307</f>
        <v>15500</v>
      </c>
      <c r="AJ300" s="4">
        <f>AJ301+AJ303+AJ305+AJ307</f>
        <v>0</v>
      </c>
      <c r="AK300" s="4">
        <f t="shared" si="1070"/>
        <v>15500</v>
      </c>
      <c r="AL300" s="72">
        <f>AL301+AL303+AL305+AL307</f>
        <v>0</v>
      </c>
      <c r="AM300" s="4">
        <f>AM301+AM303+AM305+AM307+AM309+AM311</f>
        <v>15500</v>
      </c>
      <c r="AN300" s="4">
        <f t="shared" ref="AN300:AO300" si="1071">AN301+AN303+AN305+AN307+AN309+AN311</f>
        <v>0</v>
      </c>
      <c r="AO300" s="4">
        <f t="shared" si="1071"/>
        <v>15500</v>
      </c>
      <c r="AP300" s="4">
        <f t="shared" si="1065"/>
        <v>12300</v>
      </c>
      <c r="AQ300" s="4">
        <f t="shared" si="1065"/>
        <v>0</v>
      </c>
      <c r="AR300" s="4">
        <f t="shared" si="1065"/>
        <v>12300</v>
      </c>
      <c r="AS300" s="4">
        <f>AS301+AS303+AS305+AS307</f>
        <v>0</v>
      </c>
      <c r="AT300" s="4">
        <f t="shared" si="1065"/>
        <v>12300</v>
      </c>
      <c r="AU300" s="4">
        <f>AU301+AU303+AU305+AU307</f>
        <v>0</v>
      </c>
      <c r="AV300" s="4">
        <f t="shared" ref="AV300" si="1072">AV301+AV303+AV305+AV307</f>
        <v>12300</v>
      </c>
      <c r="AW300" s="4">
        <f>AW301+AW303+AW305+AW307</f>
        <v>0</v>
      </c>
      <c r="AX300" s="4">
        <f t="shared" ref="AX300" si="1073">AX301+AX303+AX305+AX307</f>
        <v>12300</v>
      </c>
      <c r="AY300" s="4">
        <f>AY301+AY303+AY305+AY307</f>
        <v>2000</v>
      </c>
      <c r="AZ300" s="4">
        <f t="shared" ref="AZ300" si="1074">AZ301+AZ303+AZ305+AZ307</f>
        <v>14300</v>
      </c>
      <c r="BA300" s="55"/>
    </row>
    <row r="301" spans="1:53" ht="15.75" outlineLevel="5" x14ac:dyDescent="0.25">
      <c r="A301" s="62" t="s">
        <v>212</v>
      </c>
      <c r="B301" s="62"/>
      <c r="C301" s="16" t="s">
        <v>213</v>
      </c>
      <c r="D301" s="4">
        <f>D302</f>
        <v>8871.2999999999993</v>
      </c>
      <c r="E301" s="4">
        <f t="shared" ref="E301:J301" si="1075">E302</f>
        <v>0</v>
      </c>
      <c r="F301" s="4">
        <f t="shared" si="1075"/>
        <v>8871.2999999999993</v>
      </c>
      <c r="G301" s="4">
        <f t="shared" si="1075"/>
        <v>0</v>
      </c>
      <c r="H301" s="4">
        <f t="shared" si="1075"/>
        <v>8871.2999999999993</v>
      </c>
      <c r="I301" s="4">
        <f t="shared" si="1075"/>
        <v>0</v>
      </c>
      <c r="J301" s="4">
        <f t="shared" si="1075"/>
        <v>8871.2999999999993</v>
      </c>
      <c r="K301" s="4">
        <f>K302</f>
        <v>0</v>
      </c>
      <c r="L301" s="4">
        <f t="shared" ref="L301:V301" si="1076">L302</f>
        <v>8871.2999999999993</v>
      </c>
      <c r="M301" s="4">
        <f>M302</f>
        <v>-5113.0133999999998</v>
      </c>
      <c r="N301" s="4">
        <f t="shared" si="1076"/>
        <v>3758.2865999999995</v>
      </c>
      <c r="O301" s="4">
        <f>O302</f>
        <v>0</v>
      </c>
      <c r="P301" s="4">
        <f t="shared" si="1076"/>
        <v>3758.2865999999995</v>
      </c>
      <c r="Q301" s="4">
        <f>Q302</f>
        <v>0</v>
      </c>
      <c r="R301" s="4">
        <f t="shared" si="1076"/>
        <v>3758.2865999999995</v>
      </c>
      <c r="S301" s="4">
        <f>S302</f>
        <v>0</v>
      </c>
      <c r="T301" s="4">
        <f t="shared" si="1076"/>
        <v>3758.2865999999995</v>
      </c>
      <c r="U301" s="4">
        <f>U302</f>
        <v>150</v>
      </c>
      <c r="V301" s="4">
        <f t="shared" si="1076"/>
        <v>3908.2865999999995</v>
      </c>
      <c r="W301" s="4">
        <f>W302</f>
        <v>9000</v>
      </c>
      <c r="X301" s="4">
        <f t="shared" ref="X301:AC301" si="1077">X302</f>
        <v>0</v>
      </c>
      <c r="Y301" s="4">
        <f t="shared" si="1077"/>
        <v>9000</v>
      </c>
      <c r="Z301" s="4">
        <f t="shared" si="1077"/>
        <v>0</v>
      </c>
      <c r="AA301" s="4">
        <f t="shared" si="1077"/>
        <v>9000</v>
      </c>
      <c r="AB301" s="4">
        <f t="shared" si="1077"/>
        <v>0</v>
      </c>
      <c r="AC301" s="4">
        <f t="shared" si="1077"/>
        <v>9000</v>
      </c>
      <c r="AD301" s="4">
        <f>AD302</f>
        <v>0</v>
      </c>
      <c r="AE301" s="4">
        <f t="shared" ref="AE301:AZ301" si="1078">AE302</f>
        <v>9000</v>
      </c>
      <c r="AF301" s="4">
        <f>AF302</f>
        <v>0</v>
      </c>
      <c r="AG301" s="4">
        <f t="shared" si="1078"/>
        <v>9000</v>
      </c>
      <c r="AH301" s="4">
        <f>AH302</f>
        <v>0</v>
      </c>
      <c r="AI301" s="4">
        <f t="shared" si="1078"/>
        <v>9000</v>
      </c>
      <c r="AJ301" s="4">
        <f>AJ302</f>
        <v>0</v>
      </c>
      <c r="AK301" s="4">
        <f t="shared" si="1078"/>
        <v>9000</v>
      </c>
      <c r="AL301" s="72">
        <f>AL302</f>
        <v>0</v>
      </c>
      <c r="AM301" s="4">
        <f t="shared" si="1078"/>
        <v>9000</v>
      </c>
      <c r="AN301" s="4">
        <f>AN302</f>
        <v>0</v>
      </c>
      <c r="AO301" s="4">
        <f t="shared" si="1078"/>
        <v>9000</v>
      </c>
      <c r="AP301" s="4">
        <f>AP302</f>
        <v>9000</v>
      </c>
      <c r="AQ301" s="4">
        <f t="shared" si="1078"/>
        <v>0</v>
      </c>
      <c r="AR301" s="4">
        <f t="shared" si="1078"/>
        <v>9000</v>
      </c>
      <c r="AS301" s="4">
        <f>AS302</f>
        <v>0</v>
      </c>
      <c r="AT301" s="4">
        <f t="shared" si="1078"/>
        <v>9000</v>
      </c>
      <c r="AU301" s="4">
        <f>AU302</f>
        <v>0</v>
      </c>
      <c r="AV301" s="4">
        <f t="shared" si="1078"/>
        <v>9000</v>
      </c>
      <c r="AW301" s="4">
        <f>AW302</f>
        <v>0</v>
      </c>
      <c r="AX301" s="4">
        <f t="shared" si="1078"/>
        <v>9000</v>
      </c>
      <c r="AY301" s="4">
        <f>AY302</f>
        <v>0</v>
      </c>
      <c r="AZ301" s="4">
        <f t="shared" si="1078"/>
        <v>9000</v>
      </c>
      <c r="BA301" s="55"/>
    </row>
    <row r="302" spans="1:53" ht="31.5" outlineLevel="7" x14ac:dyDescent="0.25">
      <c r="A302" s="63" t="s">
        <v>212</v>
      </c>
      <c r="B302" s="63" t="s">
        <v>70</v>
      </c>
      <c r="C302" s="15" t="s">
        <v>71</v>
      </c>
      <c r="D302" s="5">
        <v>8871.2999999999993</v>
      </c>
      <c r="E302" s="5"/>
      <c r="F302" s="5">
        <f t="shared" ref="F302" si="1079">SUM(D302:E302)</f>
        <v>8871.2999999999993</v>
      </c>
      <c r="G302" s="5"/>
      <c r="H302" s="5">
        <f t="shared" ref="H302" si="1080">SUM(F302:G302)</f>
        <v>8871.2999999999993</v>
      </c>
      <c r="I302" s="5"/>
      <c r="J302" s="5">
        <f t="shared" ref="J302" si="1081">SUM(H302:I302)</f>
        <v>8871.2999999999993</v>
      </c>
      <c r="K302" s="5"/>
      <c r="L302" s="5">
        <f t="shared" ref="L302" si="1082">SUM(J302:K302)</f>
        <v>8871.2999999999993</v>
      </c>
      <c r="M302" s="5">
        <f>-1584.8292-400-2360.4842-647.7-120</f>
        <v>-5113.0133999999998</v>
      </c>
      <c r="N302" s="5">
        <f t="shared" ref="N302" si="1083">SUM(L302:M302)</f>
        <v>3758.2865999999995</v>
      </c>
      <c r="O302" s="5"/>
      <c r="P302" s="5">
        <f t="shared" ref="P302" si="1084">SUM(N302:O302)</f>
        <v>3758.2865999999995</v>
      </c>
      <c r="Q302" s="5"/>
      <c r="R302" s="5">
        <f t="shared" ref="R302" si="1085">SUM(P302:Q302)</f>
        <v>3758.2865999999995</v>
      </c>
      <c r="S302" s="5"/>
      <c r="T302" s="5">
        <f t="shared" ref="T302" si="1086">SUM(R302:S302)</f>
        <v>3758.2865999999995</v>
      </c>
      <c r="U302" s="5">
        <v>150</v>
      </c>
      <c r="V302" s="5">
        <f t="shared" ref="V302" si="1087">SUM(T302:U302)</f>
        <v>3908.2865999999995</v>
      </c>
      <c r="W302" s="5">
        <v>9000</v>
      </c>
      <c r="X302" s="5"/>
      <c r="Y302" s="5">
        <f t="shared" ref="Y302" si="1088">SUM(W302:X302)</f>
        <v>9000</v>
      </c>
      <c r="Z302" s="5"/>
      <c r="AA302" s="5">
        <f t="shared" ref="AA302" si="1089">SUM(Y302:Z302)</f>
        <v>9000</v>
      </c>
      <c r="AB302" s="5"/>
      <c r="AC302" s="5">
        <f t="shared" ref="AC302" si="1090">SUM(AA302:AB302)</f>
        <v>9000</v>
      </c>
      <c r="AD302" s="5"/>
      <c r="AE302" s="5">
        <f t="shared" ref="AE302" si="1091">SUM(AC302:AD302)</f>
        <v>9000</v>
      </c>
      <c r="AF302" s="5"/>
      <c r="AG302" s="5">
        <f t="shared" ref="AG302" si="1092">SUM(AE302:AF302)</f>
        <v>9000</v>
      </c>
      <c r="AH302" s="5"/>
      <c r="AI302" s="5">
        <f t="shared" ref="AI302" si="1093">SUM(AG302:AH302)</f>
        <v>9000</v>
      </c>
      <c r="AJ302" s="5"/>
      <c r="AK302" s="5">
        <f t="shared" ref="AK302" si="1094">SUM(AI302:AJ302)</f>
        <v>9000</v>
      </c>
      <c r="AL302" s="48"/>
      <c r="AM302" s="5">
        <f t="shared" ref="AM302" si="1095">SUM(AK302:AL302)</f>
        <v>9000</v>
      </c>
      <c r="AN302" s="5"/>
      <c r="AO302" s="5">
        <f t="shared" ref="AO302" si="1096">SUM(AM302:AN302)</f>
        <v>9000</v>
      </c>
      <c r="AP302" s="5">
        <v>9000</v>
      </c>
      <c r="AQ302" s="5"/>
      <c r="AR302" s="5">
        <f t="shared" ref="AR302" si="1097">SUM(AP302:AQ302)</f>
        <v>9000</v>
      </c>
      <c r="AS302" s="5"/>
      <c r="AT302" s="5">
        <f t="shared" ref="AT302" si="1098">SUM(AR302:AS302)</f>
        <v>9000</v>
      </c>
      <c r="AU302" s="5"/>
      <c r="AV302" s="5">
        <f t="shared" ref="AV302" si="1099">SUM(AT302:AU302)</f>
        <v>9000</v>
      </c>
      <c r="AW302" s="5"/>
      <c r="AX302" s="5">
        <f t="shared" ref="AX302" si="1100">SUM(AV302:AW302)</f>
        <v>9000</v>
      </c>
      <c r="AY302" s="5"/>
      <c r="AZ302" s="5">
        <f t="shared" ref="AZ302" si="1101">SUM(AX302:AY302)</f>
        <v>9000</v>
      </c>
      <c r="BA302" s="55"/>
    </row>
    <row r="303" spans="1:53" ht="31.5" hidden="1" outlineLevel="5" x14ac:dyDescent="0.25">
      <c r="A303" s="62" t="s">
        <v>214</v>
      </c>
      <c r="B303" s="62"/>
      <c r="C303" s="16" t="s">
        <v>215</v>
      </c>
      <c r="D303" s="4">
        <f>D304</f>
        <v>5000</v>
      </c>
      <c r="E303" s="4">
        <f t="shared" ref="E303:V303" si="1102">E304</f>
        <v>0</v>
      </c>
      <c r="F303" s="4">
        <f t="shared" si="1102"/>
        <v>5000</v>
      </c>
      <c r="G303" s="4">
        <f t="shared" si="1102"/>
        <v>0</v>
      </c>
      <c r="H303" s="4">
        <f t="shared" si="1102"/>
        <v>5000</v>
      </c>
      <c r="I303" s="4">
        <f t="shared" si="1102"/>
        <v>937</v>
      </c>
      <c r="J303" s="4">
        <f t="shared" si="1102"/>
        <v>5937</v>
      </c>
      <c r="K303" s="4">
        <f t="shared" si="1102"/>
        <v>0</v>
      </c>
      <c r="L303" s="4">
        <f t="shared" si="1102"/>
        <v>5937</v>
      </c>
      <c r="M303" s="4">
        <f t="shared" si="1102"/>
        <v>-200</v>
      </c>
      <c r="N303" s="4">
        <f t="shared" si="1102"/>
        <v>5737</v>
      </c>
      <c r="O303" s="4">
        <f t="shared" si="1102"/>
        <v>0</v>
      </c>
      <c r="P303" s="4">
        <f t="shared" si="1102"/>
        <v>5737</v>
      </c>
      <c r="Q303" s="4">
        <f t="shared" si="1102"/>
        <v>-157.74639999999999</v>
      </c>
      <c r="R303" s="4">
        <f t="shared" si="1102"/>
        <v>5579.2536</v>
      </c>
      <c r="S303" s="4">
        <f t="shared" si="1102"/>
        <v>0</v>
      </c>
      <c r="T303" s="4">
        <f t="shared" si="1102"/>
        <v>5579.2536</v>
      </c>
      <c r="U303" s="4">
        <f t="shared" si="1102"/>
        <v>0</v>
      </c>
      <c r="V303" s="4">
        <f t="shared" si="1102"/>
        <v>5579.2536</v>
      </c>
      <c r="W303" s="4">
        <f>W304</f>
        <v>3300</v>
      </c>
      <c r="X303" s="4">
        <f t="shared" ref="X303:AO303" si="1103">X304</f>
        <v>0</v>
      </c>
      <c r="Y303" s="4">
        <f t="shared" si="1103"/>
        <v>3300</v>
      </c>
      <c r="Z303" s="4">
        <f t="shared" si="1103"/>
        <v>0</v>
      </c>
      <c r="AA303" s="4">
        <f t="shared" si="1103"/>
        <v>3300</v>
      </c>
      <c r="AB303" s="4">
        <f t="shared" si="1103"/>
        <v>0</v>
      </c>
      <c r="AC303" s="4">
        <f t="shared" si="1103"/>
        <v>3300</v>
      </c>
      <c r="AD303" s="4">
        <f t="shared" si="1103"/>
        <v>0</v>
      </c>
      <c r="AE303" s="4">
        <f t="shared" si="1103"/>
        <v>3300</v>
      </c>
      <c r="AF303" s="4">
        <f t="shared" si="1103"/>
        <v>0</v>
      </c>
      <c r="AG303" s="4">
        <f t="shared" si="1103"/>
        <v>3300</v>
      </c>
      <c r="AH303" s="4">
        <f t="shared" si="1103"/>
        <v>0</v>
      </c>
      <c r="AI303" s="4">
        <f t="shared" si="1103"/>
        <v>3300</v>
      </c>
      <c r="AJ303" s="4">
        <f t="shared" si="1103"/>
        <v>0</v>
      </c>
      <c r="AK303" s="4">
        <f t="shared" si="1103"/>
        <v>3300</v>
      </c>
      <c r="AL303" s="72">
        <f t="shared" si="1103"/>
        <v>0</v>
      </c>
      <c r="AM303" s="4">
        <f t="shared" si="1103"/>
        <v>3300</v>
      </c>
      <c r="AN303" s="4">
        <f t="shared" si="1103"/>
        <v>0</v>
      </c>
      <c r="AO303" s="4">
        <f t="shared" si="1103"/>
        <v>3300</v>
      </c>
      <c r="AP303" s="4">
        <f>AP304</f>
        <v>3300</v>
      </c>
      <c r="AQ303" s="4">
        <f t="shared" ref="AQ303:AZ303" si="1104">AQ304</f>
        <v>0</v>
      </c>
      <c r="AR303" s="4">
        <f t="shared" si="1104"/>
        <v>3300</v>
      </c>
      <c r="AS303" s="4">
        <f t="shared" si="1104"/>
        <v>-666.68100000000004</v>
      </c>
      <c r="AT303" s="4">
        <f t="shared" si="1104"/>
        <v>2633.319</v>
      </c>
      <c r="AU303" s="4">
        <f t="shared" si="1104"/>
        <v>0</v>
      </c>
      <c r="AV303" s="4">
        <f t="shared" si="1104"/>
        <v>2633.319</v>
      </c>
      <c r="AW303" s="4">
        <f t="shared" si="1104"/>
        <v>0</v>
      </c>
      <c r="AX303" s="4">
        <f t="shared" si="1104"/>
        <v>2633.319</v>
      </c>
      <c r="AY303" s="4">
        <f t="shared" si="1104"/>
        <v>0</v>
      </c>
      <c r="AZ303" s="4">
        <f t="shared" si="1104"/>
        <v>2633.319</v>
      </c>
      <c r="BA303" s="55"/>
    </row>
    <row r="304" spans="1:53" ht="31.5" hidden="1" outlineLevel="7" x14ac:dyDescent="0.25">
      <c r="A304" s="63" t="s">
        <v>214</v>
      </c>
      <c r="B304" s="63" t="s">
        <v>70</v>
      </c>
      <c r="C304" s="15" t="s">
        <v>71</v>
      </c>
      <c r="D304" s="5">
        <v>5000</v>
      </c>
      <c r="E304" s="5"/>
      <c r="F304" s="5">
        <f t="shared" ref="F304" si="1105">SUM(D304:E304)</f>
        <v>5000</v>
      </c>
      <c r="G304" s="5"/>
      <c r="H304" s="5">
        <f t="shared" ref="H304" si="1106">SUM(F304:G304)</f>
        <v>5000</v>
      </c>
      <c r="I304" s="5">
        <v>937</v>
      </c>
      <c r="J304" s="5">
        <f t="shared" ref="J304" si="1107">SUM(H304:I304)</f>
        <v>5937</v>
      </c>
      <c r="K304" s="5"/>
      <c r="L304" s="5">
        <f t="shared" ref="L304" si="1108">SUM(J304:K304)</f>
        <v>5937</v>
      </c>
      <c r="M304" s="5">
        <f>-200</f>
        <v>-200</v>
      </c>
      <c r="N304" s="5">
        <f t="shared" ref="N304" si="1109">SUM(L304:M304)</f>
        <v>5737</v>
      </c>
      <c r="O304" s="5"/>
      <c r="P304" s="5">
        <f t="shared" ref="P304" si="1110">SUM(N304:O304)</f>
        <v>5737</v>
      </c>
      <c r="Q304" s="5">
        <f>-157.7464</f>
        <v>-157.74639999999999</v>
      </c>
      <c r="R304" s="5">
        <f t="shared" ref="R304" si="1111">SUM(P304:Q304)</f>
        <v>5579.2536</v>
      </c>
      <c r="S304" s="5"/>
      <c r="T304" s="5">
        <f t="shared" ref="T304" si="1112">SUM(R304:S304)</f>
        <v>5579.2536</v>
      </c>
      <c r="U304" s="5"/>
      <c r="V304" s="5">
        <f t="shared" ref="V304" si="1113">SUM(T304:U304)</f>
        <v>5579.2536</v>
      </c>
      <c r="W304" s="5">
        <v>3300</v>
      </c>
      <c r="X304" s="5"/>
      <c r="Y304" s="5">
        <f t="shared" ref="Y304" si="1114">SUM(W304:X304)</f>
        <v>3300</v>
      </c>
      <c r="Z304" s="5"/>
      <c r="AA304" s="5">
        <f t="shared" ref="AA304" si="1115">SUM(Y304:Z304)</f>
        <v>3300</v>
      </c>
      <c r="AB304" s="5"/>
      <c r="AC304" s="5">
        <f t="shared" ref="AC304" si="1116">SUM(AA304:AB304)</f>
        <v>3300</v>
      </c>
      <c r="AD304" s="5"/>
      <c r="AE304" s="5">
        <f t="shared" ref="AE304" si="1117">SUM(AC304:AD304)</f>
        <v>3300</v>
      </c>
      <c r="AF304" s="5"/>
      <c r="AG304" s="5">
        <f t="shared" ref="AG304" si="1118">SUM(AE304:AF304)</f>
        <v>3300</v>
      </c>
      <c r="AH304" s="5"/>
      <c r="AI304" s="5">
        <f t="shared" ref="AI304" si="1119">SUM(AG304:AH304)</f>
        <v>3300</v>
      </c>
      <c r="AJ304" s="5"/>
      <c r="AK304" s="5">
        <f t="shared" ref="AK304" si="1120">SUM(AI304:AJ304)</f>
        <v>3300</v>
      </c>
      <c r="AL304" s="48"/>
      <c r="AM304" s="5">
        <f t="shared" ref="AM304" si="1121">SUM(AK304:AL304)</f>
        <v>3300</v>
      </c>
      <c r="AN304" s="5"/>
      <c r="AO304" s="5">
        <f t="shared" ref="AO304" si="1122">SUM(AM304:AN304)</f>
        <v>3300</v>
      </c>
      <c r="AP304" s="5">
        <v>3300</v>
      </c>
      <c r="AQ304" s="5"/>
      <c r="AR304" s="5">
        <f t="shared" ref="AR304" si="1123">SUM(AP304:AQ304)</f>
        <v>3300</v>
      </c>
      <c r="AS304" s="5">
        <v>-666.68100000000004</v>
      </c>
      <c r="AT304" s="5">
        <f t="shared" ref="AT304" si="1124">SUM(AR304:AS304)</f>
        <v>2633.319</v>
      </c>
      <c r="AU304" s="5"/>
      <c r="AV304" s="5">
        <f t="shared" ref="AV304" si="1125">SUM(AT304:AU304)</f>
        <v>2633.319</v>
      </c>
      <c r="AW304" s="5"/>
      <c r="AX304" s="5">
        <f t="shared" ref="AX304" si="1126">SUM(AV304:AW304)</f>
        <v>2633.319</v>
      </c>
      <c r="AY304" s="5"/>
      <c r="AZ304" s="5">
        <f t="shared" ref="AZ304" si="1127">SUM(AX304:AY304)</f>
        <v>2633.319</v>
      </c>
      <c r="BA304" s="55"/>
    </row>
    <row r="305" spans="1:53" ht="47.25" hidden="1" outlineLevel="5" x14ac:dyDescent="0.25">
      <c r="A305" s="62" t="s">
        <v>145</v>
      </c>
      <c r="B305" s="62"/>
      <c r="C305" s="16" t="s">
        <v>458</v>
      </c>
      <c r="D305" s="4">
        <f>D306</f>
        <v>841.18399999999997</v>
      </c>
      <c r="E305" s="4">
        <f t="shared" ref="E305:V305" si="1128">E306</f>
        <v>0</v>
      </c>
      <c r="F305" s="4">
        <f t="shared" si="1128"/>
        <v>841.18399999999997</v>
      </c>
      <c r="G305" s="4">
        <f t="shared" si="1128"/>
        <v>0</v>
      </c>
      <c r="H305" s="4">
        <f t="shared" si="1128"/>
        <v>841.18399999999997</v>
      </c>
      <c r="I305" s="4">
        <f t="shared" si="1128"/>
        <v>0</v>
      </c>
      <c r="J305" s="4">
        <f t="shared" si="1128"/>
        <v>841.18399999999997</v>
      </c>
      <c r="K305" s="4">
        <f t="shared" si="1128"/>
        <v>0</v>
      </c>
      <c r="L305" s="4">
        <f t="shared" si="1128"/>
        <v>841.18399999999997</v>
      </c>
      <c r="M305" s="4">
        <f t="shared" si="1128"/>
        <v>0</v>
      </c>
      <c r="N305" s="4">
        <f t="shared" si="1128"/>
        <v>841.18399999999997</v>
      </c>
      <c r="O305" s="4">
        <f t="shared" si="1128"/>
        <v>0</v>
      </c>
      <c r="P305" s="4">
        <f t="shared" si="1128"/>
        <v>841.18399999999997</v>
      </c>
      <c r="Q305" s="4">
        <f t="shared" si="1128"/>
        <v>0</v>
      </c>
      <c r="R305" s="4">
        <f t="shared" si="1128"/>
        <v>841.18399999999997</v>
      </c>
      <c r="S305" s="4">
        <f t="shared" si="1128"/>
        <v>0</v>
      </c>
      <c r="T305" s="4">
        <f t="shared" si="1128"/>
        <v>841.18399999999997</v>
      </c>
      <c r="U305" s="4">
        <f t="shared" si="1128"/>
        <v>0</v>
      </c>
      <c r="V305" s="4">
        <f t="shared" si="1128"/>
        <v>841.18399999999997</v>
      </c>
      <c r="W305" s="4">
        <f>W306</f>
        <v>800</v>
      </c>
      <c r="X305" s="4">
        <f t="shared" ref="X305:AO305" si="1129">X306</f>
        <v>0</v>
      </c>
      <c r="Y305" s="4">
        <f t="shared" si="1129"/>
        <v>800</v>
      </c>
      <c r="Z305" s="4">
        <f t="shared" si="1129"/>
        <v>0</v>
      </c>
      <c r="AA305" s="4">
        <f t="shared" si="1129"/>
        <v>800</v>
      </c>
      <c r="AB305" s="4">
        <f t="shared" si="1129"/>
        <v>0</v>
      </c>
      <c r="AC305" s="4">
        <f t="shared" si="1129"/>
        <v>800</v>
      </c>
      <c r="AD305" s="4">
        <f t="shared" si="1129"/>
        <v>0</v>
      </c>
      <c r="AE305" s="4">
        <f t="shared" si="1129"/>
        <v>800</v>
      </c>
      <c r="AF305" s="4">
        <f t="shared" si="1129"/>
        <v>0</v>
      </c>
      <c r="AG305" s="4">
        <f t="shared" si="1129"/>
        <v>800</v>
      </c>
      <c r="AH305" s="4">
        <f t="shared" si="1129"/>
        <v>0</v>
      </c>
      <c r="AI305" s="4">
        <f t="shared" si="1129"/>
        <v>800</v>
      </c>
      <c r="AJ305" s="4">
        <f t="shared" si="1129"/>
        <v>0</v>
      </c>
      <c r="AK305" s="4">
        <f t="shared" si="1129"/>
        <v>800</v>
      </c>
      <c r="AL305" s="72">
        <f t="shared" si="1129"/>
        <v>0</v>
      </c>
      <c r="AM305" s="4">
        <f t="shared" si="1129"/>
        <v>800</v>
      </c>
      <c r="AN305" s="4">
        <f t="shared" si="1129"/>
        <v>0</v>
      </c>
      <c r="AO305" s="4">
        <f t="shared" si="1129"/>
        <v>800</v>
      </c>
      <c r="AP305" s="4">
        <f>AP306</f>
        <v>0</v>
      </c>
      <c r="AQ305" s="4">
        <f t="shared" ref="AQ305" si="1130">AQ306</f>
        <v>0</v>
      </c>
      <c r="AR305" s="4"/>
      <c r="AS305" s="4">
        <f t="shared" ref="AS305:AZ305" si="1131">AS306</f>
        <v>666.68100000000004</v>
      </c>
      <c r="AT305" s="4">
        <f t="shared" si="1131"/>
        <v>666.68100000000004</v>
      </c>
      <c r="AU305" s="4">
        <f t="shared" si="1131"/>
        <v>0</v>
      </c>
      <c r="AV305" s="4">
        <f t="shared" si="1131"/>
        <v>666.68100000000004</v>
      </c>
      <c r="AW305" s="4">
        <f t="shared" si="1131"/>
        <v>0</v>
      </c>
      <c r="AX305" s="4">
        <f t="shared" si="1131"/>
        <v>666.68100000000004</v>
      </c>
      <c r="AY305" s="4">
        <f t="shared" si="1131"/>
        <v>0</v>
      </c>
      <c r="AZ305" s="4">
        <f t="shared" si="1131"/>
        <v>666.68100000000004</v>
      </c>
      <c r="BA305" s="55"/>
    </row>
    <row r="306" spans="1:53" ht="31.5" hidden="1" outlineLevel="7" x14ac:dyDescent="0.25">
      <c r="A306" s="63" t="s">
        <v>145</v>
      </c>
      <c r="B306" s="63" t="s">
        <v>70</v>
      </c>
      <c r="C306" s="15" t="s">
        <v>71</v>
      </c>
      <c r="D306" s="12">
        <v>841.18399999999997</v>
      </c>
      <c r="E306" s="5"/>
      <c r="F306" s="5">
        <f t="shared" ref="F306" si="1132">SUM(D306:E306)</f>
        <v>841.18399999999997</v>
      </c>
      <c r="G306" s="5"/>
      <c r="H306" s="5">
        <f t="shared" ref="H306" si="1133">SUM(F306:G306)</f>
        <v>841.18399999999997</v>
      </c>
      <c r="I306" s="5"/>
      <c r="J306" s="5">
        <f t="shared" ref="J306" si="1134">SUM(H306:I306)</f>
        <v>841.18399999999997</v>
      </c>
      <c r="K306" s="5"/>
      <c r="L306" s="5">
        <f t="shared" ref="L306" si="1135">SUM(J306:K306)</f>
        <v>841.18399999999997</v>
      </c>
      <c r="M306" s="5"/>
      <c r="N306" s="5">
        <f t="shared" ref="N306" si="1136">SUM(L306:M306)</f>
        <v>841.18399999999997</v>
      </c>
      <c r="O306" s="5"/>
      <c r="P306" s="5">
        <f t="shared" ref="P306" si="1137">SUM(N306:O306)</f>
        <v>841.18399999999997</v>
      </c>
      <c r="Q306" s="5"/>
      <c r="R306" s="5">
        <f t="shared" ref="R306" si="1138">SUM(P306:Q306)</f>
        <v>841.18399999999997</v>
      </c>
      <c r="S306" s="5"/>
      <c r="T306" s="5">
        <f t="shared" ref="T306" si="1139">SUM(R306:S306)</f>
        <v>841.18399999999997</v>
      </c>
      <c r="U306" s="5"/>
      <c r="V306" s="5">
        <f t="shared" ref="V306" si="1140">SUM(T306:U306)</f>
        <v>841.18399999999997</v>
      </c>
      <c r="W306" s="5">
        <v>800</v>
      </c>
      <c r="X306" s="5"/>
      <c r="Y306" s="5">
        <f t="shared" ref="Y306" si="1141">SUM(W306:X306)</f>
        <v>800</v>
      </c>
      <c r="Z306" s="5"/>
      <c r="AA306" s="5">
        <f t="shared" ref="AA306" si="1142">SUM(Y306:Z306)</f>
        <v>800</v>
      </c>
      <c r="AB306" s="5"/>
      <c r="AC306" s="5">
        <f t="shared" ref="AC306" si="1143">SUM(AA306:AB306)</f>
        <v>800</v>
      </c>
      <c r="AD306" s="5"/>
      <c r="AE306" s="5">
        <f t="shared" ref="AE306" si="1144">SUM(AC306:AD306)</f>
        <v>800</v>
      </c>
      <c r="AF306" s="5"/>
      <c r="AG306" s="5">
        <f t="shared" ref="AG306" si="1145">SUM(AE306:AF306)</f>
        <v>800</v>
      </c>
      <c r="AH306" s="5"/>
      <c r="AI306" s="5">
        <f t="shared" ref="AI306" si="1146">SUM(AG306:AH306)</f>
        <v>800</v>
      </c>
      <c r="AJ306" s="5"/>
      <c r="AK306" s="5">
        <f t="shared" ref="AK306" si="1147">SUM(AI306:AJ306)</f>
        <v>800</v>
      </c>
      <c r="AL306" s="48"/>
      <c r="AM306" s="5">
        <f t="shared" ref="AM306" si="1148">SUM(AK306:AL306)</f>
        <v>800</v>
      </c>
      <c r="AN306" s="5"/>
      <c r="AO306" s="5">
        <f t="shared" ref="AO306" si="1149">SUM(AM306:AN306)</f>
        <v>800</v>
      </c>
      <c r="AP306" s="5"/>
      <c r="AQ306" s="5"/>
      <c r="AR306" s="5"/>
      <c r="AS306" s="5">
        <v>666.68100000000004</v>
      </c>
      <c r="AT306" s="5">
        <f t="shared" ref="AT306" si="1150">SUM(AR306:AS306)</f>
        <v>666.68100000000004</v>
      </c>
      <c r="AU306" s="5"/>
      <c r="AV306" s="5">
        <f t="shared" ref="AV306" si="1151">SUM(AT306:AU306)</f>
        <v>666.68100000000004</v>
      </c>
      <c r="AW306" s="5"/>
      <c r="AX306" s="5">
        <f t="shared" ref="AX306" si="1152">SUM(AV306:AW306)</f>
        <v>666.68100000000004</v>
      </c>
      <c r="AY306" s="5"/>
      <c r="AZ306" s="5">
        <f t="shared" ref="AZ306" si="1153">SUM(AX306:AY306)</f>
        <v>666.68100000000004</v>
      </c>
      <c r="BA306" s="55"/>
    </row>
    <row r="307" spans="1:53" ht="47.25" hidden="1" outlineLevel="5" x14ac:dyDescent="0.25">
      <c r="A307" s="62" t="s">
        <v>145</v>
      </c>
      <c r="B307" s="62"/>
      <c r="C307" s="16" t="s">
        <v>467</v>
      </c>
      <c r="D307" s="4">
        <f>D308</f>
        <v>2523.3000000000002</v>
      </c>
      <c r="E307" s="4">
        <f t="shared" ref="E307:V307" si="1154">E308</f>
        <v>0</v>
      </c>
      <c r="F307" s="4">
        <f t="shared" si="1154"/>
        <v>2523.3000000000002</v>
      </c>
      <c r="G307" s="4">
        <f t="shared" si="1154"/>
        <v>0</v>
      </c>
      <c r="H307" s="4">
        <f t="shared" si="1154"/>
        <v>2523.3000000000002</v>
      </c>
      <c r="I307" s="4">
        <f t="shared" si="1154"/>
        <v>0</v>
      </c>
      <c r="J307" s="4">
        <f t="shared" si="1154"/>
        <v>2523.3000000000002</v>
      </c>
      <c r="K307" s="4">
        <f t="shared" si="1154"/>
        <v>0</v>
      </c>
      <c r="L307" s="4">
        <f t="shared" si="1154"/>
        <v>2523.3000000000002</v>
      </c>
      <c r="M307" s="4">
        <f t="shared" si="1154"/>
        <v>0</v>
      </c>
      <c r="N307" s="4">
        <f t="shared" si="1154"/>
        <v>2523.3000000000002</v>
      </c>
      <c r="O307" s="4">
        <f t="shared" si="1154"/>
        <v>0</v>
      </c>
      <c r="P307" s="4">
        <f t="shared" si="1154"/>
        <v>2523.3000000000002</v>
      </c>
      <c r="Q307" s="4">
        <f t="shared" si="1154"/>
        <v>0</v>
      </c>
      <c r="R307" s="4">
        <f t="shared" si="1154"/>
        <v>2523.3000000000002</v>
      </c>
      <c r="S307" s="4">
        <f t="shared" si="1154"/>
        <v>0</v>
      </c>
      <c r="T307" s="4">
        <f t="shared" si="1154"/>
        <v>2523.3000000000002</v>
      </c>
      <c r="U307" s="4">
        <f t="shared" si="1154"/>
        <v>0</v>
      </c>
      <c r="V307" s="4">
        <f t="shared" si="1154"/>
        <v>2523.3000000000002</v>
      </c>
      <c r="W307" s="4">
        <f>W308</f>
        <v>2400</v>
      </c>
      <c r="X307" s="4">
        <f t="shared" ref="X307:AO311" si="1155">X308</f>
        <v>0</v>
      </c>
      <c r="Y307" s="4">
        <f t="shared" si="1155"/>
        <v>2400</v>
      </c>
      <c r="Z307" s="4">
        <f t="shared" si="1155"/>
        <v>0</v>
      </c>
      <c r="AA307" s="4">
        <f t="shared" si="1155"/>
        <v>2400</v>
      </c>
      <c r="AB307" s="4">
        <f t="shared" si="1155"/>
        <v>0</v>
      </c>
      <c r="AC307" s="4">
        <f t="shared" si="1155"/>
        <v>2400</v>
      </c>
      <c r="AD307" s="4">
        <f t="shared" si="1155"/>
        <v>0</v>
      </c>
      <c r="AE307" s="4">
        <f t="shared" si="1155"/>
        <v>2400</v>
      </c>
      <c r="AF307" s="4">
        <f t="shared" si="1155"/>
        <v>0</v>
      </c>
      <c r="AG307" s="4">
        <f t="shared" si="1155"/>
        <v>2400</v>
      </c>
      <c r="AH307" s="4">
        <f t="shared" si="1155"/>
        <v>0</v>
      </c>
      <c r="AI307" s="4">
        <f t="shared" si="1155"/>
        <v>2400</v>
      </c>
      <c r="AJ307" s="4">
        <f t="shared" si="1155"/>
        <v>0</v>
      </c>
      <c r="AK307" s="4">
        <f t="shared" si="1155"/>
        <v>2400</v>
      </c>
      <c r="AL307" s="72">
        <f t="shared" si="1155"/>
        <v>0</v>
      </c>
      <c r="AM307" s="4">
        <f t="shared" si="1155"/>
        <v>2400</v>
      </c>
      <c r="AN307" s="4">
        <f t="shared" si="1155"/>
        <v>0</v>
      </c>
      <c r="AO307" s="4">
        <f t="shared" si="1155"/>
        <v>2400</v>
      </c>
      <c r="AP307" s="4">
        <f>AP308</f>
        <v>0</v>
      </c>
      <c r="AQ307" s="4">
        <f t="shared" ref="AQ307" si="1156">AQ308</f>
        <v>0</v>
      </c>
      <c r="AR307" s="4"/>
      <c r="AS307" s="4">
        <f t="shared" ref="AS307:AZ307" si="1157">AS308</f>
        <v>0</v>
      </c>
      <c r="AT307" s="4">
        <f t="shared" si="1157"/>
        <v>0</v>
      </c>
      <c r="AU307" s="4">
        <f t="shared" si="1157"/>
        <v>0</v>
      </c>
      <c r="AV307" s="4">
        <f t="shared" si="1157"/>
        <v>0</v>
      </c>
      <c r="AW307" s="4">
        <f t="shared" si="1157"/>
        <v>0</v>
      </c>
      <c r="AX307" s="4">
        <f t="shared" si="1157"/>
        <v>0</v>
      </c>
      <c r="AY307" s="4">
        <f t="shared" si="1157"/>
        <v>2000</v>
      </c>
      <c r="AZ307" s="4">
        <f t="shared" si="1157"/>
        <v>2000</v>
      </c>
      <c r="BA307" s="55"/>
    </row>
    <row r="308" spans="1:53" ht="31.5" hidden="1" outlineLevel="7" x14ac:dyDescent="0.25">
      <c r="A308" s="63" t="s">
        <v>145</v>
      </c>
      <c r="B308" s="63" t="s">
        <v>70</v>
      </c>
      <c r="C308" s="15" t="s">
        <v>71</v>
      </c>
      <c r="D308" s="5">
        <v>2523.3000000000002</v>
      </c>
      <c r="E308" s="5"/>
      <c r="F308" s="5">
        <f t="shared" ref="F308" si="1158">SUM(D308:E308)</f>
        <v>2523.3000000000002</v>
      </c>
      <c r="G308" s="5"/>
      <c r="H308" s="5">
        <f t="shared" ref="H308" si="1159">SUM(F308:G308)</f>
        <v>2523.3000000000002</v>
      </c>
      <c r="I308" s="5"/>
      <c r="J308" s="5">
        <f t="shared" ref="J308" si="1160">SUM(H308:I308)</f>
        <v>2523.3000000000002</v>
      </c>
      <c r="K308" s="5"/>
      <c r="L308" s="5">
        <f t="shared" ref="L308" si="1161">SUM(J308:K308)</f>
        <v>2523.3000000000002</v>
      </c>
      <c r="M308" s="5"/>
      <c r="N308" s="5">
        <f t="shared" ref="N308" si="1162">SUM(L308:M308)</f>
        <v>2523.3000000000002</v>
      </c>
      <c r="O308" s="5"/>
      <c r="P308" s="5">
        <f t="shared" ref="P308" si="1163">SUM(N308:O308)</f>
        <v>2523.3000000000002</v>
      </c>
      <c r="Q308" s="5"/>
      <c r="R308" s="5">
        <f t="shared" ref="R308" si="1164">SUM(P308:Q308)</f>
        <v>2523.3000000000002</v>
      </c>
      <c r="S308" s="5"/>
      <c r="T308" s="5">
        <f t="shared" ref="T308" si="1165">SUM(R308:S308)</f>
        <v>2523.3000000000002</v>
      </c>
      <c r="U308" s="5"/>
      <c r="V308" s="5">
        <f t="shared" ref="V308" si="1166">SUM(T308:U308)</f>
        <v>2523.3000000000002</v>
      </c>
      <c r="W308" s="5">
        <v>2400</v>
      </c>
      <c r="X308" s="5"/>
      <c r="Y308" s="5">
        <f t="shared" ref="Y308" si="1167">SUM(W308:X308)</f>
        <v>2400</v>
      </c>
      <c r="Z308" s="5"/>
      <c r="AA308" s="5">
        <f t="shared" ref="AA308" si="1168">SUM(Y308:Z308)</f>
        <v>2400</v>
      </c>
      <c r="AB308" s="5"/>
      <c r="AC308" s="5">
        <f t="shared" ref="AC308" si="1169">SUM(AA308:AB308)</f>
        <v>2400</v>
      </c>
      <c r="AD308" s="5"/>
      <c r="AE308" s="5">
        <f t="shared" ref="AE308" si="1170">SUM(AC308:AD308)</f>
        <v>2400</v>
      </c>
      <c r="AF308" s="5"/>
      <c r="AG308" s="5">
        <f t="shared" ref="AG308" si="1171">SUM(AE308:AF308)</f>
        <v>2400</v>
      </c>
      <c r="AH308" s="5"/>
      <c r="AI308" s="5">
        <f t="shared" ref="AI308" si="1172">SUM(AG308:AH308)</f>
        <v>2400</v>
      </c>
      <c r="AJ308" s="5"/>
      <c r="AK308" s="5">
        <f t="shared" ref="AK308" si="1173">SUM(AI308:AJ308)</f>
        <v>2400</v>
      </c>
      <c r="AL308" s="48"/>
      <c r="AM308" s="5">
        <f t="shared" ref="AM308" si="1174">SUM(AK308:AL308)</f>
        <v>2400</v>
      </c>
      <c r="AN308" s="5"/>
      <c r="AO308" s="5">
        <f t="shared" ref="AO308" si="1175">SUM(AM308:AN308)</f>
        <v>2400</v>
      </c>
      <c r="AP308" s="5"/>
      <c r="AQ308" s="5"/>
      <c r="AR308" s="5"/>
      <c r="AS308" s="5"/>
      <c r="AT308" s="5">
        <f t="shared" ref="AT308" si="1176">SUM(AR308:AS308)</f>
        <v>0</v>
      </c>
      <c r="AU308" s="5"/>
      <c r="AV308" s="5">
        <f t="shared" ref="AV308" si="1177">SUM(AT308:AU308)</f>
        <v>0</v>
      </c>
      <c r="AW308" s="5"/>
      <c r="AX308" s="5">
        <f t="shared" ref="AX308" si="1178">SUM(AV308:AW308)</f>
        <v>0</v>
      </c>
      <c r="AY308" s="5">
        <v>2000</v>
      </c>
      <c r="AZ308" s="5">
        <f t="shared" ref="AZ308" si="1179">SUM(AX308:AY308)</f>
        <v>2000</v>
      </c>
      <c r="BA308" s="55"/>
    </row>
    <row r="309" spans="1:53" ht="31.5" hidden="1" outlineLevel="7" x14ac:dyDescent="0.2">
      <c r="A309" s="62" t="s">
        <v>593</v>
      </c>
      <c r="B309" s="62"/>
      <c r="C309" s="10" t="s">
        <v>581</v>
      </c>
      <c r="D309" s="5"/>
      <c r="E309" s="5"/>
      <c r="F309" s="5"/>
      <c r="G309" s="5"/>
      <c r="H309" s="5"/>
      <c r="I309" s="5"/>
      <c r="J309" s="5"/>
      <c r="K309" s="4">
        <f t="shared" ref="K309:V309" si="1180">K310</f>
        <v>0</v>
      </c>
      <c r="L309" s="4">
        <f t="shared" si="1180"/>
        <v>0</v>
      </c>
      <c r="M309" s="4">
        <f t="shared" si="1180"/>
        <v>0</v>
      </c>
      <c r="N309" s="4">
        <f t="shared" si="1180"/>
        <v>0</v>
      </c>
      <c r="O309" s="4">
        <f t="shared" si="1180"/>
        <v>0</v>
      </c>
      <c r="P309" s="4">
        <f t="shared" si="1180"/>
        <v>0</v>
      </c>
      <c r="Q309" s="4">
        <f t="shared" si="1180"/>
        <v>0</v>
      </c>
      <c r="R309" s="4">
        <f t="shared" si="1180"/>
        <v>0</v>
      </c>
      <c r="S309" s="4">
        <f t="shared" si="1180"/>
        <v>0</v>
      </c>
      <c r="T309" s="4">
        <f t="shared" si="1180"/>
        <v>0</v>
      </c>
      <c r="U309" s="4">
        <f t="shared" si="1180"/>
        <v>0</v>
      </c>
      <c r="V309" s="4">
        <f t="shared" si="1180"/>
        <v>0</v>
      </c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48"/>
      <c r="AM309" s="5"/>
      <c r="AN309" s="4">
        <f t="shared" si="1155"/>
        <v>0</v>
      </c>
      <c r="AO309" s="4">
        <f t="shared" si="1155"/>
        <v>0</v>
      </c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5"/>
    </row>
    <row r="310" spans="1:53" ht="31.5" hidden="1" outlineLevel="7" x14ac:dyDescent="0.2">
      <c r="A310" s="63" t="s">
        <v>593</v>
      </c>
      <c r="B310" s="63" t="s">
        <v>70</v>
      </c>
      <c r="C310" s="9" t="s">
        <v>71</v>
      </c>
      <c r="D310" s="5"/>
      <c r="E310" s="5"/>
      <c r="F310" s="5"/>
      <c r="G310" s="5"/>
      <c r="H310" s="5"/>
      <c r="I310" s="5"/>
      <c r="J310" s="5"/>
      <c r="K310" s="5"/>
      <c r="L310" s="5">
        <f t="shared" ref="L310" si="1181">SUM(J310:K310)</f>
        <v>0</v>
      </c>
      <c r="M310" s="5"/>
      <c r="N310" s="5">
        <f t="shared" ref="N310" si="1182">SUM(L310:M310)</f>
        <v>0</v>
      </c>
      <c r="O310" s="5"/>
      <c r="P310" s="5">
        <f t="shared" ref="P310" si="1183">SUM(N310:O310)</f>
        <v>0</v>
      </c>
      <c r="Q310" s="5"/>
      <c r="R310" s="5">
        <f t="shared" ref="R310" si="1184">SUM(P310:Q310)</f>
        <v>0</v>
      </c>
      <c r="S310" s="5"/>
      <c r="T310" s="5">
        <f t="shared" ref="T310" si="1185">SUM(R310:S310)</f>
        <v>0</v>
      </c>
      <c r="U310" s="5"/>
      <c r="V310" s="5">
        <f t="shared" ref="V310" si="1186">SUM(T310:U310)</f>
        <v>0</v>
      </c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48"/>
      <c r="AM310" s="5"/>
      <c r="AN310" s="5"/>
      <c r="AO310" s="5">
        <f t="shared" ref="AO310" si="1187">SUM(AM310:AN310)</f>
        <v>0</v>
      </c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5"/>
    </row>
    <row r="311" spans="1:53" ht="31.5" hidden="1" outlineLevel="7" x14ac:dyDescent="0.2">
      <c r="A311" s="62" t="s">
        <v>593</v>
      </c>
      <c r="B311" s="62"/>
      <c r="C311" s="10" t="s">
        <v>616</v>
      </c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48"/>
      <c r="AM311" s="5"/>
      <c r="AN311" s="4">
        <f t="shared" si="1155"/>
        <v>0</v>
      </c>
      <c r="AO311" s="4">
        <f t="shared" si="1155"/>
        <v>0</v>
      </c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5"/>
    </row>
    <row r="312" spans="1:53" ht="31.5" hidden="1" outlineLevel="7" x14ac:dyDescent="0.2">
      <c r="A312" s="63" t="s">
        <v>593</v>
      </c>
      <c r="B312" s="63" t="s">
        <v>70</v>
      </c>
      <c r="C312" s="9" t="s">
        <v>71</v>
      </c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48"/>
      <c r="AM312" s="5"/>
      <c r="AN312" s="5"/>
      <c r="AO312" s="5">
        <f t="shared" ref="AO312" si="1188">SUM(AM312:AN312)</f>
        <v>0</v>
      </c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5"/>
    </row>
    <row r="313" spans="1:53" ht="31.5" hidden="1" outlineLevel="4" x14ac:dyDescent="0.25">
      <c r="A313" s="62" t="s">
        <v>182</v>
      </c>
      <c r="B313" s="62"/>
      <c r="C313" s="16" t="s">
        <v>183</v>
      </c>
      <c r="D313" s="4">
        <f>D318+D320+D316+D314</f>
        <v>2846.9</v>
      </c>
      <c r="E313" s="4">
        <f t="shared" ref="E313:AZ313" si="1189">E318+E320+E316+E314</f>
        <v>0</v>
      </c>
      <c r="F313" s="4">
        <f t="shared" si="1189"/>
        <v>2846.9</v>
      </c>
      <c r="G313" s="4">
        <f t="shared" si="1189"/>
        <v>0</v>
      </c>
      <c r="H313" s="4">
        <f t="shared" si="1189"/>
        <v>2846.9</v>
      </c>
      <c r="I313" s="4">
        <f t="shared" si="1189"/>
        <v>0</v>
      </c>
      <c r="J313" s="4">
        <f t="shared" si="1189"/>
        <v>2846.9</v>
      </c>
      <c r="K313" s="4">
        <f t="shared" si="1189"/>
        <v>0</v>
      </c>
      <c r="L313" s="4">
        <f t="shared" si="1189"/>
        <v>2846.9</v>
      </c>
      <c r="M313" s="4">
        <f t="shared" si="1189"/>
        <v>0</v>
      </c>
      <c r="N313" s="4">
        <f t="shared" si="1189"/>
        <v>2846.9</v>
      </c>
      <c r="O313" s="4">
        <f t="shared" si="1189"/>
        <v>0</v>
      </c>
      <c r="P313" s="4">
        <f t="shared" si="1189"/>
        <v>2846.9</v>
      </c>
      <c r="Q313" s="4">
        <f t="shared" si="1189"/>
        <v>0</v>
      </c>
      <c r="R313" s="4">
        <f t="shared" si="1189"/>
        <v>2846.9</v>
      </c>
      <c r="S313" s="4">
        <f t="shared" ref="S313:T313" si="1190">S318+S320+S316+S314</f>
        <v>0</v>
      </c>
      <c r="T313" s="4">
        <f t="shared" si="1190"/>
        <v>2846.9</v>
      </c>
      <c r="U313" s="4">
        <f t="shared" ref="U313:V313" si="1191">U318+U320+U316+U314</f>
        <v>0</v>
      </c>
      <c r="V313" s="4">
        <f t="shared" si="1191"/>
        <v>2846.9</v>
      </c>
      <c r="W313" s="4">
        <f t="shared" si="1189"/>
        <v>2283.3000000000002</v>
      </c>
      <c r="X313" s="4">
        <f t="shared" si="1189"/>
        <v>0</v>
      </c>
      <c r="Y313" s="4">
        <f t="shared" si="1189"/>
        <v>2283.3000000000002</v>
      </c>
      <c r="Z313" s="4">
        <f t="shared" si="1189"/>
        <v>0</v>
      </c>
      <c r="AA313" s="4">
        <f t="shared" si="1189"/>
        <v>2283.3000000000002</v>
      </c>
      <c r="AB313" s="4">
        <f t="shared" si="1189"/>
        <v>0</v>
      </c>
      <c r="AC313" s="4">
        <f t="shared" si="1189"/>
        <v>2283.3000000000002</v>
      </c>
      <c r="AD313" s="4">
        <f t="shared" si="1189"/>
        <v>0</v>
      </c>
      <c r="AE313" s="4">
        <f t="shared" si="1189"/>
        <v>2283.3000000000002</v>
      </c>
      <c r="AF313" s="4">
        <f t="shared" si="1189"/>
        <v>0</v>
      </c>
      <c r="AG313" s="4">
        <f t="shared" si="1189"/>
        <v>2283.3000000000002</v>
      </c>
      <c r="AH313" s="4">
        <f t="shared" si="1189"/>
        <v>0</v>
      </c>
      <c r="AI313" s="4">
        <f t="shared" si="1189"/>
        <v>2283.3000000000002</v>
      </c>
      <c r="AJ313" s="4">
        <f t="shared" si="1189"/>
        <v>0</v>
      </c>
      <c r="AK313" s="4">
        <f t="shared" si="1189"/>
        <v>2283.3000000000002</v>
      </c>
      <c r="AL313" s="72">
        <f t="shared" ref="AL313:AN313" si="1192">AL318+AL320+AL316+AL314</f>
        <v>0</v>
      </c>
      <c r="AM313" s="4">
        <f t="shared" si="1192"/>
        <v>2283.3000000000002</v>
      </c>
      <c r="AN313" s="4">
        <f t="shared" si="1192"/>
        <v>0</v>
      </c>
      <c r="AO313" s="4">
        <f t="shared" ref="AO313" si="1193">AO318+AO320+AO316+AO314</f>
        <v>2283.3000000000002</v>
      </c>
      <c r="AP313" s="4">
        <f t="shared" si="1189"/>
        <v>2283.3000000000002</v>
      </c>
      <c r="AQ313" s="4">
        <f t="shared" si="1189"/>
        <v>0</v>
      </c>
      <c r="AR313" s="4">
        <f t="shared" si="1189"/>
        <v>2283.3000000000002</v>
      </c>
      <c r="AS313" s="4">
        <f t="shared" si="1189"/>
        <v>0</v>
      </c>
      <c r="AT313" s="4">
        <f t="shared" si="1189"/>
        <v>2283.3000000000002</v>
      </c>
      <c r="AU313" s="4">
        <f t="shared" si="1189"/>
        <v>0</v>
      </c>
      <c r="AV313" s="4">
        <f t="shared" si="1189"/>
        <v>2283.3000000000002</v>
      </c>
      <c r="AW313" s="4">
        <f t="shared" si="1189"/>
        <v>0</v>
      </c>
      <c r="AX313" s="4">
        <f t="shared" si="1189"/>
        <v>2283.3000000000002</v>
      </c>
      <c r="AY313" s="4">
        <f t="shared" si="1189"/>
        <v>0</v>
      </c>
      <c r="AZ313" s="4">
        <f t="shared" si="1189"/>
        <v>2283.3000000000002</v>
      </c>
      <c r="BA313" s="55"/>
    </row>
    <row r="314" spans="1:53" ht="15.75" hidden="1" outlineLevel="5" x14ac:dyDescent="0.25">
      <c r="A314" s="62" t="s">
        <v>216</v>
      </c>
      <c r="B314" s="62"/>
      <c r="C314" s="16" t="s">
        <v>217</v>
      </c>
      <c r="D314" s="4">
        <f>D315</f>
        <v>2183.3000000000002</v>
      </c>
      <c r="E314" s="4">
        <f t="shared" ref="E314:V314" si="1194">E315</f>
        <v>0</v>
      </c>
      <c r="F314" s="4">
        <f t="shared" si="1194"/>
        <v>2183.3000000000002</v>
      </c>
      <c r="G314" s="4">
        <f t="shared" si="1194"/>
        <v>0</v>
      </c>
      <c r="H314" s="4">
        <f t="shared" si="1194"/>
        <v>2183.3000000000002</v>
      </c>
      <c r="I314" s="4">
        <f t="shared" si="1194"/>
        <v>0</v>
      </c>
      <c r="J314" s="4">
        <f t="shared" si="1194"/>
        <v>2183.3000000000002</v>
      </c>
      <c r="K314" s="4">
        <f t="shared" si="1194"/>
        <v>0</v>
      </c>
      <c r="L314" s="4">
        <f t="shared" si="1194"/>
        <v>2183.3000000000002</v>
      </c>
      <c r="M314" s="4">
        <f t="shared" si="1194"/>
        <v>0</v>
      </c>
      <c r="N314" s="4">
        <f t="shared" si="1194"/>
        <v>2183.3000000000002</v>
      </c>
      <c r="O314" s="4">
        <f t="shared" si="1194"/>
        <v>0</v>
      </c>
      <c r="P314" s="4">
        <f t="shared" si="1194"/>
        <v>2183.3000000000002</v>
      </c>
      <c r="Q314" s="4">
        <f t="shared" si="1194"/>
        <v>0</v>
      </c>
      <c r="R314" s="4">
        <f t="shared" si="1194"/>
        <v>2183.3000000000002</v>
      </c>
      <c r="S314" s="4">
        <f t="shared" si="1194"/>
        <v>0</v>
      </c>
      <c r="T314" s="4">
        <f t="shared" si="1194"/>
        <v>2183.3000000000002</v>
      </c>
      <c r="U314" s="4">
        <f t="shared" si="1194"/>
        <v>0</v>
      </c>
      <c r="V314" s="4">
        <f t="shared" si="1194"/>
        <v>2183.3000000000002</v>
      </c>
      <c r="W314" s="4">
        <f>W315</f>
        <v>2183.3000000000002</v>
      </c>
      <c r="X314" s="4">
        <f t="shared" ref="X314:AO314" si="1195">X315</f>
        <v>0</v>
      </c>
      <c r="Y314" s="4">
        <f t="shared" si="1195"/>
        <v>2183.3000000000002</v>
      </c>
      <c r="Z314" s="4">
        <f t="shared" si="1195"/>
        <v>0</v>
      </c>
      <c r="AA314" s="4">
        <f t="shared" si="1195"/>
        <v>2183.3000000000002</v>
      </c>
      <c r="AB314" s="4">
        <f t="shared" si="1195"/>
        <v>0</v>
      </c>
      <c r="AC314" s="4">
        <f t="shared" si="1195"/>
        <v>2183.3000000000002</v>
      </c>
      <c r="AD314" s="4">
        <f t="shared" si="1195"/>
        <v>0</v>
      </c>
      <c r="AE314" s="4">
        <f t="shared" si="1195"/>
        <v>2183.3000000000002</v>
      </c>
      <c r="AF314" s="4">
        <f t="shared" si="1195"/>
        <v>0</v>
      </c>
      <c r="AG314" s="4">
        <f t="shared" si="1195"/>
        <v>2183.3000000000002</v>
      </c>
      <c r="AH314" s="4">
        <f t="shared" si="1195"/>
        <v>0</v>
      </c>
      <c r="AI314" s="4">
        <f t="shared" si="1195"/>
        <v>2183.3000000000002</v>
      </c>
      <c r="AJ314" s="4">
        <f t="shared" si="1195"/>
        <v>0</v>
      </c>
      <c r="AK314" s="4">
        <f t="shared" si="1195"/>
        <v>2183.3000000000002</v>
      </c>
      <c r="AL314" s="72">
        <f t="shared" si="1195"/>
        <v>0</v>
      </c>
      <c r="AM314" s="4">
        <f t="shared" si="1195"/>
        <v>2183.3000000000002</v>
      </c>
      <c r="AN314" s="4">
        <f t="shared" si="1195"/>
        <v>0</v>
      </c>
      <c r="AO314" s="4">
        <f t="shared" si="1195"/>
        <v>2183.3000000000002</v>
      </c>
      <c r="AP314" s="4">
        <f>AP315</f>
        <v>2183.3000000000002</v>
      </c>
      <c r="AQ314" s="4">
        <f t="shared" ref="AQ314:AZ314" si="1196">AQ315</f>
        <v>0</v>
      </c>
      <c r="AR314" s="4">
        <f t="shared" si="1196"/>
        <v>2183.3000000000002</v>
      </c>
      <c r="AS314" s="4">
        <f t="shared" si="1196"/>
        <v>0</v>
      </c>
      <c r="AT314" s="4">
        <f t="shared" si="1196"/>
        <v>2183.3000000000002</v>
      </c>
      <c r="AU314" s="4">
        <f t="shared" si="1196"/>
        <v>0</v>
      </c>
      <c r="AV314" s="4">
        <f t="shared" si="1196"/>
        <v>2183.3000000000002</v>
      </c>
      <c r="AW314" s="4">
        <f t="shared" si="1196"/>
        <v>0</v>
      </c>
      <c r="AX314" s="4">
        <f t="shared" si="1196"/>
        <v>2183.3000000000002</v>
      </c>
      <c r="AY314" s="4">
        <f t="shared" si="1196"/>
        <v>0</v>
      </c>
      <c r="AZ314" s="4">
        <f t="shared" si="1196"/>
        <v>2183.3000000000002</v>
      </c>
      <c r="BA314" s="55"/>
    </row>
    <row r="315" spans="1:53" ht="31.5" hidden="1" outlineLevel="7" x14ac:dyDescent="0.25">
      <c r="A315" s="63" t="s">
        <v>216</v>
      </c>
      <c r="B315" s="63" t="s">
        <v>70</v>
      </c>
      <c r="C315" s="15" t="s">
        <v>71</v>
      </c>
      <c r="D315" s="5">
        <v>2183.3000000000002</v>
      </c>
      <c r="E315" s="5"/>
      <c r="F315" s="5">
        <f t="shared" ref="F315" si="1197">SUM(D315:E315)</f>
        <v>2183.3000000000002</v>
      </c>
      <c r="G315" s="5"/>
      <c r="H315" s="5">
        <f t="shared" ref="H315" si="1198">SUM(F315:G315)</f>
        <v>2183.3000000000002</v>
      </c>
      <c r="I315" s="5"/>
      <c r="J315" s="5">
        <f t="shared" ref="J315" si="1199">SUM(H315:I315)</f>
        <v>2183.3000000000002</v>
      </c>
      <c r="K315" s="5"/>
      <c r="L315" s="5">
        <f t="shared" ref="L315" si="1200">SUM(J315:K315)</f>
        <v>2183.3000000000002</v>
      </c>
      <c r="M315" s="5"/>
      <c r="N315" s="5">
        <f t="shared" ref="N315" si="1201">SUM(L315:M315)</f>
        <v>2183.3000000000002</v>
      </c>
      <c r="O315" s="5"/>
      <c r="P315" s="5">
        <f t="shared" ref="P315" si="1202">SUM(N315:O315)</f>
        <v>2183.3000000000002</v>
      </c>
      <c r="Q315" s="5"/>
      <c r="R315" s="5">
        <f t="shared" ref="R315" si="1203">SUM(P315:Q315)</f>
        <v>2183.3000000000002</v>
      </c>
      <c r="S315" s="5"/>
      <c r="T315" s="5">
        <f t="shared" ref="T315" si="1204">SUM(R315:S315)</f>
        <v>2183.3000000000002</v>
      </c>
      <c r="U315" s="5"/>
      <c r="V315" s="5">
        <f t="shared" ref="V315" si="1205">SUM(T315:U315)</f>
        <v>2183.3000000000002</v>
      </c>
      <c r="W315" s="5">
        <v>2183.3000000000002</v>
      </c>
      <c r="X315" s="5"/>
      <c r="Y315" s="5">
        <f t="shared" ref="Y315" si="1206">SUM(W315:X315)</f>
        <v>2183.3000000000002</v>
      </c>
      <c r="Z315" s="5"/>
      <c r="AA315" s="5">
        <f t="shared" ref="AA315" si="1207">SUM(Y315:Z315)</f>
        <v>2183.3000000000002</v>
      </c>
      <c r="AB315" s="5"/>
      <c r="AC315" s="5">
        <f t="shared" ref="AC315" si="1208">SUM(AA315:AB315)</f>
        <v>2183.3000000000002</v>
      </c>
      <c r="AD315" s="5"/>
      <c r="AE315" s="5">
        <f t="shared" ref="AE315" si="1209">SUM(AC315:AD315)</f>
        <v>2183.3000000000002</v>
      </c>
      <c r="AF315" s="5"/>
      <c r="AG315" s="5">
        <f t="shared" ref="AG315" si="1210">SUM(AE315:AF315)</f>
        <v>2183.3000000000002</v>
      </c>
      <c r="AH315" s="5"/>
      <c r="AI315" s="5">
        <f t="shared" ref="AI315" si="1211">SUM(AG315:AH315)</f>
        <v>2183.3000000000002</v>
      </c>
      <c r="AJ315" s="5"/>
      <c r="AK315" s="5">
        <f t="shared" ref="AK315" si="1212">SUM(AI315:AJ315)</f>
        <v>2183.3000000000002</v>
      </c>
      <c r="AL315" s="48"/>
      <c r="AM315" s="5">
        <f t="shared" ref="AM315" si="1213">SUM(AK315:AL315)</f>
        <v>2183.3000000000002</v>
      </c>
      <c r="AN315" s="5"/>
      <c r="AO315" s="5">
        <f t="shared" ref="AO315" si="1214">SUM(AM315:AN315)</f>
        <v>2183.3000000000002</v>
      </c>
      <c r="AP315" s="5">
        <v>2183.3000000000002</v>
      </c>
      <c r="AQ315" s="5"/>
      <c r="AR315" s="5">
        <f t="shared" ref="AR315" si="1215">SUM(AP315:AQ315)</f>
        <v>2183.3000000000002</v>
      </c>
      <c r="AS315" s="5"/>
      <c r="AT315" s="5">
        <f t="shared" ref="AT315" si="1216">SUM(AR315:AS315)</f>
        <v>2183.3000000000002</v>
      </c>
      <c r="AU315" s="5"/>
      <c r="AV315" s="5">
        <f t="shared" ref="AV315" si="1217">SUM(AT315:AU315)</f>
        <v>2183.3000000000002</v>
      </c>
      <c r="AW315" s="5"/>
      <c r="AX315" s="5">
        <f t="shared" ref="AX315" si="1218">SUM(AV315:AW315)</f>
        <v>2183.3000000000002</v>
      </c>
      <c r="AY315" s="5"/>
      <c r="AZ315" s="5">
        <f t="shared" ref="AZ315" si="1219">SUM(AX315:AY315)</f>
        <v>2183.3000000000002</v>
      </c>
      <c r="BA315" s="55"/>
    </row>
    <row r="316" spans="1:53" ht="47.25" hidden="1" outlineLevel="5" x14ac:dyDescent="0.25">
      <c r="A316" s="62" t="s">
        <v>218</v>
      </c>
      <c r="B316" s="62"/>
      <c r="C316" s="16" t="s">
        <v>219</v>
      </c>
      <c r="D316" s="4">
        <f>D317</f>
        <v>112.5</v>
      </c>
      <c r="E316" s="4">
        <f t="shared" ref="E316:V316" si="1220">E317</f>
        <v>0</v>
      </c>
      <c r="F316" s="4">
        <f t="shared" si="1220"/>
        <v>112.5</v>
      </c>
      <c r="G316" s="4">
        <f t="shared" si="1220"/>
        <v>-0.51639000000000002</v>
      </c>
      <c r="H316" s="4">
        <f t="shared" si="1220"/>
        <v>111.98361</v>
      </c>
      <c r="I316" s="4">
        <f t="shared" si="1220"/>
        <v>0</v>
      </c>
      <c r="J316" s="4">
        <f t="shared" si="1220"/>
        <v>111.98361</v>
      </c>
      <c r="K316" s="4">
        <f t="shared" si="1220"/>
        <v>0</v>
      </c>
      <c r="L316" s="4">
        <f t="shared" si="1220"/>
        <v>111.98361</v>
      </c>
      <c r="M316" s="4">
        <f t="shared" si="1220"/>
        <v>0</v>
      </c>
      <c r="N316" s="4">
        <f t="shared" si="1220"/>
        <v>111.98361</v>
      </c>
      <c r="O316" s="4">
        <f t="shared" si="1220"/>
        <v>0</v>
      </c>
      <c r="P316" s="4">
        <f t="shared" si="1220"/>
        <v>111.98361</v>
      </c>
      <c r="Q316" s="4">
        <f t="shared" si="1220"/>
        <v>0</v>
      </c>
      <c r="R316" s="4">
        <f t="shared" si="1220"/>
        <v>111.98361</v>
      </c>
      <c r="S316" s="4">
        <f t="shared" si="1220"/>
        <v>0</v>
      </c>
      <c r="T316" s="4">
        <f t="shared" si="1220"/>
        <v>111.98361</v>
      </c>
      <c r="U316" s="4">
        <f t="shared" si="1220"/>
        <v>0</v>
      </c>
      <c r="V316" s="4">
        <f t="shared" si="1220"/>
        <v>111.98361</v>
      </c>
      <c r="W316" s="4">
        <f>W317</f>
        <v>100</v>
      </c>
      <c r="X316" s="4">
        <f t="shared" ref="X316:AO316" si="1221">X317</f>
        <v>0</v>
      </c>
      <c r="Y316" s="4">
        <f t="shared" si="1221"/>
        <v>100</v>
      </c>
      <c r="Z316" s="4">
        <f t="shared" si="1221"/>
        <v>0</v>
      </c>
      <c r="AA316" s="4">
        <f t="shared" si="1221"/>
        <v>100</v>
      </c>
      <c r="AB316" s="4">
        <f t="shared" si="1221"/>
        <v>0</v>
      </c>
      <c r="AC316" s="4">
        <f t="shared" si="1221"/>
        <v>100</v>
      </c>
      <c r="AD316" s="4">
        <f t="shared" si="1221"/>
        <v>0</v>
      </c>
      <c r="AE316" s="4">
        <f t="shared" si="1221"/>
        <v>100</v>
      </c>
      <c r="AF316" s="4">
        <f t="shared" si="1221"/>
        <v>0</v>
      </c>
      <c r="AG316" s="4">
        <f t="shared" si="1221"/>
        <v>100</v>
      </c>
      <c r="AH316" s="4">
        <f t="shared" si="1221"/>
        <v>0</v>
      </c>
      <c r="AI316" s="4">
        <f t="shared" si="1221"/>
        <v>100</v>
      </c>
      <c r="AJ316" s="4">
        <f t="shared" si="1221"/>
        <v>0</v>
      </c>
      <c r="AK316" s="4">
        <f t="shared" si="1221"/>
        <v>100</v>
      </c>
      <c r="AL316" s="72">
        <f t="shared" si="1221"/>
        <v>0</v>
      </c>
      <c r="AM316" s="4">
        <f t="shared" si="1221"/>
        <v>100</v>
      </c>
      <c r="AN316" s="4">
        <f t="shared" si="1221"/>
        <v>0</v>
      </c>
      <c r="AO316" s="4">
        <f t="shared" si="1221"/>
        <v>100</v>
      </c>
      <c r="AP316" s="4">
        <f>AP317</f>
        <v>100</v>
      </c>
      <c r="AQ316" s="4">
        <f t="shared" ref="AQ316:AZ316" si="1222">AQ317</f>
        <v>0</v>
      </c>
      <c r="AR316" s="4">
        <f t="shared" si="1222"/>
        <v>100</v>
      </c>
      <c r="AS316" s="4">
        <f t="shared" si="1222"/>
        <v>0</v>
      </c>
      <c r="AT316" s="4">
        <f t="shared" si="1222"/>
        <v>100</v>
      </c>
      <c r="AU316" s="4">
        <f t="shared" si="1222"/>
        <v>0</v>
      </c>
      <c r="AV316" s="4">
        <f t="shared" si="1222"/>
        <v>100</v>
      </c>
      <c r="AW316" s="4">
        <f t="shared" si="1222"/>
        <v>0</v>
      </c>
      <c r="AX316" s="4">
        <f t="shared" si="1222"/>
        <v>100</v>
      </c>
      <c r="AY316" s="4">
        <f t="shared" si="1222"/>
        <v>0</v>
      </c>
      <c r="AZ316" s="4">
        <f t="shared" si="1222"/>
        <v>100</v>
      </c>
      <c r="BA316" s="55"/>
    </row>
    <row r="317" spans="1:53" ht="31.5" hidden="1" outlineLevel="7" x14ac:dyDescent="0.25">
      <c r="A317" s="63" t="s">
        <v>218</v>
      </c>
      <c r="B317" s="63" t="s">
        <v>70</v>
      </c>
      <c r="C317" s="15" t="s">
        <v>71</v>
      </c>
      <c r="D317" s="5">
        <v>112.5</v>
      </c>
      <c r="E317" s="5"/>
      <c r="F317" s="5">
        <f t="shared" ref="F317" si="1223">SUM(D317:E317)</f>
        <v>112.5</v>
      </c>
      <c r="G317" s="5">
        <v>-0.51639000000000002</v>
      </c>
      <c r="H317" s="5">
        <f t="shared" ref="H317" si="1224">SUM(F317:G317)</f>
        <v>111.98361</v>
      </c>
      <c r="I317" s="5"/>
      <c r="J317" s="5">
        <f t="shared" ref="J317" si="1225">SUM(H317:I317)</f>
        <v>111.98361</v>
      </c>
      <c r="K317" s="5"/>
      <c r="L317" s="5">
        <f t="shared" ref="L317" si="1226">SUM(J317:K317)</f>
        <v>111.98361</v>
      </c>
      <c r="M317" s="5"/>
      <c r="N317" s="5">
        <f t="shared" ref="N317" si="1227">SUM(L317:M317)</f>
        <v>111.98361</v>
      </c>
      <c r="O317" s="5"/>
      <c r="P317" s="5">
        <f t="shared" ref="P317" si="1228">SUM(N317:O317)</f>
        <v>111.98361</v>
      </c>
      <c r="Q317" s="5"/>
      <c r="R317" s="5">
        <f t="shared" ref="R317" si="1229">SUM(P317:Q317)</f>
        <v>111.98361</v>
      </c>
      <c r="S317" s="5"/>
      <c r="T317" s="5">
        <f t="shared" ref="T317" si="1230">SUM(R317:S317)</f>
        <v>111.98361</v>
      </c>
      <c r="U317" s="5"/>
      <c r="V317" s="5">
        <f t="shared" ref="V317" si="1231">SUM(T317:U317)</f>
        <v>111.98361</v>
      </c>
      <c r="W317" s="5">
        <v>100</v>
      </c>
      <c r="X317" s="5"/>
      <c r="Y317" s="5">
        <f t="shared" ref="Y317" si="1232">SUM(W317:X317)</f>
        <v>100</v>
      </c>
      <c r="Z317" s="5"/>
      <c r="AA317" s="5">
        <f t="shared" ref="AA317" si="1233">SUM(Y317:Z317)</f>
        <v>100</v>
      </c>
      <c r="AB317" s="5"/>
      <c r="AC317" s="5">
        <f t="shared" ref="AC317" si="1234">SUM(AA317:AB317)</f>
        <v>100</v>
      </c>
      <c r="AD317" s="5"/>
      <c r="AE317" s="5">
        <f t="shared" ref="AE317" si="1235">SUM(AC317:AD317)</f>
        <v>100</v>
      </c>
      <c r="AF317" s="5"/>
      <c r="AG317" s="5">
        <f t="shared" ref="AG317" si="1236">SUM(AE317:AF317)</f>
        <v>100</v>
      </c>
      <c r="AH317" s="5"/>
      <c r="AI317" s="5">
        <f t="shared" ref="AI317" si="1237">SUM(AG317:AH317)</f>
        <v>100</v>
      </c>
      <c r="AJ317" s="5"/>
      <c r="AK317" s="5">
        <f t="shared" ref="AK317" si="1238">SUM(AI317:AJ317)</f>
        <v>100</v>
      </c>
      <c r="AL317" s="48"/>
      <c r="AM317" s="5">
        <f t="shared" ref="AM317" si="1239">SUM(AK317:AL317)</f>
        <v>100</v>
      </c>
      <c r="AN317" s="5"/>
      <c r="AO317" s="5">
        <f t="shared" ref="AO317" si="1240">SUM(AM317:AN317)</f>
        <v>100</v>
      </c>
      <c r="AP317" s="5">
        <v>100</v>
      </c>
      <c r="AQ317" s="5"/>
      <c r="AR317" s="5">
        <f t="shared" ref="AR317" si="1241">SUM(AP317:AQ317)</f>
        <v>100</v>
      </c>
      <c r="AS317" s="5"/>
      <c r="AT317" s="5">
        <f t="shared" ref="AT317" si="1242">SUM(AR317:AS317)</f>
        <v>100</v>
      </c>
      <c r="AU317" s="5"/>
      <c r="AV317" s="5">
        <f t="shared" ref="AV317" si="1243">SUM(AT317:AU317)</f>
        <v>100</v>
      </c>
      <c r="AW317" s="5"/>
      <c r="AX317" s="5">
        <f t="shared" ref="AX317" si="1244">SUM(AV317:AW317)</f>
        <v>100</v>
      </c>
      <c r="AY317" s="5"/>
      <c r="AZ317" s="5">
        <f t="shared" ref="AZ317" si="1245">SUM(AX317:AY317)</f>
        <v>100</v>
      </c>
      <c r="BA317" s="55"/>
    </row>
    <row r="318" spans="1:53" ht="47.25" hidden="1" outlineLevel="5" x14ac:dyDescent="0.25">
      <c r="A318" s="62" t="s">
        <v>184</v>
      </c>
      <c r="B318" s="62"/>
      <c r="C318" s="16" t="s">
        <v>445</v>
      </c>
      <c r="D318" s="4">
        <f>D319</f>
        <v>5</v>
      </c>
      <c r="E318" s="4">
        <f t="shared" ref="E318:V318" si="1246">E319</f>
        <v>0</v>
      </c>
      <c r="F318" s="4">
        <f t="shared" si="1246"/>
        <v>5</v>
      </c>
      <c r="G318" s="4">
        <f t="shared" si="1246"/>
        <v>0.51639000000000002</v>
      </c>
      <c r="H318" s="4">
        <f t="shared" si="1246"/>
        <v>5.5163900000000003</v>
      </c>
      <c r="I318" s="4">
        <f t="shared" si="1246"/>
        <v>0</v>
      </c>
      <c r="J318" s="4">
        <f t="shared" si="1246"/>
        <v>5.5163900000000003</v>
      </c>
      <c r="K318" s="4">
        <f t="shared" si="1246"/>
        <v>0</v>
      </c>
      <c r="L318" s="4">
        <f t="shared" si="1246"/>
        <v>5.5163900000000003</v>
      </c>
      <c r="M318" s="4">
        <f t="shared" si="1246"/>
        <v>0</v>
      </c>
      <c r="N318" s="4">
        <f t="shared" si="1246"/>
        <v>5.5163900000000003</v>
      </c>
      <c r="O318" s="4">
        <f t="shared" si="1246"/>
        <v>0</v>
      </c>
      <c r="P318" s="4">
        <f t="shared" si="1246"/>
        <v>5.5163900000000003</v>
      </c>
      <c r="Q318" s="4">
        <f t="shared" si="1246"/>
        <v>0</v>
      </c>
      <c r="R318" s="4">
        <f t="shared" si="1246"/>
        <v>5.5163900000000003</v>
      </c>
      <c r="S318" s="4">
        <f t="shared" si="1246"/>
        <v>0</v>
      </c>
      <c r="T318" s="4">
        <f t="shared" si="1246"/>
        <v>5.5163900000000003</v>
      </c>
      <c r="U318" s="4">
        <f t="shared" si="1246"/>
        <v>0</v>
      </c>
      <c r="V318" s="4">
        <f t="shared" si="1246"/>
        <v>5.5163900000000003</v>
      </c>
      <c r="W318" s="4">
        <f>W319</f>
        <v>0</v>
      </c>
      <c r="X318" s="4">
        <f t="shared" ref="X318" si="1247">X319</f>
        <v>0</v>
      </c>
      <c r="Y318" s="4"/>
      <c r="Z318" s="4">
        <f t="shared" ref="Z318" si="1248">Z319</f>
        <v>0</v>
      </c>
      <c r="AA318" s="4"/>
      <c r="AB318" s="4">
        <f t="shared" ref="AB318:AL318" si="1249">AB319</f>
        <v>0</v>
      </c>
      <c r="AC318" s="4">
        <f t="shared" si="1249"/>
        <v>0</v>
      </c>
      <c r="AD318" s="4">
        <f t="shared" si="1249"/>
        <v>0</v>
      </c>
      <c r="AE318" s="4"/>
      <c r="AF318" s="4">
        <f t="shared" si="1249"/>
        <v>0</v>
      </c>
      <c r="AG318" s="4"/>
      <c r="AH318" s="4">
        <f t="shared" si="1249"/>
        <v>0</v>
      </c>
      <c r="AI318" s="4"/>
      <c r="AJ318" s="4">
        <f t="shared" si="1249"/>
        <v>0</v>
      </c>
      <c r="AK318" s="4"/>
      <c r="AL318" s="72">
        <f t="shared" si="1249"/>
        <v>0</v>
      </c>
      <c r="AM318" s="4"/>
      <c r="AN318" s="4">
        <f t="shared" ref="AN318" si="1250">AN319</f>
        <v>0</v>
      </c>
      <c r="AO318" s="4"/>
      <c r="AP318" s="4">
        <f>AP319</f>
        <v>0</v>
      </c>
      <c r="AQ318" s="4">
        <f t="shared" ref="AQ318" si="1251">AQ319</f>
        <v>0</v>
      </c>
      <c r="AR318" s="4"/>
      <c r="AS318" s="4">
        <f t="shared" ref="AS318:AU318" si="1252">AS319</f>
        <v>0</v>
      </c>
      <c r="AT318" s="4"/>
      <c r="AU318" s="4">
        <f t="shared" si="1252"/>
        <v>0</v>
      </c>
      <c r="AV318" s="4"/>
      <c r="AW318" s="4">
        <f t="shared" ref="AW318" si="1253">AW319</f>
        <v>0</v>
      </c>
      <c r="AX318" s="4"/>
      <c r="AY318" s="4">
        <f t="shared" ref="AY318" si="1254">AY319</f>
        <v>0</v>
      </c>
      <c r="AZ318" s="4"/>
      <c r="BA318" s="55"/>
    </row>
    <row r="319" spans="1:53" ht="31.5" hidden="1" outlineLevel="7" x14ac:dyDescent="0.25">
      <c r="A319" s="63" t="s">
        <v>184</v>
      </c>
      <c r="B319" s="63" t="s">
        <v>70</v>
      </c>
      <c r="C319" s="15" t="s">
        <v>71</v>
      </c>
      <c r="D319" s="5">
        <v>5</v>
      </c>
      <c r="E319" s="5"/>
      <c r="F319" s="5">
        <f t="shared" ref="F319" si="1255">SUM(D319:E319)</f>
        <v>5</v>
      </c>
      <c r="G319" s="5">
        <v>0.51639000000000002</v>
      </c>
      <c r="H319" s="5">
        <f t="shared" ref="H319" si="1256">SUM(F319:G319)</f>
        <v>5.5163900000000003</v>
      </c>
      <c r="I319" s="5"/>
      <c r="J319" s="5">
        <f t="shared" ref="J319:L319" si="1257">SUM(H319:I319)</f>
        <v>5.5163900000000003</v>
      </c>
      <c r="K319" s="5"/>
      <c r="L319" s="5">
        <f t="shared" si="1257"/>
        <v>5.5163900000000003</v>
      </c>
      <c r="M319" s="5"/>
      <c r="N319" s="5">
        <f t="shared" ref="N319" si="1258">SUM(L319:M319)</f>
        <v>5.5163900000000003</v>
      </c>
      <c r="O319" s="5"/>
      <c r="P319" s="5">
        <f t="shared" ref="P319" si="1259">SUM(N319:O319)</f>
        <v>5.5163900000000003</v>
      </c>
      <c r="Q319" s="5"/>
      <c r="R319" s="5">
        <f t="shared" ref="R319" si="1260">SUM(P319:Q319)</f>
        <v>5.5163900000000003</v>
      </c>
      <c r="S319" s="5"/>
      <c r="T319" s="5">
        <f t="shared" ref="T319" si="1261">SUM(R319:S319)</f>
        <v>5.5163900000000003</v>
      </c>
      <c r="U319" s="5"/>
      <c r="V319" s="5">
        <f t="shared" ref="V319" si="1262">SUM(T319:U319)</f>
        <v>5.5163900000000003</v>
      </c>
      <c r="W319" s="5"/>
      <c r="X319" s="5"/>
      <c r="Y319" s="5"/>
      <c r="Z319" s="5"/>
      <c r="AA319" s="5"/>
      <c r="AB319" s="5"/>
      <c r="AC319" s="5">
        <f t="shared" ref="AC319" si="1263">SUM(AA319:AB319)</f>
        <v>0</v>
      </c>
      <c r="AD319" s="5"/>
      <c r="AE319" s="5"/>
      <c r="AF319" s="5"/>
      <c r="AG319" s="5"/>
      <c r="AH319" s="5"/>
      <c r="AI319" s="5"/>
      <c r="AJ319" s="5"/>
      <c r="AK319" s="5"/>
      <c r="AL319" s="48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5"/>
    </row>
    <row r="320" spans="1:53" ht="47.25" hidden="1" outlineLevel="5" x14ac:dyDescent="0.25">
      <c r="A320" s="62" t="s">
        <v>184</v>
      </c>
      <c r="B320" s="62"/>
      <c r="C320" s="16" t="s">
        <v>470</v>
      </c>
      <c r="D320" s="4">
        <f>D321</f>
        <v>546.1</v>
      </c>
      <c r="E320" s="4">
        <f t="shared" ref="E320:V320" si="1264">E321</f>
        <v>0</v>
      </c>
      <c r="F320" s="4">
        <f t="shared" si="1264"/>
        <v>546.1</v>
      </c>
      <c r="G320" s="4">
        <f t="shared" si="1264"/>
        <v>0</v>
      </c>
      <c r="H320" s="4">
        <f t="shared" si="1264"/>
        <v>546.1</v>
      </c>
      <c r="I320" s="4">
        <f t="shared" si="1264"/>
        <v>0</v>
      </c>
      <c r="J320" s="4">
        <f t="shared" si="1264"/>
        <v>546.1</v>
      </c>
      <c r="K320" s="4">
        <f t="shared" si="1264"/>
        <v>0</v>
      </c>
      <c r="L320" s="4">
        <f t="shared" si="1264"/>
        <v>546.1</v>
      </c>
      <c r="M320" s="4">
        <f t="shared" si="1264"/>
        <v>0</v>
      </c>
      <c r="N320" s="4">
        <f t="shared" si="1264"/>
        <v>546.1</v>
      </c>
      <c r="O320" s="4">
        <f t="shared" si="1264"/>
        <v>0</v>
      </c>
      <c r="P320" s="4">
        <f t="shared" si="1264"/>
        <v>546.1</v>
      </c>
      <c r="Q320" s="4">
        <f t="shared" si="1264"/>
        <v>0</v>
      </c>
      <c r="R320" s="4">
        <f t="shared" si="1264"/>
        <v>546.1</v>
      </c>
      <c r="S320" s="4">
        <f t="shared" si="1264"/>
        <v>0</v>
      </c>
      <c r="T320" s="4">
        <f t="shared" si="1264"/>
        <v>546.1</v>
      </c>
      <c r="U320" s="4">
        <f t="shared" si="1264"/>
        <v>0</v>
      </c>
      <c r="V320" s="4">
        <f t="shared" si="1264"/>
        <v>546.1</v>
      </c>
      <c r="W320" s="4">
        <f>W321</f>
        <v>0</v>
      </c>
      <c r="X320" s="4">
        <f t="shared" ref="X320" si="1265">X321</f>
        <v>0</v>
      </c>
      <c r="Y320" s="4"/>
      <c r="Z320" s="4">
        <f t="shared" ref="Z320:AO320" si="1266">Z321</f>
        <v>0</v>
      </c>
      <c r="AA320" s="4">
        <f t="shared" si="1266"/>
        <v>0</v>
      </c>
      <c r="AB320" s="4">
        <f t="shared" si="1266"/>
        <v>0</v>
      </c>
      <c r="AC320" s="4">
        <f t="shared" si="1266"/>
        <v>0</v>
      </c>
      <c r="AD320" s="4">
        <f t="shared" si="1266"/>
        <v>0</v>
      </c>
      <c r="AE320" s="4">
        <f t="shared" si="1266"/>
        <v>0</v>
      </c>
      <c r="AF320" s="4">
        <f t="shared" si="1266"/>
        <v>0</v>
      </c>
      <c r="AG320" s="4">
        <f t="shared" si="1266"/>
        <v>0</v>
      </c>
      <c r="AH320" s="4">
        <f t="shared" si="1266"/>
        <v>0</v>
      </c>
      <c r="AI320" s="4">
        <f t="shared" si="1266"/>
        <v>0</v>
      </c>
      <c r="AJ320" s="4">
        <f t="shared" si="1266"/>
        <v>0</v>
      </c>
      <c r="AK320" s="4">
        <f t="shared" si="1266"/>
        <v>0</v>
      </c>
      <c r="AL320" s="72">
        <f t="shared" si="1266"/>
        <v>0</v>
      </c>
      <c r="AM320" s="4">
        <f t="shared" si="1266"/>
        <v>0</v>
      </c>
      <c r="AN320" s="4">
        <f t="shared" si="1266"/>
        <v>0</v>
      </c>
      <c r="AO320" s="4">
        <f t="shared" si="1266"/>
        <v>0</v>
      </c>
      <c r="AP320" s="4">
        <f>AP321</f>
        <v>0</v>
      </c>
      <c r="AQ320" s="4">
        <f t="shared" ref="AQ320" si="1267">AQ321</f>
        <v>0</v>
      </c>
      <c r="AR320" s="4"/>
      <c r="AS320" s="4">
        <f t="shared" ref="AS320:AZ320" si="1268">AS321</f>
        <v>0</v>
      </c>
      <c r="AT320" s="4">
        <f t="shared" si="1268"/>
        <v>0</v>
      </c>
      <c r="AU320" s="4">
        <f t="shared" si="1268"/>
        <v>0</v>
      </c>
      <c r="AV320" s="4">
        <f t="shared" si="1268"/>
        <v>0</v>
      </c>
      <c r="AW320" s="4">
        <f t="shared" si="1268"/>
        <v>0</v>
      </c>
      <c r="AX320" s="4">
        <f t="shared" si="1268"/>
        <v>0</v>
      </c>
      <c r="AY320" s="4">
        <f t="shared" si="1268"/>
        <v>0</v>
      </c>
      <c r="AZ320" s="4">
        <f t="shared" si="1268"/>
        <v>0</v>
      </c>
      <c r="BA320" s="55"/>
    </row>
    <row r="321" spans="1:53" ht="31.5" hidden="1" outlineLevel="7" x14ac:dyDescent="0.25">
      <c r="A321" s="63" t="s">
        <v>184</v>
      </c>
      <c r="B321" s="63" t="s">
        <v>70</v>
      </c>
      <c r="C321" s="15" t="s">
        <v>71</v>
      </c>
      <c r="D321" s="5">
        <v>546.1</v>
      </c>
      <c r="E321" s="5"/>
      <c r="F321" s="5">
        <f t="shared" ref="F321" si="1269">SUM(D321:E321)</f>
        <v>546.1</v>
      </c>
      <c r="G321" s="5"/>
      <c r="H321" s="5">
        <f t="shared" ref="H321" si="1270">SUM(F321:G321)</f>
        <v>546.1</v>
      </c>
      <c r="I321" s="5"/>
      <c r="J321" s="5">
        <f t="shared" ref="J321" si="1271">SUM(H321:I321)</f>
        <v>546.1</v>
      </c>
      <c r="K321" s="5"/>
      <c r="L321" s="5">
        <f t="shared" ref="L321" si="1272">SUM(J321:K321)</f>
        <v>546.1</v>
      </c>
      <c r="M321" s="5"/>
      <c r="N321" s="5">
        <f t="shared" ref="N321" si="1273">SUM(L321:M321)</f>
        <v>546.1</v>
      </c>
      <c r="O321" s="5"/>
      <c r="P321" s="5">
        <f t="shared" ref="P321" si="1274">SUM(N321:O321)</f>
        <v>546.1</v>
      </c>
      <c r="Q321" s="5"/>
      <c r="R321" s="5">
        <f t="shared" ref="R321" si="1275">SUM(P321:Q321)</f>
        <v>546.1</v>
      </c>
      <c r="S321" s="5"/>
      <c r="T321" s="5">
        <f t="shared" ref="T321" si="1276">SUM(R321:S321)</f>
        <v>546.1</v>
      </c>
      <c r="U321" s="5"/>
      <c r="V321" s="5">
        <f t="shared" ref="V321" si="1277">SUM(T321:U321)</f>
        <v>546.1</v>
      </c>
      <c r="W321" s="5"/>
      <c r="X321" s="5"/>
      <c r="Y321" s="5"/>
      <c r="Z321" s="5"/>
      <c r="AA321" s="5">
        <f t="shared" ref="AA321" si="1278">SUM(Y321:Z321)</f>
        <v>0</v>
      </c>
      <c r="AB321" s="5"/>
      <c r="AC321" s="5">
        <f t="shared" ref="AC321" si="1279">SUM(AA321:AB321)</f>
        <v>0</v>
      </c>
      <c r="AD321" s="5"/>
      <c r="AE321" s="5">
        <f t="shared" ref="AE321" si="1280">SUM(AC321:AD321)</f>
        <v>0</v>
      </c>
      <c r="AF321" s="5"/>
      <c r="AG321" s="5">
        <f t="shared" ref="AG321" si="1281">SUM(AE321:AF321)</f>
        <v>0</v>
      </c>
      <c r="AH321" s="5"/>
      <c r="AI321" s="5">
        <f t="shared" ref="AI321" si="1282">SUM(AG321:AH321)</f>
        <v>0</v>
      </c>
      <c r="AJ321" s="5"/>
      <c r="AK321" s="5">
        <f t="shared" ref="AK321" si="1283">SUM(AI321:AJ321)</f>
        <v>0</v>
      </c>
      <c r="AL321" s="48"/>
      <c r="AM321" s="5">
        <f t="shared" ref="AM321" si="1284">SUM(AK321:AL321)</f>
        <v>0</v>
      </c>
      <c r="AN321" s="5"/>
      <c r="AO321" s="5">
        <f t="shared" ref="AO321" si="1285">SUM(AM321:AN321)</f>
        <v>0</v>
      </c>
      <c r="AP321" s="5"/>
      <c r="AQ321" s="5"/>
      <c r="AR321" s="5"/>
      <c r="AS321" s="5"/>
      <c r="AT321" s="5">
        <f t="shared" ref="AT321" si="1286">SUM(AR321:AS321)</f>
        <v>0</v>
      </c>
      <c r="AU321" s="5"/>
      <c r="AV321" s="5">
        <f t="shared" ref="AV321" si="1287">SUM(AT321:AU321)</f>
        <v>0</v>
      </c>
      <c r="AW321" s="5"/>
      <c r="AX321" s="5">
        <f t="shared" ref="AX321" si="1288">SUM(AV321:AW321)</f>
        <v>0</v>
      </c>
      <c r="AY321" s="5"/>
      <c r="AZ321" s="5">
        <f t="shared" ref="AZ321" si="1289">SUM(AX321:AY321)</f>
        <v>0</v>
      </c>
      <c r="BA321" s="55"/>
    </row>
    <row r="322" spans="1:53" ht="50.25" customHeight="1" outlineLevel="4" collapsed="1" x14ac:dyDescent="0.25">
      <c r="A322" s="62" t="s">
        <v>220</v>
      </c>
      <c r="B322" s="62"/>
      <c r="C322" s="16" t="s">
        <v>221</v>
      </c>
      <c r="D322" s="4">
        <f>D329+D327+D323</f>
        <v>14605</v>
      </c>
      <c r="E322" s="4">
        <f t="shared" ref="E322:L322" si="1290">E329+E327+E323</f>
        <v>0</v>
      </c>
      <c r="F322" s="4">
        <f t="shared" si="1290"/>
        <v>14605</v>
      </c>
      <c r="G322" s="4">
        <f t="shared" si="1290"/>
        <v>0</v>
      </c>
      <c r="H322" s="4">
        <f t="shared" si="1290"/>
        <v>14605</v>
      </c>
      <c r="I322" s="4">
        <f t="shared" si="1290"/>
        <v>13200</v>
      </c>
      <c r="J322" s="4">
        <f t="shared" si="1290"/>
        <v>27805</v>
      </c>
      <c r="K322" s="4">
        <f t="shared" si="1290"/>
        <v>0</v>
      </c>
      <c r="L322" s="4">
        <f t="shared" si="1290"/>
        <v>27805</v>
      </c>
      <c r="M322" s="4">
        <f>M329+M327+M323+M331</f>
        <v>3090</v>
      </c>
      <c r="N322" s="4">
        <f>N329+N327+N323+N331</f>
        <v>30895</v>
      </c>
      <c r="O322" s="4">
        <f t="shared" ref="O322:T322" si="1291">O329+O327+O323+O331+O333</f>
        <v>50477.952989999998</v>
      </c>
      <c r="P322" s="4">
        <f t="shared" si="1291"/>
        <v>81372.952989999991</v>
      </c>
      <c r="Q322" s="4">
        <f t="shared" si="1291"/>
        <v>0</v>
      </c>
      <c r="R322" s="4">
        <f t="shared" si="1291"/>
        <v>81372.952989999991</v>
      </c>
      <c r="S322" s="4">
        <f t="shared" si="1291"/>
        <v>0</v>
      </c>
      <c r="T322" s="4">
        <f t="shared" si="1291"/>
        <v>81372.952989999991</v>
      </c>
      <c r="U322" s="4">
        <f t="shared" ref="U322:V322" si="1292">U329+U327+U323+U331+U333</f>
        <v>-243.83128000000002</v>
      </c>
      <c r="V322" s="4">
        <f t="shared" si="1292"/>
        <v>81129.121710000007</v>
      </c>
      <c r="W322" s="4">
        <f>W329+W327+W323</f>
        <v>14995.7</v>
      </c>
      <c r="X322" s="4">
        <f t="shared" ref="X322:AK322" si="1293">X329+X327+X323</f>
        <v>0</v>
      </c>
      <c r="Y322" s="4">
        <f t="shared" si="1293"/>
        <v>14995.7</v>
      </c>
      <c r="Z322" s="4">
        <f t="shared" si="1293"/>
        <v>0</v>
      </c>
      <c r="AA322" s="4">
        <f t="shared" si="1293"/>
        <v>14995.7</v>
      </c>
      <c r="AB322" s="4">
        <f t="shared" si="1293"/>
        <v>0</v>
      </c>
      <c r="AC322" s="4">
        <f t="shared" si="1293"/>
        <v>14995.7</v>
      </c>
      <c r="AD322" s="4">
        <f t="shared" si="1293"/>
        <v>0</v>
      </c>
      <c r="AE322" s="4">
        <f t="shared" si="1293"/>
        <v>14995.7</v>
      </c>
      <c r="AF322" s="4">
        <f t="shared" si="1293"/>
        <v>0</v>
      </c>
      <c r="AG322" s="4">
        <f t="shared" si="1293"/>
        <v>14995.7</v>
      </c>
      <c r="AH322" s="4">
        <f t="shared" si="1293"/>
        <v>0</v>
      </c>
      <c r="AI322" s="4">
        <f t="shared" si="1293"/>
        <v>14995.7</v>
      </c>
      <c r="AJ322" s="4">
        <f t="shared" si="1293"/>
        <v>0</v>
      </c>
      <c r="AK322" s="4">
        <f t="shared" si="1293"/>
        <v>14995.7</v>
      </c>
      <c r="AL322" s="72">
        <f t="shared" ref="AL322" si="1294">AL329+AL327+AL323</f>
        <v>0</v>
      </c>
      <c r="AM322" s="4">
        <f>AM329+AM327+AM323+AM331+AM333</f>
        <v>14995.7</v>
      </c>
      <c r="AN322" s="4">
        <f t="shared" ref="AN322:AO322" si="1295">AN329+AN327+AN323+AN331+AN333</f>
        <v>14955.704399999999</v>
      </c>
      <c r="AO322" s="4">
        <f t="shared" si="1295"/>
        <v>29951.404399999999</v>
      </c>
      <c r="AP322" s="4">
        <f>AP329+AP327+AP323</f>
        <v>14782.699999999999</v>
      </c>
      <c r="AQ322" s="4">
        <f t="shared" ref="AQ322:AZ322" si="1296">AQ329+AQ327+AQ323</f>
        <v>0</v>
      </c>
      <c r="AR322" s="4">
        <f t="shared" si="1296"/>
        <v>14782.699999999999</v>
      </c>
      <c r="AS322" s="4">
        <f t="shared" si="1296"/>
        <v>0</v>
      </c>
      <c r="AT322" s="4">
        <f t="shared" si="1296"/>
        <v>14782.699999999999</v>
      </c>
      <c r="AU322" s="4">
        <f t="shared" si="1296"/>
        <v>0</v>
      </c>
      <c r="AV322" s="4">
        <f t="shared" si="1296"/>
        <v>14782.699999999999</v>
      </c>
      <c r="AW322" s="4">
        <f t="shared" si="1296"/>
        <v>0</v>
      </c>
      <c r="AX322" s="4">
        <f t="shared" si="1296"/>
        <v>14782.699999999999</v>
      </c>
      <c r="AY322" s="4">
        <f t="shared" si="1296"/>
        <v>0</v>
      </c>
      <c r="AZ322" s="4">
        <f t="shared" si="1296"/>
        <v>14782.699999999999</v>
      </c>
      <c r="BA322" s="55"/>
    </row>
    <row r="323" spans="1:53" ht="47.25" outlineLevel="4" x14ac:dyDescent="0.25">
      <c r="A323" s="62" t="s">
        <v>486</v>
      </c>
      <c r="B323" s="62"/>
      <c r="C323" s="16" t="s">
        <v>485</v>
      </c>
      <c r="D323" s="4">
        <f>D324+D325</f>
        <v>1150</v>
      </c>
      <c r="E323" s="4">
        <f t="shared" ref="E323:N323" si="1297">E324+E325</f>
        <v>0</v>
      </c>
      <c r="F323" s="4">
        <f t="shared" si="1297"/>
        <v>1150</v>
      </c>
      <c r="G323" s="4">
        <f t="shared" si="1297"/>
        <v>0</v>
      </c>
      <c r="H323" s="4">
        <f t="shared" si="1297"/>
        <v>1150</v>
      </c>
      <c r="I323" s="4">
        <f t="shared" si="1297"/>
        <v>13200</v>
      </c>
      <c r="J323" s="4">
        <f t="shared" si="1297"/>
        <v>14350</v>
      </c>
      <c r="K323" s="4">
        <f t="shared" si="1297"/>
        <v>0</v>
      </c>
      <c r="L323" s="4">
        <f t="shared" si="1297"/>
        <v>14350</v>
      </c>
      <c r="M323" s="4">
        <f t="shared" si="1297"/>
        <v>0</v>
      </c>
      <c r="N323" s="4">
        <f t="shared" si="1297"/>
        <v>14350</v>
      </c>
      <c r="O323" s="4">
        <f t="shared" ref="O323:T323" si="1298">O324+O325+O326</f>
        <v>-8232.0470100000002</v>
      </c>
      <c r="P323" s="4">
        <f t="shared" si="1298"/>
        <v>6117.9529899999998</v>
      </c>
      <c r="Q323" s="4">
        <f t="shared" si="1298"/>
        <v>0</v>
      </c>
      <c r="R323" s="4">
        <f t="shared" si="1298"/>
        <v>6117.9529899999998</v>
      </c>
      <c r="S323" s="4">
        <f t="shared" si="1298"/>
        <v>0</v>
      </c>
      <c r="T323" s="4">
        <f t="shared" si="1298"/>
        <v>6117.9529899999998</v>
      </c>
      <c r="U323" s="4">
        <f t="shared" ref="U323:V323" si="1299">U324+U325+U326</f>
        <v>-243.83128000000002</v>
      </c>
      <c r="V323" s="4">
        <f t="shared" si="1299"/>
        <v>5874.1217099999994</v>
      </c>
      <c r="W323" s="4">
        <f>W324+W325</f>
        <v>0</v>
      </c>
      <c r="X323" s="4">
        <f t="shared" ref="X323" si="1300">X324+X325</f>
        <v>0</v>
      </c>
      <c r="Y323" s="4"/>
      <c r="Z323" s="4">
        <f t="shared" ref="Z323:AB323" si="1301">Z324+Z325</f>
        <v>0</v>
      </c>
      <c r="AA323" s="4">
        <f t="shared" si="1301"/>
        <v>0</v>
      </c>
      <c r="AB323" s="4">
        <f t="shared" si="1301"/>
        <v>0</v>
      </c>
      <c r="AC323" s="4"/>
      <c r="AD323" s="4">
        <f t="shared" ref="AD323:AJ323" si="1302">AD324+AD325</f>
        <v>0</v>
      </c>
      <c r="AE323" s="4">
        <f t="shared" si="1302"/>
        <v>0</v>
      </c>
      <c r="AF323" s="4">
        <f t="shared" si="1302"/>
        <v>0</v>
      </c>
      <c r="AG323" s="4">
        <f t="shared" si="1302"/>
        <v>0</v>
      </c>
      <c r="AH323" s="4">
        <f t="shared" si="1302"/>
        <v>0</v>
      </c>
      <c r="AI323" s="4">
        <f t="shared" si="1302"/>
        <v>0</v>
      </c>
      <c r="AJ323" s="4">
        <f t="shared" si="1302"/>
        <v>0</v>
      </c>
      <c r="AK323" s="4"/>
      <c r="AL323" s="72">
        <f t="shared" ref="AL323" si="1303">AL324+AL325</f>
        <v>0</v>
      </c>
      <c r="AM323" s="4"/>
      <c r="AN323" s="4">
        <f t="shared" ref="AN323" si="1304">AN324+AN325+AN326</f>
        <v>0</v>
      </c>
      <c r="AO323" s="4"/>
      <c r="AP323" s="4">
        <f>AP324+AP325</f>
        <v>0</v>
      </c>
      <c r="AQ323" s="4">
        <f t="shared" ref="AQ323" si="1305">AQ324+AQ325</f>
        <v>0</v>
      </c>
      <c r="AR323" s="4"/>
      <c r="AS323" s="4">
        <f t="shared" ref="AS323:AY323" si="1306">AS324+AS325</f>
        <v>0</v>
      </c>
      <c r="AT323" s="4">
        <f t="shared" si="1306"/>
        <v>0</v>
      </c>
      <c r="AU323" s="4">
        <f t="shared" si="1306"/>
        <v>0</v>
      </c>
      <c r="AV323" s="4">
        <f t="shared" si="1306"/>
        <v>0</v>
      </c>
      <c r="AW323" s="4">
        <f t="shared" si="1306"/>
        <v>0</v>
      </c>
      <c r="AX323" s="4">
        <f t="shared" si="1306"/>
        <v>0</v>
      </c>
      <c r="AY323" s="4">
        <f t="shared" si="1306"/>
        <v>0</v>
      </c>
      <c r="AZ323" s="4"/>
      <c r="BA323" s="55"/>
    </row>
    <row r="324" spans="1:53" ht="31.5" hidden="1" outlineLevel="4" x14ac:dyDescent="0.25">
      <c r="A324" s="63" t="s">
        <v>486</v>
      </c>
      <c r="B324" s="63" t="s">
        <v>7</v>
      </c>
      <c r="C324" s="15" t="s">
        <v>8</v>
      </c>
      <c r="D324" s="5">
        <v>900</v>
      </c>
      <c r="E324" s="5"/>
      <c r="F324" s="5">
        <f t="shared" ref="F324:F325" si="1307">SUM(D324:E324)</f>
        <v>900</v>
      </c>
      <c r="G324" s="5"/>
      <c r="H324" s="5">
        <f t="shared" ref="H324:H325" si="1308">SUM(F324:G324)</f>
        <v>900</v>
      </c>
      <c r="I324" s="5"/>
      <c r="J324" s="5">
        <f t="shared" ref="J324:J325" si="1309">SUM(H324:I324)</f>
        <v>900</v>
      </c>
      <c r="K324" s="5"/>
      <c r="L324" s="5">
        <f t="shared" ref="L324:L325" si="1310">SUM(J324:K324)</f>
        <v>900</v>
      </c>
      <c r="M324" s="5"/>
      <c r="N324" s="5">
        <f t="shared" ref="N324:N325" si="1311">SUM(L324:M324)</f>
        <v>900</v>
      </c>
      <c r="O324" s="5">
        <v>-900</v>
      </c>
      <c r="P324" s="5">
        <f t="shared" ref="P324:P326" si="1312">SUM(N324:O324)</f>
        <v>0</v>
      </c>
      <c r="Q324" s="5"/>
      <c r="R324" s="5">
        <f t="shared" ref="R324:R326" si="1313">SUM(P324:Q324)</f>
        <v>0</v>
      </c>
      <c r="S324" s="5"/>
      <c r="T324" s="5">
        <f t="shared" ref="T324:T326" si="1314">SUM(R324:S324)</f>
        <v>0</v>
      </c>
      <c r="U324" s="5"/>
      <c r="V324" s="5">
        <f t="shared" ref="V324:V326" si="1315">SUM(T324:U324)</f>
        <v>0</v>
      </c>
      <c r="W324" s="5"/>
      <c r="X324" s="5"/>
      <c r="Y324" s="5"/>
      <c r="Z324" s="5"/>
      <c r="AA324" s="5">
        <f t="shared" ref="AA324:AA325" si="1316">SUM(Y324:Z324)</f>
        <v>0</v>
      </c>
      <c r="AB324" s="5"/>
      <c r="AC324" s="5">
        <f t="shared" ref="AC324" si="1317">SUM(AA324:AB324)</f>
        <v>0</v>
      </c>
      <c r="AD324" s="5"/>
      <c r="AE324" s="5">
        <f t="shared" ref="AE324:AE325" si="1318">SUM(AC324:AD324)</f>
        <v>0</v>
      </c>
      <c r="AF324" s="5"/>
      <c r="AG324" s="5">
        <f t="shared" ref="AG324:AG325" si="1319">SUM(AE324:AF324)</f>
        <v>0</v>
      </c>
      <c r="AH324" s="5"/>
      <c r="AI324" s="5">
        <f t="shared" ref="AI324:AI325" si="1320">SUM(AG324:AH324)</f>
        <v>0</v>
      </c>
      <c r="AJ324" s="5"/>
      <c r="AK324" s="5">
        <f t="shared" ref="AK324" si="1321">SUM(AI324:AJ324)</f>
        <v>0</v>
      </c>
      <c r="AL324" s="48"/>
      <c r="AM324" s="5">
        <f t="shared" ref="AM324" si="1322">SUM(AK324:AL324)</f>
        <v>0</v>
      </c>
      <c r="AN324" s="5"/>
      <c r="AO324" s="5">
        <f t="shared" ref="AO324" si="1323">SUM(AM324:AN324)</f>
        <v>0</v>
      </c>
      <c r="AP324" s="5"/>
      <c r="AQ324" s="5"/>
      <c r="AR324" s="5"/>
      <c r="AS324" s="5"/>
      <c r="AT324" s="5">
        <f t="shared" ref="AT324:AT325" si="1324">SUM(AR324:AS324)</f>
        <v>0</v>
      </c>
      <c r="AU324" s="5"/>
      <c r="AV324" s="5">
        <f t="shared" ref="AV324:AV325" si="1325">SUM(AT324:AU324)</f>
        <v>0</v>
      </c>
      <c r="AW324" s="5"/>
      <c r="AX324" s="5">
        <f t="shared" ref="AX324:AX325" si="1326">SUM(AV324:AW324)</f>
        <v>0</v>
      </c>
      <c r="AY324" s="5"/>
      <c r="AZ324" s="5">
        <f t="shared" ref="AZ324" si="1327">SUM(AX324:AY324)</f>
        <v>0</v>
      </c>
      <c r="BA324" s="55"/>
    </row>
    <row r="325" spans="1:53" ht="31.5" outlineLevel="4" x14ac:dyDescent="0.25">
      <c r="A325" s="63" t="s">
        <v>486</v>
      </c>
      <c r="B325" s="63" t="s">
        <v>70</v>
      </c>
      <c r="C325" s="15" t="s">
        <v>71</v>
      </c>
      <c r="D325" s="5">
        <v>250</v>
      </c>
      <c r="E325" s="5"/>
      <c r="F325" s="5">
        <f t="shared" si="1307"/>
        <v>250</v>
      </c>
      <c r="G325" s="5"/>
      <c r="H325" s="5">
        <f t="shared" si="1308"/>
        <v>250</v>
      </c>
      <c r="I325" s="5">
        <v>13200</v>
      </c>
      <c r="J325" s="5">
        <f t="shared" si="1309"/>
        <v>13450</v>
      </c>
      <c r="K325" s="5"/>
      <c r="L325" s="5">
        <f t="shared" si="1310"/>
        <v>13450</v>
      </c>
      <c r="M325" s="5"/>
      <c r="N325" s="5">
        <f t="shared" si="1311"/>
        <v>13450</v>
      </c>
      <c r="O325" s="5">
        <f>-1300-1932.04701-5000</f>
        <v>-8232.0470100000002</v>
      </c>
      <c r="P325" s="5">
        <f t="shared" si="1312"/>
        <v>5217.9529899999998</v>
      </c>
      <c r="Q325" s="5">
        <v>-1280.89005</v>
      </c>
      <c r="R325" s="5">
        <f t="shared" si="1313"/>
        <v>3937.0629399999998</v>
      </c>
      <c r="S325" s="5"/>
      <c r="T325" s="5">
        <f t="shared" si="1314"/>
        <v>3937.0629399999998</v>
      </c>
      <c r="U325" s="88">
        <f>-84.1-243.83128</f>
        <v>-327.93128000000002</v>
      </c>
      <c r="V325" s="5">
        <f t="shared" si="1315"/>
        <v>3609.13166</v>
      </c>
      <c r="W325" s="5"/>
      <c r="X325" s="5"/>
      <c r="Y325" s="5"/>
      <c r="Z325" s="5"/>
      <c r="AA325" s="5">
        <f t="shared" si="1316"/>
        <v>0</v>
      </c>
      <c r="AB325" s="5"/>
      <c r="AC325" s="5"/>
      <c r="AD325" s="5"/>
      <c r="AE325" s="5">
        <f t="shared" si="1318"/>
        <v>0</v>
      </c>
      <c r="AF325" s="5"/>
      <c r="AG325" s="5">
        <f t="shared" si="1319"/>
        <v>0</v>
      </c>
      <c r="AH325" s="5"/>
      <c r="AI325" s="5">
        <f t="shared" si="1320"/>
        <v>0</v>
      </c>
      <c r="AJ325" s="5"/>
      <c r="AK325" s="5"/>
      <c r="AL325" s="48"/>
      <c r="AM325" s="5"/>
      <c r="AN325" s="5"/>
      <c r="AO325" s="5"/>
      <c r="AP325" s="5"/>
      <c r="AQ325" s="5"/>
      <c r="AR325" s="5"/>
      <c r="AS325" s="5"/>
      <c r="AT325" s="5">
        <f t="shared" si="1324"/>
        <v>0</v>
      </c>
      <c r="AU325" s="5"/>
      <c r="AV325" s="5">
        <f t="shared" si="1325"/>
        <v>0</v>
      </c>
      <c r="AW325" s="5"/>
      <c r="AX325" s="5">
        <f t="shared" si="1326"/>
        <v>0</v>
      </c>
      <c r="AY325" s="5"/>
      <c r="AZ325" s="5"/>
      <c r="BA325" s="55"/>
    </row>
    <row r="326" spans="1:53" ht="15.75" outlineLevel="4" x14ac:dyDescent="0.2">
      <c r="A326" s="63" t="s">
        <v>486</v>
      </c>
      <c r="B326" s="63" t="s">
        <v>15</v>
      </c>
      <c r="C326" s="9" t="s">
        <v>16</v>
      </c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>
        <v>900</v>
      </c>
      <c r="P326" s="5">
        <f t="shared" si="1312"/>
        <v>900</v>
      </c>
      <c r="Q326" s="5">
        <v>1280.89005</v>
      </c>
      <c r="R326" s="5">
        <f t="shared" si="1313"/>
        <v>2180.89005</v>
      </c>
      <c r="S326" s="5"/>
      <c r="T326" s="5">
        <f t="shared" si="1314"/>
        <v>2180.89005</v>
      </c>
      <c r="U326" s="5">
        <v>84.1</v>
      </c>
      <c r="V326" s="5">
        <f t="shared" si="1315"/>
        <v>2264.9900499999999</v>
      </c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48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5"/>
    </row>
    <row r="327" spans="1:53" ht="63" hidden="1" outlineLevel="5" x14ac:dyDescent="0.25">
      <c r="A327" s="62" t="s">
        <v>222</v>
      </c>
      <c r="B327" s="62"/>
      <c r="C327" s="16" t="s">
        <v>447</v>
      </c>
      <c r="D327" s="4">
        <f>D328</f>
        <v>1345.5</v>
      </c>
      <c r="E327" s="4">
        <f t="shared" ref="E327:AZ327" si="1328">E328</f>
        <v>0</v>
      </c>
      <c r="F327" s="4">
        <f t="shared" si="1328"/>
        <v>1345.5</v>
      </c>
      <c r="G327" s="4">
        <f t="shared" si="1328"/>
        <v>0</v>
      </c>
      <c r="H327" s="4">
        <f t="shared" si="1328"/>
        <v>1345.5</v>
      </c>
      <c r="I327" s="4">
        <f t="shared" si="1328"/>
        <v>0</v>
      </c>
      <c r="J327" s="4">
        <f t="shared" si="1328"/>
        <v>1345.5</v>
      </c>
      <c r="K327" s="4">
        <f t="shared" si="1328"/>
        <v>0</v>
      </c>
      <c r="L327" s="4">
        <f t="shared" si="1328"/>
        <v>1345.5</v>
      </c>
      <c r="M327" s="4">
        <f t="shared" si="1328"/>
        <v>0</v>
      </c>
      <c r="N327" s="4">
        <f t="shared" si="1328"/>
        <v>1345.5</v>
      </c>
      <c r="O327" s="4">
        <f t="shared" si="1328"/>
        <v>0</v>
      </c>
      <c r="P327" s="4">
        <f t="shared" si="1328"/>
        <v>1345.5</v>
      </c>
      <c r="Q327" s="4">
        <f t="shared" si="1328"/>
        <v>0</v>
      </c>
      <c r="R327" s="4">
        <f t="shared" si="1328"/>
        <v>1345.5</v>
      </c>
      <c r="S327" s="4">
        <f t="shared" si="1328"/>
        <v>0</v>
      </c>
      <c r="T327" s="4">
        <f t="shared" si="1328"/>
        <v>1345.5</v>
      </c>
      <c r="U327" s="4">
        <f t="shared" si="1328"/>
        <v>0</v>
      </c>
      <c r="V327" s="4">
        <f t="shared" si="1328"/>
        <v>1345.5</v>
      </c>
      <c r="W327" s="4">
        <f t="shared" si="1328"/>
        <v>1499.6</v>
      </c>
      <c r="X327" s="4">
        <f t="shared" si="1328"/>
        <v>0</v>
      </c>
      <c r="Y327" s="4">
        <f t="shared" si="1328"/>
        <v>1499.6</v>
      </c>
      <c r="Z327" s="4">
        <f t="shared" si="1328"/>
        <v>0</v>
      </c>
      <c r="AA327" s="4">
        <f t="shared" si="1328"/>
        <v>1499.6</v>
      </c>
      <c r="AB327" s="4">
        <f t="shared" si="1328"/>
        <v>0</v>
      </c>
      <c r="AC327" s="4">
        <f t="shared" si="1328"/>
        <v>1499.6</v>
      </c>
      <c r="AD327" s="4">
        <f t="shared" si="1328"/>
        <v>0</v>
      </c>
      <c r="AE327" s="4">
        <f t="shared" si="1328"/>
        <v>1499.6</v>
      </c>
      <c r="AF327" s="4">
        <f t="shared" si="1328"/>
        <v>0</v>
      </c>
      <c r="AG327" s="4">
        <f t="shared" si="1328"/>
        <v>1499.6</v>
      </c>
      <c r="AH327" s="4">
        <f t="shared" si="1328"/>
        <v>0</v>
      </c>
      <c r="AI327" s="4">
        <f t="shared" si="1328"/>
        <v>1499.6</v>
      </c>
      <c r="AJ327" s="4">
        <f t="shared" si="1328"/>
        <v>0</v>
      </c>
      <c r="AK327" s="4">
        <f t="shared" si="1328"/>
        <v>1499.6</v>
      </c>
      <c r="AL327" s="72">
        <f t="shared" si="1328"/>
        <v>0</v>
      </c>
      <c r="AM327" s="4">
        <f t="shared" si="1328"/>
        <v>1499.6</v>
      </c>
      <c r="AN327" s="4">
        <f t="shared" si="1328"/>
        <v>0</v>
      </c>
      <c r="AO327" s="4">
        <f t="shared" si="1328"/>
        <v>1499.6</v>
      </c>
      <c r="AP327" s="4">
        <f t="shared" si="1328"/>
        <v>1478.3</v>
      </c>
      <c r="AQ327" s="4">
        <f t="shared" si="1328"/>
        <v>0</v>
      </c>
      <c r="AR327" s="4">
        <f t="shared" si="1328"/>
        <v>1478.3</v>
      </c>
      <c r="AS327" s="4">
        <f t="shared" si="1328"/>
        <v>0</v>
      </c>
      <c r="AT327" s="4">
        <f t="shared" si="1328"/>
        <v>1478.3</v>
      </c>
      <c r="AU327" s="4">
        <f t="shared" si="1328"/>
        <v>0</v>
      </c>
      <c r="AV327" s="4">
        <f t="shared" si="1328"/>
        <v>1478.3</v>
      </c>
      <c r="AW327" s="4">
        <f t="shared" si="1328"/>
        <v>0</v>
      </c>
      <c r="AX327" s="4">
        <f t="shared" si="1328"/>
        <v>1478.3</v>
      </c>
      <c r="AY327" s="4">
        <f t="shared" si="1328"/>
        <v>0</v>
      </c>
      <c r="AZ327" s="4">
        <f t="shared" si="1328"/>
        <v>1478.3</v>
      </c>
      <c r="BA327" s="55"/>
    </row>
    <row r="328" spans="1:53" ht="31.5" hidden="1" outlineLevel="7" x14ac:dyDescent="0.25">
      <c r="A328" s="63" t="s">
        <v>222</v>
      </c>
      <c r="B328" s="63" t="s">
        <v>70</v>
      </c>
      <c r="C328" s="15" t="s">
        <v>71</v>
      </c>
      <c r="D328" s="5">
        <v>1345.5</v>
      </c>
      <c r="E328" s="5"/>
      <c r="F328" s="5">
        <f t="shared" ref="F328" si="1329">SUM(D328:E328)</f>
        <v>1345.5</v>
      </c>
      <c r="G328" s="5"/>
      <c r="H328" s="5">
        <f t="shared" ref="H328" si="1330">SUM(F328:G328)</f>
        <v>1345.5</v>
      </c>
      <c r="I328" s="5"/>
      <c r="J328" s="5">
        <f t="shared" ref="J328" si="1331">SUM(H328:I328)</f>
        <v>1345.5</v>
      </c>
      <c r="K328" s="5"/>
      <c r="L328" s="5">
        <f t="shared" ref="L328" si="1332">SUM(J328:K328)</f>
        <v>1345.5</v>
      </c>
      <c r="M328" s="5"/>
      <c r="N328" s="5">
        <f t="shared" ref="N328" si="1333">SUM(L328:M328)</f>
        <v>1345.5</v>
      </c>
      <c r="O328" s="5"/>
      <c r="P328" s="5">
        <f t="shared" ref="P328" si="1334">SUM(N328:O328)</f>
        <v>1345.5</v>
      </c>
      <c r="Q328" s="5"/>
      <c r="R328" s="5">
        <f t="shared" ref="R328" si="1335">SUM(P328:Q328)</f>
        <v>1345.5</v>
      </c>
      <c r="S328" s="5"/>
      <c r="T328" s="5">
        <f t="shared" ref="T328" si="1336">SUM(R328:S328)</f>
        <v>1345.5</v>
      </c>
      <c r="U328" s="5"/>
      <c r="V328" s="5">
        <f t="shared" ref="V328" si="1337">SUM(T328:U328)</f>
        <v>1345.5</v>
      </c>
      <c r="W328" s="5">
        <v>1499.6</v>
      </c>
      <c r="X328" s="5"/>
      <c r="Y328" s="5">
        <f t="shared" ref="Y328" si="1338">SUM(W328:X328)</f>
        <v>1499.6</v>
      </c>
      <c r="Z328" s="5"/>
      <c r="AA328" s="5">
        <f t="shared" ref="AA328" si="1339">SUM(Y328:Z328)</f>
        <v>1499.6</v>
      </c>
      <c r="AB328" s="5"/>
      <c r="AC328" s="5">
        <f t="shared" ref="AC328" si="1340">SUM(AA328:AB328)</f>
        <v>1499.6</v>
      </c>
      <c r="AD328" s="5"/>
      <c r="AE328" s="5">
        <f t="shared" ref="AE328" si="1341">SUM(AC328:AD328)</f>
        <v>1499.6</v>
      </c>
      <c r="AF328" s="5"/>
      <c r="AG328" s="5">
        <f t="shared" ref="AG328" si="1342">SUM(AE328:AF328)</f>
        <v>1499.6</v>
      </c>
      <c r="AH328" s="5"/>
      <c r="AI328" s="5">
        <f t="shared" ref="AI328" si="1343">SUM(AG328:AH328)</f>
        <v>1499.6</v>
      </c>
      <c r="AJ328" s="5"/>
      <c r="AK328" s="5">
        <f t="shared" ref="AK328" si="1344">SUM(AI328:AJ328)</f>
        <v>1499.6</v>
      </c>
      <c r="AL328" s="48"/>
      <c r="AM328" s="5">
        <f t="shared" ref="AM328" si="1345">SUM(AK328:AL328)</f>
        <v>1499.6</v>
      </c>
      <c r="AN328" s="5"/>
      <c r="AO328" s="5">
        <f t="shared" ref="AO328" si="1346">SUM(AM328:AN328)</f>
        <v>1499.6</v>
      </c>
      <c r="AP328" s="5">
        <v>1478.3</v>
      </c>
      <c r="AQ328" s="5"/>
      <c r="AR328" s="5">
        <f t="shared" ref="AR328" si="1347">SUM(AP328:AQ328)</f>
        <v>1478.3</v>
      </c>
      <c r="AS328" s="5"/>
      <c r="AT328" s="5">
        <f t="shared" ref="AT328" si="1348">SUM(AR328:AS328)</f>
        <v>1478.3</v>
      </c>
      <c r="AU328" s="5"/>
      <c r="AV328" s="5">
        <f t="shared" ref="AV328" si="1349">SUM(AT328:AU328)</f>
        <v>1478.3</v>
      </c>
      <c r="AW328" s="5"/>
      <c r="AX328" s="5">
        <f t="shared" ref="AX328" si="1350">SUM(AV328:AW328)</f>
        <v>1478.3</v>
      </c>
      <c r="AY328" s="5"/>
      <c r="AZ328" s="5">
        <f t="shared" ref="AZ328" si="1351">SUM(AX328:AY328)</f>
        <v>1478.3</v>
      </c>
      <c r="BA328" s="55"/>
    </row>
    <row r="329" spans="1:53" ht="63" hidden="1" outlineLevel="5" x14ac:dyDescent="0.25">
      <c r="A329" s="62" t="s">
        <v>222</v>
      </c>
      <c r="B329" s="62"/>
      <c r="C329" s="16" t="s">
        <v>463</v>
      </c>
      <c r="D329" s="4">
        <f>D330</f>
        <v>12109.5</v>
      </c>
      <c r="E329" s="4">
        <f t="shared" ref="E329:AZ329" si="1352">E330</f>
        <v>0</v>
      </c>
      <c r="F329" s="4">
        <f t="shared" si="1352"/>
        <v>12109.5</v>
      </c>
      <c r="G329" s="4">
        <f t="shared" si="1352"/>
        <v>0</v>
      </c>
      <c r="H329" s="4">
        <f t="shared" si="1352"/>
        <v>12109.5</v>
      </c>
      <c r="I329" s="4">
        <f t="shared" si="1352"/>
        <v>0</v>
      </c>
      <c r="J329" s="4">
        <f t="shared" si="1352"/>
        <v>12109.5</v>
      </c>
      <c r="K329" s="4">
        <f t="shared" si="1352"/>
        <v>0</v>
      </c>
      <c r="L329" s="4">
        <f t="shared" si="1352"/>
        <v>12109.5</v>
      </c>
      <c r="M329" s="4">
        <f t="shared" si="1352"/>
        <v>0</v>
      </c>
      <c r="N329" s="4">
        <f t="shared" si="1352"/>
        <v>12109.5</v>
      </c>
      <c r="O329" s="4">
        <f t="shared" si="1352"/>
        <v>0</v>
      </c>
      <c r="P329" s="4">
        <f t="shared" si="1352"/>
        <v>12109.5</v>
      </c>
      <c r="Q329" s="4">
        <f t="shared" si="1352"/>
        <v>0</v>
      </c>
      <c r="R329" s="4">
        <f t="shared" si="1352"/>
        <v>12109.5</v>
      </c>
      <c r="S329" s="4">
        <f t="shared" si="1352"/>
        <v>0</v>
      </c>
      <c r="T329" s="4">
        <f t="shared" si="1352"/>
        <v>12109.5</v>
      </c>
      <c r="U329" s="4">
        <f t="shared" si="1352"/>
        <v>0</v>
      </c>
      <c r="V329" s="4">
        <f t="shared" si="1352"/>
        <v>12109.5</v>
      </c>
      <c r="W329" s="4">
        <f t="shared" si="1352"/>
        <v>13496.1</v>
      </c>
      <c r="X329" s="4">
        <f t="shared" si="1352"/>
        <v>0</v>
      </c>
      <c r="Y329" s="4">
        <f t="shared" si="1352"/>
        <v>13496.1</v>
      </c>
      <c r="Z329" s="4">
        <f t="shared" si="1352"/>
        <v>0</v>
      </c>
      <c r="AA329" s="4">
        <f t="shared" si="1352"/>
        <v>13496.1</v>
      </c>
      <c r="AB329" s="4">
        <f t="shared" si="1352"/>
        <v>0</v>
      </c>
      <c r="AC329" s="4">
        <f t="shared" si="1352"/>
        <v>13496.1</v>
      </c>
      <c r="AD329" s="4">
        <f t="shared" si="1352"/>
        <v>0</v>
      </c>
      <c r="AE329" s="4">
        <f t="shared" si="1352"/>
        <v>13496.1</v>
      </c>
      <c r="AF329" s="4">
        <f t="shared" si="1352"/>
        <v>0</v>
      </c>
      <c r="AG329" s="4">
        <f t="shared" si="1352"/>
        <v>13496.1</v>
      </c>
      <c r="AH329" s="4">
        <f t="shared" si="1352"/>
        <v>0</v>
      </c>
      <c r="AI329" s="4">
        <f t="shared" si="1352"/>
        <v>13496.1</v>
      </c>
      <c r="AJ329" s="4">
        <f t="shared" si="1352"/>
        <v>0</v>
      </c>
      <c r="AK329" s="4">
        <f t="shared" si="1352"/>
        <v>13496.1</v>
      </c>
      <c r="AL329" s="72">
        <f t="shared" si="1352"/>
        <v>0</v>
      </c>
      <c r="AM329" s="4">
        <f t="shared" si="1352"/>
        <v>13496.1</v>
      </c>
      <c r="AN329" s="4">
        <f t="shared" si="1352"/>
        <v>0</v>
      </c>
      <c r="AO329" s="4">
        <f t="shared" si="1352"/>
        <v>13496.1</v>
      </c>
      <c r="AP329" s="4">
        <f t="shared" si="1352"/>
        <v>13304.4</v>
      </c>
      <c r="AQ329" s="4">
        <f t="shared" si="1352"/>
        <v>0</v>
      </c>
      <c r="AR329" s="4">
        <f t="shared" si="1352"/>
        <v>13304.4</v>
      </c>
      <c r="AS329" s="4">
        <f t="shared" si="1352"/>
        <v>0</v>
      </c>
      <c r="AT329" s="4">
        <f t="shared" si="1352"/>
        <v>13304.4</v>
      </c>
      <c r="AU329" s="4">
        <f t="shared" si="1352"/>
        <v>0</v>
      </c>
      <c r="AV329" s="4">
        <f t="shared" si="1352"/>
        <v>13304.4</v>
      </c>
      <c r="AW329" s="4">
        <f t="shared" si="1352"/>
        <v>0</v>
      </c>
      <c r="AX329" s="4">
        <f t="shared" si="1352"/>
        <v>13304.4</v>
      </c>
      <c r="AY329" s="4">
        <f t="shared" si="1352"/>
        <v>0</v>
      </c>
      <c r="AZ329" s="4">
        <f t="shared" si="1352"/>
        <v>13304.4</v>
      </c>
      <c r="BA329" s="55"/>
    </row>
    <row r="330" spans="1:53" ht="31.5" hidden="1" outlineLevel="7" x14ac:dyDescent="0.25">
      <c r="A330" s="63" t="s">
        <v>222</v>
      </c>
      <c r="B330" s="63" t="s">
        <v>70</v>
      </c>
      <c r="C330" s="15" t="s">
        <v>71</v>
      </c>
      <c r="D330" s="5">
        <v>12109.5</v>
      </c>
      <c r="E330" s="5"/>
      <c r="F330" s="5">
        <f t="shared" ref="F330" si="1353">SUM(D330:E330)</f>
        <v>12109.5</v>
      </c>
      <c r="G330" s="5"/>
      <c r="H330" s="5">
        <f t="shared" ref="H330" si="1354">SUM(F330:G330)</f>
        <v>12109.5</v>
      </c>
      <c r="I330" s="5"/>
      <c r="J330" s="5">
        <f t="shared" ref="J330" si="1355">SUM(H330:I330)</f>
        <v>12109.5</v>
      </c>
      <c r="K330" s="5"/>
      <c r="L330" s="5">
        <f t="shared" ref="L330" si="1356">SUM(J330:K330)</f>
        <v>12109.5</v>
      </c>
      <c r="M330" s="5"/>
      <c r="N330" s="5">
        <f t="shared" ref="N330" si="1357">SUM(L330:M330)</f>
        <v>12109.5</v>
      </c>
      <c r="O330" s="5"/>
      <c r="P330" s="5">
        <f t="shared" ref="P330" si="1358">SUM(N330:O330)</f>
        <v>12109.5</v>
      </c>
      <c r="Q330" s="5"/>
      <c r="R330" s="5">
        <f t="shared" ref="R330" si="1359">SUM(P330:Q330)</f>
        <v>12109.5</v>
      </c>
      <c r="S330" s="5"/>
      <c r="T330" s="5">
        <f t="shared" ref="T330" si="1360">SUM(R330:S330)</f>
        <v>12109.5</v>
      </c>
      <c r="U330" s="5"/>
      <c r="V330" s="5">
        <f t="shared" ref="V330" si="1361">SUM(T330:U330)</f>
        <v>12109.5</v>
      </c>
      <c r="W330" s="5">
        <v>13496.1</v>
      </c>
      <c r="X330" s="5"/>
      <c r="Y330" s="5">
        <f t="shared" ref="Y330" si="1362">SUM(W330:X330)</f>
        <v>13496.1</v>
      </c>
      <c r="Z330" s="5"/>
      <c r="AA330" s="5">
        <f t="shared" ref="AA330" si="1363">SUM(Y330:Z330)</f>
        <v>13496.1</v>
      </c>
      <c r="AB330" s="5"/>
      <c r="AC330" s="5">
        <f t="shared" ref="AC330" si="1364">SUM(AA330:AB330)</f>
        <v>13496.1</v>
      </c>
      <c r="AD330" s="5"/>
      <c r="AE330" s="5">
        <f t="shared" ref="AE330" si="1365">SUM(AC330:AD330)</f>
        <v>13496.1</v>
      </c>
      <c r="AF330" s="5"/>
      <c r="AG330" s="5">
        <f t="shared" ref="AG330" si="1366">SUM(AE330:AF330)</f>
        <v>13496.1</v>
      </c>
      <c r="AH330" s="5"/>
      <c r="AI330" s="5">
        <f t="shared" ref="AI330" si="1367">SUM(AG330:AH330)</f>
        <v>13496.1</v>
      </c>
      <c r="AJ330" s="5"/>
      <c r="AK330" s="5">
        <f t="shared" ref="AK330" si="1368">SUM(AI330:AJ330)</f>
        <v>13496.1</v>
      </c>
      <c r="AL330" s="48"/>
      <c r="AM330" s="5">
        <f t="shared" ref="AM330" si="1369">SUM(AK330:AL330)</f>
        <v>13496.1</v>
      </c>
      <c r="AN330" s="5"/>
      <c r="AO330" s="5">
        <f t="shared" ref="AO330" si="1370">SUM(AM330:AN330)</f>
        <v>13496.1</v>
      </c>
      <c r="AP330" s="5">
        <v>13304.4</v>
      </c>
      <c r="AQ330" s="5"/>
      <c r="AR330" s="5">
        <f t="shared" ref="AR330" si="1371">SUM(AP330:AQ330)</f>
        <v>13304.4</v>
      </c>
      <c r="AS330" s="5"/>
      <c r="AT330" s="5">
        <f t="shared" ref="AT330" si="1372">SUM(AR330:AS330)</f>
        <v>13304.4</v>
      </c>
      <c r="AU330" s="5"/>
      <c r="AV330" s="5">
        <f t="shared" ref="AV330" si="1373">SUM(AT330:AU330)</f>
        <v>13304.4</v>
      </c>
      <c r="AW330" s="5"/>
      <c r="AX330" s="5">
        <f t="shared" ref="AX330" si="1374">SUM(AV330:AW330)</f>
        <v>13304.4</v>
      </c>
      <c r="AY330" s="5"/>
      <c r="AZ330" s="5">
        <f t="shared" ref="AZ330" si="1375">SUM(AX330:AY330)</f>
        <v>13304.4</v>
      </c>
      <c r="BA330" s="55"/>
    </row>
    <row r="331" spans="1:53" ht="39" customHeight="1" outlineLevel="7" x14ac:dyDescent="0.2">
      <c r="A331" s="62" t="s">
        <v>620</v>
      </c>
      <c r="B331" s="62"/>
      <c r="C331" s="10" t="s">
        <v>622</v>
      </c>
      <c r="D331" s="5"/>
      <c r="E331" s="5"/>
      <c r="F331" s="5"/>
      <c r="G331" s="5"/>
      <c r="H331" s="5"/>
      <c r="I331" s="5"/>
      <c r="J331" s="5"/>
      <c r="K331" s="5"/>
      <c r="L331" s="5"/>
      <c r="M331" s="4">
        <f t="shared" ref="M331:V333" si="1376">M332</f>
        <v>3090</v>
      </c>
      <c r="N331" s="4">
        <f t="shared" si="1376"/>
        <v>3090</v>
      </c>
      <c r="O331" s="4">
        <f t="shared" si="1376"/>
        <v>0</v>
      </c>
      <c r="P331" s="4">
        <f t="shared" si="1376"/>
        <v>3090</v>
      </c>
      <c r="Q331" s="4">
        <f t="shared" si="1376"/>
        <v>0</v>
      </c>
      <c r="R331" s="4">
        <f t="shared" si="1376"/>
        <v>3090</v>
      </c>
      <c r="S331" s="4">
        <f t="shared" si="1376"/>
        <v>0</v>
      </c>
      <c r="T331" s="4">
        <f t="shared" si="1376"/>
        <v>3090</v>
      </c>
      <c r="U331" s="4">
        <f t="shared" si="1376"/>
        <v>0</v>
      </c>
      <c r="V331" s="4">
        <f t="shared" si="1376"/>
        <v>3090</v>
      </c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48"/>
      <c r="AM331" s="5"/>
      <c r="AN331" s="4">
        <f t="shared" ref="AN331:AO333" si="1377">AN332</f>
        <v>3738.9260999999997</v>
      </c>
      <c r="AO331" s="4">
        <f t="shared" si="1377"/>
        <v>3738.9260999999997</v>
      </c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5"/>
    </row>
    <row r="332" spans="1:53" ht="31.5" outlineLevel="7" x14ac:dyDescent="0.2">
      <c r="A332" s="63" t="s">
        <v>620</v>
      </c>
      <c r="B332" s="63" t="s">
        <v>70</v>
      </c>
      <c r="C332" s="9" t="s">
        <v>71</v>
      </c>
      <c r="D332" s="5"/>
      <c r="E332" s="5"/>
      <c r="F332" s="5"/>
      <c r="G332" s="5"/>
      <c r="H332" s="5"/>
      <c r="I332" s="5"/>
      <c r="J332" s="5"/>
      <c r="K332" s="5"/>
      <c r="L332" s="5"/>
      <c r="M332" s="5">
        <v>3090</v>
      </c>
      <c r="N332" s="5">
        <f t="shared" ref="N332" si="1378">SUM(L332:M332)</f>
        <v>3090</v>
      </c>
      <c r="O332" s="5"/>
      <c r="P332" s="5">
        <f t="shared" ref="P332" si="1379">SUM(N332:O332)</f>
        <v>3090</v>
      </c>
      <c r="Q332" s="5"/>
      <c r="R332" s="5">
        <f t="shared" ref="R332" si="1380">SUM(P332:Q332)</f>
        <v>3090</v>
      </c>
      <c r="S332" s="5"/>
      <c r="T332" s="5">
        <f t="shared" ref="T332" si="1381">SUM(R332:S332)</f>
        <v>3090</v>
      </c>
      <c r="U332" s="5"/>
      <c r="V332" s="5">
        <f t="shared" ref="V332" si="1382">SUM(T332:U332)</f>
        <v>3090</v>
      </c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48"/>
      <c r="AM332" s="5"/>
      <c r="AN332" s="5">
        <f>1754.5908+1984.3353</f>
        <v>3738.9260999999997</v>
      </c>
      <c r="AO332" s="5">
        <f t="shared" ref="AO332" si="1383">SUM(AM332:AN332)</f>
        <v>3738.9260999999997</v>
      </c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5"/>
    </row>
    <row r="333" spans="1:53" ht="47.25" outlineLevel="7" x14ac:dyDescent="0.2">
      <c r="A333" s="62" t="s">
        <v>620</v>
      </c>
      <c r="B333" s="62"/>
      <c r="C333" s="10" t="s">
        <v>635</v>
      </c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4">
        <f t="shared" si="1376"/>
        <v>58710</v>
      </c>
      <c r="P333" s="4">
        <f t="shared" si="1376"/>
        <v>58710</v>
      </c>
      <c r="Q333" s="4">
        <f t="shared" si="1376"/>
        <v>0</v>
      </c>
      <c r="R333" s="4">
        <f t="shared" si="1376"/>
        <v>58710</v>
      </c>
      <c r="S333" s="4">
        <f t="shared" si="1376"/>
        <v>0</v>
      </c>
      <c r="T333" s="4">
        <f t="shared" si="1376"/>
        <v>58710</v>
      </c>
      <c r="U333" s="4">
        <f t="shared" si="1376"/>
        <v>0</v>
      </c>
      <c r="V333" s="4">
        <f t="shared" si="1376"/>
        <v>58710</v>
      </c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48"/>
      <c r="AM333" s="5"/>
      <c r="AN333" s="4">
        <f t="shared" si="1377"/>
        <v>11216.7783</v>
      </c>
      <c r="AO333" s="4">
        <f t="shared" si="1377"/>
        <v>11216.7783</v>
      </c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5"/>
    </row>
    <row r="334" spans="1:53" ht="31.5" outlineLevel="7" x14ac:dyDescent="0.2">
      <c r="A334" s="63" t="s">
        <v>620</v>
      </c>
      <c r="B334" s="63" t="s">
        <v>70</v>
      </c>
      <c r="C334" s="9" t="s">
        <v>71</v>
      </c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>
        <v>58710</v>
      </c>
      <c r="P334" s="5">
        <f t="shared" ref="P334" si="1384">SUM(N334:O334)</f>
        <v>58710</v>
      </c>
      <c r="Q334" s="5"/>
      <c r="R334" s="5">
        <f t="shared" ref="R334" si="1385">SUM(P334:Q334)</f>
        <v>58710</v>
      </c>
      <c r="S334" s="5"/>
      <c r="T334" s="5">
        <f t="shared" ref="T334" si="1386">SUM(R334:S334)</f>
        <v>58710</v>
      </c>
      <c r="U334" s="5"/>
      <c r="V334" s="5">
        <f t="shared" ref="V334" si="1387">SUM(T334:U334)</f>
        <v>58710</v>
      </c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48"/>
      <c r="AM334" s="5"/>
      <c r="AN334" s="5">
        <f>5263.7724+5953.0059</f>
        <v>11216.7783</v>
      </c>
      <c r="AO334" s="5">
        <f t="shared" ref="AO334" si="1388">SUM(AM334:AN334)</f>
        <v>11216.7783</v>
      </c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5"/>
    </row>
    <row r="335" spans="1:53" ht="31.5" hidden="1" outlineLevel="7" x14ac:dyDescent="0.2">
      <c r="A335" s="62" t="s">
        <v>617</v>
      </c>
      <c r="B335" s="62"/>
      <c r="C335" s="10" t="s">
        <v>619</v>
      </c>
      <c r="D335" s="5"/>
      <c r="E335" s="5"/>
      <c r="F335" s="5"/>
      <c r="G335" s="5"/>
      <c r="H335" s="5"/>
      <c r="I335" s="5"/>
      <c r="J335" s="5"/>
      <c r="K335" s="5"/>
      <c r="L335" s="5"/>
      <c r="M335" s="4">
        <f>M338</f>
        <v>1962.63158</v>
      </c>
      <c r="N335" s="4">
        <f>N338</f>
        <v>1962.63158</v>
      </c>
      <c r="O335" s="4">
        <f t="shared" ref="O335:T335" si="1389">O338+O336+O340</f>
        <v>37857.20336</v>
      </c>
      <c r="P335" s="4">
        <f t="shared" si="1389"/>
        <v>39819.834940000001</v>
      </c>
      <c r="Q335" s="4">
        <f t="shared" si="1389"/>
        <v>0</v>
      </c>
      <c r="R335" s="4">
        <f t="shared" si="1389"/>
        <v>39819.834940000001</v>
      </c>
      <c r="S335" s="4">
        <f t="shared" si="1389"/>
        <v>0</v>
      </c>
      <c r="T335" s="4">
        <f t="shared" si="1389"/>
        <v>39819.834940000001</v>
      </c>
      <c r="U335" s="4">
        <f t="shared" ref="U335:V335" si="1390">U338+U336+U340</f>
        <v>0</v>
      </c>
      <c r="V335" s="4">
        <f t="shared" si="1390"/>
        <v>39819.834940000001</v>
      </c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48"/>
      <c r="AM335" s="5"/>
      <c r="AN335" s="4">
        <f t="shared" ref="AN335" si="1391">AN338+AN336+AN340</f>
        <v>0</v>
      </c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5"/>
    </row>
    <row r="336" spans="1:53" ht="31.5" hidden="1" outlineLevel="7" x14ac:dyDescent="0.2">
      <c r="A336" s="7" t="s">
        <v>636</v>
      </c>
      <c r="B336" s="7"/>
      <c r="C336" s="28" t="s">
        <v>637</v>
      </c>
      <c r="D336" s="5"/>
      <c r="E336" s="5"/>
      <c r="F336" s="5"/>
      <c r="G336" s="5"/>
      <c r="H336" s="5"/>
      <c r="I336" s="5"/>
      <c r="J336" s="5"/>
      <c r="K336" s="5"/>
      <c r="L336" s="5"/>
      <c r="M336" s="4"/>
      <c r="N336" s="4"/>
      <c r="O336" s="4">
        <f t="shared" ref="M336:V340" si="1392">O337</f>
        <v>567.20335999999998</v>
      </c>
      <c r="P336" s="4">
        <f t="shared" si="1392"/>
        <v>567.20335999999998</v>
      </c>
      <c r="Q336" s="4">
        <f t="shared" si="1392"/>
        <v>0</v>
      </c>
      <c r="R336" s="4">
        <f t="shared" si="1392"/>
        <v>567.20335999999998</v>
      </c>
      <c r="S336" s="4">
        <f t="shared" si="1392"/>
        <v>0</v>
      </c>
      <c r="T336" s="4">
        <f t="shared" si="1392"/>
        <v>567.20335999999998</v>
      </c>
      <c r="U336" s="4">
        <f t="shared" si="1392"/>
        <v>0</v>
      </c>
      <c r="V336" s="4">
        <f t="shared" si="1392"/>
        <v>567.20335999999998</v>
      </c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48"/>
      <c r="AM336" s="5"/>
      <c r="AN336" s="4">
        <f t="shared" ref="AN336:AN340" si="1393">AN337</f>
        <v>0</v>
      </c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5"/>
    </row>
    <row r="337" spans="1:53" ht="31.5" hidden="1" outlineLevel="7" x14ac:dyDescent="0.2">
      <c r="A337" s="6" t="s">
        <v>636</v>
      </c>
      <c r="B337" s="6" t="s">
        <v>70</v>
      </c>
      <c r="C337" s="17" t="s">
        <v>475</v>
      </c>
      <c r="D337" s="5"/>
      <c r="E337" s="5"/>
      <c r="F337" s="5"/>
      <c r="G337" s="5"/>
      <c r="H337" s="5"/>
      <c r="I337" s="5"/>
      <c r="J337" s="5"/>
      <c r="K337" s="5"/>
      <c r="L337" s="5"/>
      <c r="M337" s="4"/>
      <c r="N337" s="4"/>
      <c r="O337" s="5">
        <f>480.8412+86.36216</f>
        <v>567.20335999999998</v>
      </c>
      <c r="P337" s="5">
        <f t="shared" ref="P337" si="1394">SUM(N337:O337)</f>
        <v>567.20335999999998</v>
      </c>
      <c r="Q337" s="5"/>
      <c r="R337" s="5">
        <f t="shared" ref="R337" si="1395">SUM(P337:Q337)</f>
        <v>567.20335999999998</v>
      </c>
      <c r="S337" s="5"/>
      <c r="T337" s="5">
        <f t="shared" ref="T337" si="1396">SUM(R337:S337)</f>
        <v>567.20335999999998</v>
      </c>
      <c r="U337" s="5"/>
      <c r="V337" s="5">
        <f t="shared" ref="V337" si="1397">SUM(T337:U337)</f>
        <v>567.20335999999998</v>
      </c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48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5"/>
    </row>
    <row r="338" spans="1:53" ht="34.5" hidden="1" customHeight="1" outlineLevel="7" x14ac:dyDescent="0.2">
      <c r="A338" s="62" t="s">
        <v>618</v>
      </c>
      <c r="B338" s="62"/>
      <c r="C338" s="10" t="s">
        <v>621</v>
      </c>
      <c r="D338" s="5"/>
      <c r="E338" s="5"/>
      <c r="F338" s="5"/>
      <c r="G338" s="5"/>
      <c r="H338" s="5"/>
      <c r="I338" s="5"/>
      <c r="J338" s="5"/>
      <c r="K338" s="5"/>
      <c r="L338" s="5"/>
      <c r="M338" s="4">
        <f t="shared" si="1392"/>
        <v>1962.63158</v>
      </c>
      <c r="N338" s="4">
        <f t="shared" si="1392"/>
        <v>1962.63158</v>
      </c>
      <c r="O338" s="4">
        <f t="shared" si="1392"/>
        <v>0</v>
      </c>
      <c r="P338" s="4">
        <f t="shared" si="1392"/>
        <v>1962.63158</v>
      </c>
      <c r="Q338" s="4">
        <f t="shared" si="1392"/>
        <v>0</v>
      </c>
      <c r="R338" s="4">
        <f t="shared" si="1392"/>
        <v>1962.63158</v>
      </c>
      <c r="S338" s="4">
        <f t="shared" si="1392"/>
        <v>0</v>
      </c>
      <c r="T338" s="4">
        <f t="shared" si="1392"/>
        <v>1962.63158</v>
      </c>
      <c r="U338" s="4">
        <f t="shared" si="1392"/>
        <v>0</v>
      </c>
      <c r="V338" s="4">
        <f t="shared" si="1392"/>
        <v>1962.63158</v>
      </c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48"/>
      <c r="AM338" s="5"/>
      <c r="AN338" s="4">
        <f t="shared" si="1393"/>
        <v>0</v>
      </c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5"/>
    </row>
    <row r="339" spans="1:53" ht="31.5" hidden="1" outlineLevel="7" x14ac:dyDescent="0.2">
      <c r="A339" s="63" t="s">
        <v>618</v>
      </c>
      <c r="B339" s="63" t="s">
        <v>70</v>
      </c>
      <c r="C339" s="9" t="s">
        <v>71</v>
      </c>
      <c r="D339" s="5"/>
      <c r="E339" s="5"/>
      <c r="F339" s="5"/>
      <c r="G339" s="5"/>
      <c r="H339" s="5"/>
      <c r="I339" s="5"/>
      <c r="J339" s="5"/>
      <c r="K339" s="5"/>
      <c r="L339" s="5"/>
      <c r="M339" s="5">
        <v>1962.63158</v>
      </c>
      <c r="N339" s="5">
        <f t="shared" ref="N339" si="1398">SUM(L339:M339)</f>
        <v>1962.63158</v>
      </c>
      <c r="O339" s="5"/>
      <c r="P339" s="5">
        <f t="shared" ref="P339" si="1399">SUM(N339:O339)</f>
        <v>1962.63158</v>
      </c>
      <c r="Q339" s="5"/>
      <c r="R339" s="5">
        <f t="shared" ref="R339" si="1400">SUM(P339:Q339)</f>
        <v>1962.63158</v>
      </c>
      <c r="S339" s="5"/>
      <c r="T339" s="5">
        <f t="shared" ref="T339" si="1401">SUM(R339:S339)</f>
        <v>1962.63158</v>
      </c>
      <c r="U339" s="5"/>
      <c r="V339" s="5">
        <f t="shared" ref="V339" si="1402">SUM(T339:U339)</f>
        <v>1962.63158</v>
      </c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48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5"/>
    </row>
    <row r="340" spans="1:53" ht="47.25" hidden="1" outlineLevel="7" x14ac:dyDescent="0.2">
      <c r="A340" s="62" t="s">
        <v>618</v>
      </c>
      <c r="B340" s="62"/>
      <c r="C340" s="10" t="s">
        <v>638</v>
      </c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4">
        <f t="shared" si="1392"/>
        <v>37290</v>
      </c>
      <c r="P340" s="4">
        <f t="shared" si="1392"/>
        <v>37290</v>
      </c>
      <c r="Q340" s="4">
        <f t="shared" si="1392"/>
        <v>0</v>
      </c>
      <c r="R340" s="4">
        <f t="shared" si="1392"/>
        <v>37290</v>
      </c>
      <c r="S340" s="4">
        <f t="shared" si="1392"/>
        <v>0</v>
      </c>
      <c r="T340" s="4">
        <f t="shared" si="1392"/>
        <v>37290</v>
      </c>
      <c r="U340" s="4">
        <f t="shared" si="1392"/>
        <v>0</v>
      </c>
      <c r="V340" s="4">
        <f t="shared" si="1392"/>
        <v>37290</v>
      </c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48"/>
      <c r="AM340" s="5"/>
      <c r="AN340" s="4">
        <f t="shared" si="1393"/>
        <v>0</v>
      </c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5"/>
    </row>
    <row r="341" spans="1:53" ht="31.5" hidden="1" outlineLevel="7" x14ac:dyDescent="0.2">
      <c r="A341" s="63" t="s">
        <v>618</v>
      </c>
      <c r="B341" s="63" t="s">
        <v>70</v>
      </c>
      <c r="C341" s="9" t="s">
        <v>71</v>
      </c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>
        <v>37290</v>
      </c>
      <c r="P341" s="5">
        <f t="shared" ref="P341" si="1403">SUM(N341:O341)</f>
        <v>37290</v>
      </c>
      <c r="Q341" s="5"/>
      <c r="R341" s="5">
        <f t="shared" ref="R341" si="1404">SUM(P341:Q341)</f>
        <v>37290</v>
      </c>
      <c r="S341" s="5"/>
      <c r="T341" s="5">
        <f t="shared" ref="T341" si="1405">SUM(R341:S341)</f>
        <v>37290</v>
      </c>
      <c r="U341" s="5"/>
      <c r="V341" s="5">
        <f t="shared" ref="V341" si="1406">SUM(T341:U341)</f>
        <v>37290</v>
      </c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48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5"/>
      <c r="AZ341" s="5"/>
      <c r="BA341" s="55"/>
    </row>
    <row r="342" spans="1:53" ht="15.75" hidden="1" outlineLevel="4" x14ac:dyDescent="0.25">
      <c r="A342" s="62" t="s">
        <v>223</v>
      </c>
      <c r="B342" s="62"/>
      <c r="C342" s="16" t="s">
        <v>210</v>
      </c>
      <c r="D342" s="4">
        <f>D345+D343</f>
        <v>1095.4000000000001</v>
      </c>
      <c r="E342" s="4">
        <f t="shared" ref="E342" si="1407">E345+E343</f>
        <v>0.8</v>
      </c>
      <c r="F342" s="4">
        <f>F345+F343</f>
        <v>1096.1999999999998</v>
      </c>
      <c r="G342" s="4">
        <f t="shared" ref="G342:R342" si="1408">G345+G343</f>
        <v>0</v>
      </c>
      <c r="H342" s="4">
        <f t="shared" si="1408"/>
        <v>1096.1999999999998</v>
      </c>
      <c r="I342" s="4">
        <f t="shared" si="1408"/>
        <v>0</v>
      </c>
      <c r="J342" s="4">
        <f t="shared" si="1408"/>
        <v>1096.1999999999998</v>
      </c>
      <c r="K342" s="4">
        <f t="shared" si="1408"/>
        <v>0</v>
      </c>
      <c r="L342" s="4">
        <f t="shared" si="1408"/>
        <v>1096.1999999999998</v>
      </c>
      <c r="M342" s="4">
        <f t="shared" si="1408"/>
        <v>0</v>
      </c>
      <c r="N342" s="4">
        <f t="shared" si="1408"/>
        <v>1096.1999999999998</v>
      </c>
      <c r="O342" s="4">
        <f t="shared" si="1408"/>
        <v>0</v>
      </c>
      <c r="P342" s="4">
        <f t="shared" si="1408"/>
        <v>1096.1999999999998</v>
      </c>
      <c r="Q342" s="4">
        <f t="shared" si="1408"/>
        <v>0</v>
      </c>
      <c r="R342" s="4">
        <f t="shared" si="1408"/>
        <v>1096.1999999999998</v>
      </c>
      <c r="S342" s="4">
        <f t="shared" ref="S342:T342" si="1409">S345+S343</f>
        <v>0</v>
      </c>
      <c r="T342" s="4">
        <f t="shared" si="1409"/>
        <v>1096.1999999999998</v>
      </c>
      <c r="U342" s="4">
        <f t="shared" ref="U342:V342" si="1410">U345+U343</f>
        <v>0</v>
      </c>
      <c r="V342" s="4">
        <f t="shared" si="1410"/>
        <v>1096.1999999999998</v>
      </c>
      <c r="W342" s="4">
        <f>W345+W343</f>
        <v>971.7</v>
      </c>
      <c r="X342" s="4">
        <f t="shared" ref="X342:AK342" si="1411">X345+X343</f>
        <v>0</v>
      </c>
      <c r="Y342" s="4">
        <f t="shared" si="1411"/>
        <v>971.7</v>
      </c>
      <c r="Z342" s="4">
        <f t="shared" si="1411"/>
        <v>0</v>
      </c>
      <c r="AA342" s="4">
        <f t="shared" si="1411"/>
        <v>971.7</v>
      </c>
      <c r="AB342" s="4">
        <f t="shared" si="1411"/>
        <v>0</v>
      </c>
      <c r="AC342" s="4">
        <f t="shared" si="1411"/>
        <v>971.7</v>
      </c>
      <c r="AD342" s="4">
        <f t="shared" si="1411"/>
        <v>0</v>
      </c>
      <c r="AE342" s="4">
        <f t="shared" si="1411"/>
        <v>971.7</v>
      </c>
      <c r="AF342" s="4">
        <f t="shared" si="1411"/>
        <v>0</v>
      </c>
      <c r="AG342" s="4">
        <f t="shared" si="1411"/>
        <v>971.7</v>
      </c>
      <c r="AH342" s="4">
        <f t="shared" si="1411"/>
        <v>0</v>
      </c>
      <c r="AI342" s="4">
        <f t="shared" si="1411"/>
        <v>971.7</v>
      </c>
      <c r="AJ342" s="4">
        <f t="shared" si="1411"/>
        <v>0</v>
      </c>
      <c r="AK342" s="4">
        <f t="shared" si="1411"/>
        <v>971.7</v>
      </c>
      <c r="AL342" s="72">
        <f t="shared" ref="AL342:AN342" si="1412">AL345+AL343</f>
        <v>0</v>
      </c>
      <c r="AM342" s="4">
        <f t="shared" si="1412"/>
        <v>971.7</v>
      </c>
      <c r="AN342" s="4">
        <f t="shared" si="1412"/>
        <v>0</v>
      </c>
      <c r="AO342" s="4">
        <f t="shared" ref="AO342" si="1413">AO345+AO343</f>
        <v>971.7</v>
      </c>
      <c r="AP342" s="4">
        <f>AP345+AP343</f>
        <v>1050.4000000000001</v>
      </c>
      <c r="AQ342" s="4">
        <f t="shared" ref="AQ342:AZ342" si="1414">AQ345+AQ343</f>
        <v>0</v>
      </c>
      <c r="AR342" s="4">
        <f t="shared" si="1414"/>
        <v>1050.4000000000001</v>
      </c>
      <c r="AS342" s="4">
        <f t="shared" si="1414"/>
        <v>0</v>
      </c>
      <c r="AT342" s="4">
        <f t="shared" si="1414"/>
        <v>1050.4000000000001</v>
      </c>
      <c r="AU342" s="4">
        <f t="shared" si="1414"/>
        <v>0</v>
      </c>
      <c r="AV342" s="4">
        <f t="shared" si="1414"/>
        <v>1050.4000000000001</v>
      </c>
      <c r="AW342" s="4">
        <f t="shared" si="1414"/>
        <v>0</v>
      </c>
      <c r="AX342" s="4">
        <f t="shared" si="1414"/>
        <v>1050.4000000000001</v>
      </c>
      <c r="AY342" s="4">
        <f t="shared" si="1414"/>
        <v>0</v>
      </c>
      <c r="AZ342" s="4">
        <f t="shared" si="1414"/>
        <v>1050.4000000000001</v>
      </c>
      <c r="BA342" s="55"/>
    </row>
    <row r="343" spans="1:53" ht="47.25" hidden="1" outlineLevel="5" x14ac:dyDescent="0.25">
      <c r="A343" s="62" t="s">
        <v>224</v>
      </c>
      <c r="B343" s="62"/>
      <c r="C343" s="16" t="s">
        <v>602</v>
      </c>
      <c r="D343" s="4">
        <f>D344</f>
        <v>349.9</v>
      </c>
      <c r="E343" s="4">
        <f t="shared" ref="E343:V343" si="1415">E344</f>
        <v>0</v>
      </c>
      <c r="F343" s="4">
        <f t="shared" si="1415"/>
        <v>349.9</v>
      </c>
      <c r="G343" s="4">
        <f t="shared" si="1415"/>
        <v>0</v>
      </c>
      <c r="H343" s="4">
        <f t="shared" si="1415"/>
        <v>349.9</v>
      </c>
      <c r="I343" s="4">
        <f t="shared" si="1415"/>
        <v>0</v>
      </c>
      <c r="J343" s="4">
        <f t="shared" si="1415"/>
        <v>349.9</v>
      </c>
      <c r="K343" s="4">
        <f t="shared" si="1415"/>
        <v>0</v>
      </c>
      <c r="L343" s="4">
        <f t="shared" si="1415"/>
        <v>349.9</v>
      </c>
      <c r="M343" s="4">
        <f t="shared" si="1415"/>
        <v>0</v>
      </c>
      <c r="N343" s="4">
        <f t="shared" si="1415"/>
        <v>349.9</v>
      </c>
      <c r="O343" s="4">
        <f t="shared" si="1415"/>
        <v>0</v>
      </c>
      <c r="P343" s="4">
        <f t="shared" si="1415"/>
        <v>349.9</v>
      </c>
      <c r="Q343" s="4">
        <f t="shared" si="1415"/>
        <v>0</v>
      </c>
      <c r="R343" s="4">
        <f t="shared" si="1415"/>
        <v>349.9</v>
      </c>
      <c r="S343" s="4">
        <f t="shared" si="1415"/>
        <v>0</v>
      </c>
      <c r="T343" s="4">
        <f t="shared" si="1415"/>
        <v>349.9</v>
      </c>
      <c r="U343" s="4">
        <f t="shared" si="1415"/>
        <v>0</v>
      </c>
      <c r="V343" s="4">
        <f t="shared" si="1415"/>
        <v>349.9</v>
      </c>
      <c r="W343" s="4">
        <f>W344</f>
        <v>291.5</v>
      </c>
      <c r="X343" s="4">
        <f t="shared" ref="X343:AO343" si="1416">X344</f>
        <v>0</v>
      </c>
      <c r="Y343" s="4">
        <f t="shared" si="1416"/>
        <v>291.5</v>
      </c>
      <c r="Z343" s="4">
        <f t="shared" si="1416"/>
        <v>0</v>
      </c>
      <c r="AA343" s="4">
        <f t="shared" si="1416"/>
        <v>291.5</v>
      </c>
      <c r="AB343" s="4">
        <f t="shared" si="1416"/>
        <v>0</v>
      </c>
      <c r="AC343" s="4">
        <f t="shared" si="1416"/>
        <v>291.5</v>
      </c>
      <c r="AD343" s="4">
        <f t="shared" si="1416"/>
        <v>0</v>
      </c>
      <c r="AE343" s="4">
        <f t="shared" si="1416"/>
        <v>291.5</v>
      </c>
      <c r="AF343" s="4">
        <f t="shared" si="1416"/>
        <v>0</v>
      </c>
      <c r="AG343" s="4">
        <f t="shared" si="1416"/>
        <v>291.5</v>
      </c>
      <c r="AH343" s="4">
        <f t="shared" si="1416"/>
        <v>0</v>
      </c>
      <c r="AI343" s="4">
        <f t="shared" si="1416"/>
        <v>291.5</v>
      </c>
      <c r="AJ343" s="4">
        <f t="shared" si="1416"/>
        <v>0</v>
      </c>
      <c r="AK343" s="4">
        <f t="shared" si="1416"/>
        <v>291.5</v>
      </c>
      <c r="AL343" s="72">
        <f t="shared" si="1416"/>
        <v>0</v>
      </c>
      <c r="AM343" s="4">
        <f t="shared" si="1416"/>
        <v>291.5</v>
      </c>
      <c r="AN343" s="4">
        <f t="shared" si="1416"/>
        <v>0</v>
      </c>
      <c r="AO343" s="4">
        <f t="shared" si="1416"/>
        <v>291.5</v>
      </c>
      <c r="AP343" s="4">
        <f>AP344</f>
        <v>315.10000000000002</v>
      </c>
      <c r="AQ343" s="4">
        <f t="shared" ref="AQ343:AZ343" si="1417">AQ344</f>
        <v>0</v>
      </c>
      <c r="AR343" s="4">
        <f t="shared" si="1417"/>
        <v>315.10000000000002</v>
      </c>
      <c r="AS343" s="4">
        <f t="shared" si="1417"/>
        <v>0</v>
      </c>
      <c r="AT343" s="4">
        <f t="shared" si="1417"/>
        <v>315.10000000000002</v>
      </c>
      <c r="AU343" s="4">
        <f t="shared" si="1417"/>
        <v>0</v>
      </c>
      <c r="AV343" s="4">
        <f t="shared" si="1417"/>
        <v>315.10000000000002</v>
      </c>
      <c r="AW343" s="4">
        <f t="shared" si="1417"/>
        <v>0</v>
      </c>
      <c r="AX343" s="4">
        <f t="shared" si="1417"/>
        <v>315.10000000000002</v>
      </c>
      <c r="AY343" s="4">
        <f t="shared" si="1417"/>
        <v>0</v>
      </c>
      <c r="AZ343" s="4">
        <f t="shared" si="1417"/>
        <v>315.10000000000002</v>
      </c>
      <c r="BA343" s="55"/>
    </row>
    <row r="344" spans="1:53" ht="31.5" hidden="1" outlineLevel="7" x14ac:dyDescent="0.25">
      <c r="A344" s="63" t="s">
        <v>224</v>
      </c>
      <c r="B344" s="63" t="s">
        <v>70</v>
      </c>
      <c r="C344" s="15" t="s">
        <v>71</v>
      </c>
      <c r="D344" s="5">
        <v>349.9</v>
      </c>
      <c r="E344" s="5"/>
      <c r="F344" s="5">
        <f t="shared" ref="F344" si="1418">SUM(D344:E344)</f>
        <v>349.9</v>
      </c>
      <c r="G344" s="5"/>
      <c r="H344" s="5">
        <f t="shared" ref="H344" si="1419">SUM(F344:G344)</f>
        <v>349.9</v>
      </c>
      <c r="I344" s="5"/>
      <c r="J344" s="5">
        <f t="shared" ref="J344" si="1420">SUM(H344:I344)</f>
        <v>349.9</v>
      </c>
      <c r="K344" s="5"/>
      <c r="L344" s="5">
        <f t="shared" ref="L344" si="1421">SUM(J344:K344)</f>
        <v>349.9</v>
      </c>
      <c r="M344" s="5"/>
      <c r="N344" s="5">
        <f t="shared" ref="N344" si="1422">SUM(L344:M344)</f>
        <v>349.9</v>
      </c>
      <c r="O344" s="5"/>
      <c r="P344" s="5">
        <f t="shared" ref="P344" si="1423">SUM(N344:O344)</f>
        <v>349.9</v>
      </c>
      <c r="Q344" s="5"/>
      <c r="R344" s="5">
        <f t="shared" ref="R344" si="1424">SUM(P344:Q344)</f>
        <v>349.9</v>
      </c>
      <c r="S344" s="5"/>
      <c r="T344" s="5">
        <f t="shared" ref="T344" si="1425">SUM(R344:S344)</f>
        <v>349.9</v>
      </c>
      <c r="U344" s="5"/>
      <c r="V344" s="5">
        <f t="shared" ref="V344" si="1426">SUM(T344:U344)</f>
        <v>349.9</v>
      </c>
      <c r="W344" s="5">
        <v>291.5</v>
      </c>
      <c r="X344" s="5"/>
      <c r="Y344" s="5">
        <f t="shared" ref="Y344" si="1427">SUM(W344:X344)</f>
        <v>291.5</v>
      </c>
      <c r="Z344" s="5"/>
      <c r="AA344" s="5">
        <f t="shared" ref="AA344" si="1428">SUM(Y344:Z344)</f>
        <v>291.5</v>
      </c>
      <c r="AB344" s="5"/>
      <c r="AC344" s="5">
        <f t="shared" ref="AC344" si="1429">SUM(AA344:AB344)</f>
        <v>291.5</v>
      </c>
      <c r="AD344" s="5"/>
      <c r="AE344" s="5">
        <f t="shared" ref="AE344" si="1430">SUM(AC344:AD344)</f>
        <v>291.5</v>
      </c>
      <c r="AF344" s="5"/>
      <c r="AG344" s="5">
        <f t="shared" ref="AG344" si="1431">SUM(AE344:AF344)</f>
        <v>291.5</v>
      </c>
      <c r="AH344" s="5"/>
      <c r="AI344" s="5">
        <f t="shared" ref="AI344" si="1432">SUM(AG344:AH344)</f>
        <v>291.5</v>
      </c>
      <c r="AJ344" s="5"/>
      <c r="AK344" s="5">
        <f t="shared" ref="AK344" si="1433">SUM(AI344:AJ344)</f>
        <v>291.5</v>
      </c>
      <c r="AL344" s="48"/>
      <c r="AM344" s="5">
        <f t="shared" ref="AM344" si="1434">SUM(AK344:AL344)</f>
        <v>291.5</v>
      </c>
      <c r="AN344" s="5"/>
      <c r="AO344" s="5">
        <f t="shared" ref="AO344" si="1435">SUM(AM344:AN344)</f>
        <v>291.5</v>
      </c>
      <c r="AP344" s="5">
        <v>315.10000000000002</v>
      </c>
      <c r="AQ344" s="5"/>
      <c r="AR344" s="5">
        <f t="shared" ref="AR344" si="1436">SUM(AP344:AQ344)</f>
        <v>315.10000000000002</v>
      </c>
      <c r="AS344" s="5"/>
      <c r="AT344" s="5">
        <f t="shared" ref="AT344" si="1437">SUM(AR344:AS344)</f>
        <v>315.10000000000002</v>
      </c>
      <c r="AU344" s="5"/>
      <c r="AV344" s="5">
        <f t="shared" ref="AV344" si="1438">SUM(AT344:AU344)</f>
        <v>315.10000000000002</v>
      </c>
      <c r="AW344" s="5"/>
      <c r="AX344" s="5">
        <f t="shared" ref="AX344" si="1439">SUM(AV344:AW344)</f>
        <v>315.10000000000002</v>
      </c>
      <c r="AY344" s="5"/>
      <c r="AZ344" s="5">
        <f t="shared" ref="AZ344" si="1440">SUM(AX344:AY344)</f>
        <v>315.10000000000002</v>
      </c>
      <c r="BA344" s="55"/>
    </row>
    <row r="345" spans="1:53" ht="47.25" hidden="1" outlineLevel="5" x14ac:dyDescent="0.25">
      <c r="A345" s="62" t="s">
        <v>224</v>
      </c>
      <c r="B345" s="62"/>
      <c r="C345" s="16" t="s">
        <v>471</v>
      </c>
      <c r="D345" s="4">
        <f>D346</f>
        <v>745.5</v>
      </c>
      <c r="E345" s="4">
        <f t="shared" ref="E345:V345" si="1441">E346</f>
        <v>0.8</v>
      </c>
      <c r="F345" s="4">
        <f t="shared" si="1441"/>
        <v>746.3</v>
      </c>
      <c r="G345" s="4">
        <f t="shared" si="1441"/>
        <v>0</v>
      </c>
      <c r="H345" s="4">
        <f t="shared" si="1441"/>
        <v>746.3</v>
      </c>
      <c r="I345" s="4">
        <f t="shared" si="1441"/>
        <v>0</v>
      </c>
      <c r="J345" s="4">
        <f t="shared" si="1441"/>
        <v>746.3</v>
      </c>
      <c r="K345" s="4">
        <f t="shared" si="1441"/>
        <v>0</v>
      </c>
      <c r="L345" s="4">
        <f t="shared" si="1441"/>
        <v>746.3</v>
      </c>
      <c r="M345" s="4">
        <f t="shared" si="1441"/>
        <v>0</v>
      </c>
      <c r="N345" s="4">
        <f t="shared" si="1441"/>
        <v>746.3</v>
      </c>
      <c r="O345" s="4">
        <f t="shared" si="1441"/>
        <v>0</v>
      </c>
      <c r="P345" s="4">
        <f t="shared" si="1441"/>
        <v>746.3</v>
      </c>
      <c r="Q345" s="4">
        <f t="shared" si="1441"/>
        <v>0</v>
      </c>
      <c r="R345" s="4">
        <f t="shared" si="1441"/>
        <v>746.3</v>
      </c>
      <c r="S345" s="4">
        <f t="shared" si="1441"/>
        <v>0</v>
      </c>
      <c r="T345" s="4">
        <f t="shared" si="1441"/>
        <v>746.3</v>
      </c>
      <c r="U345" s="4">
        <f t="shared" si="1441"/>
        <v>0</v>
      </c>
      <c r="V345" s="4">
        <f t="shared" si="1441"/>
        <v>746.3</v>
      </c>
      <c r="W345" s="4">
        <f>W346</f>
        <v>680.2</v>
      </c>
      <c r="X345" s="4">
        <f t="shared" ref="X345:AO345" si="1442">X346</f>
        <v>0</v>
      </c>
      <c r="Y345" s="4">
        <f t="shared" si="1442"/>
        <v>680.2</v>
      </c>
      <c r="Z345" s="4">
        <f t="shared" si="1442"/>
        <v>0</v>
      </c>
      <c r="AA345" s="4">
        <f t="shared" si="1442"/>
        <v>680.2</v>
      </c>
      <c r="AB345" s="4">
        <f t="shared" si="1442"/>
        <v>0</v>
      </c>
      <c r="AC345" s="4">
        <f t="shared" si="1442"/>
        <v>680.2</v>
      </c>
      <c r="AD345" s="4">
        <f t="shared" si="1442"/>
        <v>0</v>
      </c>
      <c r="AE345" s="4">
        <f t="shared" si="1442"/>
        <v>680.2</v>
      </c>
      <c r="AF345" s="4">
        <f t="shared" si="1442"/>
        <v>0</v>
      </c>
      <c r="AG345" s="4">
        <f t="shared" si="1442"/>
        <v>680.2</v>
      </c>
      <c r="AH345" s="4">
        <f t="shared" si="1442"/>
        <v>0</v>
      </c>
      <c r="AI345" s="4">
        <f t="shared" si="1442"/>
        <v>680.2</v>
      </c>
      <c r="AJ345" s="4">
        <f t="shared" si="1442"/>
        <v>0</v>
      </c>
      <c r="AK345" s="4">
        <f t="shared" si="1442"/>
        <v>680.2</v>
      </c>
      <c r="AL345" s="72">
        <f t="shared" si="1442"/>
        <v>0</v>
      </c>
      <c r="AM345" s="4">
        <f t="shared" si="1442"/>
        <v>680.2</v>
      </c>
      <c r="AN345" s="4">
        <f t="shared" si="1442"/>
        <v>0</v>
      </c>
      <c r="AO345" s="4">
        <f t="shared" si="1442"/>
        <v>680.2</v>
      </c>
      <c r="AP345" s="4">
        <f>AP346</f>
        <v>735.3</v>
      </c>
      <c r="AQ345" s="4">
        <f t="shared" ref="AQ345:AZ345" si="1443">AQ346</f>
        <v>0</v>
      </c>
      <c r="AR345" s="4">
        <f t="shared" si="1443"/>
        <v>735.3</v>
      </c>
      <c r="AS345" s="4">
        <f t="shared" si="1443"/>
        <v>0</v>
      </c>
      <c r="AT345" s="4">
        <f t="shared" si="1443"/>
        <v>735.3</v>
      </c>
      <c r="AU345" s="4">
        <f t="shared" si="1443"/>
        <v>0</v>
      </c>
      <c r="AV345" s="4">
        <f t="shared" si="1443"/>
        <v>735.3</v>
      </c>
      <c r="AW345" s="4">
        <f t="shared" si="1443"/>
        <v>0</v>
      </c>
      <c r="AX345" s="4">
        <f t="shared" si="1443"/>
        <v>735.3</v>
      </c>
      <c r="AY345" s="4">
        <f t="shared" si="1443"/>
        <v>0</v>
      </c>
      <c r="AZ345" s="4">
        <f t="shared" si="1443"/>
        <v>735.3</v>
      </c>
      <c r="BA345" s="55"/>
    </row>
    <row r="346" spans="1:53" ht="31.5" hidden="1" outlineLevel="7" x14ac:dyDescent="0.25">
      <c r="A346" s="63" t="s">
        <v>224</v>
      </c>
      <c r="B346" s="63" t="s">
        <v>70</v>
      </c>
      <c r="C346" s="15" t="s">
        <v>71</v>
      </c>
      <c r="D346" s="5">
        <v>745.5</v>
      </c>
      <c r="E346" s="5">
        <v>0.8</v>
      </c>
      <c r="F346" s="5">
        <f>SUM(D346:E346)</f>
        <v>746.3</v>
      </c>
      <c r="G346" s="5"/>
      <c r="H346" s="5">
        <f>SUM(F346:G346)</f>
        <v>746.3</v>
      </c>
      <c r="I346" s="5"/>
      <c r="J346" s="5">
        <f>SUM(H346:I346)</f>
        <v>746.3</v>
      </c>
      <c r="K346" s="5"/>
      <c r="L346" s="5">
        <f>SUM(J346:K346)</f>
        <v>746.3</v>
      </c>
      <c r="M346" s="5"/>
      <c r="N346" s="5">
        <f>SUM(L346:M346)</f>
        <v>746.3</v>
      </c>
      <c r="O346" s="5"/>
      <c r="P346" s="5">
        <f>SUM(N346:O346)</f>
        <v>746.3</v>
      </c>
      <c r="Q346" s="5"/>
      <c r="R346" s="5">
        <f>SUM(P346:Q346)</f>
        <v>746.3</v>
      </c>
      <c r="S346" s="5"/>
      <c r="T346" s="5">
        <f>SUM(R346:S346)</f>
        <v>746.3</v>
      </c>
      <c r="U346" s="5"/>
      <c r="V346" s="5">
        <f>SUM(T346:U346)</f>
        <v>746.3</v>
      </c>
      <c r="W346" s="5">
        <v>680.2</v>
      </c>
      <c r="X346" s="5"/>
      <c r="Y346" s="5">
        <f t="shared" ref="Y346" si="1444">SUM(W346:X346)</f>
        <v>680.2</v>
      </c>
      <c r="Z346" s="5"/>
      <c r="AA346" s="5">
        <f>SUM(Y346:Z346)</f>
        <v>680.2</v>
      </c>
      <c r="AB346" s="5"/>
      <c r="AC346" s="5">
        <f>SUM(AA346:AB346)</f>
        <v>680.2</v>
      </c>
      <c r="AD346" s="5"/>
      <c r="AE346" s="5">
        <f>SUM(AC346:AD346)</f>
        <v>680.2</v>
      </c>
      <c r="AF346" s="5"/>
      <c r="AG346" s="5">
        <f>SUM(AE346:AF346)</f>
        <v>680.2</v>
      </c>
      <c r="AH346" s="5"/>
      <c r="AI346" s="5">
        <f>SUM(AG346:AH346)</f>
        <v>680.2</v>
      </c>
      <c r="AJ346" s="5"/>
      <c r="AK346" s="5">
        <f>SUM(AI346:AJ346)</f>
        <v>680.2</v>
      </c>
      <c r="AL346" s="48"/>
      <c r="AM346" s="5">
        <f>SUM(AK346:AL346)</f>
        <v>680.2</v>
      </c>
      <c r="AN346" s="5"/>
      <c r="AO346" s="5">
        <f>SUM(AM346:AN346)</f>
        <v>680.2</v>
      </c>
      <c r="AP346" s="5">
        <v>735.3</v>
      </c>
      <c r="AQ346" s="5"/>
      <c r="AR346" s="5">
        <f t="shared" ref="AR346" si="1445">SUM(AP346:AQ346)</f>
        <v>735.3</v>
      </c>
      <c r="AS346" s="5"/>
      <c r="AT346" s="5">
        <f>SUM(AR346:AS346)</f>
        <v>735.3</v>
      </c>
      <c r="AU346" s="5"/>
      <c r="AV346" s="5">
        <f>SUM(AT346:AU346)</f>
        <v>735.3</v>
      </c>
      <c r="AW346" s="5"/>
      <c r="AX346" s="5">
        <f>SUM(AV346:AW346)</f>
        <v>735.3</v>
      </c>
      <c r="AY346" s="5"/>
      <c r="AZ346" s="5">
        <f>SUM(AX346:AY346)</f>
        <v>735.3</v>
      </c>
      <c r="BA346" s="55"/>
    </row>
    <row r="347" spans="1:53" ht="47.25" hidden="1" outlineLevel="7" x14ac:dyDescent="0.2">
      <c r="A347" s="7" t="s">
        <v>554</v>
      </c>
      <c r="B347" s="7"/>
      <c r="C347" s="28" t="s">
        <v>553</v>
      </c>
      <c r="D347" s="5"/>
      <c r="E347" s="5"/>
      <c r="F347" s="5"/>
      <c r="G347" s="4">
        <f t="shared" ref="G347:V350" si="1446">G348</f>
        <v>1601.6</v>
      </c>
      <c r="H347" s="4">
        <f t="shared" si="1446"/>
        <v>1601.6</v>
      </c>
      <c r="I347" s="4">
        <f t="shared" si="1446"/>
        <v>0</v>
      </c>
      <c r="J347" s="4">
        <f t="shared" si="1446"/>
        <v>1601.6</v>
      </c>
      <c r="K347" s="4">
        <f>K348+K350</f>
        <v>4804.8</v>
      </c>
      <c r="L347" s="4">
        <f t="shared" ref="L347:AU347" si="1447">L348+L350</f>
        <v>6406.4</v>
      </c>
      <c r="M347" s="4">
        <f>M348+M350</f>
        <v>0</v>
      </c>
      <c r="N347" s="4">
        <f t="shared" ref="N347:P347" si="1448">N348+N350</f>
        <v>6406.4</v>
      </c>
      <c r="O347" s="4">
        <f>O348+O350</f>
        <v>0</v>
      </c>
      <c r="P347" s="4">
        <f t="shared" si="1448"/>
        <v>6406.4</v>
      </c>
      <c r="Q347" s="4">
        <f>Q348+Q350</f>
        <v>0</v>
      </c>
      <c r="R347" s="4">
        <f t="shared" ref="R347:T347" si="1449">R348+R350</f>
        <v>6406.4</v>
      </c>
      <c r="S347" s="4">
        <f>S348+S350</f>
        <v>0</v>
      </c>
      <c r="T347" s="4">
        <f t="shared" si="1449"/>
        <v>6406.4</v>
      </c>
      <c r="U347" s="4">
        <f>U348+U350</f>
        <v>0</v>
      </c>
      <c r="V347" s="4">
        <f t="shared" ref="V347" si="1450">V348+V350</f>
        <v>6406.4</v>
      </c>
      <c r="W347" s="4">
        <f t="shared" si="1447"/>
        <v>0</v>
      </c>
      <c r="X347" s="4">
        <f t="shared" si="1447"/>
        <v>0</v>
      </c>
      <c r="Y347" s="4">
        <f t="shared" si="1447"/>
        <v>0</v>
      </c>
      <c r="Z347" s="4">
        <f t="shared" si="1447"/>
        <v>0</v>
      </c>
      <c r="AA347" s="4">
        <f t="shared" si="1447"/>
        <v>0</v>
      </c>
      <c r="AB347" s="4">
        <f t="shared" si="1447"/>
        <v>0</v>
      </c>
      <c r="AC347" s="4">
        <f t="shared" si="1447"/>
        <v>0</v>
      </c>
      <c r="AD347" s="4">
        <f t="shared" si="1447"/>
        <v>0</v>
      </c>
      <c r="AE347" s="4"/>
      <c r="AF347" s="4">
        <f t="shared" ref="AF347:AH347" si="1451">AF348+AF350</f>
        <v>0</v>
      </c>
      <c r="AG347" s="4"/>
      <c r="AH347" s="4">
        <f t="shared" si="1451"/>
        <v>0</v>
      </c>
      <c r="AI347" s="4"/>
      <c r="AJ347" s="4">
        <f t="shared" ref="AJ347:AL347" si="1452">AJ348+AJ350</f>
        <v>0</v>
      </c>
      <c r="AK347" s="4"/>
      <c r="AL347" s="72">
        <f t="shared" si="1452"/>
        <v>0</v>
      </c>
      <c r="AM347" s="4"/>
      <c r="AN347" s="4">
        <f>AN348+AN350</f>
        <v>0</v>
      </c>
      <c r="AO347" s="4"/>
      <c r="AP347" s="4">
        <f t="shared" si="1447"/>
        <v>0</v>
      </c>
      <c r="AQ347" s="4">
        <f t="shared" si="1447"/>
        <v>0</v>
      </c>
      <c r="AR347" s="4">
        <f t="shared" si="1447"/>
        <v>0</v>
      </c>
      <c r="AS347" s="4">
        <f t="shared" si="1447"/>
        <v>0</v>
      </c>
      <c r="AT347" s="4">
        <f t="shared" si="1447"/>
        <v>0</v>
      </c>
      <c r="AU347" s="4">
        <f t="shared" si="1447"/>
        <v>0</v>
      </c>
      <c r="AV347" s="4"/>
      <c r="AW347" s="4">
        <f t="shared" ref="AW347" si="1453">AW348+AW350</f>
        <v>0</v>
      </c>
      <c r="AX347" s="4"/>
      <c r="AY347" s="4">
        <f t="shared" ref="AY347" si="1454">AY348+AY350</f>
        <v>0</v>
      </c>
      <c r="AZ347" s="4"/>
      <c r="BA347" s="55"/>
    </row>
    <row r="348" spans="1:53" ht="63" hidden="1" outlineLevel="7" x14ac:dyDescent="0.2">
      <c r="A348" s="7" t="s">
        <v>555</v>
      </c>
      <c r="B348" s="7"/>
      <c r="C348" s="28" t="s">
        <v>603</v>
      </c>
      <c r="D348" s="5"/>
      <c r="E348" s="5"/>
      <c r="F348" s="5"/>
      <c r="G348" s="4">
        <f t="shared" si="1446"/>
        <v>1601.6</v>
      </c>
      <c r="H348" s="4">
        <f t="shared" si="1446"/>
        <v>1601.6</v>
      </c>
      <c r="I348" s="4">
        <f t="shared" si="1446"/>
        <v>0</v>
      </c>
      <c r="J348" s="4">
        <f t="shared" si="1446"/>
        <v>1601.6</v>
      </c>
      <c r="K348" s="4">
        <f t="shared" si="1446"/>
        <v>0</v>
      </c>
      <c r="L348" s="4">
        <f t="shared" si="1446"/>
        <v>1601.6</v>
      </c>
      <c r="M348" s="4">
        <f t="shared" si="1446"/>
        <v>0</v>
      </c>
      <c r="N348" s="4">
        <f t="shared" si="1446"/>
        <v>1601.6</v>
      </c>
      <c r="O348" s="4">
        <f t="shared" si="1446"/>
        <v>0</v>
      </c>
      <c r="P348" s="4">
        <f t="shared" si="1446"/>
        <v>1601.6</v>
      </c>
      <c r="Q348" s="4">
        <f t="shared" si="1446"/>
        <v>0</v>
      </c>
      <c r="R348" s="4">
        <f t="shared" si="1446"/>
        <v>1601.6</v>
      </c>
      <c r="S348" s="4">
        <f t="shared" si="1446"/>
        <v>0</v>
      </c>
      <c r="T348" s="4">
        <f t="shared" si="1446"/>
        <v>1601.6</v>
      </c>
      <c r="U348" s="4">
        <f t="shared" si="1446"/>
        <v>0</v>
      </c>
      <c r="V348" s="4">
        <f t="shared" si="1446"/>
        <v>1601.6</v>
      </c>
      <c r="W348" s="5"/>
      <c r="X348" s="5"/>
      <c r="Y348" s="5"/>
      <c r="Z348" s="5"/>
      <c r="AA348" s="5"/>
      <c r="AB348" s="4">
        <f t="shared" ref="AB348:AC348" si="1455">AB349</f>
        <v>0</v>
      </c>
      <c r="AC348" s="4">
        <f t="shared" si="1455"/>
        <v>0</v>
      </c>
      <c r="AD348" s="5"/>
      <c r="AE348" s="5"/>
      <c r="AF348" s="5"/>
      <c r="AG348" s="5"/>
      <c r="AH348" s="5"/>
      <c r="AI348" s="5"/>
      <c r="AJ348" s="5"/>
      <c r="AK348" s="5"/>
      <c r="AL348" s="48"/>
      <c r="AM348" s="5"/>
      <c r="AN348" s="4">
        <f t="shared" ref="AN348:AN350" si="1456">AN349</f>
        <v>0</v>
      </c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5"/>
    </row>
    <row r="349" spans="1:53" ht="31.5" hidden="1" outlineLevel="7" x14ac:dyDescent="0.2">
      <c r="A349" s="6" t="s">
        <v>555</v>
      </c>
      <c r="B349" s="6" t="s">
        <v>70</v>
      </c>
      <c r="C349" s="17" t="s">
        <v>475</v>
      </c>
      <c r="D349" s="5"/>
      <c r="E349" s="5"/>
      <c r="F349" s="5"/>
      <c r="G349" s="5">
        <v>1601.6</v>
      </c>
      <c r="H349" s="5">
        <f t="shared" ref="H349" si="1457">SUM(F349:G349)</f>
        <v>1601.6</v>
      </c>
      <c r="I349" s="5"/>
      <c r="J349" s="5">
        <f t="shared" ref="J349:L349" si="1458">SUM(H349:I349)</f>
        <v>1601.6</v>
      </c>
      <c r="K349" s="5"/>
      <c r="L349" s="5">
        <f t="shared" si="1458"/>
        <v>1601.6</v>
      </c>
      <c r="M349" s="5"/>
      <c r="N349" s="5">
        <f t="shared" ref="N349" si="1459">SUM(L349:M349)</f>
        <v>1601.6</v>
      </c>
      <c r="O349" s="5"/>
      <c r="P349" s="5">
        <f t="shared" ref="P349" si="1460">SUM(N349:O349)</f>
        <v>1601.6</v>
      </c>
      <c r="Q349" s="5"/>
      <c r="R349" s="5">
        <f t="shared" ref="R349" si="1461">SUM(P349:Q349)</f>
        <v>1601.6</v>
      </c>
      <c r="S349" s="5"/>
      <c r="T349" s="5">
        <f t="shared" ref="T349" si="1462">SUM(R349:S349)</f>
        <v>1601.6</v>
      </c>
      <c r="U349" s="5"/>
      <c r="V349" s="5">
        <f t="shared" ref="V349" si="1463">SUM(T349:U349)</f>
        <v>1601.6</v>
      </c>
      <c r="W349" s="5"/>
      <c r="X349" s="5"/>
      <c r="Y349" s="5"/>
      <c r="Z349" s="5"/>
      <c r="AA349" s="5"/>
      <c r="AB349" s="5"/>
      <c r="AC349" s="5">
        <f t="shared" ref="AC349" si="1464">SUM(AA349:AB349)</f>
        <v>0</v>
      </c>
      <c r="AD349" s="5"/>
      <c r="AE349" s="5"/>
      <c r="AF349" s="5"/>
      <c r="AG349" s="5"/>
      <c r="AH349" s="5"/>
      <c r="AI349" s="5"/>
      <c r="AJ349" s="5"/>
      <c r="AK349" s="5"/>
      <c r="AL349" s="48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5"/>
    </row>
    <row r="350" spans="1:53" ht="63" hidden="1" outlineLevel="7" x14ac:dyDescent="0.2">
      <c r="A350" s="7" t="s">
        <v>555</v>
      </c>
      <c r="B350" s="7"/>
      <c r="C350" s="28" t="s">
        <v>587</v>
      </c>
      <c r="D350" s="5"/>
      <c r="E350" s="5"/>
      <c r="F350" s="5"/>
      <c r="G350" s="5"/>
      <c r="H350" s="5"/>
      <c r="I350" s="5"/>
      <c r="J350" s="5"/>
      <c r="K350" s="4">
        <f t="shared" si="1446"/>
        <v>4804.8</v>
      </c>
      <c r="L350" s="4">
        <f t="shared" si="1446"/>
        <v>4804.8</v>
      </c>
      <c r="M350" s="4">
        <f t="shared" si="1446"/>
        <v>0</v>
      </c>
      <c r="N350" s="4">
        <f t="shared" si="1446"/>
        <v>4804.8</v>
      </c>
      <c r="O350" s="4">
        <f t="shared" si="1446"/>
        <v>0</v>
      </c>
      <c r="P350" s="4">
        <f t="shared" si="1446"/>
        <v>4804.8</v>
      </c>
      <c r="Q350" s="4">
        <f t="shared" si="1446"/>
        <v>0</v>
      </c>
      <c r="R350" s="4">
        <f t="shared" si="1446"/>
        <v>4804.8</v>
      </c>
      <c r="S350" s="4">
        <f t="shared" si="1446"/>
        <v>0</v>
      </c>
      <c r="T350" s="4">
        <f t="shared" si="1446"/>
        <v>4804.8</v>
      </c>
      <c r="U350" s="4">
        <f t="shared" si="1446"/>
        <v>0</v>
      </c>
      <c r="V350" s="4">
        <f t="shared" si="1446"/>
        <v>4804.8</v>
      </c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48"/>
      <c r="AM350" s="5"/>
      <c r="AN350" s="4">
        <f t="shared" si="1456"/>
        <v>0</v>
      </c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5"/>
    </row>
    <row r="351" spans="1:53" ht="31.5" hidden="1" outlineLevel="7" x14ac:dyDescent="0.2">
      <c r="A351" s="6" t="s">
        <v>555</v>
      </c>
      <c r="B351" s="6" t="s">
        <v>70</v>
      </c>
      <c r="C351" s="17" t="s">
        <v>475</v>
      </c>
      <c r="D351" s="5"/>
      <c r="E351" s="5"/>
      <c r="F351" s="5"/>
      <c r="G351" s="5"/>
      <c r="H351" s="5"/>
      <c r="I351" s="5"/>
      <c r="J351" s="5"/>
      <c r="K351" s="5">
        <v>4804.8</v>
      </c>
      <c r="L351" s="5">
        <f t="shared" ref="L351" si="1465">SUM(J351:K351)</f>
        <v>4804.8</v>
      </c>
      <c r="M351" s="5"/>
      <c r="N351" s="5">
        <f t="shared" ref="N351" si="1466">SUM(L351:M351)</f>
        <v>4804.8</v>
      </c>
      <c r="O351" s="5"/>
      <c r="P351" s="5">
        <f t="shared" ref="P351" si="1467">SUM(N351:O351)</f>
        <v>4804.8</v>
      </c>
      <c r="Q351" s="5"/>
      <c r="R351" s="5">
        <f t="shared" ref="R351" si="1468">SUM(P351:Q351)</f>
        <v>4804.8</v>
      </c>
      <c r="S351" s="5"/>
      <c r="T351" s="5">
        <f t="shared" ref="T351" si="1469">SUM(R351:S351)</f>
        <v>4804.8</v>
      </c>
      <c r="U351" s="5"/>
      <c r="V351" s="5">
        <f t="shared" ref="V351" si="1470">SUM(T351:U351)</f>
        <v>4804.8</v>
      </c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48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5"/>
    </row>
    <row r="352" spans="1:53" ht="31.5" outlineLevel="4" collapsed="1" x14ac:dyDescent="0.25">
      <c r="A352" s="62" t="s">
        <v>225</v>
      </c>
      <c r="B352" s="62"/>
      <c r="C352" s="16" t="s">
        <v>505</v>
      </c>
      <c r="D352" s="4">
        <f>D353+D359+D356</f>
        <v>38335</v>
      </c>
      <c r="E352" s="4">
        <f t="shared" ref="E352:AZ352" si="1471">E353+E359+E356</f>
        <v>0</v>
      </c>
      <c r="F352" s="4">
        <f t="shared" si="1471"/>
        <v>38335</v>
      </c>
      <c r="G352" s="4">
        <f t="shared" si="1471"/>
        <v>0</v>
      </c>
      <c r="H352" s="4">
        <f t="shared" si="1471"/>
        <v>38335</v>
      </c>
      <c r="I352" s="4">
        <f t="shared" si="1471"/>
        <v>0</v>
      </c>
      <c r="J352" s="4">
        <f t="shared" si="1471"/>
        <v>38335</v>
      </c>
      <c r="K352" s="4">
        <f t="shared" si="1471"/>
        <v>0</v>
      </c>
      <c r="L352" s="4">
        <f t="shared" si="1471"/>
        <v>38335</v>
      </c>
      <c r="M352" s="4">
        <f t="shared" si="1471"/>
        <v>0</v>
      </c>
      <c r="N352" s="4">
        <f t="shared" si="1471"/>
        <v>38335</v>
      </c>
      <c r="O352" s="4">
        <f t="shared" si="1471"/>
        <v>0</v>
      </c>
      <c r="P352" s="4">
        <f t="shared" si="1471"/>
        <v>38335</v>
      </c>
      <c r="Q352" s="4">
        <f t="shared" si="1471"/>
        <v>0</v>
      </c>
      <c r="R352" s="4">
        <f t="shared" si="1471"/>
        <v>38335</v>
      </c>
      <c r="S352" s="4">
        <f t="shared" ref="S352:T352" si="1472">S353+S359+S356</f>
        <v>0</v>
      </c>
      <c r="T352" s="4">
        <f t="shared" si="1472"/>
        <v>38335</v>
      </c>
      <c r="U352" s="4">
        <f t="shared" ref="U352:V352" si="1473">U353+U359+U356</f>
        <v>0</v>
      </c>
      <c r="V352" s="4">
        <f t="shared" si="1473"/>
        <v>38335</v>
      </c>
      <c r="W352" s="4">
        <f t="shared" si="1471"/>
        <v>38335</v>
      </c>
      <c r="X352" s="4">
        <f t="shared" si="1471"/>
        <v>0</v>
      </c>
      <c r="Y352" s="4">
        <f t="shared" si="1471"/>
        <v>38335</v>
      </c>
      <c r="Z352" s="4">
        <f t="shared" si="1471"/>
        <v>0</v>
      </c>
      <c r="AA352" s="4">
        <f t="shared" si="1471"/>
        <v>38335</v>
      </c>
      <c r="AB352" s="4">
        <f t="shared" si="1471"/>
        <v>0</v>
      </c>
      <c r="AC352" s="4">
        <f t="shared" si="1471"/>
        <v>38335</v>
      </c>
      <c r="AD352" s="4">
        <f t="shared" si="1471"/>
        <v>0</v>
      </c>
      <c r="AE352" s="4">
        <f t="shared" si="1471"/>
        <v>38335</v>
      </c>
      <c r="AF352" s="4">
        <f t="shared" si="1471"/>
        <v>0</v>
      </c>
      <c r="AG352" s="4">
        <f t="shared" si="1471"/>
        <v>38335</v>
      </c>
      <c r="AH352" s="4">
        <f t="shared" si="1471"/>
        <v>0</v>
      </c>
      <c r="AI352" s="4">
        <f t="shared" si="1471"/>
        <v>38335</v>
      </c>
      <c r="AJ352" s="4">
        <f t="shared" si="1471"/>
        <v>0</v>
      </c>
      <c r="AK352" s="4">
        <f t="shared" si="1471"/>
        <v>38335</v>
      </c>
      <c r="AL352" s="72">
        <f t="shared" ref="AL352:AN352" si="1474">AL353+AL359+AL356</f>
        <v>0</v>
      </c>
      <c r="AM352" s="4">
        <f t="shared" si="1474"/>
        <v>38335</v>
      </c>
      <c r="AN352" s="4">
        <f t="shared" si="1474"/>
        <v>0</v>
      </c>
      <c r="AO352" s="4">
        <f t="shared" ref="AO352" si="1475">AO353+AO359+AO356</f>
        <v>38335</v>
      </c>
      <c r="AP352" s="4">
        <f t="shared" si="1471"/>
        <v>42594.400000000001</v>
      </c>
      <c r="AQ352" s="4">
        <f t="shared" si="1471"/>
        <v>0</v>
      </c>
      <c r="AR352" s="4">
        <f t="shared" si="1471"/>
        <v>42594.400000000001</v>
      </c>
      <c r="AS352" s="4">
        <f t="shared" si="1471"/>
        <v>0</v>
      </c>
      <c r="AT352" s="4">
        <f t="shared" si="1471"/>
        <v>42594.400000000001</v>
      </c>
      <c r="AU352" s="4">
        <f t="shared" si="1471"/>
        <v>0</v>
      </c>
      <c r="AV352" s="4">
        <f t="shared" si="1471"/>
        <v>42594.400000000001</v>
      </c>
      <c r="AW352" s="4">
        <f t="shared" si="1471"/>
        <v>0</v>
      </c>
      <c r="AX352" s="4">
        <f t="shared" si="1471"/>
        <v>42594.400000000001</v>
      </c>
      <c r="AY352" s="4">
        <f t="shared" si="1471"/>
        <v>0</v>
      </c>
      <c r="AZ352" s="4">
        <f t="shared" si="1471"/>
        <v>42594.400000000001</v>
      </c>
      <c r="BA352" s="55"/>
    </row>
    <row r="353" spans="1:53" ht="47.25" hidden="1" outlineLevel="5" x14ac:dyDescent="0.25">
      <c r="A353" s="62" t="s">
        <v>226</v>
      </c>
      <c r="B353" s="62"/>
      <c r="C353" s="16" t="s">
        <v>604</v>
      </c>
      <c r="D353" s="4">
        <f>D354</f>
        <v>3833.5</v>
      </c>
      <c r="E353" s="4">
        <f t="shared" ref="E353:AZ353" si="1476">E354</f>
        <v>0</v>
      </c>
      <c r="F353" s="4">
        <f t="shared" si="1476"/>
        <v>3833.5</v>
      </c>
      <c r="G353" s="4">
        <f t="shared" si="1476"/>
        <v>0</v>
      </c>
      <c r="H353" s="4">
        <f t="shared" si="1476"/>
        <v>3833.5</v>
      </c>
      <c r="I353" s="4">
        <f t="shared" si="1476"/>
        <v>0</v>
      </c>
      <c r="J353" s="4">
        <f t="shared" si="1476"/>
        <v>3833.5</v>
      </c>
      <c r="K353" s="4">
        <f t="shared" si="1476"/>
        <v>0</v>
      </c>
      <c r="L353" s="4">
        <f t="shared" si="1476"/>
        <v>3833.5</v>
      </c>
      <c r="M353" s="4">
        <f t="shared" si="1476"/>
        <v>0</v>
      </c>
      <c r="N353" s="4">
        <f t="shared" si="1476"/>
        <v>3833.5</v>
      </c>
      <c r="O353" s="4">
        <f t="shared" si="1476"/>
        <v>0</v>
      </c>
      <c r="P353" s="4">
        <f t="shared" si="1476"/>
        <v>3833.5</v>
      </c>
      <c r="Q353" s="4">
        <f>Q354+Q355</f>
        <v>0</v>
      </c>
      <c r="R353" s="4">
        <f t="shared" ref="R353:T353" si="1477">R354+R355</f>
        <v>3833.5</v>
      </c>
      <c r="S353" s="4">
        <f>S354+S355</f>
        <v>0</v>
      </c>
      <c r="T353" s="4">
        <f t="shared" si="1477"/>
        <v>3833.5</v>
      </c>
      <c r="U353" s="4">
        <f>U354+U355</f>
        <v>0</v>
      </c>
      <c r="V353" s="4">
        <f t="shared" ref="V353" si="1478">V354+V355</f>
        <v>3833.5</v>
      </c>
      <c r="W353" s="4">
        <f t="shared" si="1476"/>
        <v>3833.5</v>
      </c>
      <c r="X353" s="4">
        <f t="shared" si="1476"/>
        <v>0</v>
      </c>
      <c r="Y353" s="4">
        <f t="shared" si="1476"/>
        <v>3833.5</v>
      </c>
      <c r="Z353" s="4">
        <f t="shared" si="1476"/>
        <v>0</v>
      </c>
      <c r="AA353" s="4">
        <f t="shared" si="1476"/>
        <v>3833.5</v>
      </c>
      <c r="AB353" s="4">
        <f t="shared" si="1476"/>
        <v>0</v>
      </c>
      <c r="AC353" s="4">
        <f t="shared" si="1476"/>
        <v>3833.5</v>
      </c>
      <c r="AD353" s="4">
        <f t="shared" si="1476"/>
        <v>0</v>
      </c>
      <c r="AE353" s="4">
        <f t="shared" si="1476"/>
        <v>3833.5</v>
      </c>
      <c r="AF353" s="4">
        <f t="shared" si="1476"/>
        <v>0</v>
      </c>
      <c r="AG353" s="4">
        <f t="shared" si="1476"/>
        <v>3833.5</v>
      </c>
      <c r="AH353" s="4">
        <f t="shared" si="1476"/>
        <v>0</v>
      </c>
      <c r="AI353" s="4">
        <f t="shared" si="1476"/>
        <v>3833.5</v>
      </c>
      <c r="AJ353" s="4">
        <f t="shared" si="1476"/>
        <v>0</v>
      </c>
      <c r="AK353" s="4">
        <f t="shared" si="1476"/>
        <v>3833.5</v>
      </c>
      <c r="AL353" s="72">
        <f t="shared" si="1476"/>
        <v>0</v>
      </c>
      <c r="AM353" s="4">
        <f t="shared" si="1476"/>
        <v>3833.5</v>
      </c>
      <c r="AN353" s="4">
        <f>AN354+AN355</f>
        <v>0</v>
      </c>
      <c r="AO353" s="4">
        <f t="shared" si="1476"/>
        <v>3833.5</v>
      </c>
      <c r="AP353" s="4">
        <f t="shared" si="1476"/>
        <v>4259.3999999999996</v>
      </c>
      <c r="AQ353" s="4">
        <f t="shared" si="1476"/>
        <v>0</v>
      </c>
      <c r="AR353" s="4">
        <f t="shared" si="1476"/>
        <v>4259.3999999999996</v>
      </c>
      <c r="AS353" s="4">
        <f t="shared" si="1476"/>
        <v>0</v>
      </c>
      <c r="AT353" s="4">
        <f t="shared" si="1476"/>
        <v>4259.3999999999996</v>
      </c>
      <c r="AU353" s="4">
        <f t="shared" si="1476"/>
        <v>0</v>
      </c>
      <c r="AV353" s="4">
        <f t="shared" si="1476"/>
        <v>4259.3999999999996</v>
      </c>
      <c r="AW353" s="4">
        <f t="shared" si="1476"/>
        <v>0</v>
      </c>
      <c r="AX353" s="4">
        <f t="shared" si="1476"/>
        <v>4259.3999999999996</v>
      </c>
      <c r="AY353" s="4">
        <f t="shared" si="1476"/>
        <v>0</v>
      </c>
      <c r="AZ353" s="4">
        <f t="shared" si="1476"/>
        <v>4259.3999999999996</v>
      </c>
      <c r="BA353" s="55"/>
    </row>
    <row r="354" spans="1:53" ht="31.5" hidden="1" outlineLevel="7" x14ac:dyDescent="0.25">
      <c r="A354" s="63" t="s">
        <v>226</v>
      </c>
      <c r="B354" s="63" t="s">
        <v>70</v>
      </c>
      <c r="C354" s="15" t="s">
        <v>71</v>
      </c>
      <c r="D354" s="5">
        <v>3833.5</v>
      </c>
      <c r="E354" s="5"/>
      <c r="F354" s="5">
        <f t="shared" ref="F354" si="1479">SUM(D354:E354)</f>
        <v>3833.5</v>
      </c>
      <c r="G354" s="5"/>
      <c r="H354" s="5">
        <f t="shared" ref="H354" si="1480">SUM(F354:G354)</f>
        <v>3833.5</v>
      </c>
      <c r="I354" s="5"/>
      <c r="J354" s="5">
        <f t="shared" ref="J354" si="1481">SUM(H354:I354)</f>
        <v>3833.5</v>
      </c>
      <c r="K354" s="5"/>
      <c r="L354" s="5">
        <f t="shared" ref="L354" si="1482">SUM(J354:K354)</f>
        <v>3833.5</v>
      </c>
      <c r="M354" s="5"/>
      <c r="N354" s="5">
        <f t="shared" ref="N354" si="1483">SUM(L354:M354)</f>
        <v>3833.5</v>
      </c>
      <c r="O354" s="5"/>
      <c r="P354" s="5">
        <f t="shared" ref="P354" si="1484">SUM(N354:O354)</f>
        <v>3833.5</v>
      </c>
      <c r="Q354" s="5">
        <f>-527.6778+318.95355</f>
        <v>-208.72425000000004</v>
      </c>
      <c r="R354" s="5">
        <f>SUM(P354:Q354)</f>
        <v>3624.7757499999998</v>
      </c>
      <c r="S354" s="5"/>
      <c r="T354" s="5">
        <f>SUM(R354:S354)</f>
        <v>3624.7757499999998</v>
      </c>
      <c r="U354" s="5"/>
      <c r="V354" s="5">
        <f>SUM(T354:U354)</f>
        <v>3624.7757499999998</v>
      </c>
      <c r="W354" s="5">
        <v>3833.5</v>
      </c>
      <c r="X354" s="5"/>
      <c r="Y354" s="5">
        <f t="shared" ref="Y354" si="1485">SUM(W354:X354)</f>
        <v>3833.5</v>
      </c>
      <c r="Z354" s="5"/>
      <c r="AA354" s="5">
        <f t="shared" ref="AA354" si="1486">SUM(Y354:Z354)</f>
        <v>3833.5</v>
      </c>
      <c r="AB354" s="5"/>
      <c r="AC354" s="5">
        <f t="shared" ref="AC354" si="1487">SUM(AA354:AB354)</f>
        <v>3833.5</v>
      </c>
      <c r="AD354" s="5"/>
      <c r="AE354" s="5">
        <f t="shared" ref="AE354" si="1488">SUM(AC354:AD354)</f>
        <v>3833.5</v>
      </c>
      <c r="AF354" s="5"/>
      <c r="AG354" s="5">
        <f t="shared" ref="AG354" si="1489">SUM(AE354:AF354)</f>
        <v>3833.5</v>
      </c>
      <c r="AH354" s="5"/>
      <c r="AI354" s="5">
        <f t="shared" ref="AI354" si="1490">SUM(AG354:AH354)</f>
        <v>3833.5</v>
      </c>
      <c r="AJ354" s="5"/>
      <c r="AK354" s="5">
        <f t="shared" ref="AK354" si="1491">SUM(AI354:AJ354)</f>
        <v>3833.5</v>
      </c>
      <c r="AL354" s="48"/>
      <c r="AM354" s="5">
        <f t="shared" ref="AM354" si="1492">SUM(AK354:AL354)</f>
        <v>3833.5</v>
      </c>
      <c r="AN354" s="5"/>
      <c r="AO354" s="5">
        <f t="shared" ref="AO354" si="1493">SUM(AM354:AN354)</f>
        <v>3833.5</v>
      </c>
      <c r="AP354" s="5">
        <v>4259.3999999999996</v>
      </c>
      <c r="AQ354" s="5"/>
      <c r="AR354" s="5">
        <f t="shared" ref="AR354" si="1494">SUM(AP354:AQ354)</f>
        <v>4259.3999999999996</v>
      </c>
      <c r="AS354" s="5"/>
      <c r="AT354" s="5">
        <f t="shared" ref="AT354" si="1495">SUM(AR354:AS354)</f>
        <v>4259.3999999999996</v>
      </c>
      <c r="AU354" s="5"/>
      <c r="AV354" s="5">
        <f t="shared" ref="AV354" si="1496">SUM(AT354:AU354)</f>
        <v>4259.3999999999996</v>
      </c>
      <c r="AW354" s="5"/>
      <c r="AX354" s="5">
        <f t="shared" ref="AX354" si="1497">SUM(AV354:AW354)</f>
        <v>4259.3999999999996</v>
      </c>
      <c r="AY354" s="5"/>
      <c r="AZ354" s="5">
        <f t="shared" ref="AZ354" si="1498">SUM(AX354:AY354)</f>
        <v>4259.3999999999996</v>
      </c>
      <c r="BA354" s="55"/>
    </row>
    <row r="355" spans="1:53" ht="15.75" hidden="1" outlineLevel="7" x14ac:dyDescent="0.2">
      <c r="A355" s="63" t="s">
        <v>226</v>
      </c>
      <c r="B355" s="63" t="s">
        <v>15</v>
      </c>
      <c r="C355" s="9" t="s">
        <v>16</v>
      </c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>
        <f>527.6778-318.95355</f>
        <v>208.72425000000004</v>
      </c>
      <c r="R355" s="5">
        <f>SUM(P355:Q355)</f>
        <v>208.72425000000004</v>
      </c>
      <c r="S355" s="5"/>
      <c r="T355" s="5">
        <f>SUM(R355:S355)</f>
        <v>208.72425000000004</v>
      </c>
      <c r="U355" s="5"/>
      <c r="V355" s="5">
        <f>SUM(T355:U355)</f>
        <v>208.72425000000004</v>
      </c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48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5"/>
    </row>
    <row r="356" spans="1:53" ht="47.25" outlineLevel="7" x14ac:dyDescent="0.25">
      <c r="A356" s="62" t="s">
        <v>226</v>
      </c>
      <c r="B356" s="62"/>
      <c r="C356" s="16" t="s">
        <v>508</v>
      </c>
      <c r="D356" s="4">
        <f>D357</f>
        <v>32776.400000000001</v>
      </c>
      <c r="E356" s="4">
        <f t="shared" ref="E356:T359" si="1499">E357</f>
        <v>0</v>
      </c>
      <c r="F356" s="4">
        <f t="shared" si="1499"/>
        <v>32776.400000000001</v>
      </c>
      <c r="G356" s="4">
        <f t="shared" si="1499"/>
        <v>0</v>
      </c>
      <c r="H356" s="4">
        <f t="shared" si="1499"/>
        <v>32776.400000000001</v>
      </c>
      <c r="I356" s="4">
        <f t="shared" si="1499"/>
        <v>0</v>
      </c>
      <c r="J356" s="4">
        <f t="shared" si="1499"/>
        <v>32776.400000000001</v>
      </c>
      <c r="K356" s="4">
        <f t="shared" si="1499"/>
        <v>0</v>
      </c>
      <c r="L356" s="4">
        <f t="shared" si="1499"/>
        <v>32776.400000000001</v>
      </c>
      <c r="M356" s="4">
        <f t="shared" si="1499"/>
        <v>0</v>
      </c>
      <c r="N356" s="4">
        <f t="shared" si="1499"/>
        <v>32776.400000000001</v>
      </c>
      <c r="O356" s="4">
        <f t="shared" si="1499"/>
        <v>0</v>
      </c>
      <c r="P356" s="4">
        <f t="shared" si="1499"/>
        <v>32776.400000000001</v>
      </c>
      <c r="Q356" s="4">
        <f t="shared" si="1499"/>
        <v>0</v>
      </c>
      <c r="R356" s="4">
        <f t="shared" si="1499"/>
        <v>32776.400000000001</v>
      </c>
      <c r="S356" s="4">
        <f t="shared" si="1499"/>
        <v>0</v>
      </c>
      <c r="T356" s="4">
        <f t="shared" si="1499"/>
        <v>32776.400000000001</v>
      </c>
      <c r="U356" s="4">
        <f>U357+U358</f>
        <v>0</v>
      </c>
      <c r="V356" s="4">
        <f t="shared" ref="V356:AZ356" si="1500">V357+V358</f>
        <v>32776.400000000001</v>
      </c>
      <c r="W356" s="4">
        <f t="shared" si="1500"/>
        <v>32776.400000000001</v>
      </c>
      <c r="X356" s="4">
        <f t="shared" si="1500"/>
        <v>0</v>
      </c>
      <c r="Y356" s="4">
        <f t="shared" si="1500"/>
        <v>32776.400000000001</v>
      </c>
      <c r="Z356" s="4">
        <f t="shared" si="1500"/>
        <v>0</v>
      </c>
      <c r="AA356" s="4">
        <f t="shared" si="1500"/>
        <v>32776.400000000001</v>
      </c>
      <c r="AB356" s="4">
        <f t="shared" si="1500"/>
        <v>0</v>
      </c>
      <c r="AC356" s="4">
        <f t="shared" si="1500"/>
        <v>32776.400000000001</v>
      </c>
      <c r="AD356" s="4">
        <f t="shared" si="1500"/>
        <v>0</v>
      </c>
      <c r="AE356" s="4">
        <f t="shared" si="1500"/>
        <v>32776.400000000001</v>
      </c>
      <c r="AF356" s="4">
        <f t="shared" si="1500"/>
        <v>0</v>
      </c>
      <c r="AG356" s="4">
        <f t="shared" si="1500"/>
        <v>32776.400000000001</v>
      </c>
      <c r="AH356" s="4">
        <f t="shared" si="1500"/>
        <v>0</v>
      </c>
      <c r="AI356" s="4">
        <f t="shared" si="1500"/>
        <v>32776.400000000001</v>
      </c>
      <c r="AJ356" s="4">
        <f t="shared" si="1500"/>
        <v>0</v>
      </c>
      <c r="AK356" s="4">
        <f t="shared" si="1500"/>
        <v>32776.400000000001</v>
      </c>
      <c r="AL356" s="4">
        <f t="shared" si="1500"/>
        <v>0</v>
      </c>
      <c r="AM356" s="4">
        <f t="shared" si="1500"/>
        <v>32776.400000000001</v>
      </c>
      <c r="AN356" s="4">
        <f t="shared" si="1500"/>
        <v>0</v>
      </c>
      <c r="AO356" s="4">
        <f t="shared" si="1500"/>
        <v>32776.400000000001</v>
      </c>
      <c r="AP356" s="4">
        <f t="shared" si="1500"/>
        <v>36418.300000000003</v>
      </c>
      <c r="AQ356" s="4">
        <f t="shared" si="1500"/>
        <v>0</v>
      </c>
      <c r="AR356" s="4">
        <f t="shared" si="1500"/>
        <v>36418.300000000003</v>
      </c>
      <c r="AS356" s="4">
        <f t="shared" si="1500"/>
        <v>0</v>
      </c>
      <c r="AT356" s="4">
        <f t="shared" si="1500"/>
        <v>36418.300000000003</v>
      </c>
      <c r="AU356" s="4">
        <f t="shared" si="1500"/>
        <v>0</v>
      </c>
      <c r="AV356" s="4">
        <f t="shared" si="1500"/>
        <v>36418.300000000003</v>
      </c>
      <c r="AW356" s="4">
        <f t="shared" si="1500"/>
        <v>0</v>
      </c>
      <c r="AX356" s="4">
        <f t="shared" si="1500"/>
        <v>36418.300000000003</v>
      </c>
      <c r="AY356" s="4">
        <f t="shared" si="1500"/>
        <v>0</v>
      </c>
      <c r="AZ356" s="4">
        <f t="shared" si="1500"/>
        <v>36418.300000000003</v>
      </c>
      <c r="BA356" s="55"/>
    </row>
    <row r="357" spans="1:53" ht="31.5" outlineLevel="7" x14ac:dyDescent="0.25">
      <c r="A357" s="63" t="s">
        <v>226</v>
      </c>
      <c r="B357" s="63" t="s">
        <v>70</v>
      </c>
      <c r="C357" s="15" t="s">
        <v>71</v>
      </c>
      <c r="D357" s="5">
        <v>32776.400000000001</v>
      </c>
      <c r="E357" s="5"/>
      <c r="F357" s="5">
        <f t="shared" ref="F357" si="1501">SUM(D357:E357)</f>
        <v>32776.400000000001</v>
      </c>
      <c r="G357" s="5"/>
      <c r="H357" s="5">
        <f t="shared" ref="H357" si="1502">SUM(F357:G357)</f>
        <v>32776.400000000001</v>
      </c>
      <c r="I357" s="5"/>
      <c r="J357" s="5">
        <f t="shared" ref="J357" si="1503">SUM(H357:I357)</f>
        <v>32776.400000000001</v>
      </c>
      <c r="K357" s="5"/>
      <c r="L357" s="5">
        <f t="shared" ref="L357" si="1504">SUM(J357:K357)</f>
        <v>32776.400000000001</v>
      </c>
      <c r="M357" s="5"/>
      <c r="N357" s="5">
        <f t="shared" ref="N357" si="1505">SUM(L357:M357)</f>
        <v>32776.400000000001</v>
      </c>
      <c r="O357" s="5"/>
      <c r="P357" s="5">
        <f t="shared" ref="P357" si="1506">SUM(N357:O357)</f>
        <v>32776.400000000001</v>
      </c>
      <c r="Q357" s="5"/>
      <c r="R357" s="5">
        <f t="shared" ref="R357" si="1507">SUM(P357:Q357)</f>
        <v>32776.400000000001</v>
      </c>
      <c r="S357" s="5"/>
      <c r="T357" s="5">
        <f t="shared" ref="T357" si="1508">SUM(R357:S357)</f>
        <v>32776.400000000001</v>
      </c>
      <c r="U357" s="5">
        <v>-1784.6</v>
      </c>
      <c r="V357" s="5">
        <f t="shared" ref="V357:V358" si="1509">SUM(T357:U357)</f>
        <v>30991.800000000003</v>
      </c>
      <c r="W357" s="5">
        <v>32776.400000000001</v>
      </c>
      <c r="X357" s="5"/>
      <c r="Y357" s="5">
        <f t="shared" ref="Y357" si="1510">SUM(W357:X357)</f>
        <v>32776.400000000001</v>
      </c>
      <c r="Z357" s="5"/>
      <c r="AA357" s="5">
        <f t="shared" ref="AA357" si="1511">SUM(Y357:Z357)</f>
        <v>32776.400000000001</v>
      </c>
      <c r="AB357" s="5"/>
      <c r="AC357" s="5">
        <f t="shared" ref="AC357" si="1512">SUM(AA357:AB357)</f>
        <v>32776.400000000001</v>
      </c>
      <c r="AD357" s="5"/>
      <c r="AE357" s="5">
        <f t="shared" ref="AE357" si="1513">SUM(AC357:AD357)</f>
        <v>32776.400000000001</v>
      </c>
      <c r="AF357" s="5"/>
      <c r="AG357" s="5">
        <f t="shared" ref="AG357" si="1514">SUM(AE357:AF357)</f>
        <v>32776.400000000001</v>
      </c>
      <c r="AH357" s="5"/>
      <c r="AI357" s="5">
        <f t="shared" ref="AI357" si="1515">SUM(AG357:AH357)</f>
        <v>32776.400000000001</v>
      </c>
      <c r="AJ357" s="5"/>
      <c r="AK357" s="5">
        <f t="shared" ref="AK357" si="1516">SUM(AI357:AJ357)</f>
        <v>32776.400000000001</v>
      </c>
      <c r="AL357" s="48"/>
      <c r="AM357" s="5">
        <f t="shared" ref="AM357" si="1517">SUM(AK357:AL357)</f>
        <v>32776.400000000001</v>
      </c>
      <c r="AN357" s="5"/>
      <c r="AO357" s="5">
        <f t="shared" ref="AO357" si="1518">SUM(AM357:AN357)</f>
        <v>32776.400000000001</v>
      </c>
      <c r="AP357" s="5">
        <v>36418.300000000003</v>
      </c>
      <c r="AQ357" s="5"/>
      <c r="AR357" s="5">
        <f t="shared" ref="AR357" si="1519">SUM(AP357:AQ357)</f>
        <v>36418.300000000003</v>
      </c>
      <c r="AS357" s="5"/>
      <c r="AT357" s="5">
        <f t="shared" ref="AT357" si="1520">SUM(AR357:AS357)</f>
        <v>36418.300000000003</v>
      </c>
      <c r="AU357" s="5"/>
      <c r="AV357" s="5">
        <f t="shared" ref="AV357" si="1521">SUM(AT357:AU357)</f>
        <v>36418.300000000003</v>
      </c>
      <c r="AW357" s="5"/>
      <c r="AX357" s="5">
        <f t="shared" ref="AX357" si="1522">SUM(AV357:AW357)</f>
        <v>36418.300000000003</v>
      </c>
      <c r="AY357" s="5"/>
      <c r="AZ357" s="5">
        <f t="shared" ref="AZ357" si="1523">SUM(AX357:AY357)</f>
        <v>36418.300000000003</v>
      </c>
      <c r="BA357" s="55"/>
    </row>
    <row r="358" spans="1:53" ht="15.75" outlineLevel="7" x14ac:dyDescent="0.2">
      <c r="A358" s="63" t="s">
        <v>226</v>
      </c>
      <c r="B358" s="63" t="s">
        <v>15</v>
      </c>
      <c r="C358" s="9" t="s">
        <v>16</v>
      </c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>
        <v>1784.6</v>
      </c>
      <c r="V358" s="5">
        <f t="shared" si="1509"/>
        <v>1784.6</v>
      </c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48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5"/>
    </row>
    <row r="359" spans="1:53" ht="47.25" outlineLevel="5" x14ac:dyDescent="0.25">
      <c r="A359" s="62" t="s">
        <v>226</v>
      </c>
      <c r="B359" s="62"/>
      <c r="C359" s="16" t="s">
        <v>466</v>
      </c>
      <c r="D359" s="4">
        <f>D360</f>
        <v>1725.1</v>
      </c>
      <c r="E359" s="4">
        <f t="shared" ref="E359:J359" si="1524">E360</f>
        <v>0</v>
      </c>
      <c r="F359" s="4">
        <f t="shared" si="1524"/>
        <v>1725.1</v>
      </c>
      <c r="G359" s="4">
        <f t="shared" si="1524"/>
        <v>0</v>
      </c>
      <c r="H359" s="4">
        <f t="shared" si="1524"/>
        <v>1725.1</v>
      </c>
      <c r="I359" s="4">
        <f t="shared" si="1524"/>
        <v>0</v>
      </c>
      <c r="J359" s="4">
        <f t="shared" si="1524"/>
        <v>1725.1</v>
      </c>
      <c r="K359" s="4">
        <f t="shared" si="1499"/>
        <v>0</v>
      </c>
      <c r="L359" s="4">
        <f t="shared" si="1499"/>
        <v>1725.1</v>
      </c>
      <c r="M359" s="4">
        <f t="shared" si="1499"/>
        <v>0</v>
      </c>
      <c r="N359" s="4">
        <f t="shared" si="1499"/>
        <v>1725.1</v>
      </c>
      <c r="O359" s="4">
        <f t="shared" si="1499"/>
        <v>0</v>
      </c>
      <c r="P359" s="4">
        <f t="shared" si="1499"/>
        <v>1725.1</v>
      </c>
      <c r="Q359" s="4">
        <f t="shared" si="1499"/>
        <v>0</v>
      </c>
      <c r="R359" s="4">
        <f t="shared" si="1499"/>
        <v>1725.1</v>
      </c>
      <c r="S359" s="4">
        <f t="shared" si="1499"/>
        <v>0</v>
      </c>
      <c r="T359" s="4">
        <f t="shared" si="1499"/>
        <v>1725.1</v>
      </c>
      <c r="U359" s="4">
        <f>U360+U361</f>
        <v>0</v>
      </c>
      <c r="V359" s="4">
        <f t="shared" ref="V359:AZ359" si="1525">V360+V361</f>
        <v>1725.1</v>
      </c>
      <c r="W359" s="4">
        <f t="shared" si="1525"/>
        <v>1725.1</v>
      </c>
      <c r="X359" s="4">
        <f t="shared" si="1525"/>
        <v>0</v>
      </c>
      <c r="Y359" s="4">
        <f t="shared" si="1525"/>
        <v>1725.1</v>
      </c>
      <c r="Z359" s="4">
        <f t="shared" si="1525"/>
        <v>0</v>
      </c>
      <c r="AA359" s="4">
        <f t="shared" si="1525"/>
        <v>1725.1</v>
      </c>
      <c r="AB359" s="4">
        <f t="shared" si="1525"/>
        <v>0</v>
      </c>
      <c r="AC359" s="4">
        <f t="shared" si="1525"/>
        <v>1725.1</v>
      </c>
      <c r="AD359" s="4">
        <f t="shared" si="1525"/>
        <v>0</v>
      </c>
      <c r="AE359" s="4">
        <f t="shared" si="1525"/>
        <v>1725.1</v>
      </c>
      <c r="AF359" s="4">
        <f t="shared" si="1525"/>
        <v>0</v>
      </c>
      <c r="AG359" s="4">
        <f t="shared" si="1525"/>
        <v>1725.1</v>
      </c>
      <c r="AH359" s="4">
        <f t="shared" si="1525"/>
        <v>0</v>
      </c>
      <c r="AI359" s="4">
        <f t="shared" si="1525"/>
        <v>1725.1</v>
      </c>
      <c r="AJ359" s="4">
        <f t="shared" si="1525"/>
        <v>0</v>
      </c>
      <c r="AK359" s="4">
        <f t="shared" si="1525"/>
        <v>1725.1</v>
      </c>
      <c r="AL359" s="4">
        <f t="shared" si="1525"/>
        <v>0</v>
      </c>
      <c r="AM359" s="4">
        <f t="shared" si="1525"/>
        <v>1725.1</v>
      </c>
      <c r="AN359" s="4">
        <f t="shared" si="1525"/>
        <v>0</v>
      </c>
      <c r="AO359" s="4">
        <f t="shared" si="1525"/>
        <v>1725.1</v>
      </c>
      <c r="AP359" s="4">
        <f t="shared" si="1525"/>
        <v>1916.7</v>
      </c>
      <c r="AQ359" s="4">
        <f t="shared" si="1525"/>
        <v>0</v>
      </c>
      <c r="AR359" s="4">
        <f t="shared" si="1525"/>
        <v>1916.7</v>
      </c>
      <c r="AS359" s="4">
        <f t="shared" si="1525"/>
        <v>0</v>
      </c>
      <c r="AT359" s="4">
        <f t="shared" si="1525"/>
        <v>1916.7</v>
      </c>
      <c r="AU359" s="4">
        <f t="shared" si="1525"/>
        <v>0</v>
      </c>
      <c r="AV359" s="4">
        <f t="shared" si="1525"/>
        <v>1916.7</v>
      </c>
      <c r="AW359" s="4">
        <f t="shared" si="1525"/>
        <v>0</v>
      </c>
      <c r="AX359" s="4">
        <f t="shared" si="1525"/>
        <v>1916.7</v>
      </c>
      <c r="AY359" s="4">
        <f t="shared" si="1525"/>
        <v>0</v>
      </c>
      <c r="AZ359" s="4">
        <f t="shared" si="1525"/>
        <v>1916.7</v>
      </c>
      <c r="BA359" s="55"/>
    </row>
    <row r="360" spans="1:53" ht="31.5" outlineLevel="7" x14ac:dyDescent="0.25">
      <c r="A360" s="63" t="s">
        <v>226</v>
      </c>
      <c r="B360" s="63" t="s">
        <v>70</v>
      </c>
      <c r="C360" s="15" t="s">
        <v>71</v>
      </c>
      <c r="D360" s="5">
        <v>1725.1</v>
      </c>
      <c r="E360" s="5"/>
      <c r="F360" s="5">
        <f t="shared" ref="F360" si="1526">SUM(D360:E360)</f>
        <v>1725.1</v>
      </c>
      <c r="G360" s="5"/>
      <c r="H360" s="5">
        <f t="shared" ref="H360" si="1527">SUM(F360:G360)</f>
        <v>1725.1</v>
      </c>
      <c r="I360" s="5"/>
      <c r="J360" s="5">
        <f t="shared" ref="J360" si="1528">SUM(H360:I360)</f>
        <v>1725.1</v>
      </c>
      <c r="K360" s="5"/>
      <c r="L360" s="5">
        <f t="shared" ref="L360" si="1529">SUM(J360:K360)</f>
        <v>1725.1</v>
      </c>
      <c r="M360" s="5"/>
      <c r="N360" s="5">
        <f t="shared" ref="N360" si="1530">SUM(L360:M360)</f>
        <v>1725.1</v>
      </c>
      <c r="O360" s="5"/>
      <c r="P360" s="5">
        <f t="shared" ref="P360" si="1531">SUM(N360:O360)</f>
        <v>1725.1</v>
      </c>
      <c r="Q360" s="5"/>
      <c r="R360" s="5">
        <f t="shared" ref="R360" si="1532">SUM(P360:Q360)</f>
        <v>1725.1</v>
      </c>
      <c r="S360" s="5"/>
      <c r="T360" s="5">
        <f t="shared" ref="T360" si="1533">SUM(R360:S360)</f>
        <v>1725.1</v>
      </c>
      <c r="U360" s="5">
        <v>-93.9</v>
      </c>
      <c r="V360" s="5">
        <f t="shared" ref="V360:V361" si="1534">SUM(T360:U360)</f>
        <v>1631.1999999999998</v>
      </c>
      <c r="W360" s="5">
        <v>1725.1</v>
      </c>
      <c r="X360" s="5"/>
      <c r="Y360" s="5">
        <f t="shared" ref="Y360" si="1535">SUM(W360:X360)</f>
        <v>1725.1</v>
      </c>
      <c r="Z360" s="5"/>
      <c r="AA360" s="5">
        <f t="shared" ref="AA360" si="1536">SUM(Y360:Z360)</f>
        <v>1725.1</v>
      </c>
      <c r="AB360" s="5"/>
      <c r="AC360" s="5">
        <f t="shared" ref="AC360" si="1537">SUM(AA360:AB360)</f>
        <v>1725.1</v>
      </c>
      <c r="AD360" s="5"/>
      <c r="AE360" s="5">
        <f t="shared" ref="AE360" si="1538">SUM(AC360:AD360)</f>
        <v>1725.1</v>
      </c>
      <c r="AF360" s="5"/>
      <c r="AG360" s="5">
        <f t="shared" ref="AG360" si="1539">SUM(AE360:AF360)</f>
        <v>1725.1</v>
      </c>
      <c r="AH360" s="5"/>
      <c r="AI360" s="5">
        <f t="shared" ref="AI360" si="1540">SUM(AG360:AH360)</f>
        <v>1725.1</v>
      </c>
      <c r="AJ360" s="5"/>
      <c r="AK360" s="5">
        <f t="shared" ref="AK360" si="1541">SUM(AI360:AJ360)</f>
        <v>1725.1</v>
      </c>
      <c r="AL360" s="48"/>
      <c r="AM360" s="5">
        <f t="shared" ref="AM360" si="1542">SUM(AK360:AL360)</f>
        <v>1725.1</v>
      </c>
      <c r="AN360" s="5"/>
      <c r="AO360" s="5">
        <f t="shared" ref="AO360" si="1543">SUM(AM360:AN360)</f>
        <v>1725.1</v>
      </c>
      <c r="AP360" s="5">
        <v>1916.7</v>
      </c>
      <c r="AQ360" s="5"/>
      <c r="AR360" s="5">
        <f t="shared" ref="AR360" si="1544">SUM(AP360:AQ360)</f>
        <v>1916.7</v>
      </c>
      <c r="AS360" s="5"/>
      <c r="AT360" s="5">
        <f t="shared" ref="AT360" si="1545">SUM(AR360:AS360)</f>
        <v>1916.7</v>
      </c>
      <c r="AU360" s="5"/>
      <c r="AV360" s="5">
        <f t="shared" ref="AV360" si="1546">SUM(AT360:AU360)</f>
        <v>1916.7</v>
      </c>
      <c r="AW360" s="5"/>
      <c r="AX360" s="5">
        <f t="shared" ref="AX360" si="1547">SUM(AV360:AW360)</f>
        <v>1916.7</v>
      </c>
      <c r="AY360" s="5"/>
      <c r="AZ360" s="5">
        <f t="shared" ref="AZ360" si="1548">SUM(AX360:AY360)</f>
        <v>1916.7</v>
      </c>
      <c r="BA360" s="55"/>
    </row>
    <row r="361" spans="1:53" ht="15.75" outlineLevel="7" x14ac:dyDescent="0.2">
      <c r="A361" s="63" t="s">
        <v>226</v>
      </c>
      <c r="B361" s="63" t="s">
        <v>15</v>
      </c>
      <c r="C361" s="9" t="s">
        <v>16</v>
      </c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>
        <v>93.9</v>
      </c>
      <c r="V361" s="5">
        <f t="shared" si="1534"/>
        <v>93.9</v>
      </c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48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5"/>
    </row>
    <row r="362" spans="1:53" ht="47.25" outlineLevel="3" x14ac:dyDescent="0.25">
      <c r="A362" s="62" t="s">
        <v>202</v>
      </c>
      <c r="B362" s="62"/>
      <c r="C362" s="16" t="s">
        <v>203</v>
      </c>
      <c r="D362" s="4">
        <f>D363+D372</f>
        <v>7374.5</v>
      </c>
      <c r="E362" s="4">
        <f t="shared" ref="E362:F362" si="1549">E363+E372</f>
        <v>0</v>
      </c>
      <c r="F362" s="4">
        <f t="shared" si="1549"/>
        <v>7374.5</v>
      </c>
      <c r="G362" s="4">
        <f t="shared" ref="G362:AZ362" si="1550">G363+G372+G379</f>
        <v>9505.4461300000003</v>
      </c>
      <c r="H362" s="4">
        <f t="shared" si="1550"/>
        <v>16879.94613</v>
      </c>
      <c r="I362" s="4">
        <f t="shared" si="1550"/>
        <v>2052.7973200000001</v>
      </c>
      <c r="J362" s="4">
        <f t="shared" si="1550"/>
        <v>18932.743450000002</v>
      </c>
      <c r="K362" s="4">
        <f t="shared" si="1550"/>
        <v>0</v>
      </c>
      <c r="L362" s="4">
        <f t="shared" si="1550"/>
        <v>18932.743450000002</v>
      </c>
      <c r="M362" s="4">
        <f t="shared" si="1550"/>
        <v>2093.9479999999999</v>
      </c>
      <c r="N362" s="4">
        <f t="shared" si="1550"/>
        <v>21026.691450000002</v>
      </c>
      <c r="O362" s="4">
        <f t="shared" si="1550"/>
        <v>542.13040000000001</v>
      </c>
      <c r="P362" s="4">
        <f t="shared" si="1550"/>
        <v>21568.821850000004</v>
      </c>
      <c r="Q362" s="4">
        <f t="shared" si="1550"/>
        <v>2151.3000000000002</v>
      </c>
      <c r="R362" s="4">
        <f t="shared" si="1550"/>
        <v>23720.12185</v>
      </c>
      <c r="S362" s="4">
        <f t="shared" ref="S362:T362" si="1551">S363+S372+S379</f>
        <v>2626.4952900000003</v>
      </c>
      <c r="T362" s="4">
        <f t="shared" si="1551"/>
        <v>26346.617139999998</v>
      </c>
      <c r="U362" s="4">
        <f t="shared" ref="U362:V362" si="1552">U363+U372+U379</f>
        <v>0</v>
      </c>
      <c r="V362" s="4">
        <f t="shared" si="1552"/>
        <v>26346.617139999998</v>
      </c>
      <c r="W362" s="4">
        <f t="shared" si="1550"/>
        <v>5875</v>
      </c>
      <c r="X362" s="4">
        <f t="shared" si="1550"/>
        <v>0</v>
      </c>
      <c r="Y362" s="4">
        <f t="shared" si="1550"/>
        <v>5875</v>
      </c>
      <c r="Z362" s="4">
        <f t="shared" si="1550"/>
        <v>0</v>
      </c>
      <c r="AA362" s="4">
        <f t="shared" si="1550"/>
        <v>5875</v>
      </c>
      <c r="AB362" s="4">
        <f t="shared" si="1550"/>
        <v>0</v>
      </c>
      <c r="AC362" s="4">
        <f t="shared" si="1550"/>
        <v>5875</v>
      </c>
      <c r="AD362" s="4">
        <f t="shared" si="1550"/>
        <v>0</v>
      </c>
      <c r="AE362" s="4">
        <f t="shared" si="1550"/>
        <v>5875</v>
      </c>
      <c r="AF362" s="4">
        <f t="shared" si="1550"/>
        <v>0</v>
      </c>
      <c r="AG362" s="4">
        <f t="shared" si="1550"/>
        <v>5875</v>
      </c>
      <c r="AH362" s="4">
        <f t="shared" si="1550"/>
        <v>0</v>
      </c>
      <c r="AI362" s="4">
        <f t="shared" si="1550"/>
        <v>5875</v>
      </c>
      <c r="AJ362" s="4">
        <f t="shared" si="1550"/>
        <v>0</v>
      </c>
      <c r="AK362" s="4">
        <f t="shared" si="1550"/>
        <v>5875</v>
      </c>
      <c r="AL362" s="72">
        <f t="shared" ref="AL362:AN362" si="1553">AL363+AL372+AL379</f>
        <v>0</v>
      </c>
      <c r="AM362" s="4">
        <f t="shared" si="1553"/>
        <v>5875</v>
      </c>
      <c r="AN362" s="4">
        <f t="shared" si="1553"/>
        <v>0</v>
      </c>
      <c r="AO362" s="4">
        <f t="shared" ref="AO362" si="1554">AO363+AO372+AO379</f>
        <v>5875</v>
      </c>
      <c r="AP362" s="4">
        <f t="shared" si="1550"/>
        <v>5875</v>
      </c>
      <c r="AQ362" s="4">
        <f t="shared" si="1550"/>
        <v>0</v>
      </c>
      <c r="AR362" s="4">
        <f t="shared" si="1550"/>
        <v>5875</v>
      </c>
      <c r="AS362" s="4">
        <f t="shared" si="1550"/>
        <v>0</v>
      </c>
      <c r="AT362" s="4">
        <f t="shared" si="1550"/>
        <v>5875</v>
      </c>
      <c r="AU362" s="4">
        <f t="shared" si="1550"/>
        <v>0</v>
      </c>
      <c r="AV362" s="4">
        <f t="shared" si="1550"/>
        <v>5875</v>
      </c>
      <c r="AW362" s="4">
        <f t="shared" si="1550"/>
        <v>0</v>
      </c>
      <c r="AX362" s="4">
        <f t="shared" si="1550"/>
        <v>5875</v>
      </c>
      <c r="AY362" s="4">
        <f t="shared" si="1550"/>
        <v>0</v>
      </c>
      <c r="AZ362" s="4">
        <f t="shared" si="1550"/>
        <v>5875</v>
      </c>
      <c r="BA362" s="55"/>
    </row>
    <row r="363" spans="1:53" ht="35.25" customHeight="1" outlineLevel="4" x14ac:dyDescent="0.25">
      <c r="A363" s="62" t="s">
        <v>204</v>
      </c>
      <c r="B363" s="62"/>
      <c r="C363" s="16" t="s">
        <v>205</v>
      </c>
      <c r="D363" s="4">
        <f>D364+D367</f>
        <v>5874.5</v>
      </c>
      <c r="E363" s="4">
        <f t="shared" ref="E363:F363" si="1555">E364+E367</f>
        <v>0</v>
      </c>
      <c r="F363" s="4">
        <f t="shared" si="1555"/>
        <v>5874.5</v>
      </c>
      <c r="G363" s="4">
        <f>G364+G367+G370</f>
        <v>3736.5076200000003</v>
      </c>
      <c r="H363" s="4">
        <f t="shared" ref="H363:AZ363" si="1556">H364+H367+H370</f>
        <v>9611.0076200000003</v>
      </c>
      <c r="I363" s="39">
        <f>I364+I367+I370</f>
        <v>-3.3360000000000001E-2</v>
      </c>
      <c r="J363" s="4">
        <f t="shared" ref="J363:R363" si="1557">J364+J367+J370</f>
        <v>9610.9742600000009</v>
      </c>
      <c r="K363" s="4">
        <f t="shared" si="1557"/>
        <v>0</v>
      </c>
      <c r="L363" s="4">
        <f t="shared" si="1557"/>
        <v>9610.9742600000009</v>
      </c>
      <c r="M363" s="4">
        <f t="shared" si="1557"/>
        <v>2000</v>
      </c>
      <c r="N363" s="4">
        <f t="shared" si="1557"/>
        <v>11610.974260000001</v>
      </c>
      <c r="O363" s="4">
        <f t="shared" si="1557"/>
        <v>0</v>
      </c>
      <c r="P363" s="4">
        <f t="shared" si="1557"/>
        <v>11610.974260000001</v>
      </c>
      <c r="Q363" s="4">
        <f t="shared" si="1557"/>
        <v>527.5</v>
      </c>
      <c r="R363" s="4">
        <f t="shared" si="1557"/>
        <v>12138.474260000001</v>
      </c>
      <c r="S363" s="4">
        <f t="shared" ref="S363:T363" si="1558">S364+S367+S370</f>
        <v>2692.7820900000002</v>
      </c>
      <c r="T363" s="4">
        <f t="shared" si="1558"/>
        <v>14831.25635</v>
      </c>
      <c r="U363" s="4">
        <f t="shared" ref="U363:V363" si="1559">U364+U367+U370</f>
        <v>0</v>
      </c>
      <c r="V363" s="4">
        <f t="shared" si="1559"/>
        <v>14831.25635</v>
      </c>
      <c r="W363" s="4">
        <f t="shared" si="1556"/>
        <v>5875</v>
      </c>
      <c r="X363" s="4">
        <f t="shared" si="1556"/>
        <v>0</v>
      </c>
      <c r="Y363" s="4">
        <f t="shared" si="1556"/>
        <v>5875</v>
      </c>
      <c r="Z363" s="4">
        <f t="shared" si="1556"/>
        <v>0</v>
      </c>
      <c r="AA363" s="4">
        <f t="shared" si="1556"/>
        <v>5875</v>
      </c>
      <c r="AB363" s="4">
        <f>AB364+AB367+AB370</f>
        <v>0</v>
      </c>
      <c r="AC363" s="4">
        <f t="shared" ref="AC363:AK363" si="1560">AC364+AC367+AC370</f>
        <v>5875</v>
      </c>
      <c r="AD363" s="4">
        <f t="shared" si="1560"/>
        <v>0</v>
      </c>
      <c r="AE363" s="4">
        <f t="shared" si="1560"/>
        <v>5875</v>
      </c>
      <c r="AF363" s="4">
        <f t="shared" si="1560"/>
        <v>0</v>
      </c>
      <c r="AG363" s="4">
        <f t="shared" si="1560"/>
        <v>5875</v>
      </c>
      <c r="AH363" s="4">
        <f t="shared" si="1560"/>
        <v>0</v>
      </c>
      <c r="AI363" s="4">
        <f t="shared" si="1560"/>
        <v>5875</v>
      </c>
      <c r="AJ363" s="4">
        <f t="shared" si="1560"/>
        <v>0</v>
      </c>
      <c r="AK363" s="4">
        <f t="shared" si="1560"/>
        <v>5875</v>
      </c>
      <c r="AL363" s="72">
        <f t="shared" ref="AL363:AN363" si="1561">AL364+AL367+AL370</f>
        <v>0</v>
      </c>
      <c r="AM363" s="4">
        <f t="shared" si="1561"/>
        <v>5875</v>
      </c>
      <c r="AN363" s="4">
        <f t="shared" si="1561"/>
        <v>0</v>
      </c>
      <c r="AO363" s="4">
        <f t="shared" ref="AO363" si="1562">AO364+AO367+AO370</f>
        <v>5875</v>
      </c>
      <c r="AP363" s="4">
        <f t="shared" si="1556"/>
        <v>5875</v>
      </c>
      <c r="AQ363" s="4">
        <f t="shared" si="1556"/>
        <v>0</v>
      </c>
      <c r="AR363" s="4">
        <f t="shared" si="1556"/>
        <v>5875</v>
      </c>
      <c r="AS363" s="4">
        <f t="shared" si="1556"/>
        <v>0</v>
      </c>
      <c r="AT363" s="4">
        <f t="shared" si="1556"/>
        <v>5875</v>
      </c>
      <c r="AU363" s="4">
        <f t="shared" si="1556"/>
        <v>0</v>
      </c>
      <c r="AV363" s="4">
        <f t="shared" si="1556"/>
        <v>5875</v>
      </c>
      <c r="AW363" s="4">
        <f t="shared" si="1556"/>
        <v>0</v>
      </c>
      <c r="AX363" s="4">
        <f t="shared" si="1556"/>
        <v>5875</v>
      </c>
      <c r="AY363" s="4">
        <f t="shared" si="1556"/>
        <v>0</v>
      </c>
      <c r="AZ363" s="4">
        <f t="shared" si="1556"/>
        <v>5875</v>
      </c>
      <c r="BA363" s="55"/>
    </row>
    <row r="364" spans="1:53" ht="49.5" customHeight="1" outlineLevel="5" x14ac:dyDescent="0.25">
      <c r="A364" s="62" t="s">
        <v>206</v>
      </c>
      <c r="B364" s="62"/>
      <c r="C364" s="16" t="s">
        <v>207</v>
      </c>
      <c r="D364" s="4">
        <f>D366</f>
        <v>3874.5</v>
      </c>
      <c r="E364" s="4">
        <f t="shared" ref="E364:F364" si="1563">E366</f>
        <v>0</v>
      </c>
      <c r="F364" s="4">
        <f t="shared" si="1563"/>
        <v>3874.5</v>
      </c>
      <c r="G364" s="4">
        <f>G366+G365</f>
        <v>302.43078000000003</v>
      </c>
      <c r="H364" s="4">
        <f t="shared" ref="H364:AZ364" si="1564">H366+H365</f>
        <v>4176.9307800000006</v>
      </c>
      <c r="I364" s="39">
        <f>I366+I365</f>
        <v>0</v>
      </c>
      <c r="J364" s="4">
        <f t="shared" ref="J364:R364" si="1565">J366+J365</f>
        <v>4176.9307800000006</v>
      </c>
      <c r="K364" s="4">
        <f t="shared" si="1565"/>
        <v>0</v>
      </c>
      <c r="L364" s="4">
        <f t="shared" si="1565"/>
        <v>4176.9307800000006</v>
      </c>
      <c r="M364" s="4">
        <f t="shared" si="1565"/>
        <v>2000</v>
      </c>
      <c r="N364" s="4">
        <f t="shared" si="1565"/>
        <v>6176.9307800000006</v>
      </c>
      <c r="O364" s="4">
        <f t="shared" si="1565"/>
        <v>0</v>
      </c>
      <c r="P364" s="4">
        <f t="shared" si="1565"/>
        <v>6176.9307800000006</v>
      </c>
      <c r="Q364" s="4">
        <f t="shared" si="1565"/>
        <v>527.5</v>
      </c>
      <c r="R364" s="4">
        <f t="shared" si="1565"/>
        <v>6704.4307800000006</v>
      </c>
      <c r="S364" s="4">
        <f t="shared" ref="S364:T364" si="1566">S366+S365</f>
        <v>2692.7820900000002</v>
      </c>
      <c r="T364" s="4">
        <f t="shared" si="1566"/>
        <v>9397.2128699999994</v>
      </c>
      <c r="U364" s="4">
        <f t="shared" ref="U364:V364" si="1567">U366+U365</f>
        <v>0</v>
      </c>
      <c r="V364" s="4">
        <f t="shared" si="1567"/>
        <v>9397.2128699999994</v>
      </c>
      <c r="W364" s="4">
        <f t="shared" si="1564"/>
        <v>3875</v>
      </c>
      <c r="X364" s="4">
        <f t="shared" si="1564"/>
        <v>0</v>
      </c>
      <c r="Y364" s="4">
        <f t="shared" si="1564"/>
        <v>3875</v>
      </c>
      <c r="Z364" s="4">
        <f t="shared" si="1564"/>
        <v>0</v>
      </c>
      <c r="AA364" s="4">
        <f t="shared" si="1564"/>
        <v>3875</v>
      </c>
      <c r="AB364" s="4">
        <f>AB366+AB365</f>
        <v>0</v>
      </c>
      <c r="AC364" s="4">
        <f t="shared" ref="AC364:AK364" si="1568">AC366+AC365</f>
        <v>3875</v>
      </c>
      <c r="AD364" s="4">
        <f t="shared" si="1568"/>
        <v>0</v>
      </c>
      <c r="AE364" s="4">
        <f t="shared" si="1568"/>
        <v>3875</v>
      </c>
      <c r="AF364" s="4">
        <f t="shared" si="1568"/>
        <v>0</v>
      </c>
      <c r="AG364" s="4">
        <f t="shared" si="1568"/>
        <v>3875</v>
      </c>
      <c r="AH364" s="4">
        <f t="shared" si="1568"/>
        <v>0</v>
      </c>
      <c r="AI364" s="4">
        <f t="shared" si="1568"/>
        <v>3875</v>
      </c>
      <c r="AJ364" s="4">
        <f t="shared" si="1568"/>
        <v>0</v>
      </c>
      <c r="AK364" s="4">
        <f t="shared" si="1568"/>
        <v>3875</v>
      </c>
      <c r="AL364" s="72">
        <f t="shared" ref="AL364:AN364" si="1569">AL366+AL365</f>
        <v>0</v>
      </c>
      <c r="AM364" s="4">
        <f t="shared" si="1569"/>
        <v>3875</v>
      </c>
      <c r="AN364" s="4">
        <f t="shared" si="1569"/>
        <v>0</v>
      </c>
      <c r="AO364" s="4">
        <f t="shared" ref="AO364" si="1570">AO366+AO365</f>
        <v>3875</v>
      </c>
      <c r="AP364" s="4">
        <f t="shared" si="1564"/>
        <v>3875</v>
      </c>
      <c r="AQ364" s="4">
        <f t="shared" si="1564"/>
        <v>0</v>
      </c>
      <c r="AR364" s="4">
        <f t="shared" si="1564"/>
        <v>3875</v>
      </c>
      <c r="AS364" s="4">
        <f t="shared" si="1564"/>
        <v>0</v>
      </c>
      <c r="AT364" s="4">
        <f t="shared" si="1564"/>
        <v>3875</v>
      </c>
      <c r="AU364" s="4">
        <f t="shared" si="1564"/>
        <v>0</v>
      </c>
      <c r="AV364" s="4">
        <f t="shared" si="1564"/>
        <v>3875</v>
      </c>
      <c r="AW364" s="4">
        <f t="shared" si="1564"/>
        <v>0</v>
      </c>
      <c r="AX364" s="4">
        <f t="shared" si="1564"/>
        <v>3875</v>
      </c>
      <c r="AY364" s="4">
        <f t="shared" si="1564"/>
        <v>0</v>
      </c>
      <c r="AZ364" s="4">
        <f t="shared" si="1564"/>
        <v>3875</v>
      </c>
      <c r="BA364" s="55"/>
    </row>
    <row r="365" spans="1:53" ht="15.75" outlineLevel="5" x14ac:dyDescent="0.2">
      <c r="A365" s="63" t="s">
        <v>206</v>
      </c>
      <c r="B365" s="6" t="s">
        <v>7</v>
      </c>
      <c r="C365" s="8" t="s">
        <v>482</v>
      </c>
      <c r="D365" s="4"/>
      <c r="E365" s="4"/>
      <c r="F365" s="4"/>
      <c r="G365" s="5">
        <f>104.17804+86.42412+153</f>
        <v>343.60216000000003</v>
      </c>
      <c r="H365" s="5">
        <f t="shared" ref="H365:H366" si="1571">SUM(F365:G365)</f>
        <v>343.60216000000003</v>
      </c>
      <c r="I365" s="14"/>
      <c r="J365" s="5">
        <f t="shared" ref="J365:J366" si="1572">SUM(H365:I365)</f>
        <v>343.60216000000003</v>
      </c>
      <c r="K365" s="4"/>
      <c r="L365" s="5">
        <f t="shared" ref="L365:L366" si="1573">SUM(J365:K365)</f>
        <v>343.60216000000003</v>
      </c>
      <c r="M365" s="4"/>
      <c r="N365" s="5">
        <f t="shared" ref="N365:N366" si="1574">SUM(L365:M365)</f>
        <v>343.60216000000003</v>
      </c>
      <c r="O365" s="5">
        <v>1374.5</v>
      </c>
      <c r="P365" s="5">
        <f t="shared" ref="P365:P366" si="1575">SUM(N365:O365)</f>
        <v>1718.1021599999999</v>
      </c>
      <c r="Q365" s="5"/>
      <c r="R365" s="5">
        <f t="shared" ref="R365:R366" si="1576">SUM(P365:Q365)</f>
        <v>1718.1021599999999</v>
      </c>
      <c r="S365" s="5">
        <v>-307.21791000000002</v>
      </c>
      <c r="T365" s="5">
        <f t="shared" ref="T365:T366" si="1577">SUM(R365:S365)</f>
        <v>1410.8842499999998</v>
      </c>
      <c r="U365" s="5">
        <v>255.3</v>
      </c>
      <c r="V365" s="5">
        <f t="shared" ref="V365:V366" si="1578">SUM(T365:U365)</f>
        <v>1666.1842499999998</v>
      </c>
      <c r="W365" s="4"/>
      <c r="X365" s="4"/>
      <c r="Y365" s="4"/>
      <c r="Z365" s="4"/>
      <c r="AA365" s="4"/>
      <c r="AB365" s="5"/>
      <c r="AC365" s="5">
        <f t="shared" ref="AC365:AC366" si="1579">SUM(AA365:AB365)</f>
        <v>0</v>
      </c>
      <c r="AD365" s="4"/>
      <c r="AE365" s="4"/>
      <c r="AF365" s="4"/>
      <c r="AG365" s="4"/>
      <c r="AH365" s="4"/>
      <c r="AI365" s="4"/>
      <c r="AJ365" s="4"/>
      <c r="AK365" s="4"/>
      <c r="AL365" s="72"/>
      <c r="AM365" s="4"/>
      <c r="AN365" s="5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55"/>
    </row>
    <row r="366" spans="1:53" ht="15.75" outlineLevel="7" x14ac:dyDescent="0.25">
      <c r="A366" s="63" t="s">
        <v>206</v>
      </c>
      <c r="B366" s="63" t="s">
        <v>15</v>
      </c>
      <c r="C366" s="15" t="s">
        <v>16</v>
      </c>
      <c r="D366" s="5">
        <v>3874.5</v>
      </c>
      <c r="E366" s="5"/>
      <c r="F366" s="5">
        <f t="shared" ref="F366" si="1580">SUM(D366:E366)</f>
        <v>3874.5</v>
      </c>
      <c r="G366" s="5">
        <f>46.16767+23.00301+42.65794-153</f>
        <v>-41.171379999999999</v>
      </c>
      <c r="H366" s="5">
        <f t="shared" si="1571"/>
        <v>3833.3286200000002</v>
      </c>
      <c r="I366" s="14"/>
      <c r="J366" s="5">
        <f t="shared" si="1572"/>
        <v>3833.3286200000002</v>
      </c>
      <c r="K366" s="5"/>
      <c r="L366" s="5">
        <f t="shared" si="1573"/>
        <v>3833.3286200000002</v>
      </c>
      <c r="M366" s="5">
        <v>2000</v>
      </c>
      <c r="N366" s="5">
        <f t="shared" si="1574"/>
        <v>5833.3286200000002</v>
      </c>
      <c r="O366" s="5">
        <v>-1374.5</v>
      </c>
      <c r="P366" s="5">
        <f t="shared" si="1575"/>
        <v>4458.8286200000002</v>
      </c>
      <c r="Q366" s="5">
        <v>527.5</v>
      </c>
      <c r="R366" s="5">
        <f t="shared" si="1576"/>
        <v>4986.3286200000002</v>
      </c>
      <c r="S366" s="5">
        <v>3000</v>
      </c>
      <c r="T366" s="5">
        <f t="shared" si="1577"/>
        <v>7986.3286200000002</v>
      </c>
      <c r="U366" s="5">
        <v>-255.3</v>
      </c>
      <c r="V366" s="5">
        <f t="shared" si="1578"/>
        <v>7731.02862</v>
      </c>
      <c r="W366" s="5">
        <v>3875</v>
      </c>
      <c r="X366" s="5"/>
      <c r="Y366" s="5">
        <f t="shared" ref="Y366" si="1581">SUM(W366:X366)</f>
        <v>3875</v>
      </c>
      <c r="Z366" s="5"/>
      <c r="AA366" s="5">
        <f t="shared" ref="AA366" si="1582">SUM(Y366:Z366)</f>
        <v>3875</v>
      </c>
      <c r="AB366" s="5"/>
      <c r="AC366" s="5">
        <f t="shared" si="1579"/>
        <v>3875</v>
      </c>
      <c r="AD366" s="5"/>
      <c r="AE366" s="5">
        <f t="shared" ref="AE366" si="1583">SUM(AC366:AD366)</f>
        <v>3875</v>
      </c>
      <c r="AF366" s="5"/>
      <c r="AG366" s="5">
        <f t="shared" ref="AG366" si="1584">SUM(AE366:AF366)</f>
        <v>3875</v>
      </c>
      <c r="AH366" s="5"/>
      <c r="AI366" s="5">
        <f t="shared" ref="AI366" si="1585">SUM(AG366:AH366)</f>
        <v>3875</v>
      </c>
      <c r="AJ366" s="5"/>
      <c r="AK366" s="5">
        <f t="shared" ref="AK366" si="1586">SUM(AI366:AJ366)</f>
        <v>3875</v>
      </c>
      <c r="AL366" s="48"/>
      <c r="AM366" s="5">
        <f t="shared" ref="AM366" si="1587">SUM(AK366:AL366)</f>
        <v>3875</v>
      </c>
      <c r="AN366" s="5"/>
      <c r="AO366" s="5">
        <f t="shared" ref="AO366" si="1588">SUM(AM366:AN366)</f>
        <v>3875</v>
      </c>
      <c r="AP366" s="5">
        <v>3875</v>
      </c>
      <c r="AQ366" s="5"/>
      <c r="AR366" s="5">
        <f t="shared" ref="AR366" si="1589">SUM(AP366:AQ366)</f>
        <v>3875</v>
      </c>
      <c r="AS366" s="5"/>
      <c r="AT366" s="5">
        <f t="shared" ref="AT366" si="1590">SUM(AR366:AS366)</f>
        <v>3875</v>
      </c>
      <c r="AU366" s="5"/>
      <c r="AV366" s="5">
        <f t="shared" ref="AV366" si="1591">SUM(AT366:AU366)</f>
        <v>3875</v>
      </c>
      <c r="AW366" s="5"/>
      <c r="AX366" s="5">
        <f t="shared" ref="AX366" si="1592">SUM(AV366:AW366)</f>
        <v>3875</v>
      </c>
      <c r="AY366" s="5"/>
      <c r="AZ366" s="5">
        <f t="shared" ref="AZ366" si="1593">SUM(AX366:AY366)</f>
        <v>3875</v>
      </c>
      <c r="BA366" s="55"/>
    </row>
    <row r="367" spans="1:53" ht="31.5" hidden="1" outlineLevel="5" x14ac:dyDescent="0.25">
      <c r="A367" s="62" t="s">
        <v>208</v>
      </c>
      <c r="B367" s="62"/>
      <c r="C367" s="16" t="s">
        <v>209</v>
      </c>
      <c r="D367" s="4">
        <f>D369</f>
        <v>2000</v>
      </c>
      <c r="E367" s="4">
        <f t="shared" ref="E367:F367" si="1594">E369</f>
        <v>0</v>
      </c>
      <c r="F367" s="4">
        <f t="shared" si="1594"/>
        <v>2000</v>
      </c>
      <c r="G367" s="4">
        <f>G369+G368</f>
        <v>62.406500000000001</v>
      </c>
      <c r="H367" s="4">
        <f t="shared" ref="H367:AZ367" si="1595">H369+H368</f>
        <v>2062.4064999999996</v>
      </c>
      <c r="I367" s="39">
        <f>I369+I368</f>
        <v>-3.3360000000000001E-2</v>
      </c>
      <c r="J367" s="4">
        <f t="shared" ref="J367:R367" si="1596">J369+J368</f>
        <v>2062.3731399999997</v>
      </c>
      <c r="K367" s="4">
        <f t="shared" si="1596"/>
        <v>0</v>
      </c>
      <c r="L367" s="4">
        <f t="shared" si="1596"/>
        <v>2062.3731399999997</v>
      </c>
      <c r="M367" s="4">
        <f t="shared" si="1596"/>
        <v>0</v>
      </c>
      <c r="N367" s="4">
        <f t="shared" si="1596"/>
        <v>2062.3731399999997</v>
      </c>
      <c r="O367" s="4">
        <f t="shared" si="1596"/>
        <v>0</v>
      </c>
      <c r="P367" s="4">
        <f t="shared" si="1596"/>
        <v>2062.3731399999997</v>
      </c>
      <c r="Q367" s="4">
        <f t="shared" si="1596"/>
        <v>0</v>
      </c>
      <c r="R367" s="4">
        <f t="shared" si="1596"/>
        <v>2062.3731399999997</v>
      </c>
      <c r="S367" s="4">
        <f t="shared" ref="S367:T367" si="1597">S369+S368</f>
        <v>0</v>
      </c>
      <c r="T367" s="4">
        <f t="shared" si="1597"/>
        <v>2062.3731399999997</v>
      </c>
      <c r="U367" s="4">
        <f t="shared" ref="U367:V367" si="1598">U369+U368</f>
        <v>0</v>
      </c>
      <c r="V367" s="4">
        <f t="shared" si="1598"/>
        <v>2062.3731399999997</v>
      </c>
      <c r="W367" s="4">
        <f t="shared" si="1595"/>
        <v>2000</v>
      </c>
      <c r="X367" s="4">
        <f t="shared" si="1595"/>
        <v>0</v>
      </c>
      <c r="Y367" s="4">
        <f t="shared" si="1595"/>
        <v>2000</v>
      </c>
      <c r="Z367" s="4">
        <f t="shared" si="1595"/>
        <v>0</v>
      </c>
      <c r="AA367" s="4">
        <f t="shared" si="1595"/>
        <v>2000</v>
      </c>
      <c r="AB367" s="4">
        <f>AB369+AB368</f>
        <v>0</v>
      </c>
      <c r="AC367" s="4">
        <f t="shared" ref="AC367:AK367" si="1599">AC369+AC368</f>
        <v>2000</v>
      </c>
      <c r="AD367" s="4">
        <f t="shared" si="1599"/>
        <v>0</v>
      </c>
      <c r="AE367" s="4">
        <f t="shared" si="1599"/>
        <v>2000</v>
      </c>
      <c r="AF367" s="4">
        <f t="shared" si="1599"/>
        <v>0</v>
      </c>
      <c r="AG367" s="4">
        <f t="shared" si="1599"/>
        <v>2000</v>
      </c>
      <c r="AH367" s="4">
        <f t="shared" si="1599"/>
        <v>0</v>
      </c>
      <c r="AI367" s="4">
        <f t="shared" si="1599"/>
        <v>2000</v>
      </c>
      <c r="AJ367" s="4">
        <f t="shared" si="1599"/>
        <v>0</v>
      </c>
      <c r="AK367" s="4">
        <f t="shared" si="1599"/>
        <v>2000</v>
      </c>
      <c r="AL367" s="72">
        <f t="shared" ref="AL367:AN367" si="1600">AL369+AL368</f>
        <v>0</v>
      </c>
      <c r="AM367" s="4">
        <f t="shared" si="1600"/>
        <v>2000</v>
      </c>
      <c r="AN367" s="4">
        <f t="shared" si="1600"/>
        <v>0</v>
      </c>
      <c r="AO367" s="4">
        <f t="shared" ref="AO367" si="1601">AO369+AO368</f>
        <v>2000</v>
      </c>
      <c r="AP367" s="4">
        <f t="shared" si="1595"/>
        <v>2000</v>
      </c>
      <c r="AQ367" s="4">
        <f t="shared" si="1595"/>
        <v>0</v>
      </c>
      <c r="AR367" s="4">
        <f t="shared" si="1595"/>
        <v>2000</v>
      </c>
      <c r="AS367" s="4">
        <f t="shared" si="1595"/>
        <v>0</v>
      </c>
      <c r="AT367" s="4">
        <f t="shared" si="1595"/>
        <v>2000</v>
      </c>
      <c r="AU367" s="4">
        <f t="shared" si="1595"/>
        <v>0</v>
      </c>
      <c r="AV367" s="4">
        <f t="shared" si="1595"/>
        <v>2000</v>
      </c>
      <c r="AW367" s="4">
        <f t="shared" si="1595"/>
        <v>0</v>
      </c>
      <c r="AX367" s="4">
        <f t="shared" si="1595"/>
        <v>2000</v>
      </c>
      <c r="AY367" s="4">
        <f t="shared" si="1595"/>
        <v>0</v>
      </c>
      <c r="AZ367" s="4">
        <f t="shared" si="1595"/>
        <v>2000</v>
      </c>
      <c r="BA367" s="55"/>
    </row>
    <row r="368" spans="1:53" ht="15.75" hidden="1" outlineLevel="5" x14ac:dyDescent="0.2">
      <c r="A368" s="63" t="s">
        <v>208</v>
      </c>
      <c r="B368" s="6" t="s">
        <v>7</v>
      </c>
      <c r="C368" s="8" t="s">
        <v>482</v>
      </c>
      <c r="D368" s="4"/>
      <c r="E368" s="4"/>
      <c r="F368" s="4"/>
      <c r="G368" s="5">
        <v>1.70686</v>
      </c>
      <c r="H368" s="5">
        <f t="shared" ref="H368:H371" si="1602">SUM(F368:G368)</f>
        <v>1.70686</v>
      </c>
      <c r="I368" s="5"/>
      <c r="J368" s="5">
        <f t="shared" ref="J368:J369" si="1603">SUM(H368:I368)</f>
        <v>1.70686</v>
      </c>
      <c r="K368" s="4"/>
      <c r="L368" s="5">
        <f t="shared" ref="L368:L369" si="1604">SUM(J368:K368)</f>
        <v>1.70686</v>
      </c>
      <c r="M368" s="4"/>
      <c r="N368" s="5">
        <f t="shared" ref="N368:N369" si="1605">SUM(L368:M368)</f>
        <v>1.70686</v>
      </c>
      <c r="O368" s="5">
        <v>60.7</v>
      </c>
      <c r="P368" s="5">
        <f t="shared" ref="P368:P369" si="1606">SUM(N368:O368)</f>
        <v>62.406860000000002</v>
      </c>
      <c r="Q368" s="5"/>
      <c r="R368" s="5">
        <f t="shared" ref="R368:R369" si="1607">SUM(P368:Q368)</f>
        <v>62.406860000000002</v>
      </c>
      <c r="S368" s="5"/>
      <c r="T368" s="5">
        <f t="shared" ref="T368:T369" si="1608">SUM(R368:S368)</f>
        <v>62.406860000000002</v>
      </c>
      <c r="U368" s="5"/>
      <c r="V368" s="5">
        <f t="shared" ref="V368:V369" si="1609">SUM(T368:U368)</f>
        <v>62.406860000000002</v>
      </c>
      <c r="W368" s="4"/>
      <c r="X368" s="4"/>
      <c r="Y368" s="4"/>
      <c r="Z368" s="4"/>
      <c r="AA368" s="4"/>
      <c r="AB368" s="5"/>
      <c r="AC368" s="5">
        <f t="shared" ref="AC368:AC369" si="1610">SUM(AA368:AB368)</f>
        <v>0</v>
      </c>
      <c r="AD368" s="4"/>
      <c r="AE368" s="4"/>
      <c r="AF368" s="4"/>
      <c r="AG368" s="4"/>
      <c r="AH368" s="4"/>
      <c r="AI368" s="4"/>
      <c r="AJ368" s="4"/>
      <c r="AK368" s="4"/>
      <c r="AL368" s="72"/>
      <c r="AM368" s="4"/>
      <c r="AN368" s="5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55"/>
    </row>
    <row r="369" spans="1:53" ht="31.5" hidden="1" outlineLevel="7" x14ac:dyDescent="0.25">
      <c r="A369" s="63" t="s">
        <v>208</v>
      </c>
      <c r="B369" s="63" t="s">
        <v>70</v>
      </c>
      <c r="C369" s="15" t="s">
        <v>71</v>
      </c>
      <c r="D369" s="5">
        <v>2000</v>
      </c>
      <c r="E369" s="5"/>
      <c r="F369" s="5">
        <f t="shared" ref="F369" si="1611">SUM(D369:E369)</f>
        <v>2000</v>
      </c>
      <c r="G369" s="5">
        <v>60.699640000000002</v>
      </c>
      <c r="H369" s="5">
        <f t="shared" si="1602"/>
        <v>2060.6996399999998</v>
      </c>
      <c r="I369" s="14">
        <v>-3.3360000000000001E-2</v>
      </c>
      <c r="J369" s="5">
        <f t="shared" si="1603"/>
        <v>2060.6662799999999</v>
      </c>
      <c r="K369" s="5"/>
      <c r="L369" s="5">
        <f t="shared" si="1604"/>
        <v>2060.6662799999999</v>
      </c>
      <c r="M369" s="5"/>
      <c r="N369" s="5">
        <f t="shared" si="1605"/>
        <v>2060.6662799999999</v>
      </c>
      <c r="O369" s="5">
        <v>-60.7</v>
      </c>
      <c r="P369" s="5">
        <f t="shared" si="1606"/>
        <v>1999.9662799999999</v>
      </c>
      <c r="Q369" s="5"/>
      <c r="R369" s="5">
        <f t="shared" si="1607"/>
        <v>1999.9662799999999</v>
      </c>
      <c r="S369" s="5"/>
      <c r="T369" s="5">
        <f t="shared" si="1608"/>
        <v>1999.9662799999999</v>
      </c>
      <c r="U369" s="5"/>
      <c r="V369" s="5">
        <f t="shared" si="1609"/>
        <v>1999.9662799999999</v>
      </c>
      <c r="W369" s="5">
        <v>2000</v>
      </c>
      <c r="X369" s="5"/>
      <c r="Y369" s="5">
        <f t="shared" ref="Y369" si="1612">SUM(W369:X369)</f>
        <v>2000</v>
      </c>
      <c r="Z369" s="5"/>
      <c r="AA369" s="5">
        <f t="shared" ref="AA369" si="1613">SUM(Y369:Z369)</f>
        <v>2000</v>
      </c>
      <c r="AB369" s="5"/>
      <c r="AC369" s="5">
        <f t="shared" si="1610"/>
        <v>2000</v>
      </c>
      <c r="AD369" s="5"/>
      <c r="AE369" s="5">
        <f t="shared" ref="AE369" si="1614">SUM(AC369:AD369)</f>
        <v>2000</v>
      </c>
      <c r="AF369" s="5"/>
      <c r="AG369" s="5">
        <f t="shared" ref="AG369" si="1615">SUM(AE369:AF369)</f>
        <v>2000</v>
      </c>
      <c r="AH369" s="5"/>
      <c r="AI369" s="5">
        <f t="shared" ref="AI369" si="1616">SUM(AG369:AH369)</f>
        <v>2000</v>
      </c>
      <c r="AJ369" s="5"/>
      <c r="AK369" s="5">
        <f t="shared" ref="AK369" si="1617">SUM(AI369:AJ369)</f>
        <v>2000</v>
      </c>
      <c r="AL369" s="48"/>
      <c r="AM369" s="5">
        <f t="shared" ref="AM369" si="1618">SUM(AK369:AL369)</f>
        <v>2000</v>
      </c>
      <c r="AN369" s="5"/>
      <c r="AO369" s="5">
        <f t="shared" ref="AO369" si="1619">SUM(AM369:AN369)</f>
        <v>2000</v>
      </c>
      <c r="AP369" s="5">
        <v>2000</v>
      </c>
      <c r="AQ369" s="5"/>
      <c r="AR369" s="5">
        <f t="shared" ref="AR369" si="1620">SUM(AP369:AQ369)</f>
        <v>2000</v>
      </c>
      <c r="AS369" s="5"/>
      <c r="AT369" s="5">
        <f t="shared" ref="AT369" si="1621">SUM(AR369:AS369)</f>
        <v>2000</v>
      </c>
      <c r="AU369" s="5"/>
      <c r="AV369" s="5">
        <f t="shared" ref="AV369" si="1622">SUM(AT369:AU369)</f>
        <v>2000</v>
      </c>
      <c r="AW369" s="5"/>
      <c r="AX369" s="5">
        <f t="shared" ref="AX369" si="1623">SUM(AV369:AW369)</f>
        <v>2000</v>
      </c>
      <c r="AY369" s="5"/>
      <c r="AZ369" s="5">
        <f t="shared" ref="AZ369" si="1624">SUM(AX369:AY369)</f>
        <v>2000</v>
      </c>
      <c r="BA369" s="55"/>
    </row>
    <row r="370" spans="1:53" ht="31.5" hidden="1" outlineLevel="7" x14ac:dyDescent="0.2">
      <c r="A370" s="7" t="s">
        <v>537</v>
      </c>
      <c r="B370" s="7"/>
      <c r="C370" s="18" t="s">
        <v>629</v>
      </c>
      <c r="D370" s="5"/>
      <c r="E370" s="5"/>
      <c r="F370" s="5"/>
      <c r="G370" s="4">
        <f t="shared" ref="G370:AY370" si="1625">G371</f>
        <v>3371.6703400000001</v>
      </c>
      <c r="H370" s="4">
        <f t="shared" si="1625"/>
        <v>3371.6703400000001</v>
      </c>
      <c r="I370" s="4">
        <f t="shared" si="1625"/>
        <v>0</v>
      </c>
      <c r="J370" s="4">
        <f t="shared" si="1625"/>
        <v>3371.6703400000001</v>
      </c>
      <c r="K370" s="4">
        <f t="shared" si="1625"/>
        <v>0</v>
      </c>
      <c r="L370" s="4">
        <f t="shared" si="1625"/>
        <v>3371.6703400000001</v>
      </c>
      <c r="M370" s="4">
        <f t="shared" si="1625"/>
        <v>0</v>
      </c>
      <c r="N370" s="4">
        <f t="shared" si="1625"/>
        <v>3371.6703400000001</v>
      </c>
      <c r="O370" s="4">
        <f t="shared" si="1625"/>
        <v>0</v>
      </c>
      <c r="P370" s="4">
        <f t="shared" si="1625"/>
        <v>3371.6703400000001</v>
      </c>
      <c r="Q370" s="4">
        <f t="shared" si="1625"/>
        <v>0</v>
      </c>
      <c r="R370" s="4">
        <f t="shared" si="1625"/>
        <v>3371.6703400000001</v>
      </c>
      <c r="S370" s="4">
        <f t="shared" si="1625"/>
        <v>0</v>
      </c>
      <c r="T370" s="4">
        <f t="shared" si="1625"/>
        <v>3371.6703400000001</v>
      </c>
      <c r="U370" s="4">
        <f t="shared" si="1625"/>
        <v>0</v>
      </c>
      <c r="V370" s="4">
        <f t="shared" si="1625"/>
        <v>3371.6703400000001</v>
      </c>
      <c r="W370" s="4">
        <f t="shared" si="1625"/>
        <v>0</v>
      </c>
      <c r="X370" s="4">
        <f t="shared" si="1625"/>
        <v>0</v>
      </c>
      <c r="Y370" s="4">
        <f t="shared" si="1625"/>
        <v>0</v>
      </c>
      <c r="Z370" s="4">
        <f t="shared" si="1625"/>
        <v>0</v>
      </c>
      <c r="AA370" s="4"/>
      <c r="AB370" s="4">
        <f t="shared" si="1625"/>
        <v>0</v>
      </c>
      <c r="AC370" s="4">
        <f t="shared" si="1625"/>
        <v>0</v>
      </c>
      <c r="AD370" s="4">
        <f t="shared" si="1625"/>
        <v>0</v>
      </c>
      <c r="AE370" s="4"/>
      <c r="AF370" s="4">
        <f t="shared" si="1625"/>
        <v>0</v>
      </c>
      <c r="AG370" s="4"/>
      <c r="AH370" s="4">
        <f t="shared" si="1625"/>
        <v>0</v>
      </c>
      <c r="AI370" s="4"/>
      <c r="AJ370" s="4">
        <f t="shared" si="1625"/>
        <v>0</v>
      </c>
      <c r="AK370" s="4"/>
      <c r="AL370" s="72">
        <f t="shared" si="1625"/>
        <v>0</v>
      </c>
      <c r="AM370" s="4"/>
      <c r="AN370" s="4">
        <f t="shared" si="1625"/>
        <v>0</v>
      </c>
      <c r="AO370" s="4"/>
      <c r="AP370" s="4">
        <f t="shared" si="1625"/>
        <v>0</v>
      </c>
      <c r="AQ370" s="4">
        <f t="shared" si="1625"/>
        <v>0</v>
      </c>
      <c r="AR370" s="4">
        <f t="shared" si="1625"/>
        <v>0</v>
      </c>
      <c r="AS370" s="4">
        <f t="shared" si="1625"/>
        <v>0</v>
      </c>
      <c r="AT370" s="4"/>
      <c r="AU370" s="4">
        <f t="shared" si="1625"/>
        <v>0</v>
      </c>
      <c r="AV370" s="4"/>
      <c r="AW370" s="4">
        <f t="shared" si="1625"/>
        <v>0</v>
      </c>
      <c r="AX370" s="4"/>
      <c r="AY370" s="4">
        <f t="shared" si="1625"/>
        <v>0</v>
      </c>
      <c r="AZ370" s="4"/>
      <c r="BA370" s="55"/>
    </row>
    <row r="371" spans="1:53" ht="31.5" hidden="1" outlineLevel="7" x14ac:dyDescent="0.2">
      <c r="A371" s="6" t="s">
        <v>537</v>
      </c>
      <c r="B371" s="6" t="s">
        <v>70</v>
      </c>
      <c r="C371" s="17" t="s">
        <v>475</v>
      </c>
      <c r="D371" s="5"/>
      <c r="E371" s="5"/>
      <c r="F371" s="5"/>
      <c r="G371" s="5">
        <v>3371.6703400000001</v>
      </c>
      <c r="H371" s="5">
        <f t="shared" si="1602"/>
        <v>3371.6703400000001</v>
      </c>
      <c r="I371" s="5"/>
      <c r="J371" s="5">
        <f t="shared" ref="J371:L371" si="1626">SUM(H371:I371)</f>
        <v>3371.6703400000001</v>
      </c>
      <c r="K371" s="5"/>
      <c r="L371" s="5">
        <f t="shared" si="1626"/>
        <v>3371.6703400000001</v>
      </c>
      <c r="M371" s="5"/>
      <c r="N371" s="5">
        <f t="shared" ref="N371" si="1627">SUM(L371:M371)</f>
        <v>3371.6703400000001</v>
      </c>
      <c r="O371" s="5"/>
      <c r="P371" s="5">
        <f t="shared" ref="P371" si="1628">SUM(N371:O371)</f>
        <v>3371.6703400000001</v>
      </c>
      <c r="Q371" s="5"/>
      <c r="R371" s="5">
        <f t="shared" ref="R371" si="1629">SUM(P371:Q371)</f>
        <v>3371.6703400000001</v>
      </c>
      <c r="S371" s="5"/>
      <c r="T371" s="5">
        <f t="shared" ref="T371" si="1630">SUM(R371:S371)</f>
        <v>3371.6703400000001</v>
      </c>
      <c r="U371" s="5"/>
      <c r="V371" s="5">
        <f t="shared" ref="V371" si="1631">SUM(T371:U371)</f>
        <v>3371.6703400000001</v>
      </c>
      <c r="W371" s="5"/>
      <c r="X371" s="5"/>
      <c r="Y371" s="5"/>
      <c r="Z371" s="5"/>
      <c r="AA371" s="5"/>
      <c r="AB371" s="5"/>
      <c r="AC371" s="5">
        <f t="shared" ref="AC371" si="1632">SUM(AA371:AB371)</f>
        <v>0</v>
      </c>
      <c r="AD371" s="5"/>
      <c r="AE371" s="5"/>
      <c r="AF371" s="5"/>
      <c r="AG371" s="5"/>
      <c r="AH371" s="5"/>
      <c r="AI371" s="5"/>
      <c r="AJ371" s="5"/>
      <c r="AK371" s="5"/>
      <c r="AL371" s="48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5"/>
    </row>
    <row r="372" spans="1:53" ht="31.5" hidden="1" outlineLevel="7" x14ac:dyDescent="0.25">
      <c r="A372" s="7" t="s">
        <v>483</v>
      </c>
      <c r="B372" s="63"/>
      <c r="C372" s="43" t="s">
        <v>480</v>
      </c>
      <c r="D372" s="4">
        <f>D373</f>
        <v>1500</v>
      </c>
      <c r="E372" s="4">
        <f t="shared" ref="E372:F373" si="1633">E373</f>
        <v>0</v>
      </c>
      <c r="F372" s="4">
        <f t="shared" si="1633"/>
        <v>1500</v>
      </c>
      <c r="G372" s="4">
        <f t="shared" ref="G372:AS372" si="1634">G373+G377</f>
        <v>2935.9335099999998</v>
      </c>
      <c r="H372" s="4">
        <f t="shared" si="1634"/>
        <v>4435.9335099999998</v>
      </c>
      <c r="I372" s="4">
        <f t="shared" si="1634"/>
        <v>2052.83068</v>
      </c>
      <c r="J372" s="4">
        <f t="shared" si="1634"/>
        <v>6488.7641899999999</v>
      </c>
      <c r="K372" s="4">
        <f t="shared" si="1634"/>
        <v>0</v>
      </c>
      <c r="L372" s="4">
        <f t="shared" si="1634"/>
        <v>6488.7641899999999</v>
      </c>
      <c r="M372" s="4">
        <f t="shared" si="1634"/>
        <v>93.947999999999993</v>
      </c>
      <c r="N372" s="4">
        <f t="shared" si="1634"/>
        <v>6582.7121900000002</v>
      </c>
      <c r="O372" s="4">
        <f t="shared" si="1634"/>
        <v>542.13040000000001</v>
      </c>
      <c r="P372" s="4">
        <f t="shared" si="1634"/>
        <v>7124.8425900000002</v>
      </c>
      <c r="Q372" s="4">
        <f t="shared" si="1634"/>
        <v>1623.8000000000002</v>
      </c>
      <c r="R372" s="4">
        <f t="shared" si="1634"/>
        <v>8748.6425899999995</v>
      </c>
      <c r="S372" s="4">
        <f t="shared" ref="S372:T372" si="1635">S373+S377</f>
        <v>-66.286799999999999</v>
      </c>
      <c r="T372" s="4">
        <f t="shared" si="1635"/>
        <v>8682.3557899999996</v>
      </c>
      <c r="U372" s="4">
        <f t="shared" ref="U372:V372" si="1636">U373+U377</f>
        <v>0</v>
      </c>
      <c r="V372" s="4">
        <f t="shared" si="1636"/>
        <v>8682.3557899999996</v>
      </c>
      <c r="W372" s="4">
        <f t="shared" si="1634"/>
        <v>0</v>
      </c>
      <c r="X372" s="4">
        <f t="shared" si="1634"/>
        <v>0</v>
      </c>
      <c r="Y372" s="4">
        <f t="shared" si="1634"/>
        <v>0</v>
      </c>
      <c r="Z372" s="4">
        <f t="shared" si="1634"/>
        <v>0</v>
      </c>
      <c r="AA372" s="4"/>
      <c r="AB372" s="4">
        <f t="shared" ref="AB372" si="1637">AB373+AB377</f>
        <v>0</v>
      </c>
      <c r="AC372" s="4"/>
      <c r="AD372" s="4">
        <f t="shared" ref="AD372:AF372" si="1638">AD373+AD377</f>
        <v>0</v>
      </c>
      <c r="AE372" s="4"/>
      <c r="AF372" s="4">
        <f t="shared" si="1638"/>
        <v>0</v>
      </c>
      <c r="AG372" s="4"/>
      <c r="AH372" s="4">
        <f t="shared" ref="AH372:AJ372" si="1639">AH373+AH377</f>
        <v>0</v>
      </c>
      <c r="AI372" s="4"/>
      <c r="AJ372" s="4">
        <f t="shared" si="1639"/>
        <v>0</v>
      </c>
      <c r="AK372" s="4"/>
      <c r="AL372" s="72">
        <f t="shared" ref="AL372" si="1640">AL373+AL377</f>
        <v>0</v>
      </c>
      <c r="AM372" s="4"/>
      <c r="AN372" s="4">
        <f t="shared" ref="AN372" si="1641">AN373+AN377</f>
        <v>0</v>
      </c>
      <c r="AO372" s="4"/>
      <c r="AP372" s="4">
        <f t="shared" si="1634"/>
        <v>0</v>
      </c>
      <c r="AQ372" s="4">
        <f t="shared" si="1634"/>
        <v>0</v>
      </c>
      <c r="AR372" s="4">
        <f t="shared" si="1634"/>
        <v>0</v>
      </c>
      <c r="AS372" s="4">
        <f t="shared" si="1634"/>
        <v>0</v>
      </c>
      <c r="AT372" s="4"/>
      <c r="AU372" s="4">
        <f t="shared" ref="AU372" si="1642">AU373+AU377</f>
        <v>0</v>
      </c>
      <c r="AV372" s="4"/>
      <c r="AW372" s="4">
        <f t="shared" ref="AW372" si="1643">AW373+AW377</f>
        <v>0</v>
      </c>
      <c r="AX372" s="4"/>
      <c r="AY372" s="4">
        <f t="shared" ref="AY372" si="1644">AY373+AY377</f>
        <v>0</v>
      </c>
      <c r="AZ372" s="4"/>
      <c r="BA372" s="55"/>
    </row>
    <row r="373" spans="1:53" s="25" customFormat="1" ht="31.5" hidden="1" outlineLevel="7" x14ac:dyDescent="0.25">
      <c r="A373" s="7" t="s">
        <v>484</v>
      </c>
      <c r="B373" s="7"/>
      <c r="C373" s="43" t="s">
        <v>481</v>
      </c>
      <c r="D373" s="4">
        <f>D374</f>
        <v>1500</v>
      </c>
      <c r="E373" s="4">
        <f t="shared" si="1633"/>
        <v>0</v>
      </c>
      <c r="F373" s="4">
        <f t="shared" si="1633"/>
        <v>1500</v>
      </c>
      <c r="G373" s="4">
        <f>G374+G376</f>
        <v>2888.9335099999998</v>
      </c>
      <c r="H373" s="4">
        <f t="shared" ref="H373:AS373" si="1645">H374+H376</f>
        <v>4388.9335099999998</v>
      </c>
      <c r="I373" s="4">
        <f>I374+I376+I375</f>
        <v>2052.83068</v>
      </c>
      <c r="J373" s="4">
        <f>J374+J376+J375</f>
        <v>6441.7641899999999</v>
      </c>
      <c r="K373" s="4">
        <f t="shared" ref="K373:M373" si="1646">K374+K376</f>
        <v>0</v>
      </c>
      <c r="L373" s="4">
        <f>L374+L376+L375</f>
        <v>6441.7641899999999</v>
      </c>
      <c r="M373" s="4">
        <f t="shared" si="1646"/>
        <v>0</v>
      </c>
      <c r="N373" s="4">
        <f>N374+N376+N375</f>
        <v>6441.7641899999999</v>
      </c>
      <c r="O373" s="4">
        <f t="shared" ref="O373:R373" si="1647">O374+O376+O375</f>
        <v>542.13040000000001</v>
      </c>
      <c r="P373" s="4">
        <f t="shared" si="1647"/>
        <v>6983.8945899999999</v>
      </c>
      <c r="Q373" s="4">
        <f t="shared" si="1647"/>
        <v>1623.8000000000002</v>
      </c>
      <c r="R373" s="4">
        <f t="shared" si="1647"/>
        <v>8607.6945899999992</v>
      </c>
      <c r="S373" s="4">
        <f t="shared" ref="S373:T373" si="1648">S374+S376+S375</f>
        <v>0</v>
      </c>
      <c r="T373" s="4">
        <f t="shared" si="1648"/>
        <v>8607.6945899999992</v>
      </c>
      <c r="U373" s="4">
        <f t="shared" ref="U373:V373" si="1649">U374+U376+U375</f>
        <v>0</v>
      </c>
      <c r="V373" s="4">
        <f t="shared" si="1649"/>
        <v>8607.6945899999992</v>
      </c>
      <c r="W373" s="4">
        <f t="shared" si="1645"/>
        <v>0</v>
      </c>
      <c r="X373" s="4">
        <f t="shared" si="1645"/>
        <v>0</v>
      </c>
      <c r="Y373" s="4">
        <f t="shared" si="1645"/>
        <v>0</v>
      </c>
      <c r="Z373" s="4">
        <f t="shared" si="1645"/>
        <v>0</v>
      </c>
      <c r="AA373" s="4"/>
      <c r="AB373" s="4">
        <f>AB374+AB376</f>
        <v>0</v>
      </c>
      <c r="AC373" s="4"/>
      <c r="AD373" s="4">
        <f t="shared" ref="AD373:AF373" si="1650">AD374+AD376</f>
        <v>0</v>
      </c>
      <c r="AE373" s="4"/>
      <c r="AF373" s="4">
        <f t="shared" si="1650"/>
        <v>0</v>
      </c>
      <c r="AG373" s="4"/>
      <c r="AH373" s="4">
        <f t="shared" ref="AH373:AJ373" si="1651">AH374+AH376</f>
        <v>0</v>
      </c>
      <c r="AI373" s="4"/>
      <c r="AJ373" s="4">
        <f t="shared" si="1651"/>
        <v>0</v>
      </c>
      <c r="AK373" s="4"/>
      <c r="AL373" s="72">
        <f t="shared" ref="AL373" si="1652">AL374+AL376</f>
        <v>0</v>
      </c>
      <c r="AM373" s="4"/>
      <c r="AN373" s="4">
        <f t="shared" ref="AN373" si="1653">AN374+AN376+AN375</f>
        <v>0</v>
      </c>
      <c r="AO373" s="4"/>
      <c r="AP373" s="4">
        <f t="shared" si="1645"/>
        <v>0</v>
      </c>
      <c r="AQ373" s="4">
        <f t="shared" si="1645"/>
        <v>0</v>
      </c>
      <c r="AR373" s="4">
        <f t="shared" si="1645"/>
        <v>0</v>
      </c>
      <c r="AS373" s="4">
        <f t="shared" si="1645"/>
        <v>0</v>
      </c>
      <c r="AT373" s="4"/>
      <c r="AU373" s="4">
        <f t="shared" ref="AU373" si="1654">AU374+AU376</f>
        <v>0</v>
      </c>
      <c r="AV373" s="4"/>
      <c r="AW373" s="4">
        <f t="shared" ref="AW373" si="1655">AW374+AW376</f>
        <v>0</v>
      </c>
      <c r="AX373" s="4"/>
      <c r="AY373" s="4">
        <f t="shared" ref="AY373" si="1656">AY374+AY376</f>
        <v>0</v>
      </c>
      <c r="AZ373" s="4"/>
      <c r="BA373" s="68"/>
    </row>
    <row r="374" spans="1:53" ht="18.75" hidden="1" customHeight="1" outlineLevel="7" x14ac:dyDescent="0.25">
      <c r="A374" s="6" t="s">
        <v>484</v>
      </c>
      <c r="B374" s="6" t="s">
        <v>7</v>
      </c>
      <c r="C374" s="44" t="s">
        <v>482</v>
      </c>
      <c r="D374" s="5">
        <v>1500</v>
      </c>
      <c r="E374" s="5"/>
      <c r="F374" s="5">
        <f t="shared" ref="F374" si="1657">SUM(D374:E374)</f>
        <v>1500</v>
      </c>
      <c r="G374" s="5">
        <f>950+580.10059</f>
        <v>1530.10059</v>
      </c>
      <c r="H374" s="5">
        <f t="shared" ref="H374:H376" si="1658">SUM(F374:G374)</f>
        <v>3030.10059</v>
      </c>
      <c r="I374" s="5"/>
      <c r="J374" s="5">
        <f t="shared" ref="J374:L376" si="1659">SUM(H374:I374)</f>
        <v>3030.10059</v>
      </c>
      <c r="K374" s="5"/>
      <c r="L374" s="5">
        <f t="shared" si="1659"/>
        <v>3030.10059</v>
      </c>
      <c r="M374" s="5"/>
      <c r="N374" s="5">
        <f t="shared" ref="N374:N376" si="1660">SUM(L374:M374)</f>
        <v>3030.10059</v>
      </c>
      <c r="O374" s="5"/>
      <c r="P374" s="5">
        <f t="shared" ref="P374:P376" si="1661">SUM(N374:O374)</f>
        <v>3030.10059</v>
      </c>
      <c r="Q374" s="5">
        <f>2151.3-527.5</f>
        <v>1623.8000000000002</v>
      </c>
      <c r="R374" s="5">
        <f t="shared" ref="R374:R376" si="1662">SUM(P374:Q374)</f>
        <v>4653.9005900000002</v>
      </c>
      <c r="S374" s="5"/>
      <c r="T374" s="5">
        <f t="shared" ref="T374:T376" si="1663">SUM(R374:S374)</f>
        <v>4653.9005900000002</v>
      </c>
      <c r="U374" s="5"/>
      <c r="V374" s="5">
        <f t="shared" ref="V374:V376" si="1664">SUM(T374:U374)</f>
        <v>4653.9005900000002</v>
      </c>
      <c r="W374" s="5"/>
      <c r="X374" s="5"/>
      <c r="Y374" s="5"/>
      <c r="Z374" s="5"/>
      <c r="AA374" s="5"/>
      <c r="AB374" s="5"/>
      <c r="AC374" s="5">
        <f t="shared" ref="AC374:AC376" si="1665">SUM(AA374:AB374)</f>
        <v>0</v>
      </c>
      <c r="AD374" s="5"/>
      <c r="AE374" s="5"/>
      <c r="AF374" s="5"/>
      <c r="AG374" s="5"/>
      <c r="AH374" s="5"/>
      <c r="AI374" s="5"/>
      <c r="AJ374" s="5"/>
      <c r="AK374" s="5"/>
      <c r="AL374" s="48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5"/>
    </row>
    <row r="375" spans="1:53" ht="33.75" hidden="1" customHeight="1" outlineLevel="7" x14ac:dyDescent="0.2">
      <c r="A375" s="6" t="s">
        <v>484</v>
      </c>
      <c r="B375" s="6" t="s">
        <v>70</v>
      </c>
      <c r="C375" s="8" t="s">
        <v>475</v>
      </c>
      <c r="D375" s="5"/>
      <c r="E375" s="5"/>
      <c r="F375" s="5"/>
      <c r="G375" s="5"/>
      <c r="H375" s="5"/>
      <c r="I375" s="5">
        <v>2052.83068</v>
      </c>
      <c r="J375" s="5">
        <f t="shared" si="1659"/>
        <v>2052.83068</v>
      </c>
      <c r="K375" s="5"/>
      <c r="L375" s="5">
        <f t="shared" si="1659"/>
        <v>2052.83068</v>
      </c>
      <c r="M375" s="5"/>
      <c r="N375" s="5">
        <f t="shared" si="1660"/>
        <v>2052.83068</v>
      </c>
      <c r="O375" s="5">
        <v>542.13040000000001</v>
      </c>
      <c r="P375" s="5">
        <f t="shared" si="1661"/>
        <v>2594.96108</v>
      </c>
      <c r="Q375" s="5"/>
      <c r="R375" s="5">
        <f t="shared" si="1662"/>
        <v>2594.96108</v>
      </c>
      <c r="S375" s="5"/>
      <c r="T375" s="5">
        <f t="shared" si="1663"/>
        <v>2594.96108</v>
      </c>
      <c r="U375" s="5"/>
      <c r="V375" s="5">
        <f t="shared" si="1664"/>
        <v>2594.96108</v>
      </c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48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5"/>
    </row>
    <row r="376" spans="1:53" ht="18.75" hidden="1" customHeight="1" outlineLevel="7" x14ac:dyDescent="0.2">
      <c r="A376" s="6" t="s">
        <v>484</v>
      </c>
      <c r="B376" s="63" t="s">
        <v>15</v>
      </c>
      <c r="C376" s="9" t="s">
        <v>16</v>
      </c>
      <c r="D376" s="5"/>
      <c r="E376" s="5"/>
      <c r="F376" s="5"/>
      <c r="G376" s="5">
        <v>1358.8329200000001</v>
      </c>
      <c r="H376" s="5">
        <f t="shared" si="1658"/>
        <v>1358.8329200000001</v>
      </c>
      <c r="I376" s="5"/>
      <c r="J376" s="5">
        <f t="shared" si="1659"/>
        <v>1358.8329200000001</v>
      </c>
      <c r="K376" s="5"/>
      <c r="L376" s="5">
        <f t="shared" si="1659"/>
        <v>1358.8329200000001</v>
      </c>
      <c r="M376" s="5"/>
      <c r="N376" s="5">
        <f t="shared" si="1660"/>
        <v>1358.8329200000001</v>
      </c>
      <c r="O376" s="5"/>
      <c r="P376" s="5">
        <f t="shared" si="1661"/>
        <v>1358.8329200000001</v>
      </c>
      <c r="Q376" s="5"/>
      <c r="R376" s="5">
        <f t="shared" si="1662"/>
        <v>1358.8329200000001</v>
      </c>
      <c r="S376" s="5"/>
      <c r="T376" s="5">
        <f t="shared" si="1663"/>
        <v>1358.8329200000001</v>
      </c>
      <c r="U376" s="5"/>
      <c r="V376" s="5">
        <f t="shared" si="1664"/>
        <v>1358.8329200000001</v>
      </c>
      <c r="W376" s="5"/>
      <c r="X376" s="5"/>
      <c r="Y376" s="5"/>
      <c r="Z376" s="5"/>
      <c r="AA376" s="5"/>
      <c r="AB376" s="5"/>
      <c r="AC376" s="5">
        <f t="shared" si="1665"/>
        <v>0</v>
      </c>
      <c r="AD376" s="5"/>
      <c r="AE376" s="5"/>
      <c r="AF376" s="5"/>
      <c r="AG376" s="5"/>
      <c r="AH376" s="5"/>
      <c r="AI376" s="5"/>
      <c r="AJ376" s="5"/>
      <c r="AK376" s="5"/>
      <c r="AL376" s="48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5"/>
    </row>
    <row r="377" spans="1:53" ht="26.25" hidden="1" customHeight="1" outlineLevel="7" x14ac:dyDescent="0.2">
      <c r="A377" s="7" t="s">
        <v>564</v>
      </c>
      <c r="B377" s="7"/>
      <c r="C377" s="18" t="s">
        <v>563</v>
      </c>
      <c r="D377" s="5"/>
      <c r="E377" s="5"/>
      <c r="F377" s="5"/>
      <c r="G377" s="4">
        <f t="shared" ref="G377:V377" si="1666">G378</f>
        <v>47</v>
      </c>
      <c r="H377" s="4">
        <f t="shared" si="1666"/>
        <v>47</v>
      </c>
      <c r="I377" s="4">
        <f t="shared" si="1666"/>
        <v>0</v>
      </c>
      <c r="J377" s="4">
        <f t="shared" si="1666"/>
        <v>47</v>
      </c>
      <c r="K377" s="4">
        <f t="shared" si="1666"/>
        <v>0</v>
      </c>
      <c r="L377" s="4">
        <f t="shared" si="1666"/>
        <v>47</v>
      </c>
      <c r="M377" s="4">
        <f t="shared" si="1666"/>
        <v>93.947999999999993</v>
      </c>
      <c r="N377" s="4">
        <f t="shared" si="1666"/>
        <v>140.94799999999998</v>
      </c>
      <c r="O377" s="4">
        <f t="shared" si="1666"/>
        <v>0</v>
      </c>
      <c r="P377" s="4">
        <f t="shared" si="1666"/>
        <v>140.94799999999998</v>
      </c>
      <c r="Q377" s="4">
        <f t="shared" si="1666"/>
        <v>0</v>
      </c>
      <c r="R377" s="4">
        <f t="shared" si="1666"/>
        <v>140.94799999999998</v>
      </c>
      <c r="S377" s="4">
        <f t="shared" si="1666"/>
        <v>-66.286799999999999</v>
      </c>
      <c r="T377" s="4">
        <f t="shared" si="1666"/>
        <v>74.66119999999998</v>
      </c>
      <c r="U377" s="4">
        <f t="shared" si="1666"/>
        <v>0</v>
      </c>
      <c r="V377" s="4">
        <f t="shared" si="1666"/>
        <v>74.66119999999998</v>
      </c>
      <c r="W377" s="5"/>
      <c r="X377" s="5"/>
      <c r="Y377" s="5"/>
      <c r="Z377" s="5"/>
      <c r="AA377" s="5"/>
      <c r="AB377" s="4">
        <f t="shared" ref="AB377:AC377" si="1667">AB378</f>
        <v>0</v>
      </c>
      <c r="AC377" s="4">
        <f t="shared" si="1667"/>
        <v>0</v>
      </c>
      <c r="AD377" s="5"/>
      <c r="AE377" s="5"/>
      <c r="AF377" s="5"/>
      <c r="AG377" s="5"/>
      <c r="AH377" s="5"/>
      <c r="AI377" s="5"/>
      <c r="AJ377" s="5"/>
      <c r="AK377" s="5"/>
      <c r="AL377" s="48"/>
      <c r="AM377" s="5"/>
      <c r="AN377" s="4">
        <f t="shared" ref="AN377" si="1668">AN378</f>
        <v>0</v>
      </c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5"/>
    </row>
    <row r="378" spans="1:53" ht="18.75" hidden="1" customHeight="1" outlineLevel="7" x14ac:dyDescent="0.2">
      <c r="A378" s="6" t="s">
        <v>564</v>
      </c>
      <c r="B378" s="6" t="s">
        <v>21</v>
      </c>
      <c r="C378" s="17" t="s">
        <v>22</v>
      </c>
      <c r="D378" s="5"/>
      <c r="E378" s="5"/>
      <c r="F378" s="5"/>
      <c r="G378" s="5">
        <v>47</v>
      </c>
      <c r="H378" s="5">
        <f t="shared" ref="H378" si="1669">SUM(F378:G378)</f>
        <v>47</v>
      </c>
      <c r="I378" s="5"/>
      <c r="J378" s="5">
        <f t="shared" ref="J378:L378" si="1670">SUM(H378:I378)</f>
        <v>47</v>
      </c>
      <c r="K378" s="5"/>
      <c r="L378" s="5">
        <f t="shared" si="1670"/>
        <v>47</v>
      </c>
      <c r="M378" s="5">
        <v>93.947999999999993</v>
      </c>
      <c r="N378" s="5">
        <f t="shared" ref="N378" si="1671">SUM(L378:M378)</f>
        <v>140.94799999999998</v>
      </c>
      <c r="O378" s="5"/>
      <c r="P378" s="5">
        <f t="shared" ref="P378" si="1672">SUM(N378:O378)</f>
        <v>140.94799999999998</v>
      </c>
      <c r="Q378" s="5"/>
      <c r="R378" s="5">
        <f t="shared" ref="R378" si="1673">SUM(P378:Q378)</f>
        <v>140.94799999999998</v>
      </c>
      <c r="S378" s="5">
        <v>-66.286799999999999</v>
      </c>
      <c r="T378" s="5">
        <f t="shared" ref="T378" si="1674">SUM(R378:S378)</f>
        <v>74.66119999999998</v>
      </c>
      <c r="U378" s="5"/>
      <c r="V378" s="5">
        <f t="shared" ref="V378" si="1675">SUM(T378:U378)</f>
        <v>74.66119999999998</v>
      </c>
      <c r="W378" s="5"/>
      <c r="X378" s="5"/>
      <c r="Y378" s="5"/>
      <c r="Z378" s="5"/>
      <c r="AA378" s="5"/>
      <c r="AB378" s="5"/>
      <c r="AC378" s="5">
        <f t="shared" ref="AC378" si="1676">SUM(AA378:AB378)</f>
        <v>0</v>
      </c>
      <c r="AD378" s="5"/>
      <c r="AE378" s="5"/>
      <c r="AF378" s="5"/>
      <c r="AG378" s="5"/>
      <c r="AH378" s="5"/>
      <c r="AI378" s="5"/>
      <c r="AJ378" s="5"/>
      <c r="AK378" s="5"/>
      <c r="AL378" s="48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5"/>
    </row>
    <row r="379" spans="1:53" ht="29.25" hidden="1" customHeight="1" outlineLevel="7" x14ac:dyDescent="0.2">
      <c r="A379" s="7" t="s">
        <v>569</v>
      </c>
      <c r="B379" s="62"/>
      <c r="C379" s="10" t="s">
        <v>210</v>
      </c>
      <c r="D379" s="5"/>
      <c r="E379" s="5"/>
      <c r="F379" s="5"/>
      <c r="G379" s="4">
        <f t="shared" ref="G379:V380" si="1677">G380</f>
        <v>2833.0050000000001</v>
      </c>
      <c r="H379" s="4">
        <f t="shared" si="1677"/>
        <v>2833.0050000000001</v>
      </c>
      <c r="I379" s="4">
        <f t="shared" si="1677"/>
        <v>0</v>
      </c>
      <c r="J379" s="4">
        <f t="shared" si="1677"/>
        <v>2833.0050000000001</v>
      </c>
      <c r="K379" s="4">
        <f t="shared" si="1677"/>
        <v>0</v>
      </c>
      <c r="L379" s="4">
        <f t="shared" si="1677"/>
        <v>2833.0050000000001</v>
      </c>
      <c r="M379" s="4">
        <f t="shared" si="1677"/>
        <v>0</v>
      </c>
      <c r="N379" s="4">
        <f t="shared" si="1677"/>
        <v>2833.0050000000001</v>
      </c>
      <c r="O379" s="4">
        <f t="shared" si="1677"/>
        <v>0</v>
      </c>
      <c r="P379" s="4">
        <f t="shared" si="1677"/>
        <v>2833.0050000000001</v>
      </c>
      <c r="Q379" s="4">
        <f t="shared" si="1677"/>
        <v>0</v>
      </c>
      <c r="R379" s="4">
        <f t="shared" si="1677"/>
        <v>2833.0050000000001</v>
      </c>
      <c r="S379" s="4">
        <f t="shared" si="1677"/>
        <v>0</v>
      </c>
      <c r="T379" s="4">
        <f t="shared" si="1677"/>
        <v>2833.0050000000001</v>
      </c>
      <c r="U379" s="4">
        <f t="shared" si="1677"/>
        <v>0</v>
      </c>
      <c r="V379" s="4">
        <f t="shared" si="1677"/>
        <v>2833.0050000000001</v>
      </c>
      <c r="W379" s="5"/>
      <c r="X379" s="5"/>
      <c r="Y379" s="5"/>
      <c r="Z379" s="5"/>
      <c r="AA379" s="5"/>
      <c r="AB379" s="4">
        <f>AB380</f>
        <v>0</v>
      </c>
      <c r="AC379" s="4">
        <f>AC380</f>
        <v>0</v>
      </c>
      <c r="AD379" s="5"/>
      <c r="AE379" s="5"/>
      <c r="AF379" s="5"/>
      <c r="AG379" s="5"/>
      <c r="AH379" s="5"/>
      <c r="AI379" s="5"/>
      <c r="AJ379" s="5"/>
      <c r="AK379" s="5"/>
      <c r="AL379" s="48"/>
      <c r="AM379" s="5"/>
      <c r="AN379" s="4">
        <f t="shared" ref="AN379:AN380" si="1678">AN380</f>
        <v>0</v>
      </c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5"/>
    </row>
    <row r="380" spans="1:53" ht="35.25" hidden="1" customHeight="1" outlineLevel="7" x14ac:dyDescent="0.2">
      <c r="A380" s="7" t="s">
        <v>571</v>
      </c>
      <c r="B380" s="62"/>
      <c r="C380" s="10" t="s">
        <v>572</v>
      </c>
      <c r="D380" s="5"/>
      <c r="E380" s="5"/>
      <c r="F380" s="5"/>
      <c r="G380" s="4">
        <f t="shared" si="1677"/>
        <v>2833.0050000000001</v>
      </c>
      <c r="H380" s="4">
        <f t="shared" si="1677"/>
        <v>2833.0050000000001</v>
      </c>
      <c r="I380" s="4">
        <f t="shared" si="1677"/>
        <v>0</v>
      </c>
      <c r="J380" s="4">
        <f t="shared" si="1677"/>
        <v>2833.0050000000001</v>
      </c>
      <c r="K380" s="4">
        <f t="shared" si="1677"/>
        <v>0</v>
      </c>
      <c r="L380" s="4">
        <f t="shared" si="1677"/>
        <v>2833.0050000000001</v>
      </c>
      <c r="M380" s="4">
        <f t="shared" si="1677"/>
        <v>0</v>
      </c>
      <c r="N380" s="4">
        <f t="shared" si="1677"/>
        <v>2833.0050000000001</v>
      </c>
      <c r="O380" s="4">
        <f t="shared" si="1677"/>
        <v>0</v>
      </c>
      <c r="P380" s="4">
        <f t="shared" si="1677"/>
        <v>2833.0050000000001</v>
      </c>
      <c r="Q380" s="4">
        <f t="shared" si="1677"/>
        <v>0</v>
      </c>
      <c r="R380" s="4">
        <f t="shared" si="1677"/>
        <v>2833.0050000000001</v>
      </c>
      <c r="S380" s="4">
        <f t="shared" si="1677"/>
        <v>0</v>
      </c>
      <c r="T380" s="4">
        <f t="shared" si="1677"/>
        <v>2833.0050000000001</v>
      </c>
      <c r="U380" s="4">
        <f t="shared" si="1677"/>
        <v>0</v>
      </c>
      <c r="V380" s="4">
        <f t="shared" si="1677"/>
        <v>2833.0050000000001</v>
      </c>
      <c r="W380" s="5"/>
      <c r="X380" s="5"/>
      <c r="Y380" s="5"/>
      <c r="Z380" s="5"/>
      <c r="AA380" s="5"/>
      <c r="AB380" s="4">
        <f>AB381</f>
        <v>0</v>
      </c>
      <c r="AC380" s="4">
        <f>AC381</f>
        <v>0</v>
      </c>
      <c r="AD380" s="5"/>
      <c r="AE380" s="5"/>
      <c r="AF380" s="5"/>
      <c r="AG380" s="5"/>
      <c r="AH380" s="5"/>
      <c r="AI380" s="5"/>
      <c r="AJ380" s="5"/>
      <c r="AK380" s="5"/>
      <c r="AL380" s="48"/>
      <c r="AM380" s="5"/>
      <c r="AN380" s="4">
        <f t="shared" si="1678"/>
        <v>0</v>
      </c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5"/>
    </row>
    <row r="381" spans="1:53" ht="35.25" hidden="1" customHeight="1" outlineLevel="7" x14ac:dyDescent="0.2">
      <c r="A381" s="6" t="s">
        <v>570</v>
      </c>
      <c r="B381" s="6" t="s">
        <v>70</v>
      </c>
      <c r="C381" s="8" t="s">
        <v>475</v>
      </c>
      <c r="D381" s="5"/>
      <c r="E381" s="5"/>
      <c r="F381" s="5"/>
      <c r="G381" s="5">
        <f>920+1913.005</f>
        <v>2833.0050000000001</v>
      </c>
      <c r="H381" s="5">
        <f t="shared" ref="H381" si="1679">SUM(F381:G381)</f>
        <v>2833.0050000000001</v>
      </c>
      <c r="I381" s="5"/>
      <c r="J381" s="5">
        <f t="shared" ref="J381:L381" si="1680">SUM(H381:I381)</f>
        <v>2833.0050000000001</v>
      </c>
      <c r="K381" s="5"/>
      <c r="L381" s="5">
        <f t="shared" si="1680"/>
        <v>2833.0050000000001</v>
      </c>
      <c r="M381" s="5"/>
      <c r="N381" s="5">
        <f t="shared" ref="N381" si="1681">SUM(L381:M381)</f>
        <v>2833.0050000000001</v>
      </c>
      <c r="O381" s="5"/>
      <c r="P381" s="5">
        <f t="shared" ref="P381" si="1682">SUM(N381:O381)</f>
        <v>2833.0050000000001</v>
      </c>
      <c r="Q381" s="5"/>
      <c r="R381" s="5">
        <f t="shared" ref="R381" si="1683">SUM(P381:Q381)</f>
        <v>2833.0050000000001</v>
      </c>
      <c r="S381" s="5"/>
      <c r="T381" s="5">
        <f t="shared" ref="T381" si="1684">SUM(R381:S381)</f>
        <v>2833.0050000000001</v>
      </c>
      <c r="U381" s="5"/>
      <c r="V381" s="5">
        <f t="shared" ref="V381" si="1685">SUM(T381:U381)</f>
        <v>2833.0050000000001</v>
      </c>
      <c r="W381" s="5"/>
      <c r="X381" s="5"/>
      <c r="Y381" s="5"/>
      <c r="Z381" s="5"/>
      <c r="AA381" s="5"/>
      <c r="AB381" s="5"/>
      <c r="AC381" s="5">
        <f t="shared" ref="AC381" si="1686">SUM(AA381:AB381)</f>
        <v>0</v>
      </c>
      <c r="AD381" s="5"/>
      <c r="AE381" s="5"/>
      <c r="AF381" s="5"/>
      <c r="AG381" s="5"/>
      <c r="AH381" s="5"/>
      <c r="AI381" s="5"/>
      <c r="AJ381" s="5"/>
      <c r="AK381" s="5"/>
      <c r="AL381" s="48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5"/>
    </row>
    <row r="382" spans="1:53" ht="31.5" outlineLevel="3" collapsed="1" x14ac:dyDescent="0.25">
      <c r="A382" s="62" t="s">
        <v>159</v>
      </c>
      <c r="B382" s="62"/>
      <c r="C382" s="16" t="s">
        <v>160</v>
      </c>
      <c r="D382" s="4">
        <f>D383+D392</f>
        <v>289274.3</v>
      </c>
      <c r="E382" s="4">
        <f t="shared" ref="E382:R382" si="1687">E383+E392</f>
        <v>0</v>
      </c>
      <c r="F382" s="4">
        <f t="shared" si="1687"/>
        <v>289274.3</v>
      </c>
      <c r="G382" s="4">
        <f t="shared" si="1687"/>
        <v>61173.925080000001</v>
      </c>
      <c r="H382" s="4">
        <f t="shared" si="1687"/>
        <v>350448.22508</v>
      </c>
      <c r="I382" s="4">
        <f t="shared" si="1687"/>
        <v>3.3360000000000001E-2</v>
      </c>
      <c r="J382" s="4">
        <f t="shared" si="1687"/>
        <v>350448.25844000001</v>
      </c>
      <c r="K382" s="4">
        <f t="shared" si="1687"/>
        <v>0</v>
      </c>
      <c r="L382" s="4">
        <f t="shared" si="1687"/>
        <v>350448.25844000001</v>
      </c>
      <c r="M382" s="4">
        <f t="shared" si="1687"/>
        <v>0</v>
      </c>
      <c r="N382" s="4">
        <f t="shared" si="1687"/>
        <v>350448.25844000001</v>
      </c>
      <c r="O382" s="4">
        <f t="shared" si="1687"/>
        <v>5591</v>
      </c>
      <c r="P382" s="4">
        <f t="shared" si="1687"/>
        <v>356039.25844000001</v>
      </c>
      <c r="Q382" s="4">
        <f t="shared" si="1687"/>
        <v>9819.7106000000003</v>
      </c>
      <c r="R382" s="4">
        <f t="shared" si="1687"/>
        <v>365858.96904</v>
      </c>
      <c r="S382" s="4">
        <f t="shared" ref="S382:T382" si="1688">S383+S392</f>
        <v>0</v>
      </c>
      <c r="T382" s="4">
        <f t="shared" si="1688"/>
        <v>365858.96904</v>
      </c>
      <c r="U382" s="4">
        <f t="shared" ref="U382:V382" si="1689">U383+U392</f>
        <v>449.3687000000001</v>
      </c>
      <c r="V382" s="4">
        <f t="shared" si="1689"/>
        <v>366308.33773999999</v>
      </c>
      <c r="W382" s="4">
        <f>W383+W392</f>
        <v>263099.90000000002</v>
      </c>
      <c r="X382" s="4">
        <f t="shared" ref="X382:AK382" si="1690">X383+X392</f>
        <v>0</v>
      </c>
      <c r="Y382" s="4">
        <f t="shared" si="1690"/>
        <v>263099.90000000002</v>
      </c>
      <c r="Z382" s="4">
        <f t="shared" si="1690"/>
        <v>0</v>
      </c>
      <c r="AA382" s="4">
        <f t="shared" si="1690"/>
        <v>263099.90000000002</v>
      </c>
      <c r="AB382" s="4">
        <f t="shared" si="1690"/>
        <v>0</v>
      </c>
      <c r="AC382" s="4">
        <f t="shared" si="1690"/>
        <v>263099.90000000002</v>
      </c>
      <c r="AD382" s="4">
        <f t="shared" si="1690"/>
        <v>0</v>
      </c>
      <c r="AE382" s="4">
        <f t="shared" si="1690"/>
        <v>263099.90000000002</v>
      </c>
      <c r="AF382" s="4">
        <f t="shared" si="1690"/>
        <v>0</v>
      </c>
      <c r="AG382" s="4">
        <f t="shared" si="1690"/>
        <v>263099.90000000002</v>
      </c>
      <c r="AH382" s="4">
        <f t="shared" si="1690"/>
        <v>0</v>
      </c>
      <c r="AI382" s="4">
        <f t="shared" si="1690"/>
        <v>263099.90000000002</v>
      </c>
      <c r="AJ382" s="4">
        <f t="shared" si="1690"/>
        <v>0</v>
      </c>
      <c r="AK382" s="4">
        <f t="shared" si="1690"/>
        <v>263099.90000000002</v>
      </c>
      <c r="AL382" s="72">
        <f t="shared" ref="AL382:AN382" si="1691">AL383+AL392</f>
        <v>0</v>
      </c>
      <c r="AM382" s="4">
        <f t="shared" si="1691"/>
        <v>263099.90000000002</v>
      </c>
      <c r="AN382" s="4">
        <f t="shared" si="1691"/>
        <v>80000</v>
      </c>
      <c r="AO382" s="4">
        <f t="shared" ref="AO382" si="1692">AO383+AO392</f>
        <v>343099.9</v>
      </c>
      <c r="AP382" s="4">
        <f>AP383+AP392</f>
        <v>256539.6</v>
      </c>
      <c r="AQ382" s="4">
        <f t="shared" ref="AQ382:AZ382" si="1693">AQ383+AQ392</f>
        <v>0</v>
      </c>
      <c r="AR382" s="4">
        <f t="shared" si="1693"/>
        <v>256539.6</v>
      </c>
      <c r="AS382" s="4">
        <f t="shared" si="1693"/>
        <v>0</v>
      </c>
      <c r="AT382" s="4">
        <f t="shared" si="1693"/>
        <v>256539.6</v>
      </c>
      <c r="AU382" s="4">
        <f t="shared" si="1693"/>
        <v>0</v>
      </c>
      <c r="AV382" s="4">
        <f t="shared" si="1693"/>
        <v>256539.6</v>
      </c>
      <c r="AW382" s="4">
        <f t="shared" si="1693"/>
        <v>0</v>
      </c>
      <c r="AX382" s="4">
        <f t="shared" si="1693"/>
        <v>256539.6</v>
      </c>
      <c r="AY382" s="4">
        <f t="shared" si="1693"/>
        <v>0</v>
      </c>
      <c r="AZ382" s="4">
        <f t="shared" si="1693"/>
        <v>256539.6</v>
      </c>
      <c r="BA382" s="55"/>
    </row>
    <row r="383" spans="1:53" ht="31.5" outlineLevel="4" x14ac:dyDescent="0.25">
      <c r="A383" s="62" t="s">
        <v>161</v>
      </c>
      <c r="B383" s="62"/>
      <c r="C383" s="16" t="s">
        <v>162</v>
      </c>
      <c r="D383" s="4">
        <f>D384+D386</f>
        <v>210705</v>
      </c>
      <c r="E383" s="4">
        <f t="shared" ref="E383:AK383" si="1694">E384+E386</f>
        <v>0</v>
      </c>
      <c r="F383" s="4">
        <f t="shared" si="1694"/>
        <v>210705</v>
      </c>
      <c r="G383" s="4">
        <f t="shared" si="1694"/>
        <v>-7000</v>
      </c>
      <c r="H383" s="4">
        <f t="shared" si="1694"/>
        <v>203705</v>
      </c>
      <c r="I383" s="4">
        <f t="shared" si="1694"/>
        <v>0</v>
      </c>
      <c r="J383" s="4">
        <f t="shared" si="1694"/>
        <v>203705</v>
      </c>
      <c r="K383" s="4">
        <f t="shared" si="1694"/>
        <v>0</v>
      </c>
      <c r="L383" s="4">
        <f t="shared" si="1694"/>
        <v>203705</v>
      </c>
      <c r="M383" s="4">
        <f t="shared" si="1694"/>
        <v>-489.19920000000002</v>
      </c>
      <c r="N383" s="4">
        <f t="shared" si="1694"/>
        <v>203215.8008</v>
      </c>
      <c r="O383" s="4">
        <f t="shared" si="1694"/>
        <v>0</v>
      </c>
      <c r="P383" s="4">
        <f t="shared" si="1694"/>
        <v>203215.8008</v>
      </c>
      <c r="Q383" s="4">
        <f t="shared" si="1694"/>
        <v>4761.8376000000007</v>
      </c>
      <c r="R383" s="4">
        <f t="shared" si="1694"/>
        <v>207977.6384</v>
      </c>
      <c r="S383" s="4">
        <f t="shared" ref="S383:T383" si="1695">S384+S386</f>
        <v>0</v>
      </c>
      <c r="T383" s="4">
        <f t="shared" si="1695"/>
        <v>207977.6384</v>
      </c>
      <c r="U383" s="4">
        <f t="shared" ref="U383:V383" si="1696">U384+U386</f>
        <v>0</v>
      </c>
      <c r="V383" s="4">
        <f t="shared" si="1696"/>
        <v>207977.6384</v>
      </c>
      <c r="W383" s="4">
        <f t="shared" si="1694"/>
        <v>211000</v>
      </c>
      <c r="X383" s="4">
        <f t="shared" si="1694"/>
        <v>0</v>
      </c>
      <c r="Y383" s="4">
        <f t="shared" si="1694"/>
        <v>211000</v>
      </c>
      <c r="Z383" s="4">
        <f t="shared" si="1694"/>
        <v>0</v>
      </c>
      <c r="AA383" s="4">
        <f t="shared" si="1694"/>
        <v>211000</v>
      </c>
      <c r="AB383" s="4">
        <f t="shared" si="1694"/>
        <v>0</v>
      </c>
      <c r="AC383" s="4">
        <f t="shared" si="1694"/>
        <v>211000</v>
      </c>
      <c r="AD383" s="4">
        <f t="shared" si="1694"/>
        <v>0</v>
      </c>
      <c r="AE383" s="4">
        <f t="shared" si="1694"/>
        <v>211000</v>
      </c>
      <c r="AF383" s="4">
        <f t="shared" si="1694"/>
        <v>0</v>
      </c>
      <c r="AG383" s="4">
        <f t="shared" si="1694"/>
        <v>211000</v>
      </c>
      <c r="AH383" s="4">
        <f t="shared" si="1694"/>
        <v>0</v>
      </c>
      <c r="AI383" s="4">
        <f t="shared" si="1694"/>
        <v>211000</v>
      </c>
      <c r="AJ383" s="4">
        <f t="shared" si="1694"/>
        <v>0</v>
      </c>
      <c r="AK383" s="4">
        <f t="shared" si="1694"/>
        <v>211000</v>
      </c>
      <c r="AL383" s="72">
        <f t="shared" ref="AL383" si="1697">AL384+AL386</f>
        <v>0</v>
      </c>
      <c r="AM383" s="4">
        <f>AM384+AM386+AM388+AM390</f>
        <v>211000</v>
      </c>
      <c r="AN383" s="4">
        <f>AN384+AN386+AN388+AN390</f>
        <v>80000</v>
      </c>
      <c r="AO383" s="4">
        <f t="shared" ref="AO383:AZ383" si="1698">AO384+AO386+AO388+AO390</f>
        <v>291000</v>
      </c>
      <c r="AP383" s="4">
        <f t="shared" si="1698"/>
        <v>199400</v>
      </c>
      <c r="AQ383" s="4">
        <f t="shared" si="1698"/>
        <v>0</v>
      </c>
      <c r="AR383" s="4">
        <f t="shared" si="1698"/>
        <v>199400</v>
      </c>
      <c r="AS383" s="4">
        <f t="shared" si="1698"/>
        <v>0</v>
      </c>
      <c r="AT383" s="4">
        <f t="shared" si="1698"/>
        <v>199400</v>
      </c>
      <c r="AU383" s="4">
        <f t="shared" si="1698"/>
        <v>0</v>
      </c>
      <c r="AV383" s="4">
        <f t="shared" si="1698"/>
        <v>199400</v>
      </c>
      <c r="AW383" s="4">
        <f t="shared" si="1698"/>
        <v>0</v>
      </c>
      <c r="AX383" s="4">
        <f t="shared" si="1698"/>
        <v>199400</v>
      </c>
      <c r="AY383" s="4">
        <f t="shared" si="1698"/>
        <v>0</v>
      </c>
      <c r="AZ383" s="4">
        <f t="shared" si="1698"/>
        <v>199400</v>
      </c>
      <c r="BA383" s="55"/>
    </row>
    <row r="384" spans="1:53" ht="15.75" hidden="1" outlineLevel="5" x14ac:dyDescent="0.25">
      <c r="A384" s="62" t="s">
        <v>163</v>
      </c>
      <c r="B384" s="62"/>
      <c r="C384" s="16" t="s">
        <v>164</v>
      </c>
      <c r="D384" s="4">
        <f t="shared" ref="D384:AZ384" si="1699">D385</f>
        <v>178114.3</v>
      </c>
      <c r="E384" s="4">
        <f t="shared" si="1699"/>
        <v>0</v>
      </c>
      <c r="F384" s="4">
        <f t="shared" si="1699"/>
        <v>178114.3</v>
      </c>
      <c r="G384" s="4">
        <f t="shared" si="1699"/>
        <v>0</v>
      </c>
      <c r="H384" s="4">
        <f t="shared" si="1699"/>
        <v>178114.3</v>
      </c>
      <c r="I384" s="4">
        <f t="shared" si="1699"/>
        <v>0</v>
      </c>
      <c r="J384" s="4">
        <f t="shared" si="1699"/>
        <v>178114.3</v>
      </c>
      <c r="K384" s="4">
        <f t="shared" si="1699"/>
        <v>0</v>
      </c>
      <c r="L384" s="4">
        <f t="shared" si="1699"/>
        <v>178114.3</v>
      </c>
      <c r="M384" s="4">
        <f t="shared" si="1699"/>
        <v>-489.19920000000002</v>
      </c>
      <c r="N384" s="4">
        <f t="shared" si="1699"/>
        <v>177625.10079999999</v>
      </c>
      <c r="O384" s="4">
        <f t="shared" si="1699"/>
        <v>0</v>
      </c>
      <c r="P384" s="4">
        <f t="shared" si="1699"/>
        <v>177625.10079999999</v>
      </c>
      <c r="Q384" s="4">
        <f t="shared" si="1699"/>
        <v>-1041.9623999999999</v>
      </c>
      <c r="R384" s="4">
        <f t="shared" si="1699"/>
        <v>176583.1384</v>
      </c>
      <c r="S384" s="4">
        <f t="shared" si="1699"/>
        <v>0</v>
      </c>
      <c r="T384" s="4">
        <f t="shared" si="1699"/>
        <v>176583.1384</v>
      </c>
      <c r="U384" s="4">
        <f t="shared" si="1699"/>
        <v>0</v>
      </c>
      <c r="V384" s="4">
        <f t="shared" si="1699"/>
        <v>176583.1384</v>
      </c>
      <c r="W384" s="4">
        <f t="shared" si="1699"/>
        <v>180000</v>
      </c>
      <c r="X384" s="4">
        <f t="shared" si="1699"/>
        <v>0</v>
      </c>
      <c r="Y384" s="4">
        <f t="shared" si="1699"/>
        <v>180000</v>
      </c>
      <c r="Z384" s="4">
        <f t="shared" si="1699"/>
        <v>0</v>
      </c>
      <c r="AA384" s="4">
        <f t="shared" si="1699"/>
        <v>180000</v>
      </c>
      <c r="AB384" s="4">
        <f t="shared" si="1699"/>
        <v>0</v>
      </c>
      <c r="AC384" s="4">
        <f t="shared" si="1699"/>
        <v>180000</v>
      </c>
      <c r="AD384" s="4">
        <f t="shared" si="1699"/>
        <v>0</v>
      </c>
      <c r="AE384" s="4">
        <f t="shared" si="1699"/>
        <v>180000</v>
      </c>
      <c r="AF384" s="4">
        <f t="shared" si="1699"/>
        <v>0</v>
      </c>
      <c r="AG384" s="4">
        <f t="shared" si="1699"/>
        <v>180000</v>
      </c>
      <c r="AH384" s="4">
        <f t="shared" si="1699"/>
        <v>0</v>
      </c>
      <c r="AI384" s="4">
        <f t="shared" si="1699"/>
        <v>180000</v>
      </c>
      <c r="AJ384" s="4">
        <f t="shared" si="1699"/>
        <v>0</v>
      </c>
      <c r="AK384" s="4">
        <f t="shared" si="1699"/>
        <v>180000</v>
      </c>
      <c r="AL384" s="72">
        <f t="shared" si="1699"/>
        <v>0</v>
      </c>
      <c r="AM384" s="4">
        <f t="shared" si="1699"/>
        <v>180000</v>
      </c>
      <c r="AN384" s="4">
        <f t="shared" si="1699"/>
        <v>0</v>
      </c>
      <c r="AO384" s="4">
        <f t="shared" si="1699"/>
        <v>180000</v>
      </c>
      <c r="AP384" s="4">
        <f t="shared" si="1699"/>
        <v>170000</v>
      </c>
      <c r="AQ384" s="4">
        <f t="shared" si="1699"/>
        <v>0</v>
      </c>
      <c r="AR384" s="4">
        <f t="shared" si="1699"/>
        <v>170000</v>
      </c>
      <c r="AS384" s="4">
        <f t="shared" si="1699"/>
        <v>0</v>
      </c>
      <c r="AT384" s="4">
        <f t="shared" si="1699"/>
        <v>170000</v>
      </c>
      <c r="AU384" s="4">
        <f t="shared" si="1699"/>
        <v>0</v>
      </c>
      <c r="AV384" s="4">
        <f t="shared" si="1699"/>
        <v>170000</v>
      </c>
      <c r="AW384" s="4">
        <f t="shared" si="1699"/>
        <v>0</v>
      </c>
      <c r="AX384" s="4">
        <f t="shared" si="1699"/>
        <v>170000</v>
      </c>
      <c r="AY384" s="4">
        <f t="shared" si="1699"/>
        <v>0</v>
      </c>
      <c r="AZ384" s="4">
        <f t="shared" si="1699"/>
        <v>170000</v>
      </c>
      <c r="BA384" s="55"/>
    </row>
    <row r="385" spans="1:53" ht="31.5" hidden="1" outlineLevel="7" x14ac:dyDescent="0.25">
      <c r="A385" s="63" t="s">
        <v>163</v>
      </c>
      <c r="B385" s="63" t="s">
        <v>70</v>
      </c>
      <c r="C385" s="15" t="s">
        <v>71</v>
      </c>
      <c r="D385" s="5">
        <v>178114.3</v>
      </c>
      <c r="E385" s="5"/>
      <c r="F385" s="5">
        <f t="shared" ref="F385" si="1700">SUM(D385:E385)</f>
        <v>178114.3</v>
      </c>
      <c r="G385" s="5"/>
      <c r="H385" s="5">
        <f t="shared" ref="H385" si="1701">SUM(F385:G385)</f>
        <v>178114.3</v>
      </c>
      <c r="I385" s="5"/>
      <c r="J385" s="5">
        <f t="shared" ref="J385" si="1702">SUM(H385:I385)</f>
        <v>178114.3</v>
      </c>
      <c r="K385" s="5"/>
      <c r="L385" s="5">
        <f t="shared" ref="L385" si="1703">SUM(J385:K385)</f>
        <v>178114.3</v>
      </c>
      <c r="M385" s="5">
        <v>-489.19920000000002</v>
      </c>
      <c r="N385" s="5">
        <f t="shared" ref="N385" si="1704">SUM(L385:M385)</f>
        <v>177625.10079999999</v>
      </c>
      <c r="O385" s="5"/>
      <c r="P385" s="5">
        <f t="shared" ref="P385" si="1705">SUM(N385:O385)</f>
        <v>177625.10079999999</v>
      </c>
      <c r="Q385" s="5">
        <v>-1041.9623999999999</v>
      </c>
      <c r="R385" s="5">
        <f t="shared" ref="R385" si="1706">SUM(P385:Q385)</f>
        <v>176583.1384</v>
      </c>
      <c r="S385" s="5"/>
      <c r="T385" s="5">
        <f t="shared" ref="T385" si="1707">SUM(R385:S385)</f>
        <v>176583.1384</v>
      </c>
      <c r="U385" s="5"/>
      <c r="V385" s="5">
        <f t="shared" ref="V385" si="1708">SUM(T385:U385)</f>
        <v>176583.1384</v>
      </c>
      <c r="W385" s="5">
        <v>180000</v>
      </c>
      <c r="X385" s="5"/>
      <c r="Y385" s="5">
        <f t="shared" ref="Y385" si="1709">SUM(W385:X385)</f>
        <v>180000</v>
      </c>
      <c r="Z385" s="5"/>
      <c r="AA385" s="5">
        <f t="shared" ref="AA385" si="1710">SUM(Y385:Z385)</f>
        <v>180000</v>
      </c>
      <c r="AB385" s="5"/>
      <c r="AC385" s="5">
        <f t="shared" ref="AC385" si="1711">SUM(AA385:AB385)</f>
        <v>180000</v>
      </c>
      <c r="AD385" s="5"/>
      <c r="AE385" s="5">
        <f t="shared" ref="AE385" si="1712">SUM(AC385:AD385)</f>
        <v>180000</v>
      </c>
      <c r="AF385" s="5"/>
      <c r="AG385" s="5">
        <f t="shared" ref="AG385" si="1713">SUM(AE385:AF385)</f>
        <v>180000</v>
      </c>
      <c r="AH385" s="5"/>
      <c r="AI385" s="5">
        <f t="shared" ref="AI385" si="1714">SUM(AG385:AH385)</f>
        <v>180000</v>
      </c>
      <c r="AJ385" s="5"/>
      <c r="AK385" s="5">
        <f t="shared" ref="AK385" si="1715">SUM(AI385:AJ385)</f>
        <v>180000</v>
      </c>
      <c r="AL385" s="48"/>
      <c r="AM385" s="5">
        <f t="shared" ref="AM385" si="1716">SUM(AK385:AL385)</f>
        <v>180000</v>
      </c>
      <c r="AN385" s="5"/>
      <c r="AO385" s="5">
        <f t="shared" ref="AO385" si="1717">SUM(AM385:AN385)</f>
        <v>180000</v>
      </c>
      <c r="AP385" s="5">
        <v>170000</v>
      </c>
      <c r="AQ385" s="5"/>
      <c r="AR385" s="5">
        <f t="shared" ref="AR385" si="1718">SUM(AP385:AQ385)</f>
        <v>170000</v>
      </c>
      <c r="AS385" s="5"/>
      <c r="AT385" s="5">
        <f t="shared" ref="AT385" si="1719">SUM(AR385:AS385)</f>
        <v>170000</v>
      </c>
      <c r="AU385" s="5"/>
      <c r="AV385" s="5">
        <f t="shared" ref="AV385" si="1720">SUM(AT385:AU385)</f>
        <v>170000</v>
      </c>
      <c r="AW385" s="5"/>
      <c r="AX385" s="5">
        <f t="shared" ref="AX385" si="1721">SUM(AV385:AW385)</f>
        <v>170000</v>
      </c>
      <c r="AY385" s="5"/>
      <c r="AZ385" s="5">
        <f t="shared" ref="AZ385" si="1722">SUM(AX385:AY385)</f>
        <v>170000</v>
      </c>
      <c r="BA385" s="55"/>
    </row>
    <row r="386" spans="1:53" ht="15.75" hidden="1" outlineLevel="5" x14ac:dyDescent="0.25">
      <c r="A386" s="62" t="s">
        <v>227</v>
      </c>
      <c r="B386" s="62"/>
      <c r="C386" s="16" t="s">
        <v>228</v>
      </c>
      <c r="D386" s="4">
        <f>D387</f>
        <v>32590.7</v>
      </c>
      <c r="E386" s="4">
        <f t="shared" ref="E386:V386" si="1723">E387</f>
        <v>0</v>
      </c>
      <c r="F386" s="4">
        <f t="shared" si="1723"/>
        <v>32590.7</v>
      </c>
      <c r="G386" s="4">
        <f t="shared" si="1723"/>
        <v>-7000</v>
      </c>
      <c r="H386" s="4">
        <f t="shared" si="1723"/>
        <v>25590.7</v>
      </c>
      <c r="I386" s="4">
        <f t="shared" si="1723"/>
        <v>0</v>
      </c>
      <c r="J386" s="4">
        <f t="shared" si="1723"/>
        <v>25590.7</v>
      </c>
      <c r="K386" s="4">
        <f t="shared" si="1723"/>
        <v>0</v>
      </c>
      <c r="L386" s="4">
        <f t="shared" si="1723"/>
        <v>25590.7</v>
      </c>
      <c r="M386" s="4">
        <f t="shared" si="1723"/>
        <v>0</v>
      </c>
      <c r="N386" s="4">
        <f t="shared" si="1723"/>
        <v>25590.7</v>
      </c>
      <c r="O386" s="4">
        <f t="shared" si="1723"/>
        <v>0</v>
      </c>
      <c r="P386" s="4">
        <f t="shared" si="1723"/>
        <v>25590.7</v>
      </c>
      <c r="Q386" s="4">
        <f t="shared" si="1723"/>
        <v>5803.8</v>
      </c>
      <c r="R386" s="4">
        <f t="shared" si="1723"/>
        <v>31394.5</v>
      </c>
      <c r="S386" s="4">
        <f t="shared" si="1723"/>
        <v>0</v>
      </c>
      <c r="T386" s="4">
        <f t="shared" si="1723"/>
        <v>31394.5</v>
      </c>
      <c r="U386" s="4">
        <f t="shared" si="1723"/>
        <v>0</v>
      </c>
      <c r="V386" s="4">
        <f t="shared" si="1723"/>
        <v>31394.5</v>
      </c>
      <c r="W386" s="4">
        <f>W387</f>
        <v>31000</v>
      </c>
      <c r="X386" s="4">
        <f t="shared" ref="X386:AO390" si="1724">X387</f>
        <v>0</v>
      </c>
      <c r="Y386" s="4">
        <f t="shared" si="1724"/>
        <v>31000</v>
      </c>
      <c r="Z386" s="4">
        <f t="shared" si="1724"/>
        <v>0</v>
      </c>
      <c r="AA386" s="4">
        <f t="shared" si="1724"/>
        <v>31000</v>
      </c>
      <c r="AB386" s="4">
        <f t="shared" si="1724"/>
        <v>0</v>
      </c>
      <c r="AC386" s="4">
        <f t="shared" si="1724"/>
        <v>31000</v>
      </c>
      <c r="AD386" s="4">
        <f t="shared" si="1724"/>
        <v>0</v>
      </c>
      <c r="AE386" s="4">
        <f t="shared" si="1724"/>
        <v>31000</v>
      </c>
      <c r="AF386" s="4">
        <f t="shared" si="1724"/>
        <v>0</v>
      </c>
      <c r="AG386" s="4">
        <f t="shared" si="1724"/>
        <v>31000</v>
      </c>
      <c r="AH386" s="4">
        <f t="shared" si="1724"/>
        <v>0</v>
      </c>
      <c r="AI386" s="4">
        <f t="shared" si="1724"/>
        <v>31000</v>
      </c>
      <c r="AJ386" s="4">
        <f t="shared" si="1724"/>
        <v>0</v>
      </c>
      <c r="AK386" s="4">
        <f t="shared" si="1724"/>
        <v>31000</v>
      </c>
      <c r="AL386" s="72">
        <f t="shared" si="1724"/>
        <v>0</v>
      </c>
      <c r="AM386" s="4">
        <f t="shared" si="1724"/>
        <v>31000</v>
      </c>
      <c r="AN386" s="4">
        <f t="shared" si="1724"/>
        <v>0</v>
      </c>
      <c r="AO386" s="4">
        <f t="shared" si="1724"/>
        <v>31000</v>
      </c>
      <c r="AP386" s="4">
        <f>AP387</f>
        <v>29400</v>
      </c>
      <c r="AQ386" s="4">
        <f t="shared" ref="AQ386:AZ386" si="1725">AQ387</f>
        <v>0</v>
      </c>
      <c r="AR386" s="4">
        <f t="shared" si="1725"/>
        <v>29400</v>
      </c>
      <c r="AS386" s="4">
        <f t="shared" si="1725"/>
        <v>0</v>
      </c>
      <c r="AT386" s="4">
        <f t="shared" si="1725"/>
        <v>29400</v>
      </c>
      <c r="AU386" s="4">
        <f t="shared" si="1725"/>
        <v>0</v>
      </c>
      <c r="AV386" s="4">
        <f t="shared" si="1725"/>
        <v>29400</v>
      </c>
      <c r="AW386" s="4">
        <f t="shared" si="1725"/>
        <v>0</v>
      </c>
      <c r="AX386" s="4">
        <f t="shared" si="1725"/>
        <v>29400</v>
      </c>
      <c r="AY386" s="4">
        <f t="shared" si="1725"/>
        <v>0</v>
      </c>
      <c r="AZ386" s="4">
        <f t="shared" si="1725"/>
        <v>29400</v>
      </c>
      <c r="BA386" s="55"/>
    </row>
    <row r="387" spans="1:53" ht="31.5" hidden="1" outlineLevel="7" x14ac:dyDescent="0.25">
      <c r="A387" s="63" t="s">
        <v>227</v>
      </c>
      <c r="B387" s="63" t="s">
        <v>70</v>
      </c>
      <c r="C387" s="15" t="s">
        <v>71</v>
      </c>
      <c r="D387" s="5">
        <v>32590.7</v>
      </c>
      <c r="E387" s="5"/>
      <c r="F387" s="5">
        <f t="shared" ref="F387" si="1726">SUM(D387:E387)</f>
        <v>32590.7</v>
      </c>
      <c r="G387" s="5">
        <v>-7000</v>
      </c>
      <c r="H387" s="5">
        <f t="shared" ref="H387" si="1727">SUM(F387:G387)</f>
        <v>25590.7</v>
      </c>
      <c r="I387" s="5"/>
      <c r="J387" s="5">
        <f t="shared" ref="J387" si="1728">SUM(H387:I387)</f>
        <v>25590.7</v>
      </c>
      <c r="K387" s="5"/>
      <c r="L387" s="5">
        <f t="shared" ref="L387" si="1729">SUM(J387:K387)</f>
        <v>25590.7</v>
      </c>
      <c r="M387" s="5"/>
      <c r="N387" s="5">
        <f t="shared" ref="N387" si="1730">SUM(L387:M387)</f>
        <v>25590.7</v>
      </c>
      <c r="O387" s="5"/>
      <c r="P387" s="5">
        <f t="shared" ref="P387" si="1731">SUM(N387:O387)</f>
        <v>25590.7</v>
      </c>
      <c r="Q387" s="5">
        <v>5803.8</v>
      </c>
      <c r="R387" s="5">
        <f t="shared" ref="R387" si="1732">SUM(P387:Q387)</f>
        <v>31394.5</v>
      </c>
      <c r="S387" s="5"/>
      <c r="T387" s="5">
        <f t="shared" ref="T387" si="1733">SUM(R387:S387)</f>
        <v>31394.5</v>
      </c>
      <c r="U387" s="5"/>
      <c r="V387" s="5">
        <f t="shared" ref="V387" si="1734">SUM(T387:U387)</f>
        <v>31394.5</v>
      </c>
      <c r="W387" s="5">
        <v>31000</v>
      </c>
      <c r="X387" s="5"/>
      <c r="Y387" s="5">
        <f t="shared" ref="Y387" si="1735">SUM(W387:X387)</f>
        <v>31000</v>
      </c>
      <c r="Z387" s="5"/>
      <c r="AA387" s="5">
        <f t="shared" ref="AA387" si="1736">SUM(Y387:Z387)</f>
        <v>31000</v>
      </c>
      <c r="AB387" s="5"/>
      <c r="AC387" s="5">
        <f t="shared" ref="AC387" si="1737">SUM(AA387:AB387)</f>
        <v>31000</v>
      </c>
      <c r="AD387" s="5"/>
      <c r="AE387" s="5">
        <f t="shared" ref="AE387" si="1738">SUM(AC387:AD387)</f>
        <v>31000</v>
      </c>
      <c r="AF387" s="5"/>
      <c r="AG387" s="5">
        <f t="shared" ref="AG387" si="1739">SUM(AE387:AF387)</f>
        <v>31000</v>
      </c>
      <c r="AH387" s="5"/>
      <c r="AI387" s="5">
        <f t="shared" ref="AI387" si="1740">SUM(AG387:AH387)</f>
        <v>31000</v>
      </c>
      <c r="AJ387" s="5"/>
      <c r="AK387" s="5">
        <f t="shared" ref="AK387" si="1741">SUM(AI387:AJ387)</f>
        <v>31000</v>
      </c>
      <c r="AL387" s="48"/>
      <c r="AM387" s="5">
        <f t="shared" ref="AM387" si="1742">SUM(AK387:AL387)</f>
        <v>31000</v>
      </c>
      <c r="AN387" s="5"/>
      <c r="AO387" s="5">
        <f t="shared" ref="AO387" si="1743">SUM(AM387:AN387)</f>
        <v>31000</v>
      </c>
      <c r="AP387" s="5">
        <v>29400</v>
      </c>
      <c r="AQ387" s="5"/>
      <c r="AR387" s="5">
        <f t="shared" ref="AR387" si="1744">SUM(AP387:AQ387)</f>
        <v>29400</v>
      </c>
      <c r="AS387" s="5"/>
      <c r="AT387" s="5">
        <f t="shared" ref="AT387" si="1745">SUM(AR387:AS387)</f>
        <v>29400</v>
      </c>
      <c r="AU387" s="5"/>
      <c r="AV387" s="5">
        <f t="shared" ref="AV387" si="1746">SUM(AT387:AU387)</f>
        <v>29400</v>
      </c>
      <c r="AW387" s="5"/>
      <c r="AX387" s="5">
        <f t="shared" ref="AX387" si="1747">SUM(AV387:AW387)</f>
        <v>29400</v>
      </c>
      <c r="AY387" s="5"/>
      <c r="AZ387" s="5">
        <f t="shared" ref="AZ387" si="1748">SUM(AX387:AY387)</f>
        <v>29400</v>
      </c>
      <c r="BA387" s="55"/>
    </row>
    <row r="388" spans="1:53" ht="47.25" outlineLevel="7" x14ac:dyDescent="0.2">
      <c r="A388" s="84" t="s">
        <v>844</v>
      </c>
      <c r="B388" s="84"/>
      <c r="C388" s="116" t="s">
        <v>848</v>
      </c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48"/>
      <c r="AM388" s="5"/>
      <c r="AN388" s="4">
        <f t="shared" si="1724"/>
        <v>20000</v>
      </c>
      <c r="AO388" s="4">
        <f t="shared" si="1724"/>
        <v>20000</v>
      </c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5"/>
    </row>
    <row r="389" spans="1:53" ht="31.5" outlineLevel="7" x14ac:dyDescent="0.2">
      <c r="A389" s="87" t="s">
        <v>844</v>
      </c>
      <c r="B389" s="87" t="s">
        <v>70</v>
      </c>
      <c r="C389" s="128" t="s">
        <v>71</v>
      </c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48"/>
      <c r="AM389" s="5"/>
      <c r="AN389" s="5">
        <v>20000</v>
      </c>
      <c r="AO389" s="5">
        <f t="shared" ref="AO389" si="1749">SUM(AM389:AN389)</f>
        <v>20000</v>
      </c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5"/>
    </row>
    <row r="390" spans="1:53" ht="47.25" outlineLevel="7" x14ac:dyDescent="0.2">
      <c r="A390" s="84" t="s">
        <v>844</v>
      </c>
      <c r="B390" s="84"/>
      <c r="C390" s="116" t="s">
        <v>845</v>
      </c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48"/>
      <c r="AM390" s="5"/>
      <c r="AN390" s="4">
        <f t="shared" si="1724"/>
        <v>60000</v>
      </c>
      <c r="AO390" s="4">
        <f t="shared" si="1724"/>
        <v>60000</v>
      </c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5"/>
    </row>
    <row r="391" spans="1:53" ht="31.5" outlineLevel="7" x14ac:dyDescent="0.2">
      <c r="A391" s="87" t="s">
        <v>844</v>
      </c>
      <c r="B391" s="87" t="s">
        <v>70</v>
      </c>
      <c r="C391" s="128" t="s">
        <v>71</v>
      </c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48"/>
      <c r="AM391" s="5"/>
      <c r="AN391" s="5">
        <v>60000</v>
      </c>
      <c r="AO391" s="5">
        <f t="shared" ref="AO391" si="1750">SUM(AM391:AN391)</f>
        <v>60000</v>
      </c>
      <c r="AP391" s="5"/>
      <c r="AQ391" s="5"/>
      <c r="AR391" s="5"/>
      <c r="AS391" s="5"/>
      <c r="AT391" s="5"/>
      <c r="AU391" s="5"/>
      <c r="AV391" s="5"/>
      <c r="AW391" s="5"/>
      <c r="AX391" s="5"/>
      <c r="AY391" s="5"/>
      <c r="AZ391" s="5"/>
      <c r="BA391" s="55"/>
    </row>
    <row r="392" spans="1:53" ht="34.5" customHeight="1" outlineLevel="4" x14ac:dyDescent="0.25">
      <c r="A392" s="62" t="s">
        <v>165</v>
      </c>
      <c r="B392" s="62"/>
      <c r="C392" s="16" t="s">
        <v>605</v>
      </c>
      <c r="D392" s="4">
        <f>D396+D399</f>
        <v>78569.299999999988</v>
      </c>
      <c r="E392" s="4">
        <f t="shared" ref="E392:F392" si="1751">E396+E399</f>
        <v>0</v>
      </c>
      <c r="F392" s="4">
        <f t="shared" si="1751"/>
        <v>78569.299999999988</v>
      </c>
      <c r="G392" s="4">
        <f t="shared" ref="G392:AZ392" si="1752">G396+G399+G393</f>
        <v>68173.925080000001</v>
      </c>
      <c r="H392" s="4">
        <f t="shared" si="1752"/>
        <v>146743.22508</v>
      </c>
      <c r="I392" s="39">
        <f t="shared" si="1752"/>
        <v>3.3360000000000001E-2</v>
      </c>
      <c r="J392" s="4">
        <f t="shared" si="1752"/>
        <v>146743.25844000001</v>
      </c>
      <c r="K392" s="4">
        <f t="shared" si="1752"/>
        <v>0</v>
      </c>
      <c r="L392" s="4">
        <f t="shared" si="1752"/>
        <v>146743.25844000001</v>
      </c>
      <c r="M392" s="4">
        <f t="shared" si="1752"/>
        <v>489.19920000000002</v>
      </c>
      <c r="N392" s="4">
        <f t="shared" si="1752"/>
        <v>147232.45763999998</v>
      </c>
      <c r="O392" s="4">
        <f t="shared" si="1752"/>
        <v>5591</v>
      </c>
      <c r="P392" s="4">
        <f t="shared" si="1752"/>
        <v>152823.45763999998</v>
      </c>
      <c r="Q392" s="4">
        <f t="shared" si="1752"/>
        <v>5057.8729999999996</v>
      </c>
      <c r="R392" s="4">
        <f t="shared" si="1752"/>
        <v>157881.33064</v>
      </c>
      <c r="S392" s="4">
        <f t="shared" si="1752"/>
        <v>0</v>
      </c>
      <c r="T392" s="4">
        <f t="shared" si="1752"/>
        <v>157881.33064</v>
      </c>
      <c r="U392" s="4">
        <f t="shared" si="1752"/>
        <v>449.3687000000001</v>
      </c>
      <c r="V392" s="4">
        <f t="shared" si="1752"/>
        <v>158330.69933999999</v>
      </c>
      <c r="W392" s="4">
        <f t="shared" si="1752"/>
        <v>52099.9</v>
      </c>
      <c r="X392" s="4">
        <f t="shared" si="1752"/>
        <v>0</v>
      </c>
      <c r="Y392" s="4">
        <f t="shared" si="1752"/>
        <v>52099.9</v>
      </c>
      <c r="Z392" s="4">
        <f t="shared" si="1752"/>
        <v>0</v>
      </c>
      <c r="AA392" s="4">
        <f t="shared" si="1752"/>
        <v>52099.9</v>
      </c>
      <c r="AB392" s="4">
        <f t="shared" si="1752"/>
        <v>0</v>
      </c>
      <c r="AC392" s="4">
        <f t="shared" si="1752"/>
        <v>52099.9</v>
      </c>
      <c r="AD392" s="4">
        <f t="shared" si="1752"/>
        <v>0</v>
      </c>
      <c r="AE392" s="4">
        <f t="shared" si="1752"/>
        <v>52099.9</v>
      </c>
      <c r="AF392" s="4">
        <f t="shared" si="1752"/>
        <v>0</v>
      </c>
      <c r="AG392" s="4">
        <f t="shared" si="1752"/>
        <v>52099.9</v>
      </c>
      <c r="AH392" s="4">
        <f t="shared" si="1752"/>
        <v>0</v>
      </c>
      <c r="AI392" s="4">
        <f t="shared" si="1752"/>
        <v>52099.9</v>
      </c>
      <c r="AJ392" s="4">
        <f t="shared" si="1752"/>
        <v>0</v>
      </c>
      <c r="AK392" s="4">
        <f t="shared" si="1752"/>
        <v>52099.9</v>
      </c>
      <c r="AL392" s="72">
        <f t="shared" si="1752"/>
        <v>0</v>
      </c>
      <c r="AM392" s="4">
        <f t="shared" si="1752"/>
        <v>52099.9</v>
      </c>
      <c r="AN392" s="4">
        <f t="shared" si="1752"/>
        <v>0</v>
      </c>
      <c r="AO392" s="4">
        <f t="shared" si="1752"/>
        <v>52099.9</v>
      </c>
      <c r="AP392" s="4">
        <f t="shared" si="1752"/>
        <v>57139.6</v>
      </c>
      <c r="AQ392" s="4">
        <f t="shared" si="1752"/>
        <v>0</v>
      </c>
      <c r="AR392" s="4">
        <f t="shared" si="1752"/>
        <v>57139.6</v>
      </c>
      <c r="AS392" s="4">
        <f t="shared" si="1752"/>
        <v>0</v>
      </c>
      <c r="AT392" s="4">
        <f t="shared" si="1752"/>
        <v>57139.6</v>
      </c>
      <c r="AU392" s="4">
        <f t="shared" si="1752"/>
        <v>0</v>
      </c>
      <c r="AV392" s="4">
        <f t="shared" si="1752"/>
        <v>57139.6</v>
      </c>
      <c r="AW392" s="4">
        <f t="shared" si="1752"/>
        <v>0</v>
      </c>
      <c r="AX392" s="4">
        <f t="shared" si="1752"/>
        <v>57139.6</v>
      </c>
      <c r="AY392" s="4">
        <f t="shared" si="1752"/>
        <v>0</v>
      </c>
      <c r="AZ392" s="4">
        <f t="shared" si="1752"/>
        <v>57139.6</v>
      </c>
      <c r="BA392" s="55"/>
    </row>
    <row r="393" spans="1:53" ht="34.5" customHeight="1" outlineLevel="4" x14ac:dyDescent="0.2">
      <c r="A393" s="7" t="s">
        <v>536</v>
      </c>
      <c r="B393" s="7" t="s">
        <v>526</v>
      </c>
      <c r="C393" s="18" t="s">
        <v>606</v>
      </c>
      <c r="D393" s="4"/>
      <c r="E393" s="4"/>
      <c r="F393" s="4"/>
      <c r="G393" s="4">
        <f t="shared" ref="G393:R393" si="1753">G395+G394</f>
        <v>62871.166079999995</v>
      </c>
      <c r="H393" s="4">
        <f t="shared" si="1753"/>
        <v>62871.166079999995</v>
      </c>
      <c r="I393" s="39">
        <f t="shared" si="1753"/>
        <v>0</v>
      </c>
      <c r="J393" s="4">
        <f t="shared" si="1753"/>
        <v>62871.166079999995</v>
      </c>
      <c r="K393" s="4">
        <f t="shared" si="1753"/>
        <v>0</v>
      </c>
      <c r="L393" s="4">
        <f t="shared" si="1753"/>
        <v>62871.166079999995</v>
      </c>
      <c r="M393" s="4">
        <f t="shared" si="1753"/>
        <v>489.19920000000002</v>
      </c>
      <c r="N393" s="4">
        <f t="shared" si="1753"/>
        <v>63360.365279999998</v>
      </c>
      <c r="O393" s="4">
        <f t="shared" si="1753"/>
        <v>591</v>
      </c>
      <c r="P393" s="4">
        <f t="shared" si="1753"/>
        <v>63951.365279999998</v>
      </c>
      <c r="Q393" s="4">
        <f t="shared" si="1753"/>
        <v>5057.8729999999996</v>
      </c>
      <c r="R393" s="4">
        <f t="shared" si="1753"/>
        <v>69009.23827999999</v>
      </c>
      <c r="S393" s="4">
        <f t="shared" ref="S393:T393" si="1754">S395+S394</f>
        <v>0</v>
      </c>
      <c r="T393" s="4">
        <f t="shared" si="1754"/>
        <v>69009.23827999999</v>
      </c>
      <c r="U393" s="4">
        <f t="shared" ref="U393:V393" si="1755">U395+U394</f>
        <v>-1021.85443</v>
      </c>
      <c r="V393" s="4">
        <f t="shared" si="1755"/>
        <v>67987.383849999998</v>
      </c>
      <c r="W393" s="4"/>
      <c r="X393" s="4"/>
      <c r="Y393" s="4"/>
      <c r="Z393" s="4"/>
      <c r="AA393" s="4"/>
      <c r="AB393" s="4">
        <f t="shared" ref="AB393:AC393" si="1756">AB395+AB394</f>
        <v>0</v>
      </c>
      <c r="AC393" s="4">
        <f t="shared" si="1756"/>
        <v>0</v>
      </c>
      <c r="AD393" s="4"/>
      <c r="AE393" s="4"/>
      <c r="AF393" s="4"/>
      <c r="AG393" s="4"/>
      <c r="AH393" s="4"/>
      <c r="AI393" s="4"/>
      <c r="AJ393" s="4"/>
      <c r="AK393" s="4"/>
      <c r="AL393" s="72"/>
      <c r="AM393" s="4"/>
      <c r="AN393" s="4">
        <f t="shared" ref="AN393" si="1757">AN395+AN394</f>
        <v>0</v>
      </c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55"/>
    </row>
    <row r="394" spans="1:53" ht="34.5" customHeight="1" outlineLevel="4" x14ac:dyDescent="0.2">
      <c r="A394" s="6" t="s">
        <v>536</v>
      </c>
      <c r="B394" s="63" t="s">
        <v>541</v>
      </c>
      <c r="C394" s="9" t="s">
        <v>118</v>
      </c>
      <c r="D394" s="4"/>
      <c r="E394" s="4"/>
      <c r="F394" s="4"/>
      <c r="G394" s="5">
        <v>3911.5145699999998</v>
      </c>
      <c r="H394" s="5">
        <f t="shared" ref="H394:H395" si="1758">SUM(F394:G394)</f>
        <v>3911.5145699999998</v>
      </c>
      <c r="I394" s="14"/>
      <c r="J394" s="5">
        <f t="shared" ref="J394:L395" si="1759">SUM(H394:I394)</f>
        <v>3911.5145699999998</v>
      </c>
      <c r="K394" s="4"/>
      <c r="L394" s="5">
        <f t="shared" si="1759"/>
        <v>3911.5145699999998</v>
      </c>
      <c r="M394" s="4"/>
      <c r="N394" s="5">
        <f t="shared" ref="N394:N395" si="1760">SUM(L394:M394)</f>
        <v>3911.5145699999998</v>
      </c>
      <c r="O394" s="5">
        <v>391</v>
      </c>
      <c r="P394" s="5">
        <f t="shared" ref="P394:P395" si="1761">SUM(N394:O394)</f>
        <v>4302.5145699999994</v>
      </c>
      <c r="Q394" s="5">
        <v>5057.8729999999996</v>
      </c>
      <c r="R394" s="5">
        <f t="shared" ref="R394:R395" si="1762">SUM(P394:Q394)</f>
        <v>9360.387569999999</v>
      </c>
      <c r="S394" s="5"/>
      <c r="T394" s="5">
        <f t="shared" ref="T394:T395" si="1763">SUM(R394:S394)</f>
        <v>9360.387569999999</v>
      </c>
      <c r="U394" s="88">
        <f>-60.85852-960.99591</f>
        <v>-1021.85443</v>
      </c>
      <c r="V394" s="5">
        <f t="shared" ref="V394:V395" si="1764">SUM(T394:U394)</f>
        <v>8338.5331399999995</v>
      </c>
      <c r="W394" s="4"/>
      <c r="X394" s="4"/>
      <c r="Y394" s="4"/>
      <c r="Z394" s="4"/>
      <c r="AA394" s="4"/>
      <c r="AB394" s="5"/>
      <c r="AC394" s="5">
        <f t="shared" ref="AC394:AC395" si="1765">SUM(AA394:AB394)</f>
        <v>0</v>
      </c>
      <c r="AD394" s="4"/>
      <c r="AE394" s="4"/>
      <c r="AF394" s="4"/>
      <c r="AG394" s="4"/>
      <c r="AH394" s="4"/>
      <c r="AI394" s="4"/>
      <c r="AJ394" s="4"/>
      <c r="AK394" s="4"/>
      <c r="AL394" s="72"/>
      <c r="AM394" s="4"/>
      <c r="AN394" s="5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55"/>
    </row>
    <row r="395" spans="1:53" ht="34.5" hidden="1" customHeight="1" outlineLevel="4" x14ac:dyDescent="0.2">
      <c r="A395" s="6" t="s">
        <v>536</v>
      </c>
      <c r="B395" s="63" t="s">
        <v>70</v>
      </c>
      <c r="C395" s="9" t="s">
        <v>71</v>
      </c>
      <c r="D395" s="4"/>
      <c r="E395" s="4"/>
      <c r="F395" s="4"/>
      <c r="G395" s="5">
        <f>57611.41635+1348.23516</f>
        <v>58959.651509999996</v>
      </c>
      <c r="H395" s="5">
        <f t="shared" si="1758"/>
        <v>58959.651509999996</v>
      </c>
      <c r="I395" s="14"/>
      <c r="J395" s="5">
        <f t="shared" si="1759"/>
        <v>58959.651509999996</v>
      </c>
      <c r="K395" s="5"/>
      <c r="L395" s="5">
        <f t="shared" si="1759"/>
        <v>58959.651509999996</v>
      </c>
      <c r="M395" s="5">
        <v>489.19920000000002</v>
      </c>
      <c r="N395" s="5">
        <f t="shared" si="1760"/>
        <v>59448.850709999999</v>
      </c>
      <c r="O395" s="5">
        <v>200</v>
      </c>
      <c r="P395" s="5">
        <f t="shared" si="1761"/>
        <v>59648.850709999999</v>
      </c>
      <c r="Q395" s="5"/>
      <c r="R395" s="5">
        <f t="shared" si="1762"/>
        <v>59648.850709999999</v>
      </c>
      <c r="S395" s="5"/>
      <c r="T395" s="5">
        <f t="shared" si="1763"/>
        <v>59648.850709999999</v>
      </c>
      <c r="U395" s="5"/>
      <c r="V395" s="5">
        <f t="shared" si="1764"/>
        <v>59648.850709999999</v>
      </c>
      <c r="W395" s="4"/>
      <c r="X395" s="4"/>
      <c r="Y395" s="4"/>
      <c r="Z395" s="4"/>
      <c r="AA395" s="4"/>
      <c r="AB395" s="5"/>
      <c r="AC395" s="5">
        <f t="shared" si="1765"/>
        <v>0</v>
      </c>
      <c r="AD395" s="4"/>
      <c r="AE395" s="4"/>
      <c r="AF395" s="4"/>
      <c r="AG395" s="4"/>
      <c r="AH395" s="4"/>
      <c r="AI395" s="4"/>
      <c r="AJ395" s="4"/>
      <c r="AK395" s="4"/>
      <c r="AL395" s="72"/>
      <c r="AM395" s="4"/>
      <c r="AN395" s="5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55"/>
    </row>
    <row r="396" spans="1:53" ht="66" customHeight="1" outlineLevel="5" x14ac:dyDescent="0.25">
      <c r="A396" s="62" t="s">
        <v>166</v>
      </c>
      <c r="B396" s="62"/>
      <c r="C396" s="16" t="s">
        <v>455</v>
      </c>
      <c r="D396" s="4">
        <f>D398</f>
        <v>7856.9</v>
      </c>
      <c r="E396" s="4">
        <f t="shared" ref="E396:F396" si="1766">E398</f>
        <v>0</v>
      </c>
      <c r="F396" s="4">
        <f t="shared" si="1766"/>
        <v>7856.9</v>
      </c>
      <c r="G396" s="4">
        <f>G398+G397</f>
        <v>5302.759</v>
      </c>
      <c r="H396" s="4">
        <f t="shared" ref="H396:AZ396" si="1767">H398+H397</f>
        <v>13159.659</v>
      </c>
      <c r="I396" s="39">
        <f>I398+I397</f>
        <v>3.3360000000000001E-2</v>
      </c>
      <c r="J396" s="4">
        <f t="shared" ref="J396:R396" si="1768">J398+J397</f>
        <v>13159.692360000001</v>
      </c>
      <c r="K396" s="4">
        <f t="shared" si="1768"/>
        <v>0</v>
      </c>
      <c r="L396" s="4">
        <f t="shared" si="1768"/>
        <v>13159.692360000001</v>
      </c>
      <c r="M396" s="4">
        <f t="shared" si="1768"/>
        <v>0</v>
      </c>
      <c r="N396" s="4">
        <f t="shared" si="1768"/>
        <v>13159.692360000001</v>
      </c>
      <c r="O396" s="4">
        <f t="shared" si="1768"/>
        <v>5000</v>
      </c>
      <c r="P396" s="4">
        <f t="shared" si="1768"/>
        <v>18159.692360000001</v>
      </c>
      <c r="Q396" s="4">
        <f t="shared" si="1768"/>
        <v>0</v>
      </c>
      <c r="R396" s="4">
        <f t="shared" si="1768"/>
        <v>18159.692360000001</v>
      </c>
      <c r="S396" s="4">
        <f t="shared" ref="S396:T396" si="1769">S398+S397</f>
        <v>0</v>
      </c>
      <c r="T396" s="4">
        <f t="shared" si="1769"/>
        <v>18159.692360000001</v>
      </c>
      <c r="U396" s="4">
        <f t="shared" ref="U396:V396" si="1770">U398+U397</f>
        <v>1471.2231300000001</v>
      </c>
      <c r="V396" s="4">
        <f t="shared" si="1770"/>
        <v>19630.915489999999</v>
      </c>
      <c r="W396" s="4">
        <f t="shared" si="1767"/>
        <v>5210</v>
      </c>
      <c r="X396" s="4">
        <f t="shared" si="1767"/>
        <v>0</v>
      </c>
      <c r="Y396" s="4">
        <f t="shared" si="1767"/>
        <v>5210</v>
      </c>
      <c r="Z396" s="4">
        <f t="shared" si="1767"/>
        <v>0</v>
      </c>
      <c r="AA396" s="4">
        <f t="shared" si="1767"/>
        <v>5210</v>
      </c>
      <c r="AB396" s="4">
        <f>AB398+AB397</f>
        <v>0</v>
      </c>
      <c r="AC396" s="4">
        <f t="shared" ref="AC396:AK396" si="1771">AC398+AC397</f>
        <v>5210</v>
      </c>
      <c r="AD396" s="4">
        <f t="shared" si="1771"/>
        <v>0</v>
      </c>
      <c r="AE396" s="4">
        <f t="shared" si="1771"/>
        <v>5210</v>
      </c>
      <c r="AF396" s="4">
        <f t="shared" si="1771"/>
        <v>0</v>
      </c>
      <c r="AG396" s="4">
        <f t="shared" si="1771"/>
        <v>5210</v>
      </c>
      <c r="AH396" s="4">
        <f t="shared" si="1771"/>
        <v>0</v>
      </c>
      <c r="AI396" s="4">
        <f t="shared" si="1771"/>
        <v>5210</v>
      </c>
      <c r="AJ396" s="4">
        <f t="shared" si="1771"/>
        <v>0</v>
      </c>
      <c r="AK396" s="4">
        <f t="shared" si="1771"/>
        <v>5210</v>
      </c>
      <c r="AL396" s="72">
        <f t="shared" ref="AL396:AN396" si="1772">AL398+AL397</f>
        <v>0</v>
      </c>
      <c r="AM396" s="4">
        <f t="shared" si="1772"/>
        <v>5210</v>
      </c>
      <c r="AN396" s="4">
        <f t="shared" si="1772"/>
        <v>0</v>
      </c>
      <c r="AO396" s="4">
        <f t="shared" ref="AO396" si="1773">AO398+AO397</f>
        <v>5210</v>
      </c>
      <c r="AP396" s="4">
        <f t="shared" si="1767"/>
        <v>5714</v>
      </c>
      <c r="AQ396" s="4">
        <f t="shared" si="1767"/>
        <v>0</v>
      </c>
      <c r="AR396" s="4">
        <f t="shared" si="1767"/>
        <v>5714</v>
      </c>
      <c r="AS396" s="4">
        <f t="shared" si="1767"/>
        <v>0</v>
      </c>
      <c r="AT396" s="4">
        <f t="shared" si="1767"/>
        <v>5714</v>
      </c>
      <c r="AU396" s="4">
        <f t="shared" si="1767"/>
        <v>0</v>
      </c>
      <c r="AV396" s="4">
        <f t="shared" si="1767"/>
        <v>5714</v>
      </c>
      <c r="AW396" s="4">
        <f t="shared" si="1767"/>
        <v>0</v>
      </c>
      <c r="AX396" s="4">
        <f t="shared" si="1767"/>
        <v>5714</v>
      </c>
      <c r="AY396" s="4">
        <f t="shared" si="1767"/>
        <v>0</v>
      </c>
      <c r="AZ396" s="4">
        <f t="shared" si="1767"/>
        <v>5714</v>
      </c>
      <c r="BA396" s="55"/>
    </row>
    <row r="397" spans="1:53" ht="49.5" hidden="1" customHeight="1" outlineLevel="5" x14ac:dyDescent="0.2">
      <c r="A397" s="63" t="s">
        <v>166</v>
      </c>
      <c r="B397" s="63" t="s">
        <v>541</v>
      </c>
      <c r="C397" s="9" t="s">
        <v>118</v>
      </c>
      <c r="D397" s="4"/>
      <c r="E397" s="4"/>
      <c r="F397" s="4"/>
      <c r="G397" s="5">
        <f>5302.759</f>
        <v>5302.759</v>
      </c>
      <c r="H397" s="5">
        <f t="shared" ref="H397:H398" si="1774">SUM(F397:G397)</f>
        <v>5302.759</v>
      </c>
      <c r="I397" s="5"/>
      <c r="J397" s="5">
        <f t="shared" ref="J397:J398" si="1775">SUM(H397:I397)</f>
        <v>5302.759</v>
      </c>
      <c r="K397" s="4"/>
      <c r="L397" s="5">
        <f t="shared" ref="L397:L398" si="1776">SUM(J397:K397)</f>
        <v>5302.759</v>
      </c>
      <c r="M397" s="4"/>
      <c r="N397" s="5">
        <f t="shared" ref="N397:N398" si="1777">SUM(L397:M397)</f>
        <v>5302.759</v>
      </c>
      <c r="O397" s="4"/>
      <c r="P397" s="5">
        <f t="shared" ref="P397:P398" si="1778">SUM(N397:O397)</f>
        <v>5302.759</v>
      </c>
      <c r="Q397" s="4"/>
      <c r="R397" s="5">
        <f t="shared" ref="R397:R398" si="1779">SUM(P397:Q397)</f>
        <v>5302.759</v>
      </c>
      <c r="S397" s="4"/>
      <c r="T397" s="5">
        <f t="shared" ref="T397:T398" si="1780">SUM(R397:S397)</f>
        <v>5302.759</v>
      </c>
      <c r="U397" s="4"/>
      <c r="V397" s="5">
        <f t="shared" ref="V397:V398" si="1781">SUM(T397:U397)</f>
        <v>5302.759</v>
      </c>
      <c r="W397" s="4"/>
      <c r="X397" s="4"/>
      <c r="Y397" s="4"/>
      <c r="Z397" s="4"/>
      <c r="AA397" s="4"/>
      <c r="AB397" s="5"/>
      <c r="AC397" s="5">
        <f t="shared" ref="AC397:AC398" si="1782">SUM(AA397:AB397)</f>
        <v>0</v>
      </c>
      <c r="AD397" s="4"/>
      <c r="AE397" s="4"/>
      <c r="AF397" s="4"/>
      <c r="AG397" s="4"/>
      <c r="AH397" s="4"/>
      <c r="AI397" s="4"/>
      <c r="AJ397" s="4"/>
      <c r="AK397" s="4"/>
      <c r="AL397" s="72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55"/>
    </row>
    <row r="398" spans="1:53" ht="31.5" outlineLevel="7" x14ac:dyDescent="0.25">
      <c r="A398" s="63" t="s">
        <v>166</v>
      </c>
      <c r="B398" s="63" t="s">
        <v>70</v>
      </c>
      <c r="C398" s="15" t="s">
        <v>71</v>
      </c>
      <c r="D398" s="5">
        <v>7856.9</v>
      </c>
      <c r="E398" s="5"/>
      <c r="F398" s="5">
        <f t="shared" ref="F398" si="1783">SUM(D398:E398)</f>
        <v>7856.9</v>
      </c>
      <c r="G398" s="5"/>
      <c r="H398" s="5">
        <f t="shared" si="1774"/>
        <v>7856.9</v>
      </c>
      <c r="I398" s="14">
        <v>3.3360000000000001E-2</v>
      </c>
      <c r="J398" s="5">
        <f t="shared" si="1775"/>
        <v>7856.93336</v>
      </c>
      <c r="K398" s="5"/>
      <c r="L398" s="5">
        <f t="shared" si="1776"/>
        <v>7856.93336</v>
      </c>
      <c r="M398" s="5"/>
      <c r="N398" s="5">
        <f t="shared" si="1777"/>
        <v>7856.93336</v>
      </c>
      <c r="O398" s="5">
        <v>5000</v>
      </c>
      <c r="P398" s="5">
        <f t="shared" si="1778"/>
        <v>12856.933359999999</v>
      </c>
      <c r="Q398" s="5"/>
      <c r="R398" s="5">
        <f t="shared" si="1779"/>
        <v>12856.933359999999</v>
      </c>
      <c r="S398" s="5"/>
      <c r="T398" s="5">
        <f t="shared" si="1780"/>
        <v>12856.933359999999</v>
      </c>
      <c r="U398" s="88">
        <f>-838.5426+2309.76573</f>
        <v>1471.2231300000001</v>
      </c>
      <c r="V398" s="5">
        <f t="shared" si="1781"/>
        <v>14328.156489999999</v>
      </c>
      <c r="W398" s="5">
        <v>5210</v>
      </c>
      <c r="X398" s="5"/>
      <c r="Y398" s="5">
        <f t="shared" ref="Y398" si="1784">SUM(W398:X398)</f>
        <v>5210</v>
      </c>
      <c r="Z398" s="5"/>
      <c r="AA398" s="5">
        <f t="shared" ref="AA398" si="1785">SUM(Y398:Z398)</f>
        <v>5210</v>
      </c>
      <c r="AB398" s="5"/>
      <c r="AC398" s="5">
        <f t="shared" si="1782"/>
        <v>5210</v>
      </c>
      <c r="AD398" s="5"/>
      <c r="AE398" s="5">
        <f t="shared" ref="AE398" si="1786">SUM(AC398:AD398)</f>
        <v>5210</v>
      </c>
      <c r="AF398" s="5"/>
      <c r="AG398" s="5">
        <f t="shared" ref="AG398" si="1787">SUM(AE398:AF398)</f>
        <v>5210</v>
      </c>
      <c r="AH398" s="5"/>
      <c r="AI398" s="5">
        <f t="shared" ref="AI398" si="1788">SUM(AG398:AH398)</f>
        <v>5210</v>
      </c>
      <c r="AJ398" s="5"/>
      <c r="AK398" s="5">
        <f t="shared" ref="AK398" si="1789">SUM(AI398:AJ398)</f>
        <v>5210</v>
      </c>
      <c r="AL398" s="48"/>
      <c r="AM398" s="5">
        <f t="shared" ref="AM398" si="1790">SUM(AK398:AL398)</f>
        <v>5210</v>
      </c>
      <c r="AN398" s="5"/>
      <c r="AO398" s="5">
        <f t="shared" ref="AO398" si="1791">SUM(AM398:AN398)</f>
        <v>5210</v>
      </c>
      <c r="AP398" s="5">
        <v>5714</v>
      </c>
      <c r="AQ398" s="5"/>
      <c r="AR398" s="5">
        <f t="shared" ref="AR398" si="1792">SUM(AP398:AQ398)</f>
        <v>5714</v>
      </c>
      <c r="AS398" s="5"/>
      <c r="AT398" s="5">
        <f t="shared" ref="AT398" si="1793">SUM(AR398:AS398)</f>
        <v>5714</v>
      </c>
      <c r="AU398" s="5"/>
      <c r="AV398" s="5">
        <f t="shared" ref="AV398" si="1794">SUM(AT398:AU398)</f>
        <v>5714</v>
      </c>
      <c r="AW398" s="5"/>
      <c r="AX398" s="5">
        <f t="shared" ref="AX398" si="1795">SUM(AV398:AW398)</f>
        <v>5714</v>
      </c>
      <c r="AY398" s="5"/>
      <c r="AZ398" s="5">
        <f t="shared" ref="AZ398" si="1796">SUM(AX398:AY398)</f>
        <v>5714</v>
      </c>
      <c r="BA398" s="55"/>
    </row>
    <row r="399" spans="1:53" ht="63" hidden="1" outlineLevel="5" x14ac:dyDescent="0.25">
      <c r="A399" s="62" t="s">
        <v>166</v>
      </c>
      <c r="B399" s="62"/>
      <c r="C399" s="16" t="s">
        <v>464</v>
      </c>
      <c r="D399" s="4">
        <f>D400</f>
        <v>70712.399999999994</v>
      </c>
      <c r="E399" s="4">
        <f t="shared" ref="E399:V399" si="1797">E400</f>
        <v>0</v>
      </c>
      <c r="F399" s="4">
        <f t="shared" si="1797"/>
        <v>70712.399999999994</v>
      </c>
      <c r="G399" s="4">
        <f t="shared" si="1797"/>
        <v>0</v>
      </c>
      <c r="H399" s="4">
        <f t="shared" si="1797"/>
        <v>70712.399999999994</v>
      </c>
      <c r="I399" s="4">
        <f t="shared" si="1797"/>
        <v>0</v>
      </c>
      <c r="J399" s="4">
        <f t="shared" si="1797"/>
        <v>70712.399999999994</v>
      </c>
      <c r="K399" s="4">
        <f t="shared" si="1797"/>
        <v>0</v>
      </c>
      <c r="L399" s="4">
        <f t="shared" si="1797"/>
        <v>70712.399999999994</v>
      </c>
      <c r="M399" s="4">
        <f t="shared" si="1797"/>
        <v>0</v>
      </c>
      <c r="N399" s="4">
        <f t="shared" si="1797"/>
        <v>70712.399999999994</v>
      </c>
      <c r="O399" s="4">
        <f t="shared" si="1797"/>
        <v>0</v>
      </c>
      <c r="P399" s="4">
        <f t="shared" si="1797"/>
        <v>70712.399999999994</v>
      </c>
      <c r="Q399" s="4">
        <f t="shared" si="1797"/>
        <v>0</v>
      </c>
      <c r="R399" s="4">
        <f t="shared" si="1797"/>
        <v>70712.399999999994</v>
      </c>
      <c r="S399" s="4">
        <f t="shared" si="1797"/>
        <v>0</v>
      </c>
      <c r="T399" s="4">
        <f t="shared" si="1797"/>
        <v>70712.399999999994</v>
      </c>
      <c r="U399" s="4">
        <f t="shared" si="1797"/>
        <v>0</v>
      </c>
      <c r="V399" s="4">
        <f t="shared" si="1797"/>
        <v>70712.399999999994</v>
      </c>
      <c r="W399" s="4">
        <f>W400</f>
        <v>46889.9</v>
      </c>
      <c r="X399" s="4">
        <f t="shared" ref="X399:AO399" si="1798">X400</f>
        <v>0</v>
      </c>
      <c r="Y399" s="4">
        <f t="shared" si="1798"/>
        <v>46889.9</v>
      </c>
      <c r="Z399" s="4">
        <f t="shared" si="1798"/>
        <v>0</v>
      </c>
      <c r="AA399" s="4">
        <f t="shared" si="1798"/>
        <v>46889.9</v>
      </c>
      <c r="AB399" s="4">
        <f t="shared" si="1798"/>
        <v>0</v>
      </c>
      <c r="AC399" s="4">
        <f t="shared" si="1798"/>
        <v>46889.9</v>
      </c>
      <c r="AD399" s="4">
        <f t="shared" si="1798"/>
        <v>0</v>
      </c>
      <c r="AE399" s="4">
        <f t="shared" si="1798"/>
        <v>46889.9</v>
      </c>
      <c r="AF399" s="4">
        <f t="shared" si="1798"/>
        <v>0</v>
      </c>
      <c r="AG399" s="4">
        <f t="shared" si="1798"/>
        <v>46889.9</v>
      </c>
      <c r="AH399" s="4">
        <f t="shared" si="1798"/>
        <v>0</v>
      </c>
      <c r="AI399" s="4">
        <f t="shared" si="1798"/>
        <v>46889.9</v>
      </c>
      <c r="AJ399" s="4">
        <f t="shared" si="1798"/>
        <v>0</v>
      </c>
      <c r="AK399" s="4">
        <f t="shared" si="1798"/>
        <v>46889.9</v>
      </c>
      <c r="AL399" s="72">
        <f t="shared" si="1798"/>
        <v>0</v>
      </c>
      <c r="AM399" s="4">
        <f t="shared" si="1798"/>
        <v>46889.9</v>
      </c>
      <c r="AN399" s="4">
        <f t="shared" si="1798"/>
        <v>0</v>
      </c>
      <c r="AO399" s="4">
        <f t="shared" si="1798"/>
        <v>46889.9</v>
      </c>
      <c r="AP399" s="4">
        <f>AP400</f>
        <v>51425.599999999999</v>
      </c>
      <c r="AQ399" s="4">
        <f t="shared" ref="AQ399:AZ399" si="1799">AQ400</f>
        <v>0</v>
      </c>
      <c r="AR399" s="4">
        <f t="shared" si="1799"/>
        <v>51425.599999999999</v>
      </c>
      <c r="AS399" s="4">
        <f t="shared" si="1799"/>
        <v>0</v>
      </c>
      <c r="AT399" s="4">
        <f t="shared" si="1799"/>
        <v>51425.599999999999</v>
      </c>
      <c r="AU399" s="4">
        <f t="shared" si="1799"/>
        <v>0</v>
      </c>
      <c r="AV399" s="4">
        <f t="shared" si="1799"/>
        <v>51425.599999999999</v>
      </c>
      <c r="AW399" s="4">
        <f t="shared" si="1799"/>
        <v>0</v>
      </c>
      <c r="AX399" s="4">
        <f t="shared" si="1799"/>
        <v>51425.599999999999</v>
      </c>
      <c r="AY399" s="4">
        <f t="shared" si="1799"/>
        <v>0</v>
      </c>
      <c r="AZ399" s="4">
        <f t="shared" si="1799"/>
        <v>51425.599999999999</v>
      </c>
      <c r="BA399" s="55"/>
    </row>
    <row r="400" spans="1:53" ht="31.5" hidden="1" outlineLevel="7" x14ac:dyDescent="0.25">
      <c r="A400" s="63" t="s">
        <v>166</v>
      </c>
      <c r="B400" s="63" t="s">
        <v>70</v>
      </c>
      <c r="C400" s="15" t="s">
        <v>71</v>
      </c>
      <c r="D400" s="5">
        <v>70712.399999999994</v>
      </c>
      <c r="E400" s="5"/>
      <c r="F400" s="5">
        <f t="shared" ref="F400" si="1800">SUM(D400:E400)</f>
        <v>70712.399999999994</v>
      </c>
      <c r="G400" s="5"/>
      <c r="H400" s="5">
        <f t="shared" ref="H400" si="1801">SUM(F400:G400)</f>
        <v>70712.399999999994</v>
      </c>
      <c r="I400" s="5"/>
      <c r="J400" s="5">
        <f t="shared" ref="J400" si="1802">SUM(H400:I400)</f>
        <v>70712.399999999994</v>
      </c>
      <c r="K400" s="5"/>
      <c r="L400" s="5">
        <f t="shared" ref="L400" si="1803">SUM(J400:K400)</f>
        <v>70712.399999999994</v>
      </c>
      <c r="M400" s="5"/>
      <c r="N400" s="5">
        <f t="shared" ref="N400" si="1804">SUM(L400:M400)</f>
        <v>70712.399999999994</v>
      </c>
      <c r="O400" s="5"/>
      <c r="P400" s="5">
        <f t="shared" ref="P400" si="1805">SUM(N400:O400)</f>
        <v>70712.399999999994</v>
      </c>
      <c r="Q400" s="5"/>
      <c r="R400" s="5">
        <f t="shared" ref="R400" si="1806">SUM(P400:Q400)</f>
        <v>70712.399999999994</v>
      </c>
      <c r="S400" s="5"/>
      <c r="T400" s="5">
        <f t="shared" ref="T400" si="1807">SUM(R400:S400)</f>
        <v>70712.399999999994</v>
      </c>
      <c r="U400" s="5"/>
      <c r="V400" s="5">
        <f t="shared" ref="V400" si="1808">SUM(T400:U400)</f>
        <v>70712.399999999994</v>
      </c>
      <c r="W400" s="5">
        <v>46889.9</v>
      </c>
      <c r="X400" s="5"/>
      <c r="Y400" s="5">
        <f t="shared" ref="Y400" si="1809">SUM(W400:X400)</f>
        <v>46889.9</v>
      </c>
      <c r="Z400" s="5"/>
      <c r="AA400" s="5">
        <f t="shared" ref="AA400" si="1810">SUM(Y400:Z400)</f>
        <v>46889.9</v>
      </c>
      <c r="AB400" s="5"/>
      <c r="AC400" s="5">
        <f t="shared" ref="AC400" si="1811">SUM(AA400:AB400)</f>
        <v>46889.9</v>
      </c>
      <c r="AD400" s="5"/>
      <c r="AE400" s="5">
        <f t="shared" ref="AE400" si="1812">SUM(AC400:AD400)</f>
        <v>46889.9</v>
      </c>
      <c r="AF400" s="5"/>
      <c r="AG400" s="5">
        <f t="shared" ref="AG400" si="1813">SUM(AE400:AF400)</f>
        <v>46889.9</v>
      </c>
      <c r="AH400" s="5"/>
      <c r="AI400" s="5">
        <f t="shared" ref="AI400" si="1814">SUM(AG400:AH400)</f>
        <v>46889.9</v>
      </c>
      <c r="AJ400" s="5"/>
      <c r="AK400" s="5">
        <f t="shared" ref="AK400" si="1815">SUM(AI400:AJ400)</f>
        <v>46889.9</v>
      </c>
      <c r="AL400" s="48"/>
      <c r="AM400" s="5">
        <f t="shared" ref="AM400" si="1816">SUM(AK400:AL400)</f>
        <v>46889.9</v>
      </c>
      <c r="AN400" s="5"/>
      <c r="AO400" s="5">
        <f t="shared" ref="AO400" si="1817">SUM(AM400:AN400)</f>
        <v>46889.9</v>
      </c>
      <c r="AP400" s="5">
        <v>51425.599999999999</v>
      </c>
      <c r="AQ400" s="5"/>
      <c r="AR400" s="5">
        <f t="shared" ref="AR400" si="1818">SUM(AP400:AQ400)</f>
        <v>51425.599999999999</v>
      </c>
      <c r="AS400" s="5"/>
      <c r="AT400" s="5">
        <f t="shared" ref="AT400" si="1819">SUM(AR400:AS400)</f>
        <v>51425.599999999999</v>
      </c>
      <c r="AU400" s="5"/>
      <c r="AV400" s="5">
        <f t="shared" ref="AV400" si="1820">SUM(AT400:AU400)</f>
        <v>51425.599999999999</v>
      </c>
      <c r="AW400" s="5"/>
      <c r="AX400" s="5">
        <f t="shared" ref="AX400" si="1821">SUM(AV400:AW400)</f>
        <v>51425.599999999999</v>
      </c>
      <c r="AY400" s="5"/>
      <c r="AZ400" s="5">
        <f t="shared" ref="AZ400" si="1822">SUM(AX400:AY400)</f>
        <v>51425.599999999999</v>
      </c>
      <c r="BA400" s="55"/>
    </row>
    <row r="401" spans="1:53" ht="31.5" outlineLevel="3" collapsed="1" x14ac:dyDescent="0.25">
      <c r="A401" s="62" t="s">
        <v>185</v>
      </c>
      <c r="B401" s="62"/>
      <c r="C401" s="16" t="s">
        <v>186</v>
      </c>
      <c r="D401" s="4">
        <f>D402+D427</f>
        <v>311869.19527000003</v>
      </c>
      <c r="E401" s="4">
        <f t="shared" ref="E401:R401" si="1823">E402+E427</f>
        <v>-9717.7000000000007</v>
      </c>
      <c r="F401" s="4">
        <f t="shared" si="1823"/>
        <v>302151.49527000001</v>
      </c>
      <c r="G401" s="4">
        <f t="shared" si="1823"/>
        <v>5885.4419600000001</v>
      </c>
      <c r="H401" s="4">
        <f t="shared" si="1823"/>
        <v>308036.93722999998</v>
      </c>
      <c r="I401" s="4">
        <f t="shared" si="1823"/>
        <v>23465.622900000002</v>
      </c>
      <c r="J401" s="4">
        <f t="shared" si="1823"/>
        <v>331502.56013</v>
      </c>
      <c r="K401" s="4">
        <f t="shared" si="1823"/>
        <v>72276.5</v>
      </c>
      <c r="L401" s="4">
        <f t="shared" si="1823"/>
        <v>403779.06013</v>
      </c>
      <c r="M401" s="4">
        <f t="shared" si="1823"/>
        <v>0</v>
      </c>
      <c r="N401" s="4">
        <f t="shared" si="1823"/>
        <v>403779.06013</v>
      </c>
      <c r="O401" s="4">
        <f t="shared" si="1823"/>
        <v>-70934.040079999992</v>
      </c>
      <c r="P401" s="4">
        <f t="shared" si="1823"/>
        <v>332845.02004999999</v>
      </c>
      <c r="Q401" s="4">
        <f t="shared" si="1823"/>
        <v>2867.4546999999998</v>
      </c>
      <c r="R401" s="4">
        <f t="shared" si="1823"/>
        <v>335712.47475000005</v>
      </c>
      <c r="S401" s="4">
        <f t="shared" ref="S401:T401" si="1824">S402+S427</f>
        <v>786.67249000000015</v>
      </c>
      <c r="T401" s="4">
        <f t="shared" si="1824"/>
        <v>336499.14723999996</v>
      </c>
      <c r="U401" s="4">
        <f t="shared" ref="U401:V401" si="1825">U402+U427</f>
        <v>1736.6284800000017</v>
      </c>
      <c r="V401" s="4">
        <f t="shared" si="1825"/>
        <v>338235.77572000003</v>
      </c>
      <c r="W401" s="4">
        <f>W402+W427</f>
        <v>240821.3</v>
      </c>
      <c r="X401" s="4">
        <f t="shared" ref="X401:AK401" si="1826">X402+X427</f>
        <v>-4777.5</v>
      </c>
      <c r="Y401" s="4">
        <f t="shared" si="1826"/>
        <v>236043.8</v>
      </c>
      <c r="Z401" s="4">
        <f t="shared" si="1826"/>
        <v>0</v>
      </c>
      <c r="AA401" s="4">
        <f t="shared" si="1826"/>
        <v>236043.8</v>
      </c>
      <c r="AB401" s="4">
        <f t="shared" si="1826"/>
        <v>0</v>
      </c>
      <c r="AC401" s="4">
        <f t="shared" si="1826"/>
        <v>236043.8</v>
      </c>
      <c r="AD401" s="4">
        <f t="shared" si="1826"/>
        <v>26328.300000000003</v>
      </c>
      <c r="AE401" s="4">
        <f t="shared" si="1826"/>
        <v>262372.09999999998</v>
      </c>
      <c r="AF401" s="4">
        <f t="shared" si="1826"/>
        <v>0</v>
      </c>
      <c r="AG401" s="4">
        <f t="shared" si="1826"/>
        <v>262372.09999999998</v>
      </c>
      <c r="AH401" s="4">
        <f t="shared" si="1826"/>
        <v>0</v>
      </c>
      <c r="AI401" s="4">
        <f t="shared" si="1826"/>
        <v>262372.09999999998</v>
      </c>
      <c r="AJ401" s="4">
        <f t="shared" si="1826"/>
        <v>0</v>
      </c>
      <c r="AK401" s="4">
        <f t="shared" si="1826"/>
        <v>262372.09999999998</v>
      </c>
      <c r="AL401" s="72">
        <f t="shared" ref="AL401:AN401" si="1827">AL402+AL427</f>
        <v>0</v>
      </c>
      <c r="AM401" s="4">
        <f t="shared" si="1827"/>
        <v>262372.09999999998</v>
      </c>
      <c r="AN401" s="4">
        <f t="shared" si="1827"/>
        <v>-57411.753890000007</v>
      </c>
      <c r="AO401" s="4">
        <f t="shared" ref="AO401" si="1828">AO402+AO427</f>
        <v>204960.34610999998</v>
      </c>
      <c r="AP401" s="4">
        <f>AP402+AP427</f>
        <v>50766.25</v>
      </c>
      <c r="AQ401" s="4">
        <f t="shared" ref="AQ401:AZ401" si="1829">AQ402+AQ427</f>
        <v>0</v>
      </c>
      <c r="AR401" s="4">
        <f t="shared" si="1829"/>
        <v>50766.25</v>
      </c>
      <c r="AS401" s="4">
        <f t="shared" si="1829"/>
        <v>0</v>
      </c>
      <c r="AT401" s="4">
        <f t="shared" si="1829"/>
        <v>50766.25</v>
      </c>
      <c r="AU401" s="4">
        <f t="shared" si="1829"/>
        <v>8183.53</v>
      </c>
      <c r="AV401" s="4">
        <f t="shared" si="1829"/>
        <v>58949.78</v>
      </c>
      <c r="AW401" s="4">
        <f t="shared" si="1829"/>
        <v>0</v>
      </c>
      <c r="AX401" s="4">
        <f t="shared" si="1829"/>
        <v>58949.78</v>
      </c>
      <c r="AY401" s="4">
        <f t="shared" si="1829"/>
        <v>80384.46100000001</v>
      </c>
      <c r="AZ401" s="4">
        <f t="shared" si="1829"/>
        <v>139334.24099999998</v>
      </c>
      <c r="BA401" s="55"/>
    </row>
    <row r="402" spans="1:53" ht="24" customHeight="1" outlineLevel="4" x14ac:dyDescent="0.25">
      <c r="A402" s="62" t="s">
        <v>187</v>
      </c>
      <c r="B402" s="62"/>
      <c r="C402" s="16" t="s">
        <v>188</v>
      </c>
      <c r="D402" s="4">
        <f>D403+D407+D410+D417+D420</f>
        <v>231214.69527</v>
      </c>
      <c r="E402" s="4">
        <f t="shared" ref="E402:L402" si="1830">E403+E407+E410+E417+E420</f>
        <v>0</v>
      </c>
      <c r="F402" s="4">
        <f t="shared" si="1830"/>
        <v>231214.69527</v>
      </c>
      <c r="G402" s="4">
        <f t="shared" si="1830"/>
        <v>5885.4419600000001</v>
      </c>
      <c r="H402" s="4">
        <f t="shared" si="1830"/>
        <v>237100.13722999999</v>
      </c>
      <c r="I402" s="4">
        <f t="shared" si="1830"/>
        <v>23465.622900000002</v>
      </c>
      <c r="J402" s="4">
        <f t="shared" si="1830"/>
        <v>260565.76013000001</v>
      </c>
      <c r="K402" s="4">
        <f t="shared" si="1830"/>
        <v>52398.8</v>
      </c>
      <c r="L402" s="4">
        <f t="shared" si="1830"/>
        <v>312964.56013</v>
      </c>
      <c r="M402" s="4">
        <f>M403+M407+M410+M417+M420+M423</f>
        <v>0</v>
      </c>
      <c r="N402" s="4">
        <f>N403+N407+N410+N417+N420+N423</f>
        <v>312964.56013</v>
      </c>
      <c r="O402" s="4">
        <f>O403+O407+O410+O417+O420+O423</f>
        <v>-130934.04007999999</v>
      </c>
      <c r="P402" s="4">
        <f t="shared" ref="P402:R402" si="1831">P403+P407+P410+P417+P420+P423</f>
        <v>182030.52004999999</v>
      </c>
      <c r="Q402" s="4">
        <f>Q403+Q407+Q410+Q417+Q420+Q423</f>
        <v>2867.4546999999998</v>
      </c>
      <c r="R402" s="4">
        <f t="shared" si="1831"/>
        <v>184897.97475000002</v>
      </c>
      <c r="S402" s="4">
        <f>S403+S407+S410+S417+S420+S423</f>
        <v>786.67249000000015</v>
      </c>
      <c r="T402" s="4">
        <f t="shared" ref="T402:V402" si="1832">T403+T407+T410+T417+T420+T423</f>
        <v>185684.64723999999</v>
      </c>
      <c r="U402" s="4">
        <f>U403+U407+U410+U417+U420+U423</f>
        <v>1736.6284800000017</v>
      </c>
      <c r="V402" s="4">
        <f t="shared" si="1832"/>
        <v>187421.27572000001</v>
      </c>
      <c r="W402" s="4">
        <f t="shared" ref="W402:AL402" si="1833">W403+W407+W410+W417+W420+W423</f>
        <v>31237.3</v>
      </c>
      <c r="X402" s="4">
        <f t="shared" si="1833"/>
        <v>0</v>
      </c>
      <c r="Y402" s="4">
        <f t="shared" si="1833"/>
        <v>31237.3</v>
      </c>
      <c r="Z402" s="4">
        <f t="shared" si="1833"/>
        <v>0</v>
      </c>
      <c r="AA402" s="4">
        <f t="shared" si="1833"/>
        <v>31237.3</v>
      </c>
      <c r="AB402" s="4">
        <f t="shared" si="1833"/>
        <v>0</v>
      </c>
      <c r="AC402" s="4">
        <f t="shared" si="1833"/>
        <v>31237.3</v>
      </c>
      <c r="AD402" s="4">
        <f t="shared" si="1833"/>
        <v>0</v>
      </c>
      <c r="AE402" s="4">
        <f t="shared" si="1833"/>
        <v>31237.3</v>
      </c>
      <c r="AF402" s="4">
        <f t="shared" si="1833"/>
        <v>0</v>
      </c>
      <c r="AG402" s="4">
        <f t="shared" si="1833"/>
        <v>31237.3</v>
      </c>
      <c r="AH402" s="4">
        <f t="shared" si="1833"/>
        <v>0</v>
      </c>
      <c r="AI402" s="4">
        <f t="shared" si="1833"/>
        <v>31237.3</v>
      </c>
      <c r="AJ402" s="4">
        <f t="shared" si="1833"/>
        <v>0</v>
      </c>
      <c r="AK402" s="4">
        <f t="shared" si="1833"/>
        <v>31237.3</v>
      </c>
      <c r="AL402" s="72">
        <f t="shared" si="1833"/>
        <v>0</v>
      </c>
      <c r="AM402" s="4">
        <f>AM403+AM407+AM410+AM417+AM420+AM423+AM425+AM413+AM415</f>
        <v>31237.3</v>
      </c>
      <c r="AN402" s="4">
        <f t="shared" ref="AN402:AZ402" si="1834">AN403+AN407+AN410+AN417+AN420+AN423+AN425+AN413+AN415</f>
        <v>17914.046109999999</v>
      </c>
      <c r="AO402" s="4">
        <f t="shared" si="1834"/>
        <v>49151.346109999999</v>
      </c>
      <c r="AP402" s="4">
        <f t="shared" si="1834"/>
        <v>50766.25</v>
      </c>
      <c r="AQ402" s="4">
        <f t="shared" si="1834"/>
        <v>0</v>
      </c>
      <c r="AR402" s="4">
        <f t="shared" si="1834"/>
        <v>50766.25</v>
      </c>
      <c r="AS402" s="4">
        <f t="shared" si="1834"/>
        <v>0</v>
      </c>
      <c r="AT402" s="4">
        <f t="shared" si="1834"/>
        <v>50766.25</v>
      </c>
      <c r="AU402" s="4">
        <f t="shared" si="1834"/>
        <v>0</v>
      </c>
      <c r="AV402" s="4">
        <f t="shared" si="1834"/>
        <v>50766.25</v>
      </c>
      <c r="AW402" s="4">
        <f t="shared" si="1834"/>
        <v>0</v>
      </c>
      <c r="AX402" s="4">
        <f t="shared" si="1834"/>
        <v>50766.25</v>
      </c>
      <c r="AY402" s="4">
        <f t="shared" si="1834"/>
        <v>15310.68</v>
      </c>
      <c r="AZ402" s="4">
        <f t="shared" si="1834"/>
        <v>66076.929999999993</v>
      </c>
      <c r="BA402" s="55"/>
    </row>
    <row r="403" spans="1:53" ht="31.5" outlineLevel="5" x14ac:dyDescent="0.25">
      <c r="A403" s="62" t="s">
        <v>189</v>
      </c>
      <c r="B403" s="62"/>
      <c r="C403" s="16" t="s">
        <v>190</v>
      </c>
      <c r="D403" s="4">
        <f>D406</f>
        <v>2500</v>
      </c>
      <c r="E403" s="4">
        <f t="shared" ref="E403:F403" si="1835">E406</f>
        <v>0</v>
      </c>
      <c r="F403" s="4">
        <f t="shared" si="1835"/>
        <v>2500</v>
      </c>
      <c r="G403" s="4">
        <f>G406+G405</f>
        <v>1697.5958600000001</v>
      </c>
      <c r="H403" s="4">
        <f t="shared" ref="H403" si="1836">H406+H405</f>
        <v>4197.5958600000004</v>
      </c>
      <c r="I403" s="4">
        <f>I406+I405</f>
        <v>0</v>
      </c>
      <c r="J403" s="4">
        <f t="shared" ref="J403:R403" si="1837">J406+J405</f>
        <v>4197.5958600000004</v>
      </c>
      <c r="K403" s="4">
        <f t="shared" si="1837"/>
        <v>0</v>
      </c>
      <c r="L403" s="4">
        <f t="shared" si="1837"/>
        <v>4197.5958600000004</v>
      </c>
      <c r="M403" s="4">
        <f t="shared" si="1837"/>
        <v>-1077.4570000000001</v>
      </c>
      <c r="N403" s="4">
        <f t="shared" si="1837"/>
        <v>3120.13886</v>
      </c>
      <c r="O403" s="4">
        <f t="shared" si="1837"/>
        <v>1077.4570000000001</v>
      </c>
      <c r="P403" s="4">
        <f t="shared" si="1837"/>
        <v>4197.5958600000004</v>
      </c>
      <c r="Q403" s="4">
        <f t="shared" si="1837"/>
        <v>0</v>
      </c>
      <c r="R403" s="4">
        <f t="shared" si="1837"/>
        <v>4197.5958600000004</v>
      </c>
      <c r="S403" s="4">
        <f t="shared" ref="S403:T403" si="1838">S406+S405</f>
        <v>0</v>
      </c>
      <c r="T403" s="4">
        <f t="shared" si="1838"/>
        <v>4197.5958600000004</v>
      </c>
      <c r="U403" s="4">
        <f>U406+U405+U404</f>
        <v>125.32000000000016</v>
      </c>
      <c r="V403" s="4">
        <f t="shared" ref="V403:AZ403" si="1839">V406+V405+V404</f>
        <v>4322.915860000001</v>
      </c>
      <c r="W403" s="4">
        <f t="shared" si="1839"/>
        <v>4300</v>
      </c>
      <c r="X403" s="4">
        <f t="shared" si="1839"/>
        <v>0</v>
      </c>
      <c r="Y403" s="4">
        <f t="shared" si="1839"/>
        <v>4300</v>
      </c>
      <c r="Z403" s="4">
        <f t="shared" si="1839"/>
        <v>0</v>
      </c>
      <c r="AA403" s="4">
        <f t="shared" si="1839"/>
        <v>4300</v>
      </c>
      <c r="AB403" s="4">
        <f t="shared" si="1839"/>
        <v>0</v>
      </c>
      <c r="AC403" s="4">
        <f t="shared" si="1839"/>
        <v>4300</v>
      </c>
      <c r="AD403" s="4">
        <f t="shared" si="1839"/>
        <v>0</v>
      </c>
      <c r="AE403" s="4">
        <f t="shared" si="1839"/>
        <v>4300</v>
      </c>
      <c r="AF403" s="4">
        <f t="shared" si="1839"/>
        <v>0</v>
      </c>
      <c r="AG403" s="4">
        <f t="shared" si="1839"/>
        <v>4300</v>
      </c>
      <c r="AH403" s="4">
        <f t="shared" si="1839"/>
        <v>-867.78926000000001</v>
      </c>
      <c r="AI403" s="4">
        <f t="shared" si="1839"/>
        <v>3432.21074</v>
      </c>
      <c r="AJ403" s="4">
        <f t="shared" si="1839"/>
        <v>0</v>
      </c>
      <c r="AK403" s="4">
        <f t="shared" si="1839"/>
        <v>3432.21074</v>
      </c>
      <c r="AL403" s="4">
        <f t="shared" si="1839"/>
        <v>0</v>
      </c>
      <c r="AM403" s="4">
        <f t="shared" si="1839"/>
        <v>3432.21074</v>
      </c>
      <c r="AN403" s="4">
        <f t="shared" si="1839"/>
        <v>0</v>
      </c>
      <c r="AO403" s="4">
        <f t="shared" si="1839"/>
        <v>3432.21074</v>
      </c>
      <c r="AP403" s="4">
        <f t="shared" si="1839"/>
        <v>4300</v>
      </c>
      <c r="AQ403" s="4">
        <f t="shared" si="1839"/>
        <v>0</v>
      </c>
      <c r="AR403" s="4">
        <f t="shared" si="1839"/>
        <v>4300</v>
      </c>
      <c r="AS403" s="4">
        <f t="shared" si="1839"/>
        <v>0</v>
      </c>
      <c r="AT403" s="4">
        <f t="shared" si="1839"/>
        <v>4300</v>
      </c>
      <c r="AU403" s="4">
        <f t="shared" si="1839"/>
        <v>0</v>
      </c>
      <c r="AV403" s="4">
        <f t="shared" si="1839"/>
        <v>4300</v>
      </c>
      <c r="AW403" s="4">
        <f t="shared" si="1839"/>
        <v>0</v>
      </c>
      <c r="AX403" s="4">
        <f t="shared" si="1839"/>
        <v>4300</v>
      </c>
      <c r="AY403" s="4">
        <f t="shared" si="1839"/>
        <v>0</v>
      </c>
      <c r="AZ403" s="4">
        <f t="shared" si="1839"/>
        <v>4300</v>
      </c>
      <c r="BA403" s="55"/>
    </row>
    <row r="404" spans="1:53" ht="31.5" outlineLevel="5" x14ac:dyDescent="0.25">
      <c r="A404" s="63" t="s">
        <v>189</v>
      </c>
      <c r="B404" s="63" t="s">
        <v>7</v>
      </c>
      <c r="C404" s="15" t="s">
        <v>8</v>
      </c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5">
        <f>1800.92+22</f>
        <v>1822.92</v>
      </c>
      <c r="V404" s="5">
        <f t="shared" ref="V404:V406" si="1840">SUM(T404:U404)</f>
        <v>1822.92</v>
      </c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72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55"/>
    </row>
    <row r="405" spans="1:53" ht="31.5" outlineLevel="5" x14ac:dyDescent="0.2">
      <c r="A405" s="63" t="s">
        <v>189</v>
      </c>
      <c r="B405" s="63" t="s">
        <v>70</v>
      </c>
      <c r="C405" s="9" t="s">
        <v>556</v>
      </c>
      <c r="D405" s="4"/>
      <c r="E405" s="4"/>
      <c r="F405" s="4"/>
      <c r="G405" s="5">
        <f>1113.94529+583.65057</f>
        <v>1697.5958600000001</v>
      </c>
      <c r="H405" s="5">
        <f t="shared" ref="H405:H406" si="1841">SUM(F405:G405)</f>
        <v>1697.5958600000001</v>
      </c>
      <c r="I405" s="5"/>
      <c r="J405" s="5">
        <f t="shared" ref="J405:J406" si="1842">SUM(H405:I405)</f>
        <v>1697.5958600000001</v>
      </c>
      <c r="K405" s="4"/>
      <c r="L405" s="5">
        <f t="shared" ref="L405:L406" si="1843">SUM(J405:K405)</f>
        <v>1697.5958600000001</v>
      </c>
      <c r="M405" s="5"/>
      <c r="N405" s="5">
        <f t="shared" ref="N405:N406" si="1844">SUM(L405:M405)</f>
        <v>1697.5958600000001</v>
      </c>
      <c r="O405" s="5">
        <v>209.66774000000001</v>
      </c>
      <c r="P405" s="5">
        <f t="shared" ref="P405:P406" si="1845">SUM(N405:O405)</f>
        <v>1907.2636000000002</v>
      </c>
      <c r="Q405" s="5"/>
      <c r="R405" s="5">
        <f t="shared" ref="R405:R406" si="1846">SUM(P405:Q405)</f>
        <v>1907.2636000000002</v>
      </c>
      <c r="S405" s="5"/>
      <c r="T405" s="5">
        <f t="shared" ref="T405:T406" si="1847">SUM(R405:S405)</f>
        <v>1907.2636000000002</v>
      </c>
      <c r="U405" s="5">
        <v>-1697.6</v>
      </c>
      <c r="V405" s="5">
        <f t="shared" si="1840"/>
        <v>209.66360000000032</v>
      </c>
      <c r="W405" s="4"/>
      <c r="X405" s="4"/>
      <c r="Y405" s="4"/>
      <c r="Z405" s="4"/>
      <c r="AA405" s="4"/>
      <c r="AB405" s="5"/>
      <c r="AC405" s="5">
        <f t="shared" ref="AC405:AC406" si="1848">SUM(AA405:AB405)</f>
        <v>0</v>
      </c>
      <c r="AD405" s="4"/>
      <c r="AE405" s="4"/>
      <c r="AF405" s="4"/>
      <c r="AG405" s="4"/>
      <c r="AH405" s="4"/>
      <c r="AI405" s="4"/>
      <c r="AJ405" s="4"/>
      <c r="AK405" s="4"/>
      <c r="AL405" s="72"/>
      <c r="AM405" s="4"/>
      <c r="AN405" s="5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55"/>
    </row>
    <row r="406" spans="1:53" ht="18" hidden="1" customHeight="1" outlineLevel="7" x14ac:dyDescent="0.25">
      <c r="A406" s="63" t="s">
        <v>189</v>
      </c>
      <c r="B406" s="63" t="s">
        <v>15</v>
      </c>
      <c r="C406" s="15" t="s">
        <v>16</v>
      </c>
      <c r="D406" s="5">
        <v>2500</v>
      </c>
      <c r="E406" s="5"/>
      <c r="F406" s="5">
        <f t="shared" ref="F406" si="1849">SUM(D406:E406)</f>
        <v>2500</v>
      </c>
      <c r="G406" s="5"/>
      <c r="H406" s="5">
        <f t="shared" si="1841"/>
        <v>2500</v>
      </c>
      <c r="I406" s="5"/>
      <c r="J406" s="5">
        <f t="shared" si="1842"/>
        <v>2500</v>
      </c>
      <c r="K406" s="5"/>
      <c r="L406" s="5">
        <f t="shared" si="1843"/>
        <v>2500</v>
      </c>
      <c r="M406" s="5">
        <v>-1077.4570000000001</v>
      </c>
      <c r="N406" s="5">
        <f t="shared" si="1844"/>
        <v>1422.5429999999999</v>
      </c>
      <c r="O406" s="5">
        <v>867.78926000000001</v>
      </c>
      <c r="P406" s="5">
        <f t="shared" si="1845"/>
        <v>2290.3322600000001</v>
      </c>
      <c r="Q406" s="5"/>
      <c r="R406" s="5">
        <f t="shared" si="1846"/>
        <v>2290.3322600000001</v>
      </c>
      <c r="S406" s="5"/>
      <c r="T406" s="5">
        <f t="shared" si="1847"/>
        <v>2290.3322600000001</v>
      </c>
      <c r="U406" s="5"/>
      <c r="V406" s="5">
        <f t="shared" si="1840"/>
        <v>2290.3322600000001</v>
      </c>
      <c r="W406" s="5">
        <v>4300</v>
      </c>
      <c r="X406" s="5"/>
      <c r="Y406" s="5">
        <f t="shared" ref="Y406" si="1850">SUM(W406:X406)</f>
        <v>4300</v>
      </c>
      <c r="Z406" s="5"/>
      <c r="AA406" s="5">
        <f t="shared" ref="AA406" si="1851">SUM(Y406:Z406)</f>
        <v>4300</v>
      </c>
      <c r="AB406" s="5"/>
      <c r="AC406" s="5">
        <f t="shared" si="1848"/>
        <v>4300</v>
      </c>
      <c r="AD406" s="5"/>
      <c r="AE406" s="5">
        <f t="shared" ref="AE406" si="1852">SUM(AC406:AD406)</f>
        <v>4300</v>
      </c>
      <c r="AF406" s="5"/>
      <c r="AG406" s="5">
        <f t="shared" ref="AG406" si="1853">SUM(AE406:AF406)</f>
        <v>4300</v>
      </c>
      <c r="AH406" s="5">
        <v>-867.78926000000001</v>
      </c>
      <c r="AI406" s="5">
        <f t="shared" ref="AI406" si="1854">SUM(AG406:AH406)</f>
        <v>3432.21074</v>
      </c>
      <c r="AJ406" s="5"/>
      <c r="AK406" s="5">
        <f t="shared" ref="AK406" si="1855">SUM(AI406:AJ406)</f>
        <v>3432.21074</v>
      </c>
      <c r="AL406" s="48"/>
      <c r="AM406" s="5">
        <f t="shared" ref="AM406" si="1856">SUM(AK406:AL406)</f>
        <v>3432.21074</v>
      </c>
      <c r="AN406" s="5"/>
      <c r="AO406" s="5">
        <f t="shared" ref="AO406" si="1857">SUM(AM406:AN406)</f>
        <v>3432.21074</v>
      </c>
      <c r="AP406" s="5">
        <v>4300</v>
      </c>
      <c r="AQ406" s="5"/>
      <c r="AR406" s="5">
        <f t="shared" ref="AR406" si="1858">SUM(AP406:AQ406)</f>
        <v>4300</v>
      </c>
      <c r="AS406" s="5"/>
      <c r="AT406" s="5">
        <f t="shared" ref="AT406" si="1859">SUM(AR406:AS406)</f>
        <v>4300</v>
      </c>
      <c r="AU406" s="5"/>
      <c r="AV406" s="5">
        <f t="shared" ref="AV406" si="1860">SUM(AT406:AU406)</f>
        <v>4300</v>
      </c>
      <c r="AW406" s="5"/>
      <c r="AX406" s="5">
        <f t="shared" ref="AX406" si="1861">SUM(AV406:AW406)</f>
        <v>4300</v>
      </c>
      <c r="AY406" s="5"/>
      <c r="AZ406" s="5">
        <f t="shared" ref="AZ406" si="1862">SUM(AX406:AY406)</f>
        <v>4300</v>
      </c>
      <c r="BA406" s="55"/>
    </row>
    <row r="407" spans="1:53" ht="15.75" outlineLevel="5" collapsed="1" x14ac:dyDescent="0.25">
      <c r="A407" s="62" t="s">
        <v>191</v>
      </c>
      <c r="B407" s="62"/>
      <c r="C407" s="16" t="s">
        <v>497</v>
      </c>
      <c r="D407" s="4">
        <f>D408+D409</f>
        <v>13930.8</v>
      </c>
      <c r="E407" s="4">
        <f t="shared" ref="E407:R407" si="1863">E408+E409</f>
        <v>0</v>
      </c>
      <c r="F407" s="4">
        <f t="shared" si="1863"/>
        <v>13930.8</v>
      </c>
      <c r="G407" s="4">
        <f t="shared" si="1863"/>
        <v>3940.4096</v>
      </c>
      <c r="H407" s="4">
        <f t="shared" si="1863"/>
        <v>17871.209600000002</v>
      </c>
      <c r="I407" s="4">
        <f t="shared" si="1863"/>
        <v>0</v>
      </c>
      <c r="J407" s="4">
        <f t="shared" si="1863"/>
        <v>17871.209600000002</v>
      </c>
      <c r="K407" s="4">
        <f t="shared" si="1863"/>
        <v>0</v>
      </c>
      <c r="L407" s="4">
        <f t="shared" si="1863"/>
        <v>17871.209600000002</v>
      </c>
      <c r="M407" s="4">
        <f t="shared" si="1863"/>
        <v>0</v>
      </c>
      <c r="N407" s="4">
        <f t="shared" si="1863"/>
        <v>17871.209600000002</v>
      </c>
      <c r="O407" s="4">
        <f t="shared" si="1863"/>
        <v>0</v>
      </c>
      <c r="P407" s="4">
        <f t="shared" si="1863"/>
        <v>17871.209600000002</v>
      </c>
      <c r="Q407" s="4">
        <f t="shared" si="1863"/>
        <v>-206.79073</v>
      </c>
      <c r="R407" s="4">
        <f t="shared" si="1863"/>
        <v>17664.418870000001</v>
      </c>
      <c r="S407" s="4">
        <f t="shared" ref="S407:T407" si="1864">S408+S409</f>
        <v>2708.3</v>
      </c>
      <c r="T407" s="4">
        <f t="shared" si="1864"/>
        <v>20372.718869999997</v>
      </c>
      <c r="U407" s="4">
        <f t="shared" ref="U407:V407" si="1865">U408+U409</f>
        <v>227.45157999999998</v>
      </c>
      <c r="V407" s="4">
        <f t="shared" si="1865"/>
        <v>20600.170449999998</v>
      </c>
      <c r="W407" s="4">
        <f>W408+W409</f>
        <v>13006</v>
      </c>
      <c r="X407" s="4">
        <f t="shared" ref="X407:AK407" si="1866">X408+X409</f>
        <v>0</v>
      </c>
      <c r="Y407" s="4">
        <f t="shared" si="1866"/>
        <v>13006</v>
      </c>
      <c r="Z407" s="4">
        <f t="shared" si="1866"/>
        <v>0</v>
      </c>
      <c r="AA407" s="4">
        <f t="shared" si="1866"/>
        <v>13006</v>
      </c>
      <c r="AB407" s="4">
        <f t="shared" si="1866"/>
        <v>0</v>
      </c>
      <c r="AC407" s="4">
        <f t="shared" si="1866"/>
        <v>13006</v>
      </c>
      <c r="AD407" s="4">
        <f t="shared" si="1866"/>
        <v>0</v>
      </c>
      <c r="AE407" s="4">
        <f t="shared" si="1866"/>
        <v>13006</v>
      </c>
      <c r="AF407" s="4">
        <f t="shared" si="1866"/>
        <v>0</v>
      </c>
      <c r="AG407" s="4">
        <f t="shared" si="1866"/>
        <v>13006</v>
      </c>
      <c r="AH407" s="4">
        <f t="shared" si="1866"/>
        <v>0</v>
      </c>
      <c r="AI407" s="4">
        <f t="shared" si="1866"/>
        <v>13006</v>
      </c>
      <c r="AJ407" s="4">
        <f t="shared" si="1866"/>
        <v>0</v>
      </c>
      <c r="AK407" s="4">
        <f t="shared" si="1866"/>
        <v>13006</v>
      </c>
      <c r="AL407" s="72">
        <f t="shared" ref="AL407:AN407" si="1867">AL408+AL409</f>
        <v>0</v>
      </c>
      <c r="AM407" s="4">
        <f t="shared" si="1867"/>
        <v>13006</v>
      </c>
      <c r="AN407" s="4">
        <f t="shared" si="1867"/>
        <v>0</v>
      </c>
      <c r="AO407" s="4">
        <f t="shared" ref="AO407" si="1868">AO408+AO409</f>
        <v>13006</v>
      </c>
      <c r="AP407" s="4">
        <f>AP408+AP409</f>
        <v>12250</v>
      </c>
      <c r="AQ407" s="4">
        <f t="shared" ref="AQ407:AZ407" si="1869">AQ408+AQ409</f>
        <v>0</v>
      </c>
      <c r="AR407" s="4">
        <f t="shared" si="1869"/>
        <v>12250</v>
      </c>
      <c r="AS407" s="4">
        <f t="shared" si="1869"/>
        <v>0</v>
      </c>
      <c r="AT407" s="4">
        <f t="shared" si="1869"/>
        <v>12250</v>
      </c>
      <c r="AU407" s="4">
        <f t="shared" si="1869"/>
        <v>0</v>
      </c>
      <c r="AV407" s="4">
        <f t="shared" si="1869"/>
        <v>12250</v>
      </c>
      <c r="AW407" s="4">
        <f t="shared" si="1869"/>
        <v>0</v>
      </c>
      <c r="AX407" s="4">
        <f t="shared" si="1869"/>
        <v>12250</v>
      </c>
      <c r="AY407" s="4">
        <f t="shared" si="1869"/>
        <v>0</v>
      </c>
      <c r="AZ407" s="4">
        <f t="shared" si="1869"/>
        <v>12250</v>
      </c>
      <c r="BA407" s="55"/>
    </row>
    <row r="408" spans="1:53" ht="31.5" hidden="1" outlineLevel="7" x14ac:dyDescent="0.25">
      <c r="A408" s="63" t="s">
        <v>191</v>
      </c>
      <c r="B408" s="63" t="s">
        <v>7</v>
      </c>
      <c r="C408" s="15" t="s">
        <v>8</v>
      </c>
      <c r="D408" s="5">
        <f>8906+200</f>
        <v>9106</v>
      </c>
      <c r="E408" s="5"/>
      <c r="F408" s="5">
        <f t="shared" ref="F408:F409" si="1870">SUM(D408:E408)</f>
        <v>9106</v>
      </c>
      <c r="G408" s="5">
        <v>10.00778</v>
      </c>
      <c r="H408" s="5">
        <f t="shared" ref="H408:H409" si="1871">SUM(F408:G408)</f>
        <v>9116.0077799999999</v>
      </c>
      <c r="I408" s="5"/>
      <c r="J408" s="5">
        <f t="shared" ref="J408:J409" si="1872">SUM(H408:I408)</f>
        <v>9116.0077799999999</v>
      </c>
      <c r="K408" s="5"/>
      <c r="L408" s="5">
        <f t="shared" ref="L408:L409" si="1873">SUM(J408:K408)</f>
        <v>9116.0077799999999</v>
      </c>
      <c r="M408" s="5"/>
      <c r="N408" s="5">
        <f t="shared" ref="N408:N409" si="1874">SUM(L408:M408)</f>
        <v>9116.0077799999999</v>
      </c>
      <c r="O408" s="5"/>
      <c r="P408" s="5">
        <f t="shared" ref="P408:P409" si="1875">SUM(N408:O408)</f>
        <v>9116.0077799999999</v>
      </c>
      <c r="Q408" s="5"/>
      <c r="R408" s="5">
        <f t="shared" ref="R408:R409" si="1876">SUM(P408:Q408)</f>
        <v>9116.0077799999999</v>
      </c>
      <c r="S408" s="5">
        <v>2708.3</v>
      </c>
      <c r="T408" s="5">
        <f t="shared" ref="T408:T409" si="1877">SUM(R408:S408)</f>
        <v>11824.307779999999</v>
      </c>
      <c r="U408" s="5"/>
      <c r="V408" s="5">
        <f t="shared" ref="V408:V409" si="1878">SUM(T408:U408)</f>
        <v>11824.307779999999</v>
      </c>
      <c r="W408" s="5">
        <f>8506+200</f>
        <v>8706</v>
      </c>
      <c r="X408" s="5"/>
      <c r="Y408" s="5">
        <f t="shared" ref="Y408:Y409" si="1879">SUM(W408:X408)</f>
        <v>8706</v>
      </c>
      <c r="Z408" s="5"/>
      <c r="AA408" s="5">
        <f t="shared" ref="AA408:AA409" si="1880">SUM(Y408:Z408)</f>
        <v>8706</v>
      </c>
      <c r="AB408" s="5"/>
      <c r="AC408" s="5">
        <f t="shared" ref="AC408:AC409" si="1881">SUM(AA408:AB408)</f>
        <v>8706</v>
      </c>
      <c r="AD408" s="5"/>
      <c r="AE408" s="5">
        <f t="shared" ref="AE408:AE409" si="1882">SUM(AC408:AD408)</f>
        <v>8706</v>
      </c>
      <c r="AF408" s="5"/>
      <c r="AG408" s="5">
        <f t="shared" ref="AG408:AG409" si="1883">SUM(AE408:AF408)</f>
        <v>8706</v>
      </c>
      <c r="AH408" s="5"/>
      <c r="AI408" s="5">
        <f t="shared" ref="AI408:AI409" si="1884">SUM(AG408:AH408)</f>
        <v>8706</v>
      </c>
      <c r="AJ408" s="5"/>
      <c r="AK408" s="5">
        <f t="shared" ref="AK408:AK409" si="1885">SUM(AI408:AJ408)</f>
        <v>8706</v>
      </c>
      <c r="AL408" s="48"/>
      <c r="AM408" s="5">
        <f t="shared" ref="AM408:AM409" si="1886">SUM(AK408:AL408)</f>
        <v>8706</v>
      </c>
      <c r="AN408" s="5"/>
      <c r="AO408" s="5">
        <f t="shared" ref="AO408:AO409" si="1887">SUM(AM408:AN408)</f>
        <v>8706</v>
      </c>
      <c r="AP408" s="5">
        <f>7750+200</f>
        <v>7950</v>
      </c>
      <c r="AQ408" s="5"/>
      <c r="AR408" s="5">
        <f t="shared" ref="AR408:AR409" si="1888">SUM(AP408:AQ408)</f>
        <v>7950</v>
      </c>
      <c r="AS408" s="5"/>
      <c r="AT408" s="5">
        <f t="shared" ref="AT408:AT409" si="1889">SUM(AR408:AS408)</f>
        <v>7950</v>
      </c>
      <c r="AU408" s="5"/>
      <c r="AV408" s="5">
        <f t="shared" ref="AV408:AV409" si="1890">SUM(AT408:AU408)</f>
        <v>7950</v>
      </c>
      <c r="AW408" s="5"/>
      <c r="AX408" s="5">
        <f t="shared" ref="AX408:AX409" si="1891">SUM(AV408:AW408)</f>
        <v>7950</v>
      </c>
      <c r="AY408" s="5"/>
      <c r="AZ408" s="5">
        <f t="shared" ref="AZ408:AZ409" si="1892">SUM(AX408:AY408)</f>
        <v>7950</v>
      </c>
      <c r="BA408" s="55"/>
    </row>
    <row r="409" spans="1:53" ht="31.5" outlineLevel="7" x14ac:dyDescent="0.25">
      <c r="A409" s="63" t="s">
        <v>191</v>
      </c>
      <c r="B409" s="63" t="s">
        <v>70</v>
      </c>
      <c r="C409" s="15" t="s">
        <v>71</v>
      </c>
      <c r="D409" s="5">
        <v>4824.8</v>
      </c>
      <c r="E409" s="5"/>
      <c r="F409" s="5">
        <f t="shared" si="1870"/>
        <v>4824.8</v>
      </c>
      <c r="G409" s="5">
        <f>2238.058+1692.34382</f>
        <v>3930.40182</v>
      </c>
      <c r="H409" s="5">
        <f t="shared" si="1871"/>
        <v>8755.2018200000002</v>
      </c>
      <c r="I409" s="5"/>
      <c r="J409" s="5">
        <f t="shared" si="1872"/>
        <v>8755.2018200000002</v>
      </c>
      <c r="K409" s="5"/>
      <c r="L409" s="5">
        <f t="shared" si="1873"/>
        <v>8755.2018200000002</v>
      </c>
      <c r="M409" s="5"/>
      <c r="N409" s="5">
        <f t="shared" si="1874"/>
        <v>8755.2018200000002</v>
      </c>
      <c r="O409" s="5"/>
      <c r="P409" s="5">
        <f t="shared" si="1875"/>
        <v>8755.2018200000002</v>
      </c>
      <c r="Q409" s="5">
        <v>-206.79073</v>
      </c>
      <c r="R409" s="5">
        <f t="shared" si="1876"/>
        <v>8548.4110899999996</v>
      </c>
      <c r="S409" s="5"/>
      <c r="T409" s="5">
        <f t="shared" si="1877"/>
        <v>8548.4110899999996</v>
      </c>
      <c r="U409" s="88">
        <f>-373.2+600.65158</f>
        <v>227.45157999999998</v>
      </c>
      <c r="V409" s="5">
        <f t="shared" si="1878"/>
        <v>8775.8626700000004</v>
      </c>
      <c r="W409" s="5">
        <v>4300</v>
      </c>
      <c r="X409" s="5"/>
      <c r="Y409" s="5">
        <f t="shared" si="1879"/>
        <v>4300</v>
      </c>
      <c r="Z409" s="5"/>
      <c r="AA409" s="5">
        <f t="shared" si="1880"/>
        <v>4300</v>
      </c>
      <c r="AB409" s="5"/>
      <c r="AC409" s="5">
        <f t="shared" si="1881"/>
        <v>4300</v>
      </c>
      <c r="AD409" s="5"/>
      <c r="AE409" s="5">
        <f t="shared" si="1882"/>
        <v>4300</v>
      </c>
      <c r="AF409" s="5"/>
      <c r="AG409" s="5">
        <f t="shared" si="1883"/>
        <v>4300</v>
      </c>
      <c r="AH409" s="5"/>
      <c r="AI409" s="5">
        <f t="shared" si="1884"/>
        <v>4300</v>
      </c>
      <c r="AJ409" s="5"/>
      <c r="AK409" s="5">
        <f t="shared" si="1885"/>
        <v>4300</v>
      </c>
      <c r="AL409" s="48"/>
      <c r="AM409" s="5">
        <f t="shared" si="1886"/>
        <v>4300</v>
      </c>
      <c r="AN409" s="5"/>
      <c r="AO409" s="5">
        <f t="shared" si="1887"/>
        <v>4300</v>
      </c>
      <c r="AP409" s="5">
        <v>4300</v>
      </c>
      <c r="AQ409" s="5"/>
      <c r="AR409" s="5">
        <f t="shared" si="1888"/>
        <v>4300</v>
      </c>
      <c r="AS409" s="5"/>
      <c r="AT409" s="5">
        <f t="shared" si="1889"/>
        <v>4300</v>
      </c>
      <c r="AU409" s="5"/>
      <c r="AV409" s="5">
        <f t="shared" si="1890"/>
        <v>4300</v>
      </c>
      <c r="AW409" s="5"/>
      <c r="AX409" s="5">
        <f t="shared" si="1891"/>
        <v>4300</v>
      </c>
      <c r="AY409" s="5"/>
      <c r="AZ409" s="5">
        <f t="shared" si="1892"/>
        <v>4300</v>
      </c>
      <c r="BA409" s="55"/>
    </row>
    <row r="410" spans="1:53" ht="31.5" outlineLevel="5" x14ac:dyDescent="0.25">
      <c r="A410" s="62" t="s">
        <v>192</v>
      </c>
      <c r="B410" s="62"/>
      <c r="C410" s="16" t="s">
        <v>510</v>
      </c>
      <c r="D410" s="4">
        <f>D411</f>
        <v>1093.3</v>
      </c>
      <c r="E410" s="4">
        <f t="shared" ref="E410:P410" si="1893">E411</f>
        <v>0</v>
      </c>
      <c r="F410" s="4">
        <f t="shared" si="1893"/>
        <v>1093.3</v>
      </c>
      <c r="G410" s="4">
        <f t="shared" si="1893"/>
        <v>0</v>
      </c>
      <c r="H410" s="4">
        <f t="shared" si="1893"/>
        <v>1093.3</v>
      </c>
      <c r="I410" s="4">
        <f t="shared" si="1893"/>
        <v>0</v>
      </c>
      <c r="J410" s="4">
        <f t="shared" si="1893"/>
        <v>1093.3</v>
      </c>
      <c r="K410" s="4">
        <f t="shared" si="1893"/>
        <v>0</v>
      </c>
      <c r="L410" s="4">
        <f t="shared" si="1893"/>
        <v>1093.3</v>
      </c>
      <c r="M410" s="4">
        <f t="shared" si="1893"/>
        <v>0</v>
      </c>
      <c r="N410" s="4">
        <f t="shared" si="1893"/>
        <v>1093.3</v>
      </c>
      <c r="O410" s="4">
        <f t="shared" si="1893"/>
        <v>815.23329999999999</v>
      </c>
      <c r="P410" s="4">
        <f t="shared" si="1893"/>
        <v>1908.5333000000001</v>
      </c>
      <c r="Q410" s="4">
        <f>Q411+Q412</f>
        <v>3074.2454299999999</v>
      </c>
      <c r="R410" s="4">
        <f t="shared" ref="R410:AK410" si="1894">R411+R412</f>
        <v>4982.77873</v>
      </c>
      <c r="S410" s="4">
        <f>S411+S412</f>
        <v>0</v>
      </c>
      <c r="T410" s="4">
        <f t="shared" ref="T410:V410" si="1895">T411+T412</f>
        <v>4982.77873</v>
      </c>
      <c r="U410" s="4">
        <f>U411+U412</f>
        <v>636.95690000000002</v>
      </c>
      <c r="V410" s="4">
        <f t="shared" si="1895"/>
        <v>5619.7356300000001</v>
      </c>
      <c r="W410" s="4">
        <f t="shared" si="1894"/>
        <v>1093.3</v>
      </c>
      <c r="X410" s="4">
        <f t="shared" si="1894"/>
        <v>0</v>
      </c>
      <c r="Y410" s="4">
        <f t="shared" si="1894"/>
        <v>1093.3</v>
      </c>
      <c r="Z410" s="4">
        <f t="shared" si="1894"/>
        <v>0</v>
      </c>
      <c r="AA410" s="4">
        <f t="shared" si="1894"/>
        <v>1093.3</v>
      </c>
      <c r="AB410" s="4">
        <f t="shared" si="1894"/>
        <v>0</v>
      </c>
      <c r="AC410" s="4">
        <f t="shared" si="1894"/>
        <v>1093.3</v>
      </c>
      <c r="AD410" s="4">
        <f t="shared" si="1894"/>
        <v>0</v>
      </c>
      <c r="AE410" s="4">
        <f t="shared" si="1894"/>
        <v>1093.3</v>
      </c>
      <c r="AF410" s="4">
        <f t="shared" si="1894"/>
        <v>0</v>
      </c>
      <c r="AG410" s="4">
        <f t="shared" si="1894"/>
        <v>1093.3</v>
      </c>
      <c r="AH410" s="4">
        <f t="shared" si="1894"/>
        <v>0</v>
      </c>
      <c r="AI410" s="4">
        <f t="shared" si="1894"/>
        <v>1093.3</v>
      </c>
      <c r="AJ410" s="4">
        <f t="shared" si="1894"/>
        <v>0</v>
      </c>
      <c r="AK410" s="4">
        <f t="shared" si="1894"/>
        <v>1093.3</v>
      </c>
      <c r="AL410" s="72">
        <f t="shared" ref="AL410:AM410" si="1896">AL411+AL412</f>
        <v>0</v>
      </c>
      <c r="AM410" s="4">
        <f t="shared" si="1896"/>
        <v>1093.3</v>
      </c>
      <c r="AN410" s="4">
        <f>AN411+AN412</f>
        <v>0</v>
      </c>
      <c r="AO410" s="4">
        <f t="shared" ref="AO410" si="1897">AO411+AO412</f>
        <v>1093.3</v>
      </c>
      <c r="AP410" s="4">
        <f>AP411</f>
        <v>1093.3</v>
      </c>
      <c r="AQ410" s="4">
        <f t="shared" ref="AQ410:AZ410" si="1898">AQ411</f>
        <v>0</v>
      </c>
      <c r="AR410" s="4">
        <f t="shared" si="1898"/>
        <v>1093.3</v>
      </c>
      <c r="AS410" s="4">
        <f t="shared" si="1898"/>
        <v>0</v>
      </c>
      <c r="AT410" s="4">
        <f t="shared" si="1898"/>
        <v>1093.3</v>
      </c>
      <c r="AU410" s="4">
        <f t="shared" si="1898"/>
        <v>0</v>
      </c>
      <c r="AV410" s="4">
        <f t="shared" si="1898"/>
        <v>1093.3</v>
      </c>
      <c r="AW410" s="4">
        <f t="shared" si="1898"/>
        <v>0</v>
      </c>
      <c r="AX410" s="4">
        <f t="shared" si="1898"/>
        <v>1093.3</v>
      </c>
      <c r="AY410" s="4">
        <f t="shared" si="1898"/>
        <v>0</v>
      </c>
      <c r="AZ410" s="4">
        <f t="shared" si="1898"/>
        <v>1093.3</v>
      </c>
      <c r="BA410" s="55"/>
    </row>
    <row r="411" spans="1:53" ht="31.5" outlineLevel="7" x14ac:dyDescent="0.25">
      <c r="A411" s="63" t="s">
        <v>192</v>
      </c>
      <c r="B411" s="63" t="s">
        <v>7</v>
      </c>
      <c r="C411" s="15" t="s">
        <v>8</v>
      </c>
      <c r="D411" s="5">
        <v>1093.3</v>
      </c>
      <c r="E411" s="5"/>
      <c r="F411" s="5">
        <f t="shared" ref="F411" si="1899">SUM(D411:E411)</f>
        <v>1093.3</v>
      </c>
      <c r="G411" s="5"/>
      <c r="H411" s="5">
        <f t="shared" ref="H411" si="1900">SUM(F411:G411)</f>
        <v>1093.3</v>
      </c>
      <c r="I411" s="5"/>
      <c r="J411" s="5">
        <f t="shared" ref="J411" si="1901">SUM(H411:I411)</f>
        <v>1093.3</v>
      </c>
      <c r="K411" s="5"/>
      <c r="L411" s="5">
        <f t="shared" ref="L411" si="1902">SUM(J411:K411)</f>
        <v>1093.3</v>
      </c>
      <c r="M411" s="5"/>
      <c r="N411" s="5">
        <f t="shared" ref="N411" si="1903">SUM(L411:M411)</f>
        <v>1093.3</v>
      </c>
      <c r="O411" s="5">
        <f>48.3333+766.9</f>
        <v>815.23329999999999</v>
      </c>
      <c r="P411" s="5">
        <f t="shared" ref="P411" si="1904">SUM(N411:O411)</f>
        <v>1908.5333000000001</v>
      </c>
      <c r="Q411" s="5">
        <f>1100+1974.24543-50</f>
        <v>3024.2454299999999</v>
      </c>
      <c r="R411" s="5">
        <f t="shared" ref="R411:R412" si="1905">SUM(P411:Q411)</f>
        <v>4932.77873</v>
      </c>
      <c r="S411" s="5"/>
      <c r="T411" s="5">
        <f t="shared" ref="T411:T412" si="1906">SUM(R411:S411)</f>
        <v>4932.77873</v>
      </c>
      <c r="U411" s="5">
        <f>654.7902-17.8333</f>
        <v>636.95690000000002</v>
      </c>
      <c r="V411" s="5">
        <f t="shared" ref="V411:V412" si="1907">SUM(T411:U411)</f>
        <v>5569.7356300000001</v>
      </c>
      <c r="W411" s="5">
        <v>1093.3</v>
      </c>
      <c r="X411" s="5"/>
      <c r="Y411" s="5">
        <f t="shared" ref="Y411" si="1908">SUM(W411:X411)</f>
        <v>1093.3</v>
      </c>
      <c r="Z411" s="5"/>
      <c r="AA411" s="5">
        <f t="shared" ref="AA411" si="1909">SUM(Y411:Z411)</f>
        <v>1093.3</v>
      </c>
      <c r="AB411" s="5"/>
      <c r="AC411" s="5">
        <f t="shared" ref="AC411" si="1910">SUM(AA411:AB411)</f>
        <v>1093.3</v>
      </c>
      <c r="AD411" s="5"/>
      <c r="AE411" s="5">
        <f t="shared" ref="AE411" si="1911">SUM(AC411:AD411)</f>
        <v>1093.3</v>
      </c>
      <c r="AF411" s="5"/>
      <c r="AG411" s="5">
        <f t="shared" ref="AG411" si="1912">SUM(AE411:AF411)</f>
        <v>1093.3</v>
      </c>
      <c r="AH411" s="5"/>
      <c r="AI411" s="5">
        <f t="shared" ref="AI411" si="1913">SUM(AG411:AH411)</f>
        <v>1093.3</v>
      </c>
      <c r="AJ411" s="5"/>
      <c r="AK411" s="5">
        <f t="shared" ref="AK411" si="1914">SUM(AI411:AJ411)</f>
        <v>1093.3</v>
      </c>
      <c r="AL411" s="48"/>
      <c r="AM411" s="5">
        <f t="shared" ref="AM411" si="1915">SUM(AK411:AL411)</f>
        <v>1093.3</v>
      </c>
      <c r="AN411" s="5"/>
      <c r="AO411" s="5">
        <f t="shared" ref="AO411" si="1916">SUM(AM411:AN411)</f>
        <v>1093.3</v>
      </c>
      <c r="AP411" s="5">
        <v>1093.3</v>
      </c>
      <c r="AQ411" s="5"/>
      <c r="AR411" s="5">
        <f t="shared" ref="AR411" si="1917">SUM(AP411:AQ411)</f>
        <v>1093.3</v>
      </c>
      <c r="AS411" s="5"/>
      <c r="AT411" s="5">
        <f t="shared" ref="AT411" si="1918">SUM(AR411:AS411)</f>
        <v>1093.3</v>
      </c>
      <c r="AU411" s="5"/>
      <c r="AV411" s="5">
        <f t="shared" ref="AV411" si="1919">SUM(AT411:AU411)</f>
        <v>1093.3</v>
      </c>
      <c r="AW411" s="5"/>
      <c r="AX411" s="5">
        <f t="shared" ref="AX411" si="1920">SUM(AV411:AW411)</f>
        <v>1093.3</v>
      </c>
      <c r="AY411" s="5"/>
      <c r="AZ411" s="5">
        <f t="shared" ref="AZ411" si="1921">SUM(AX411:AY411)</f>
        <v>1093.3</v>
      </c>
      <c r="BA411" s="55"/>
    </row>
    <row r="412" spans="1:53" ht="31.5" hidden="1" outlineLevel="7" x14ac:dyDescent="0.2">
      <c r="A412" s="63" t="s">
        <v>192</v>
      </c>
      <c r="B412" s="63" t="s">
        <v>70</v>
      </c>
      <c r="C412" s="9" t="s">
        <v>71</v>
      </c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>
        <v>50</v>
      </c>
      <c r="R412" s="5">
        <f t="shared" si="1905"/>
        <v>50</v>
      </c>
      <c r="S412" s="5"/>
      <c r="T412" s="5">
        <f t="shared" si="1906"/>
        <v>50</v>
      </c>
      <c r="U412" s="5"/>
      <c r="V412" s="5">
        <f t="shared" si="1907"/>
        <v>50</v>
      </c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48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5"/>
    </row>
    <row r="413" spans="1:53" ht="78.75" outlineLevel="7" x14ac:dyDescent="0.2">
      <c r="A413" s="84" t="s">
        <v>836</v>
      </c>
      <c r="B413" s="84"/>
      <c r="C413" s="132" t="s">
        <v>258</v>
      </c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48"/>
      <c r="AM413" s="5"/>
      <c r="AN413" s="4">
        <f t="shared" ref="AN413:AO413" si="1922">AN414</f>
        <v>3062.1289999999999</v>
      </c>
      <c r="AO413" s="4">
        <f t="shared" si="1922"/>
        <v>3062.1289999999999</v>
      </c>
      <c r="AP413" s="5"/>
      <c r="AQ413" s="5"/>
      <c r="AR413" s="5"/>
      <c r="AS413" s="5"/>
      <c r="AT413" s="5"/>
      <c r="AU413" s="5"/>
      <c r="AV413" s="5"/>
      <c r="AW413" s="5"/>
      <c r="AX413" s="5"/>
      <c r="AY413" s="4">
        <f t="shared" ref="AY413:AZ413" si="1923">AY414</f>
        <v>3062.136</v>
      </c>
      <c r="AZ413" s="4">
        <f t="shared" si="1923"/>
        <v>3062.136</v>
      </c>
      <c r="BA413" s="55"/>
    </row>
    <row r="414" spans="1:53" ht="31.5" outlineLevel="7" x14ac:dyDescent="0.2">
      <c r="A414" s="87" t="s">
        <v>836</v>
      </c>
      <c r="B414" s="87" t="s">
        <v>117</v>
      </c>
      <c r="C414" s="128" t="s">
        <v>118</v>
      </c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48"/>
      <c r="AM414" s="5"/>
      <c r="AN414" s="5">
        <v>3062.1289999999999</v>
      </c>
      <c r="AO414" s="5">
        <f t="shared" ref="AO414" si="1924">SUM(AM414:AN414)</f>
        <v>3062.1289999999999</v>
      </c>
      <c r="AP414" s="5"/>
      <c r="AQ414" s="5"/>
      <c r="AR414" s="5"/>
      <c r="AS414" s="5"/>
      <c r="AT414" s="5"/>
      <c r="AU414" s="5"/>
      <c r="AV414" s="5"/>
      <c r="AW414" s="5"/>
      <c r="AX414" s="5"/>
      <c r="AY414" s="5">
        <v>3062.136</v>
      </c>
      <c r="AZ414" s="5">
        <f t="shared" ref="AZ414" si="1925">SUM(AX414:AY414)</f>
        <v>3062.136</v>
      </c>
      <c r="BA414" s="55"/>
    </row>
    <row r="415" spans="1:53" ht="47.25" outlineLevel="7" x14ac:dyDescent="0.2">
      <c r="A415" s="84" t="s">
        <v>837</v>
      </c>
      <c r="B415" s="84"/>
      <c r="C415" s="132" t="s">
        <v>459</v>
      </c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48"/>
      <c r="AM415" s="5"/>
      <c r="AN415" s="4">
        <f t="shared" ref="AN415:AO415" si="1926">AN416</f>
        <v>12248.550999999999</v>
      </c>
      <c r="AO415" s="4">
        <f t="shared" si="1926"/>
        <v>12248.550999999999</v>
      </c>
      <c r="AP415" s="5"/>
      <c r="AQ415" s="5"/>
      <c r="AR415" s="5"/>
      <c r="AS415" s="5"/>
      <c r="AT415" s="5"/>
      <c r="AU415" s="5"/>
      <c r="AV415" s="5"/>
      <c r="AW415" s="5"/>
      <c r="AX415" s="5"/>
      <c r="AY415" s="4">
        <f t="shared" ref="AY415:AZ415" si="1927">AY416</f>
        <v>12248.544</v>
      </c>
      <c r="AZ415" s="4">
        <f t="shared" si="1927"/>
        <v>12248.544</v>
      </c>
      <c r="BA415" s="55"/>
    </row>
    <row r="416" spans="1:53" ht="31.5" outlineLevel="7" x14ac:dyDescent="0.2">
      <c r="A416" s="87" t="s">
        <v>837</v>
      </c>
      <c r="B416" s="87" t="s">
        <v>117</v>
      </c>
      <c r="C416" s="128" t="s">
        <v>118</v>
      </c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48"/>
      <c r="AM416" s="5"/>
      <c r="AN416" s="5">
        <v>12248.550999999999</v>
      </c>
      <c r="AO416" s="5">
        <f t="shared" ref="AO416" si="1928">SUM(AM416:AN416)</f>
        <v>12248.550999999999</v>
      </c>
      <c r="AP416" s="5"/>
      <c r="AQ416" s="5"/>
      <c r="AR416" s="5"/>
      <c r="AS416" s="5"/>
      <c r="AT416" s="5"/>
      <c r="AU416" s="5"/>
      <c r="AV416" s="5"/>
      <c r="AW416" s="5"/>
      <c r="AX416" s="5"/>
      <c r="AY416" s="5">
        <v>12248.544</v>
      </c>
      <c r="AZ416" s="5">
        <f t="shared" ref="AZ416" si="1929">SUM(AX416:AY416)</f>
        <v>12248.544</v>
      </c>
      <c r="BA416" s="55"/>
    </row>
    <row r="417" spans="1:53" ht="33" customHeight="1" outlineLevel="5" x14ac:dyDescent="0.25">
      <c r="A417" s="62" t="s">
        <v>193</v>
      </c>
      <c r="B417" s="62"/>
      <c r="C417" s="16" t="s">
        <v>446</v>
      </c>
      <c r="D417" s="4">
        <f>D419</f>
        <v>81989.695269999997</v>
      </c>
      <c r="E417" s="4">
        <f t="shared" ref="E417:N417" si="1930">E419</f>
        <v>0</v>
      </c>
      <c r="F417" s="4">
        <f t="shared" si="1930"/>
        <v>81989.695269999997</v>
      </c>
      <c r="G417" s="4">
        <f t="shared" si="1930"/>
        <v>247.4365</v>
      </c>
      <c r="H417" s="4">
        <f t="shared" si="1930"/>
        <v>82237.131769999993</v>
      </c>
      <c r="I417" s="4">
        <f t="shared" si="1930"/>
        <v>23465.622900000002</v>
      </c>
      <c r="J417" s="4">
        <f t="shared" si="1930"/>
        <v>105702.75466999999</v>
      </c>
      <c r="K417" s="4">
        <f t="shared" si="1930"/>
        <v>0</v>
      </c>
      <c r="L417" s="4">
        <f t="shared" si="1930"/>
        <v>105702.75466999999</v>
      </c>
      <c r="M417" s="4">
        <f t="shared" si="1930"/>
        <v>0</v>
      </c>
      <c r="N417" s="4">
        <f t="shared" si="1930"/>
        <v>105702.75466999999</v>
      </c>
      <c r="O417" s="4">
        <f t="shared" ref="O417:T417" si="1931">O419+O418</f>
        <v>-48.333300000000236</v>
      </c>
      <c r="P417" s="4">
        <f t="shared" si="1931"/>
        <v>105654.42137</v>
      </c>
      <c r="Q417" s="4">
        <f t="shared" si="1931"/>
        <v>0</v>
      </c>
      <c r="R417" s="4">
        <f t="shared" si="1931"/>
        <v>105654.42137</v>
      </c>
      <c r="S417" s="4">
        <f t="shared" si="1931"/>
        <v>-1921.62751</v>
      </c>
      <c r="T417" s="4">
        <f t="shared" si="1931"/>
        <v>103732.79385999999</v>
      </c>
      <c r="U417" s="4">
        <f t="shared" ref="U417:V417" si="1932">U419+U418</f>
        <v>0</v>
      </c>
      <c r="V417" s="4">
        <f t="shared" si="1932"/>
        <v>103732.79385999999</v>
      </c>
      <c r="W417" s="4">
        <f>W419</f>
        <v>12838</v>
      </c>
      <c r="X417" s="4">
        <f t="shared" ref="X417:AK417" si="1933">X419</f>
        <v>0</v>
      </c>
      <c r="Y417" s="4">
        <f t="shared" si="1933"/>
        <v>12838</v>
      </c>
      <c r="Z417" s="4">
        <f t="shared" si="1933"/>
        <v>0</v>
      </c>
      <c r="AA417" s="4">
        <f t="shared" si="1933"/>
        <v>12838</v>
      </c>
      <c r="AB417" s="4">
        <f t="shared" si="1933"/>
        <v>0</v>
      </c>
      <c r="AC417" s="4">
        <f t="shared" si="1933"/>
        <v>12838</v>
      </c>
      <c r="AD417" s="4">
        <f t="shared" si="1933"/>
        <v>0</v>
      </c>
      <c r="AE417" s="4">
        <f t="shared" si="1933"/>
        <v>12838</v>
      </c>
      <c r="AF417" s="4">
        <f t="shared" si="1933"/>
        <v>0</v>
      </c>
      <c r="AG417" s="4">
        <f t="shared" si="1933"/>
        <v>12838</v>
      </c>
      <c r="AH417" s="4">
        <f t="shared" si="1933"/>
        <v>0</v>
      </c>
      <c r="AI417" s="4">
        <f t="shared" si="1933"/>
        <v>12838</v>
      </c>
      <c r="AJ417" s="4">
        <f t="shared" si="1933"/>
        <v>0</v>
      </c>
      <c r="AK417" s="4">
        <f t="shared" si="1933"/>
        <v>12838</v>
      </c>
      <c r="AL417" s="72">
        <f t="shared" ref="AL417:AM417" si="1934">AL419</f>
        <v>0</v>
      </c>
      <c r="AM417" s="4">
        <f t="shared" si="1934"/>
        <v>12838</v>
      </c>
      <c r="AN417" s="4">
        <f t="shared" ref="AN417" si="1935">AN419+AN418</f>
        <v>0</v>
      </c>
      <c r="AO417" s="4">
        <f t="shared" ref="AO417" si="1936">AO419</f>
        <v>12838</v>
      </c>
      <c r="AP417" s="4">
        <f>AP419</f>
        <v>33122.949999999997</v>
      </c>
      <c r="AQ417" s="4">
        <f t="shared" ref="AQ417:AZ417" si="1937">AQ419</f>
        <v>0</v>
      </c>
      <c r="AR417" s="4">
        <f t="shared" si="1937"/>
        <v>33122.949999999997</v>
      </c>
      <c r="AS417" s="4">
        <f t="shared" si="1937"/>
        <v>0</v>
      </c>
      <c r="AT417" s="4">
        <f t="shared" si="1937"/>
        <v>33122.949999999997</v>
      </c>
      <c r="AU417" s="4">
        <f t="shared" si="1937"/>
        <v>0</v>
      </c>
      <c r="AV417" s="4">
        <f t="shared" si="1937"/>
        <v>33122.949999999997</v>
      </c>
      <c r="AW417" s="4">
        <f t="shared" si="1937"/>
        <v>0</v>
      </c>
      <c r="AX417" s="4">
        <f t="shared" si="1937"/>
        <v>33122.949999999997</v>
      </c>
      <c r="AY417" s="4">
        <f t="shared" si="1937"/>
        <v>0</v>
      </c>
      <c r="AZ417" s="4">
        <f t="shared" si="1937"/>
        <v>33122.949999999997</v>
      </c>
      <c r="BA417" s="55"/>
    </row>
    <row r="418" spans="1:53" ht="33" customHeight="1" outlineLevel="5" x14ac:dyDescent="0.25">
      <c r="A418" s="63" t="s">
        <v>193</v>
      </c>
      <c r="B418" s="63" t="s">
        <v>21</v>
      </c>
      <c r="C418" s="15" t="s">
        <v>22</v>
      </c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5">
        <v>7000</v>
      </c>
      <c r="P418" s="5">
        <f t="shared" ref="P418:P419" si="1938">SUM(N418:O418)</f>
        <v>7000</v>
      </c>
      <c r="Q418" s="5"/>
      <c r="R418" s="5">
        <f t="shared" ref="R418:R419" si="1939">SUM(P418:Q418)</f>
        <v>7000</v>
      </c>
      <c r="S418" s="5"/>
      <c r="T418" s="5">
        <f t="shared" ref="T418:T419" si="1940">SUM(R418:S418)</f>
        <v>7000</v>
      </c>
      <c r="U418" s="5">
        <v>35537.599999999999</v>
      </c>
      <c r="V418" s="5">
        <f t="shared" ref="V418:V419" si="1941">SUM(T418:U418)</f>
        <v>42537.599999999999</v>
      </c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72"/>
      <c r="AM418" s="4"/>
      <c r="AN418" s="5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55"/>
    </row>
    <row r="419" spans="1:53" ht="31.5" outlineLevel="7" x14ac:dyDescent="0.25">
      <c r="A419" s="63" t="s">
        <v>193</v>
      </c>
      <c r="B419" s="63" t="s">
        <v>117</v>
      </c>
      <c r="C419" s="15" t="s">
        <v>118</v>
      </c>
      <c r="D419" s="13">
        <v>81989.695269999997</v>
      </c>
      <c r="E419" s="5"/>
      <c r="F419" s="5">
        <f t="shared" ref="F419" si="1942">SUM(D419:E419)</f>
        <v>81989.695269999997</v>
      </c>
      <c r="G419" s="5">
        <v>247.4365</v>
      </c>
      <c r="H419" s="5">
        <f t="shared" ref="H419" si="1943">SUM(F419:G419)</f>
        <v>82237.131769999993</v>
      </c>
      <c r="I419" s="5">
        <f>23042.06547+423.55743</f>
        <v>23465.622900000002</v>
      </c>
      <c r="J419" s="5">
        <f t="shared" ref="J419" si="1944">SUM(H419:I419)</f>
        <v>105702.75466999999</v>
      </c>
      <c r="K419" s="5"/>
      <c r="L419" s="5">
        <f t="shared" ref="L419" si="1945">SUM(J419:K419)</f>
        <v>105702.75466999999</v>
      </c>
      <c r="M419" s="5"/>
      <c r="N419" s="5">
        <f t="shared" ref="N419" si="1946">SUM(L419:M419)</f>
        <v>105702.75466999999</v>
      </c>
      <c r="O419" s="5">
        <f>-48.3333-7000</f>
        <v>-7048.3333000000002</v>
      </c>
      <c r="P419" s="5">
        <f t="shared" si="1938"/>
        <v>98654.421369999996</v>
      </c>
      <c r="Q419" s="5"/>
      <c r="R419" s="5">
        <f t="shared" si="1939"/>
        <v>98654.421369999996</v>
      </c>
      <c r="S419" s="5">
        <v>-1921.62751</v>
      </c>
      <c r="T419" s="5">
        <f t="shared" si="1940"/>
        <v>96732.793859999991</v>
      </c>
      <c r="U419" s="5">
        <v>-35537.599999999999</v>
      </c>
      <c r="V419" s="5">
        <f t="shared" si="1941"/>
        <v>61195.193859999992</v>
      </c>
      <c r="W419" s="13">
        <v>12838</v>
      </c>
      <c r="X419" s="5"/>
      <c r="Y419" s="5">
        <f t="shared" ref="Y419" si="1947">SUM(W419:X419)</f>
        <v>12838</v>
      </c>
      <c r="Z419" s="5"/>
      <c r="AA419" s="5">
        <f t="shared" ref="AA419" si="1948">SUM(Y419:Z419)</f>
        <v>12838</v>
      </c>
      <c r="AB419" s="5"/>
      <c r="AC419" s="5">
        <f t="shared" ref="AC419" si="1949">SUM(AA419:AB419)</f>
        <v>12838</v>
      </c>
      <c r="AD419" s="5"/>
      <c r="AE419" s="5">
        <f t="shared" ref="AE419" si="1950">SUM(AC419:AD419)</f>
        <v>12838</v>
      </c>
      <c r="AF419" s="5"/>
      <c r="AG419" s="5">
        <f t="shared" ref="AG419" si="1951">SUM(AE419:AF419)</f>
        <v>12838</v>
      </c>
      <c r="AH419" s="5"/>
      <c r="AI419" s="5">
        <f t="shared" ref="AI419" si="1952">SUM(AG419:AH419)</f>
        <v>12838</v>
      </c>
      <c r="AJ419" s="5"/>
      <c r="AK419" s="5">
        <f t="shared" ref="AK419" si="1953">SUM(AI419:AJ419)</f>
        <v>12838</v>
      </c>
      <c r="AL419" s="48"/>
      <c r="AM419" s="5">
        <f t="shared" ref="AM419" si="1954">SUM(AK419:AL419)</f>
        <v>12838</v>
      </c>
      <c r="AN419" s="5"/>
      <c r="AO419" s="5">
        <f t="shared" ref="AO419" si="1955">SUM(AM419:AN419)</f>
        <v>12838</v>
      </c>
      <c r="AP419" s="13">
        <v>33122.949999999997</v>
      </c>
      <c r="AQ419" s="5"/>
      <c r="AR419" s="5">
        <f t="shared" ref="AR419" si="1956">SUM(AP419:AQ419)</f>
        <v>33122.949999999997</v>
      </c>
      <c r="AS419" s="5"/>
      <c r="AT419" s="5">
        <f t="shared" ref="AT419" si="1957">SUM(AR419:AS419)</f>
        <v>33122.949999999997</v>
      </c>
      <c r="AU419" s="5"/>
      <c r="AV419" s="5">
        <f t="shared" ref="AV419" si="1958">SUM(AT419:AU419)</f>
        <v>33122.949999999997</v>
      </c>
      <c r="AW419" s="5"/>
      <c r="AX419" s="5">
        <f t="shared" ref="AX419" si="1959">SUM(AV419:AW419)</f>
        <v>33122.949999999997</v>
      </c>
      <c r="AY419" s="5"/>
      <c r="AZ419" s="5">
        <f t="shared" ref="AZ419" si="1960">SUM(AX419:AY419)</f>
        <v>33122.949999999997</v>
      </c>
      <c r="BA419" s="55"/>
    </row>
    <row r="420" spans="1:53" ht="31.5" outlineLevel="5" x14ac:dyDescent="0.25">
      <c r="A420" s="62" t="s">
        <v>193</v>
      </c>
      <c r="B420" s="62"/>
      <c r="C420" s="16" t="s">
        <v>469</v>
      </c>
      <c r="D420" s="4">
        <f>D422</f>
        <v>131700.9</v>
      </c>
      <c r="E420" s="4">
        <f t="shared" ref="E420:N420" si="1961">E422</f>
        <v>0</v>
      </c>
      <c r="F420" s="4">
        <f t="shared" si="1961"/>
        <v>131700.9</v>
      </c>
      <c r="G420" s="4">
        <f t="shared" si="1961"/>
        <v>0</v>
      </c>
      <c r="H420" s="4">
        <f t="shared" si="1961"/>
        <v>131700.9</v>
      </c>
      <c r="I420" s="4">
        <f t="shared" si="1961"/>
        <v>0</v>
      </c>
      <c r="J420" s="4">
        <f t="shared" si="1961"/>
        <v>131700.9</v>
      </c>
      <c r="K420" s="4">
        <f t="shared" si="1961"/>
        <v>52398.8</v>
      </c>
      <c r="L420" s="4">
        <f t="shared" si="1961"/>
        <v>184099.7</v>
      </c>
      <c r="M420" s="4">
        <f t="shared" si="1961"/>
        <v>0</v>
      </c>
      <c r="N420" s="4">
        <f t="shared" si="1961"/>
        <v>184099.7</v>
      </c>
      <c r="O420" s="4">
        <f t="shared" ref="O420:T420" si="1962">O422+O421</f>
        <v>-131700.94008</v>
      </c>
      <c r="P420" s="4">
        <f t="shared" si="1962"/>
        <v>52398.759920000011</v>
      </c>
      <c r="Q420" s="4">
        <f t="shared" si="1962"/>
        <v>0</v>
      </c>
      <c r="R420" s="4">
        <f t="shared" si="1962"/>
        <v>52398.759920000011</v>
      </c>
      <c r="S420" s="4">
        <f t="shared" si="1962"/>
        <v>0</v>
      </c>
      <c r="T420" s="4">
        <f t="shared" si="1962"/>
        <v>52398.759920000011</v>
      </c>
      <c r="U420" s="4">
        <f t="shared" ref="U420:V420" si="1963">U422+U421</f>
        <v>746.90000000000146</v>
      </c>
      <c r="V420" s="4">
        <f t="shared" si="1963"/>
        <v>53145.659920000013</v>
      </c>
      <c r="W420" s="4">
        <f>W422</f>
        <v>0</v>
      </c>
      <c r="X420" s="4">
        <f t="shared" ref="X420" si="1964">X422</f>
        <v>0</v>
      </c>
      <c r="Y420" s="4"/>
      <c r="Z420" s="4">
        <f t="shared" ref="Z420:AH420" si="1965">Z422</f>
        <v>0</v>
      </c>
      <c r="AA420" s="4">
        <f t="shared" si="1965"/>
        <v>0</v>
      </c>
      <c r="AB420" s="4">
        <f t="shared" si="1965"/>
        <v>0</v>
      </c>
      <c r="AC420" s="4">
        <f t="shared" si="1965"/>
        <v>0</v>
      </c>
      <c r="AD420" s="4">
        <f t="shared" si="1965"/>
        <v>0</v>
      </c>
      <c r="AE420" s="4"/>
      <c r="AF420" s="4">
        <f t="shared" si="1965"/>
        <v>0</v>
      </c>
      <c r="AG420" s="4"/>
      <c r="AH420" s="4">
        <f t="shared" si="1965"/>
        <v>0</v>
      </c>
      <c r="AI420" s="4"/>
      <c r="AJ420" s="4">
        <f t="shared" ref="AJ420:AL420" si="1966">AJ422</f>
        <v>0</v>
      </c>
      <c r="AK420" s="4"/>
      <c r="AL420" s="72">
        <f t="shared" si="1966"/>
        <v>0</v>
      </c>
      <c r="AM420" s="4"/>
      <c r="AN420" s="4">
        <f t="shared" ref="AN420" si="1967">AN422+AN421</f>
        <v>0</v>
      </c>
      <c r="AO420" s="4"/>
      <c r="AP420" s="4">
        <f>AP422</f>
        <v>0</v>
      </c>
      <c r="AQ420" s="4">
        <f t="shared" ref="AQ420" si="1968">AQ422</f>
        <v>0</v>
      </c>
      <c r="AR420" s="4"/>
      <c r="AS420" s="4">
        <f t="shared" ref="AS420:AU420" si="1969">AS422</f>
        <v>0</v>
      </c>
      <c r="AT420" s="4">
        <f t="shared" si="1969"/>
        <v>0</v>
      </c>
      <c r="AU420" s="4">
        <f t="shared" si="1969"/>
        <v>0</v>
      </c>
      <c r="AV420" s="4"/>
      <c r="AW420" s="4">
        <f t="shared" ref="AW420" si="1970">AW422</f>
        <v>0</v>
      </c>
      <c r="AX420" s="4"/>
      <c r="AY420" s="4">
        <f t="shared" ref="AY420" si="1971">AY422</f>
        <v>0</v>
      </c>
      <c r="AZ420" s="4"/>
      <c r="BA420" s="55"/>
    </row>
    <row r="421" spans="1:53" ht="15.75" outlineLevel="5" x14ac:dyDescent="0.25">
      <c r="A421" s="63" t="s">
        <v>193</v>
      </c>
      <c r="B421" s="63" t="s">
        <v>21</v>
      </c>
      <c r="C421" s="15" t="s">
        <v>22</v>
      </c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5">
        <v>4000</v>
      </c>
      <c r="P421" s="5">
        <f t="shared" ref="P421:P422" si="1972">SUM(N421:O421)</f>
        <v>4000</v>
      </c>
      <c r="Q421" s="5"/>
      <c r="R421" s="5">
        <f t="shared" ref="R421:R422" si="1973">SUM(P421:Q421)</f>
        <v>4000</v>
      </c>
      <c r="S421" s="5"/>
      <c r="T421" s="5">
        <f t="shared" ref="T421:T422" si="1974">SUM(R421:S421)</f>
        <v>4000</v>
      </c>
      <c r="U421" s="5">
        <v>39821.300000000003</v>
      </c>
      <c r="V421" s="5">
        <f t="shared" ref="V421:V422" si="1975">SUM(T421:U421)</f>
        <v>43821.3</v>
      </c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72"/>
      <c r="AM421" s="4"/>
      <c r="AN421" s="5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55"/>
    </row>
    <row r="422" spans="1:53" ht="31.5" outlineLevel="7" x14ac:dyDescent="0.25">
      <c r="A422" s="63" t="s">
        <v>193</v>
      </c>
      <c r="B422" s="63" t="s">
        <v>117</v>
      </c>
      <c r="C422" s="15" t="s">
        <v>118</v>
      </c>
      <c r="D422" s="5">
        <v>131700.9</v>
      </c>
      <c r="E422" s="5"/>
      <c r="F422" s="5">
        <f t="shared" ref="F422" si="1976">SUM(D422:E422)</f>
        <v>131700.9</v>
      </c>
      <c r="G422" s="5"/>
      <c r="H422" s="5">
        <f t="shared" ref="H422" si="1977">SUM(F422:G422)</f>
        <v>131700.9</v>
      </c>
      <c r="I422" s="5"/>
      <c r="J422" s="5">
        <f t="shared" ref="J422" si="1978">SUM(H422:I422)</f>
        <v>131700.9</v>
      </c>
      <c r="K422" s="5">
        <v>52398.8</v>
      </c>
      <c r="L422" s="5">
        <f t="shared" ref="L422" si="1979">SUM(J422:K422)</f>
        <v>184099.7</v>
      </c>
      <c r="M422" s="5"/>
      <c r="N422" s="5">
        <f t="shared" ref="N422" si="1980">SUM(L422:M422)</f>
        <v>184099.7</v>
      </c>
      <c r="O422" s="5">
        <f>-4000-131700.94008</f>
        <v>-135700.94008</v>
      </c>
      <c r="P422" s="5">
        <f t="shared" si="1972"/>
        <v>48398.759920000011</v>
      </c>
      <c r="Q422" s="5"/>
      <c r="R422" s="5">
        <f t="shared" si="1973"/>
        <v>48398.759920000011</v>
      </c>
      <c r="S422" s="5"/>
      <c r="T422" s="5">
        <f t="shared" si="1974"/>
        <v>48398.759920000011</v>
      </c>
      <c r="U422" s="5">
        <v>-39074.400000000001</v>
      </c>
      <c r="V422" s="5">
        <f t="shared" si="1975"/>
        <v>9324.3599200000099</v>
      </c>
      <c r="W422" s="5"/>
      <c r="X422" s="5"/>
      <c r="Y422" s="5"/>
      <c r="Z422" s="5"/>
      <c r="AA422" s="5">
        <f t="shared" ref="AA422" si="1981">SUM(Y422:Z422)</f>
        <v>0</v>
      </c>
      <c r="AB422" s="5"/>
      <c r="AC422" s="5">
        <f t="shared" ref="AC422" si="1982">SUM(AA422:AB422)</f>
        <v>0</v>
      </c>
      <c r="AD422" s="5"/>
      <c r="AE422" s="5"/>
      <c r="AF422" s="5"/>
      <c r="AG422" s="5"/>
      <c r="AH422" s="5"/>
      <c r="AI422" s="5"/>
      <c r="AJ422" s="5"/>
      <c r="AK422" s="5"/>
      <c r="AL422" s="48"/>
      <c r="AM422" s="5"/>
      <c r="AN422" s="5"/>
      <c r="AO422" s="5"/>
      <c r="AP422" s="5"/>
      <c r="AQ422" s="5"/>
      <c r="AR422" s="5"/>
      <c r="AS422" s="5"/>
      <c r="AT422" s="5">
        <f t="shared" ref="AT422" si="1983">SUM(AR422:AS422)</f>
        <v>0</v>
      </c>
      <c r="AU422" s="5"/>
      <c r="AV422" s="5"/>
      <c r="AW422" s="5"/>
      <c r="AX422" s="5"/>
      <c r="AY422" s="5"/>
      <c r="AZ422" s="5"/>
      <c r="BA422" s="55"/>
    </row>
    <row r="423" spans="1:53" ht="31.5" hidden="1" outlineLevel="7" x14ac:dyDescent="0.2">
      <c r="A423" s="62" t="s">
        <v>623</v>
      </c>
      <c r="B423" s="62"/>
      <c r="C423" s="10" t="s">
        <v>624</v>
      </c>
      <c r="D423" s="5"/>
      <c r="E423" s="5"/>
      <c r="F423" s="5"/>
      <c r="G423" s="5"/>
      <c r="H423" s="5"/>
      <c r="I423" s="5"/>
      <c r="J423" s="5"/>
      <c r="K423" s="5"/>
      <c r="L423" s="5"/>
      <c r="M423" s="4">
        <f t="shared" ref="M423:V423" si="1984">M424</f>
        <v>1077.4570000000001</v>
      </c>
      <c r="N423" s="4">
        <f t="shared" si="1984"/>
        <v>1077.4570000000001</v>
      </c>
      <c r="O423" s="4">
        <f t="shared" si="1984"/>
        <v>-1077.4570000000001</v>
      </c>
      <c r="P423" s="4">
        <f t="shared" si="1984"/>
        <v>0</v>
      </c>
      <c r="Q423" s="4">
        <f t="shared" si="1984"/>
        <v>0</v>
      </c>
      <c r="R423" s="4">
        <f t="shared" si="1984"/>
        <v>0</v>
      </c>
      <c r="S423" s="4">
        <f t="shared" si="1984"/>
        <v>0</v>
      </c>
      <c r="T423" s="4">
        <f t="shared" si="1984"/>
        <v>0</v>
      </c>
      <c r="U423" s="4">
        <f t="shared" si="1984"/>
        <v>0</v>
      </c>
      <c r="V423" s="4">
        <f t="shared" si="1984"/>
        <v>0</v>
      </c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4">
        <f t="shared" ref="AH423:AO425" si="1985">AH424</f>
        <v>867.78926000000001</v>
      </c>
      <c r="AI423" s="4">
        <f t="shared" si="1985"/>
        <v>867.78926000000001</v>
      </c>
      <c r="AJ423" s="4">
        <f t="shared" si="1985"/>
        <v>0</v>
      </c>
      <c r="AK423" s="4">
        <f t="shared" si="1985"/>
        <v>867.78926000000001</v>
      </c>
      <c r="AL423" s="72">
        <f t="shared" si="1985"/>
        <v>0</v>
      </c>
      <c r="AM423" s="4">
        <f t="shared" si="1985"/>
        <v>867.78926000000001</v>
      </c>
      <c r="AN423" s="4">
        <f t="shared" si="1985"/>
        <v>0</v>
      </c>
      <c r="AO423" s="4">
        <f t="shared" si="1985"/>
        <v>867.78926000000001</v>
      </c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5"/>
    </row>
    <row r="424" spans="1:53" ht="31.5" hidden="1" outlineLevel="7" x14ac:dyDescent="0.2">
      <c r="A424" s="63" t="s">
        <v>623</v>
      </c>
      <c r="B424" s="63" t="s">
        <v>70</v>
      </c>
      <c r="C424" s="9" t="s">
        <v>71</v>
      </c>
      <c r="D424" s="5"/>
      <c r="E424" s="5"/>
      <c r="F424" s="5"/>
      <c r="G424" s="5"/>
      <c r="H424" s="5"/>
      <c r="I424" s="5"/>
      <c r="J424" s="5"/>
      <c r="K424" s="5"/>
      <c r="L424" s="5"/>
      <c r="M424" s="5">
        <v>1077.4570000000001</v>
      </c>
      <c r="N424" s="5">
        <f t="shared" ref="N424" si="1986">SUM(L424:M424)</f>
        <v>1077.4570000000001</v>
      </c>
      <c r="O424" s="5">
        <f>-209.66774-867.78926</f>
        <v>-1077.4570000000001</v>
      </c>
      <c r="P424" s="5">
        <f t="shared" ref="P424" si="1987">SUM(N424:O424)</f>
        <v>0</v>
      </c>
      <c r="Q424" s="5"/>
      <c r="R424" s="5">
        <f t="shared" ref="R424" si="1988">SUM(P424:Q424)</f>
        <v>0</v>
      </c>
      <c r="S424" s="5"/>
      <c r="T424" s="5">
        <f t="shared" ref="T424" si="1989">SUM(R424:S424)</f>
        <v>0</v>
      </c>
      <c r="U424" s="5"/>
      <c r="V424" s="5">
        <f t="shared" ref="V424" si="1990">SUM(T424:U424)</f>
        <v>0</v>
      </c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>
        <v>867.78926000000001</v>
      </c>
      <c r="AI424" s="5">
        <f t="shared" ref="AI424" si="1991">SUM(AG424:AH424)</f>
        <v>867.78926000000001</v>
      </c>
      <c r="AJ424" s="5"/>
      <c r="AK424" s="5">
        <f t="shared" ref="AK424" si="1992">SUM(AI424:AJ424)</f>
        <v>867.78926000000001</v>
      </c>
      <c r="AL424" s="48"/>
      <c r="AM424" s="5">
        <f t="shared" ref="AM424" si="1993">SUM(AK424:AL424)</f>
        <v>867.78926000000001</v>
      </c>
      <c r="AN424" s="5"/>
      <c r="AO424" s="5">
        <f t="shared" ref="AO424" si="1994">SUM(AM424:AN424)</f>
        <v>867.78926000000001</v>
      </c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5"/>
    </row>
    <row r="425" spans="1:53" ht="31.5" outlineLevel="7" x14ac:dyDescent="0.2">
      <c r="A425" s="62" t="s">
        <v>623</v>
      </c>
      <c r="B425" s="62"/>
      <c r="C425" s="10" t="s">
        <v>838</v>
      </c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48"/>
      <c r="AM425" s="5"/>
      <c r="AN425" s="4">
        <f t="shared" si="1985"/>
        <v>2603.3661099999999</v>
      </c>
      <c r="AO425" s="4">
        <f t="shared" si="1985"/>
        <v>2603.3661099999999</v>
      </c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5"/>
    </row>
    <row r="426" spans="1:53" ht="31.5" outlineLevel="7" x14ac:dyDescent="0.2">
      <c r="A426" s="63" t="s">
        <v>623</v>
      </c>
      <c r="B426" s="63" t="s">
        <v>70</v>
      </c>
      <c r="C426" s="9" t="s">
        <v>71</v>
      </c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48"/>
      <c r="AM426" s="5"/>
      <c r="AN426" s="5">
        <v>2603.3661099999999</v>
      </c>
      <c r="AO426" s="5">
        <f t="shared" ref="AO426" si="1995">SUM(AM426:AN426)</f>
        <v>2603.3661099999999</v>
      </c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5"/>
    </row>
    <row r="427" spans="1:53" ht="47.25" outlineLevel="4" x14ac:dyDescent="0.25">
      <c r="A427" s="62" t="s">
        <v>194</v>
      </c>
      <c r="B427" s="62"/>
      <c r="C427" s="16" t="s">
        <v>195</v>
      </c>
      <c r="D427" s="4">
        <f>D428+D431</f>
        <v>80654.5</v>
      </c>
      <c r="E427" s="4">
        <f t="shared" ref="E427:R427" si="1996">E428+E431</f>
        <v>-9717.7000000000007</v>
      </c>
      <c r="F427" s="4">
        <f t="shared" si="1996"/>
        <v>70936.800000000003</v>
      </c>
      <c r="G427" s="4">
        <f t="shared" si="1996"/>
        <v>0</v>
      </c>
      <c r="H427" s="4">
        <f t="shared" si="1996"/>
        <v>70936.800000000003</v>
      </c>
      <c r="I427" s="4">
        <f t="shared" si="1996"/>
        <v>0</v>
      </c>
      <c r="J427" s="4">
        <f t="shared" si="1996"/>
        <v>70936.800000000003</v>
      </c>
      <c r="K427" s="4">
        <f t="shared" si="1996"/>
        <v>19877.7</v>
      </c>
      <c r="L427" s="4">
        <f t="shared" si="1996"/>
        <v>90814.5</v>
      </c>
      <c r="M427" s="4">
        <f t="shared" si="1996"/>
        <v>0</v>
      </c>
      <c r="N427" s="4">
        <f t="shared" si="1996"/>
        <v>90814.5</v>
      </c>
      <c r="O427" s="4">
        <f t="shared" si="1996"/>
        <v>60000</v>
      </c>
      <c r="P427" s="4">
        <f t="shared" si="1996"/>
        <v>150814.5</v>
      </c>
      <c r="Q427" s="4">
        <f t="shared" si="1996"/>
        <v>0</v>
      </c>
      <c r="R427" s="4">
        <f t="shared" si="1996"/>
        <v>150814.5</v>
      </c>
      <c r="S427" s="4">
        <f t="shared" ref="S427:T427" si="1997">S428+S431</f>
        <v>0</v>
      </c>
      <c r="T427" s="4">
        <f t="shared" si="1997"/>
        <v>150814.5</v>
      </c>
      <c r="U427" s="4">
        <f t="shared" ref="U427:V427" si="1998">U428+U431</f>
        <v>0</v>
      </c>
      <c r="V427" s="4">
        <f t="shared" si="1998"/>
        <v>150814.5</v>
      </c>
      <c r="W427" s="4">
        <f>W428+W431</f>
        <v>209584</v>
      </c>
      <c r="X427" s="4">
        <f t="shared" ref="X427:AK427" si="1999">X428+X431</f>
        <v>-4777.5</v>
      </c>
      <c r="Y427" s="4">
        <f t="shared" si="1999"/>
        <v>204806.5</v>
      </c>
      <c r="Z427" s="4">
        <f t="shared" si="1999"/>
        <v>0</v>
      </c>
      <c r="AA427" s="4">
        <f t="shared" si="1999"/>
        <v>204806.5</v>
      </c>
      <c r="AB427" s="4">
        <f t="shared" si="1999"/>
        <v>0</v>
      </c>
      <c r="AC427" s="4">
        <f t="shared" si="1999"/>
        <v>204806.5</v>
      </c>
      <c r="AD427" s="4">
        <f t="shared" si="1999"/>
        <v>26328.300000000003</v>
      </c>
      <c r="AE427" s="4">
        <f t="shared" si="1999"/>
        <v>231134.8</v>
      </c>
      <c r="AF427" s="4">
        <f t="shared" si="1999"/>
        <v>0</v>
      </c>
      <c r="AG427" s="4">
        <f t="shared" si="1999"/>
        <v>231134.8</v>
      </c>
      <c r="AH427" s="4">
        <f t="shared" si="1999"/>
        <v>0</v>
      </c>
      <c r="AI427" s="4">
        <f t="shared" si="1999"/>
        <v>231134.8</v>
      </c>
      <c r="AJ427" s="4">
        <f t="shared" si="1999"/>
        <v>0</v>
      </c>
      <c r="AK427" s="4">
        <f t="shared" si="1999"/>
        <v>231134.8</v>
      </c>
      <c r="AL427" s="72">
        <f t="shared" ref="AL427:AN427" si="2000">AL428+AL431</f>
        <v>0</v>
      </c>
      <c r="AM427" s="4">
        <f t="shared" si="2000"/>
        <v>231134.8</v>
      </c>
      <c r="AN427" s="4">
        <f t="shared" si="2000"/>
        <v>-75325.8</v>
      </c>
      <c r="AO427" s="4">
        <f t="shared" ref="AO427" si="2001">AO428+AO431</f>
        <v>155808.99999999997</v>
      </c>
      <c r="AP427" s="4">
        <f>AP428+AP431</f>
        <v>0</v>
      </c>
      <c r="AQ427" s="4">
        <f t="shared" ref="AQ427" si="2002">AQ428+AQ431</f>
        <v>0</v>
      </c>
      <c r="AR427" s="4"/>
      <c r="AS427" s="4">
        <f t="shared" ref="AS427:AZ427" si="2003">AS428+AS431</f>
        <v>0</v>
      </c>
      <c r="AT427" s="4">
        <f t="shared" si="2003"/>
        <v>0</v>
      </c>
      <c r="AU427" s="4">
        <f t="shared" si="2003"/>
        <v>8183.53</v>
      </c>
      <c r="AV427" s="4">
        <f t="shared" si="2003"/>
        <v>8183.53</v>
      </c>
      <c r="AW427" s="4">
        <f t="shared" si="2003"/>
        <v>0</v>
      </c>
      <c r="AX427" s="4">
        <f t="shared" si="2003"/>
        <v>8183.53</v>
      </c>
      <c r="AY427" s="4">
        <f t="shared" si="2003"/>
        <v>65073.781000000003</v>
      </c>
      <c r="AZ427" s="4">
        <f t="shared" si="2003"/>
        <v>73257.311000000002</v>
      </c>
      <c r="BA427" s="55"/>
    </row>
    <row r="428" spans="1:53" ht="31.5" outlineLevel="5" x14ac:dyDescent="0.2">
      <c r="A428" s="62" t="s">
        <v>196</v>
      </c>
      <c r="B428" s="62"/>
      <c r="C428" s="10" t="s">
        <v>197</v>
      </c>
      <c r="D428" s="4">
        <f t="shared" ref="D428:AZ428" si="2004">D430</f>
        <v>76621.8</v>
      </c>
      <c r="E428" s="4">
        <f t="shared" si="2004"/>
        <v>-9717.7000000000007</v>
      </c>
      <c r="F428" s="4">
        <f t="shared" si="2004"/>
        <v>66904.100000000006</v>
      </c>
      <c r="G428" s="4">
        <f t="shared" si="2004"/>
        <v>0</v>
      </c>
      <c r="H428" s="4">
        <f t="shared" si="2004"/>
        <v>66904.100000000006</v>
      </c>
      <c r="I428" s="4">
        <f t="shared" si="2004"/>
        <v>0</v>
      </c>
      <c r="J428" s="4">
        <f t="shared" si="2004"/>
        <v>66904.100000000006</v>
      </c>
      <c r="K428" s="4">
        <f t="shared" si="2004"/>
        <v>19303.2</v>
      </c>
      <c r="L428" s="4">
        <f t="shared" si="2004"/>
        <v>86207.3</v>
      </c>
      <c r="M428" s="4">
        <f t="shared" si="2004"/>
        <v>0</v>
      </c>
      <c r="N428" s="4">
        <f t="shared" si="2004"/>
        <v>86207.3</v>
      </c>
      <c r="O428" s="4">
        <f t="shared" ref="O428:T428" si="2005">O430+O429</f>
        <v>60000</v>
      </c>
      <c r="P428" s="4">
        <f t="shared" si="2005"/>
        <v>146207.29999999999</v>
      </c>
      <c r="Q428" s="4">
        <f t="shared" si="2005"/>
        <v>0</v>
      </c>
      <c r="R428" s="4">
        <f t="shared" si="2005"/>
        <v>146207.29999999999</v>
      </c>
      <c r="S428" s="4">
        <f t="shared" si="2005"/>
        <v>0</v>
      </c>
      <c r="T428" s="4">
        <f t="shared" si="2005"/>
        <v>146207.29999999999</v>
      </c>
      <c r="U428" s="4">
        <f t="shared" ref="U428:V428" si="2006">U430+U429</f>
        <v>0</v>
      </c>
      <c r="V428" s="4">
        <f t="shared" si="2006"/>
        <v>146207.29999999999</v>
      </c>
      <c r="W428" s="4">
        <f t="shared" si="2004"/>
        <v>199104.8</v>
      </c>
      <c r="X428" s="4">
        <f t="shared" si="2004"/>
        <v>-4777.5</v>
      </c>
      <c r="Y428" s="4">
        <f t="shared" si="2004"/>
        <v>194327.3</v>
      </c>
      <c r="Z428" s="4">
        <f t="shared" si="2004"/>
        <v>0</v>
      </c>
      <c r="AA428" s="4">
        <f t="shared" si="2004"/>
        <v>194327.3</v>
      </c>
      <c r="AB428" s="4">
        <f t="shared" si="2004"/>
        <v>0</v>
      </c>
      <c r="AC428" s="4">
        <f t="shared" si="2004"/>
        <v>194327.3</v>
      </c>
      <c r="AD428" s="4">
        <f t="shared" si="2004"/>
        <v>26160.9</v>
      </c>
      <c r="AE428" s="4">
        <f t="shared" si="2004"/>
        <v>220488.19999999998</v>
      </c>
      <c r="AF428" s="4">
        <f t="shared" si="2004"/>
        <v>0</v>
      </c>
      <c r="AG428" s="4">
        <f t="shared" si="2004"/>
        <v>220488.19999999998</v>
      </c>
      <c r="AH428" s="4">
        <f t="shared" si="2004"/>
        <v>0</v>
      </c>
      <c r="AI428" s="4">
        <f t="shared" si="2004"/>
        <v>220488.19999999998</v>
      </c>
      <c r="AJ428" s="4">
        <f t="shared" si="2004"/>
        <v>0</v>
      </c>
      <c r="AK428" s="4">
        <f t="shared" si="2004"/>
        <v>220488.19999999998</v>
      </c>
      <c r="AL428" s="72">
        <f t="shared" ref="AL428:AM428" si="2007">AL430</f>
        <v>0</v>
      </c>
      <c r="AM428" s="4">
        <f t="shared" si="2007"/>
        <v>220488.19999999998</v>
      </c>
      <c r="AN428" s="4">
        <f t="shared" ref="AN428" si="2008">AN430+AN429</f>
        <v>-75325.8</v>
      </c>
      <c r="AO428" s="4">
        <f t="shared" ref="AO428" si="2009">AO430</f>
        <v>145162.39999999997</v>
      </c>
      <c r="AP428" s="4">
        <f t="shared" si="2004"/>
        <v>0</v>
      </c>
      <c r="AQ428" s="4">
        <f t="shared" si="2004"/>
        <v>0</v>
      </c>
      <c r="AR428" s="4"/>
      <c r="AS428" s="4">
        <f t="shared" si="2004"/>
        <v>0</v>
      </c>
      <c r="AT428" s="4">
        <f t="shared" si="2004"/>
        <v>0</v>
      </c>
      <c r="AU428" s="4">
        <f t="shared" si="2004"/>
        <v>0</v>
      </c>
      <c r="AV428" s="4"/>
      <c r="AW428" s="4">
        <f t="shared" si="2004"/>
        <v>0</v>
      </c>
      <c r="AX428" s="4">
        <f t="shared" si="2004"/>
        <v>0</v>
      </c>
      <c r="AY428" s="4">
        <f t="shared" si="2004"/>
        <v>49283.281000000003</v>
      </c>
      <c r="AZ428" s="4">
        <f t="shared" si="2004"/>
        <v>49283.281000000003</v>
      </c>
      <c r="BA428" s="55"/>
    </row>
    <row r="429" spans="1:53" ht="15.75" outlineLevel="5" x14ac:dyDescent="0.25">
      <c r="A429" s="63" t="s">
        <v>196</v>
      </c>
      <c r="B429" s="63" t="s">
        <v>21</v>
      </c>
      <c r="C429" s="15" t="s">
        <v>22</v>
      </c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">
        <v>7970</v>
      </c>
      <c r="P429" s="5">
        <f>SUM(N429:O429)</f>
        <v>7970</v>
      </c>
      <c r="Q429" s="5"/>
      <c r="R429" s="5">
        <f>SUM(P429:Q429)</f>
        <v>7970</v>
      </c>
      <c r="S429" s="5"/>
      <c r="T429" s="5">
        <f>SUM(R429:S429)</f>
        <v>7970</v>
      </c>
      <c r="U429" s="5">
        <v>9450</v>
      </c>
      <c r="V429" s="5">
        <f>SUM(T429:U429)</f>
        <v>17420</v>
      </c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72"/>
      <c r="AM429" s="4"/>
      <c r="AN429" s="5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55"/>
    </row>
    <row r="430" spans="1:53" ht="31.5" outlineLevel="7" x14ac:dyDescent="0.2">
      <c r="A430" s="63" t="s">
        <v>196</v>
      </c>
      <c r="B430" s="63" t="s">
        <v>117</v>
      </c>
      <c r="C430" s="9" t="s">
        <v>118</v>
      </c>
      <c r="D430" s="5">
        <v>76621.8</v>
      </c>
      <c r="E430" s="5">
        <v>-9717.7000000000007</v>
      </c>
      <c r="F430" s="5">
        <f>SUM(D430:E430)</f>
        <v>66904.100000000006</v>
      </c>
      <c r="G430" s="5"/>
      <c r="H430" s="5">
        <f>SUM(F430:G430)</f>
        <v>66904.100000000006</v>
      </c>
      <c r="I430" s="5"/>
      <c r="J430" s="5">
        <f>SUM(H430:I430)</f>
        <v>66904.100000000006</v>
      </c>
      <c r="K430" s="5">
        <v>19303.2</v>
      </c>
      <c r="L430" s="5">
        <f>SUM(J430:K430)</f>
        <v>86207.3</v>
      </c>
      <c r="M430" s="5"/>
      <c r="N430" s="5">
        <f>SUM(L430:M430)</f>
        <v>86207.3</v>
      </c>
      <c r="O430" s="5">
        <v>52030</v>
      </c>
      <c r="P430" s="5">
        <f>SUM(N430:O430)</f>
        <v>138237.29999999999</v>
      </c>
      <c r="Q430" s="5"/>
      <c r="R430" s="5">
        <f>SUM(P430:Q430)</f>
        <v>138237.29999999999</v>
      </c>
      <c r="S430" s="5"/>
      <c r="T430" s="5">
        <f>SUM(R430:S430)</f>
        <v>138237.29999999999</v>
      </c>
      <c r="U430" s="5">
        <v>-9450</v>
      </c>
      <c r="V430" s="5">
        <f>SUM(T430:U430)</f>
        <v>128787.29999999999</v>
      </c>
      <c r="W430" s="5">
        <v>199104.8</v>
      </c>
      <c r="X430" s="5">
        <v>-4777.5</v>
      </c>
      <c r="Y430" s="5">
        <f>SUM(W430:X430)</f>
        <v>194327.3</v>
      </c>
      <c r="Z430" s="5"/>
      <c r="AA430" s="5">
        <f>SUM(Y430:Z430)</f>
        <v>194327.3</v>
      </c>
      <c r="AB430" s="5"/>
      <c r="AC430" s="5">
        <f>SUM(AA430:AB430)</f>
        <v>194327.3</v>
      </c>
      <c r="AD430" s="5">
        <v>26160.9</v>
      </c>
      <c r="AE430" s="5">
        <f>SUM(AC430:AD430)</f>
        <v>220488.19999999998</v>
      </c>
      <c r="AF430" s="5"/>
      <c r="AG430" s="5">
        <f>SUM(AE430:AF430)</f>
        <v>220488.19999999998</v>
      </c>
      <c r="AH430" s="5"/>
      <c r="AI430" s="5">
        <f>SUM(AG430:AH430)</f>
        <v>220488.19999999998</v>
      </c>
      <c r="AJ430" s="5"/>
      <c r="AK430" s="5">
        <f>SUM(AI430:AJ430)</f>
        <v>220488.19999999998</v>
      </c>
      <c r="AL430" s="48"/>
      <c r="AM430" s="5">
        <f>SUM(AK430:AL430)</f>
        <v>220488.19999999998</v>
      </c>
      <c r="AN430" s="5">
        <v>-75325.8</v>
      </c>
      <c r="AO430" s="5">
        <f>SUM(AM430:AN430)</f>
        <v>145162.39999999997</v>
      </c>
      <c r="AP430" s="5"/>
      <c r="AQ430" s="5"/>
      <c r="AR430" s="5"/>
      <c r="AS430" s="5"/>
      <c r="AT430" s="5">
        <f>SUM(AR430:AS430)</f>
        <v>0</v>
      </c>
      <c r="AU430" s="5"/>
      <c r="AV430" s="5"/>
      <c r="AW430" s="5"/>
      <c r="AX430" s="5">
        <f>SUM(AV430:AW430)</f>
        <v>0</v>
      </c>
      <c r="AY430" s="5">
        <v>49283.281000000003</v>
      </c>
      <c r="AZ430" s="5">
        <f>SUM(AX430:AY430)</f>
        <v>49283.281000000003</v>
      </c>
      <c r="BA430" s="55"/>
    </row>
    <row r="431" spans="1:53" ht="31.5" outlineLevel="5" x14ac:dyDescent="0.2">
      <c r="A431" s="62" t="s">
        <v>198</v>
      </c>
      <c r="B431" s="62"/>
      <c r="C431" s="10" t="s">
        <v>199</v>
      </c>
      <c r="D431" s="4">
        <f t="shared" ref="D431:AZ431" si="2010">D433</f>
        <v>4032.7</v>
      </c>
      <c r="E431" s="4">
        <f t="shared" si="2010"/>
        <v>0</v>
      </c>
      <c r="F431" s="4">
        <f t="shared" si="2010"/>
        <v>4032.7</v>
      </c>
      <c r="G431" s="4">
        <f t="shared" si="2010"/>
        <v>0</v>
      </c>
      <c r="H431" s="4">
        <f t="shared" si="2010"/>
        <v>4032.7</v>
      </c>
      <c r="I431" s="4">
        <f t="shared" si="2010"/>
        <v>0</v>
      </c>
      <c r="J431" s="4">
        <f t="shared" si="2010"/>
        <v>4032.7</v>
      </c>
      <c r="K431" s="4">
        <f t="shared" si="2010"/>
        <v>574.5</v>
      </c>
      <c r="L431" s="4">
        <f t="shared" si="2010"/>
        <v>4607.2</v>
      </c>
      <c r="M431" s="4">
        <f t="shared" si="2010"/>
        <v>0</v>
      </c>
      <c r="N431" s="4">
        <f t="shared" si="2010"/>
        <v>4607.2</v>
      </c>
      <c r="O431" s="4">
        <f t="shared" ref="O431:T431" si="2011">O433+O432</f>
        <v>0</v>
      </c>
      <c r="P431" s="4">
        <f t="shared" si="2011"/>
        <v>4607.2</v>
      </c>
      <c r="Q431" s="4">
        <f t="shared" si="2011"/>
        <v>0</v>
      </c>
      <c r="R431" s="4">
        <f t="shared" si="2011"/>
        <v>4607.2</v>
      </c>
      <c r="S431" s="4">
        <f t="shared" si="2011"/>
        <v>0</v>
      </c>
      <c r="T431" s="4">
        <f t="shared" si="2011"/>
        <v>4607.2</v>
      </c>
      <c r="U431" s="4">
        <f t="shared" ref="U431:V431" si="2012">U433+U432</f>
        <v>0</v>
      </c>
      <c r="V431" s="4">
        <f t="shared" si="2012"/>
        <v>4607.2</v>
      </c>
      <c r="W431" s="4">
        <f t="shared" si="2010"/>
        <v>10479.200000000001</v>
      </c>
      <c r="X431" s="4">
        <f t="shared" si="2010"/>
        <v>0</v>
      </c>
      <c r="Y431" s="4">
        <f t="shared" si="2010"/>
        <v>10479.200000000001</v>
      </c>
      <c r="Z431" s="4">
        <f t="shared" si="2010"/>
        <v>0</v>
      </c>
      <c r="AA431" s="4">
        <f t="shared" si="2010"/>
        <v>10479.200000000001</v>
      </c>
      <c r="AB431" s="4">
        <f t="shared" si="2010"/>
        <v>0</v>
      </c>
      <c r="AC431" s="4">
        <f t="shared" si="2010"/>
        <v>10479.200000000001</v>
      </c>
      <c r="AD431" s="4">
        <f t="shared" si="2010"/>
        <v>167.4</v>
      </c>
      <c r="AE431" s="4">
        <f t="shared" si="2010"/>
        <v>10646.6</v>
      </c>
      <c r="AF431" s="4">
        <f t="shared" si="2010"/>
        <v>0</v>
      </c>
      <c r="AG431" s="4">
        <f t="shared" si="2010"/>
        <v>10646.6</v>
      </c>
      <c r="AH431" s="4">
        <f t="shared" si="2010"/>
        <v>0</v>
      </c>
      <c r="AI431" s="4">
        <f t="shared" si="2010"/>
        <v>10646.6</v>
      </c>
      <c r="AJ431" s="4">
        <f t="shared" si="2010"/>
        <v>0</v>
      </c>
      <c r="AK431" s="4">
        <f t="shared" si="2010"/>
        <v>10646.6</v>
      </c>
      <c r="AL431" s="72">
        <f t="shared" ref="AL431:AM431" si="2013">AL433</f>
        <v>0</v>
      </c>
      <c r="AM431" s="4">
        <f t="shared" si="2013"/>
        <v>10646.6</v>
      </c>
      <c r="AN431" s="4">
        <f t="shared" ref="AN431" si="2014">AN433+AN432</f>
        <v>0</v>
      </c>
      <c r="AO431" s="4">
        <f t="shared" ref="AO431" si="2015">AO433</f>
        <v>10646.6</v>
      </c>
      <c r="AP431" s="4">
        <f t="shared" si="2010"/>
        <v>0</v>
      </c>
      <c r="AQ431" s="4">
        <f t="shared" si="2010"/>
        <v>0</v>
      </c>
      <c r="AR431" s="4"/>
      <c r="AS431" s="4">
        <f t="shared" si="2010"/>
        <v>0</v>
      </c>
      <c r="AT431" s="4">
        <f t="shared" si="2010"/>
        <v>0</v>
      </c>
      <c r="AU431" s="4">
        <f t="shared" si="2010"/>
        <v>8183.53</v>
      </c>
      <c r="AV431" s="4">
        <f t="shared" si="2010"/>
        <v>8183.53</v>
      </c>
      <c r="AW431" s="4">
        <f t="shared" si="2010"/>
        <v>0</v>
      </c>
      <c r="AX431" s="4">
        <f t="shared" si="2010"/>
        <v>8183.53</v>
      </c>
      <c r="AY431" s="4">
        <f t="shared" si="2010"/>
        <v>15790.5</v>
      </c>
      <c r="AZ431" s="4">
        <f t="shared" si="2010"/>
        <v>23974.03</v>
      </c>
      <c r="BA431" s="55"/>
    </row>
    <row r="432" spans="1:53" ht="15.75" outlineLevel="5" x14ac:dyDescent="0.25">
      <c r="A432" s="63" t="s">
        <v>198</v>
      </c>
      <c r="B432" s="63" t="s">
        <v>21</v>
      </c>
      <c r="C432" s="15" t="s">
        <v>22</v>
      </c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5">
        <v>1103.9000000000001</v>
      </c>
      <c r="P432" s="5">
        <f t="shared" ref="P432:P433" si="2016">SUM(N432:O432)</f>
        <v>1103.9000000000001</v>
      </c>
      <c r="Q432" s="5"/>
      <c r="R432" s="5">
        <f t="shared" ref="R432:R433" si="2017">SUM(P432:Q432)</f>
        <v>1103.9000000000001</v>
      </c>
      <c r="S432" s="5"/>
      <c r="T432" s="5">
        <f t="shared" ref="T432:T433" si="2018">SUM(R432:S432)</f>
        <v>1103.9000000000001</v>
      </c>
      <c r="U432" s="5">
        <v>-364</v>
      </c>
      <c r="V432" s="5">
        <f t="shared" ref="V432:V433" si="2019">SUM(T432:U432)</f>
        <v>739.90000000000009</v>
      </c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72"/>
      <c r="AM432" s="4"/>
      <c r="AN432" s="5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55"/>
    </row>
    <row r="433" spans="1:53" ht="31.5" outlineLevel="7" x14ac:dyDescent="0.2">
      <c r="A433" s="63" t="s">
        <v>198</v>
      </c>
      <c r="B433" s="63" t="s">
        <v>117</v>
      </c>
      <c r="C433" s="9" t="s">
        <v>118</v>
      </c>
      <c r="D433" s="5">
        <v>4032.7</v>
      </c>
      <c r="E433" s="5"/>
      <c r="F433" s="5">
        <f t="shared" ref="F433" si="2020">SUM(D433:E433)</f>
        <v>4032.7</v>
      </c>
      <c r="G433" s="5"/>
      <c r="H433" s="5">
        <f t="shared" ref="H433" si="2021">SUM(F433:G433)</f>
        <v>4032.7</v>
      </c>
      <c r="I433" s="5"/>
      <c r="J433" s="5">
        <f t="shared" ref="J433" si="2022">SUM(H433:I433)</f>
        <v>4032.7</v>
      </c>
      <c r="K433" s="5">
        <v>574.5</v>
      </c>
      <c r="L433" s="5">
        <f t="shared" ref="L433" si="2023">SUM(J433:K433)</f>
        <v>4607.2</v>
      </c>
      <c r="M433" s="5"/>
      <c r="N433" s="5">
        <f t="shared" ref="N433" si="2024">SUM(L433:M433)</f>
        <v>4607.2</v>
      </c>
      <c r="O433" s="5">
        <v>-1103.9000000000001</v>
      </c>
      <c r="P433" s="5">
        <f t="shared" si="2016"/>
        <v>3503.2999999999997</v>
      </c>
      <c r="Q433" s="5"/>
      <c r="R433" s="5">
        <f t="shared" si="2017"/>
        <v>3503.2999999999997</v>
      </c>
      <c r="S433" s="5"/>
      <c r="T433" s="5">
        <f t="shared" si="2018"/>
        <v>3503.2999999999997</v>
      </c>
      <c r="U433" s="5">
        <v>364</v>
      </c>
      <c r="V433" s="5">
        <f t="shared" si="2019"/>
        <v>3867.2999999999997</v>
      </c>
      <c r="W433" s="5">
        <v>10479.200000000001</v>
      </c>
      <c r="X433" s="5"/>
      <c r="Y433" s="5">
        <f t="shared" ref="Y433" si="2025">SUM(W433:X433)</f>
        <v>10479.200000000001</v>
      </c>
      <c r="Z433" s="5"/>
      <c r="AA433" s="5">
        <f t="shared" ref="AA433" si="2026">SUM(Y433:Z433)</f>
        <v>10479.200000000001</v>
      </c>
      <c r="AB433" s="5"/>
      <c r="AC433" s="5">
        <f t="shared" ref="AC433" si="2027">SUM(AA433:AB433)</f>
        <v>10479.200000000001</v>
      </c>
      <c r="AD433" s="5">
        <v>167.4</v>
      </c>
      <c r="AE433" s="5">
        <f t="shared" ref="AE433" si="2028">SUM(AC433:AD433)</f>
        <v>10646.6</v>
      </c>
      <c r="AF433" s="5"/>
      <c r="AG433" s="5">
        <f t="shared" ref="AG433" si="2029">SUM(AE433:AF433)</f>
        <v>10646.6</v>
      </c>
      <c r="AH433" s="5"/>
      <c r="AI433" s="5">
        <f t="shared" ref="AI433" si="2030">SUM(AG433:AH433)</f>
        <v>10646.6</v>
      </c>
      <c r="AJ433" s="5"/>
      <c r="AK433" s="5">
        <f t="shared" ref="AK433" si="2031">SUM(AI433:AJ433)</f>
        <v>10646.6</v>
      </c>
      <c r="AL433" s="48"/>
      <c r="AM433" s="5">
        <f t="shared" ref="AM433" si="2032">SUM(AK433:AL433)</f>
        <v>10646.6</v>
      </c>
      <c r="AN433" s="5"/>
      <c r="AO433" s="5">
        <f t="shared" ref="AO433" si="2033">SUM(AM433:AN433)</f>
        <v>10646.6</v>
      </c>
      <c r="AP433" s="5"/>
      <c r="AQ433" s="5"/>
      <c r="AR433" s="5"/>
      <c r="AS433" s="5"/>
      <c r="AT433" s="5">
        <f t="shared" ref="AT433" si="2034">SUM(AR433:AS433)</f>
        <v>0</v>
      </c>
      <c r="AU433" s="5">
        <v>8183.53</v>
      </c>
      <c r="AV433" s="5">
        <f t="shared" ref="AV433" si="2035">SUM(AT433:AU433)</f>
        <v>8183.53</v>
      </c>
      <c r="AW433" s="5"/>
      <c r="AX433" s="5">
        <f t="shared" ref="AX433" si="2036">SUM(AV433:AW433)</f>
        <v>8183.53</v>
      </c>
      <c r="AY433" s="5">
        <v>15790.5</v>
      </c>
      <c r="AZ433" s="5">
        <f t="shared" ref="AZ433" si="2037">SUM(AX433:AY433)</f>
        <v>23974.03</v>
      </c>
      <c r="BA433" s="55"/>
    </row>
    <row r="434" spans="1:53" ht="47.25" outlineLevel="3" x14ac:dyDescent="0.25">
      <c r="A434" s="62" t="s">
        <v>291</v>
      </c>
      <c r="B434" s="62"/>
      <c r="C434" s="16" t="s">
        <v>292</v>
      </c>
      <c r="D434" s="4">
        <f t="shared" ref="D434:AY436" si="2038">D435</f>
        <v>777</v>
      </c>
      <c r="E434" s="4">
        <f t="shared" si="2038"/>
        <v>0</v>
      </c>
      <c r="F434" s="4">
        <f t="shared" si="2038"/>
        <v>777</v>
      </c>
      <c r="G434" s="4">
        <f t="shared" si="2038"/>
        <v>0</v>
      </c>
      <c r="H434" s="4">
        <f t="shared" si="2038"/>
        <v>777</v>
      </c>
      <c r="I434" s="4">
        <f t="shared" si="2038"/>
        <v>0</v>
      </c>
      <c r="J434" s="4">
        <f t="shared" si="2038"/>
        <v>777</v>
      </c>
      <c r="K434" s="4">
        <f t="shared" si="2038"/>
        <v>0</v>
      </c>
      <c r="L434" s="4">
        <f t="shared" si="2038"/>
        <v>777</v>
      </c>
      <c r="M434" s="4">
        <f t="shared" si="2038"/>
        <v>0</v>
      </c>
      <c r="N434" s="4">
        <f t="shared" si="2038"/>
        <v>777</v>
      </c>
      <c r="O434" s="4">
        <f t="shared" si="2038"/>
        <v>0</v>
      </c>
      <c r="P434" s="4">
        <f t="shared" si="2038"/>
        <v>777</v>
      </c>
      <c r="Q434" s="4">
        <f t="shared" si="2038"/>
        <v>100</v>
      </c>
      <c r="R434" s="4">
        <f t="shared" si="2038"/>
        <v>877</v>
      </c>
      <c r="S434" s="4">
        <f t="shared" si="2038"/>
        <v>-34.316510000000001</v>
      </c>
      <c r="T434" s="4">
        <f t="shared" si="2038"/>
        <v>842.68349000000001</v>
      </c>
      <c r="U434" s="4">
        <f t="shared" si="2038"/>
        <v>-100</v>
      </c>
      <c r="V434" s="4">
        <f t="shared" si="2038"/>
        <v>742.68349000000001</v>
      </c>
      <c r="W434" s="4">
        <f t="shared" si="2038"/>
        <v>670</v>
      </c>
      <c r="X434" s="4">
        <f t="shared" si="2038"/>
        <v>0</v>
      </c>
      <c r="Y434" s="4">
        <f t="shared" si="2038"/>
        <v>670</v>
      </c>
      <c r="Z434" s="4">
        <f t="shared" si="2038"/>
        <v>0</v>
      </c>
      <c r="AA434" s="4">
        <f t="shared" si="2038"/>
        <v>670</v>
      </c>
      <c r="AB434" s="4">
        <f t="shared" si="2038"/>
        <v>0</v>
      </c>
      <c r="AC434" s="4">
        <f t="shared" si="2038"/>
        <v>670</v>
      </c>
      <c r="AD434" s="4">
        <f t="shared" si="2038"/>
        <v>0</v>
      </c>
      <c r="AE434" s="4">
        <f t="shared" si="2038"/>
        <v>670</v>
      </c>
      <c r="AF434" s="4">
        <f t="shared" si="2038"/>
        <v>0</v>
      </c>
      <c r="AG434" s="4">
        <f t="shared" si="2038"/>
        <v>670</v>
      </c>
      <c r="AH434" s="4">
        <f t="shared" si="2038"/>
        <v>0</v>
      </c>
      <c r="AI434" s="4">
        <f t="shared" si="2038"/>
        <v>670</v>
      </c>
      <c r="AJ434" s="4">
        <f t="shared" si="2038"/>
        <v>0</v>
      </c>
      <c r="AK434" s="4">
        <f t="shared" si="2038"/>
        <v>670</v>
      </c>
      <c r="AL434" s="72">
        <f t="shared" si="2038"/>
        <v>1462.962</v>
      </c>
      <c r="AM434" s="4">
        <f t="shared" si="2038"/>
        <v>2132.962</v>
      </c>
      <c r="AN434" s="4">
        <f t="shared" si="2038"/>
        <v>0</v>
      </c>
      <c r="AO434" s="4">
        <f t="shared" si="2038"/>
        <v>2132.962</v>
      </c>
      <c r="AP434" s="4">
        <f t="shared" si="2038"/>
        <v>670</v>
      </c>
      <c r="AQ434" s="4">
        <f t="shared" si="2038"/>
        <v>0</v>
      </c>
      <c r="AR434" s="4">
        <f t="shared" si="2038"/>
        <v>670</v>
      </c>
      <c r="AS434" s="4">
        <f t="shared" si="2038"/>
        <v>0</v>
      </c>
      <c r="AT434" s="4">
        <f t="shared" si="2038"/>
        <v>670</v>
      </c>
      <c r="AU434" s="4">
        <f t="shared" si="2038"/>
        <v>0</v>
      </c>
      <c r="AV434" s="4">
        <f t="shared" si="2038"/>
        <v>670</v>
      </c>
      <c r="AW434" s="4">
        <f t="shared" si="2038"/>
        <v>0</v>
      </c>
      <c r="AX434" s="4">
        <f t="shared" si="2038"/>
        <v>670</v>
      </c>
      <c r="AY434" s="4">
        <f t="shared" si="2038"/>
        <v>0</v>
      </c>
      <c r="AZ434" s="4">
        <f t="shared" ref="AY434:AZ436" si="2039">AZ435</f>
        <v>670</v>
      </c>
      <c r="BA434" s="55"/>
    </row>
    <row r="435" spans="1:53" ht="33.75" customHeight="1" outlineLevel="4" x14ac:dyDescent="0.25">
      <c r="A435" s="62" t="s">
        <v>293</v>
      </c>
      <c r="B435" s="62"/>
      <c r="C435" s="16" t="s">
        <v>294</v>
      </c>
      <c r="D435" s="4">
        <f t="shared" si="2038"/>
        <v>777</v>
      </c>
      <c r="E435" s="4">
        <f t="shared" si="2038"/>
        <v>0</v>
      </c>
      <c r="F435" s="4">
        <f t="shared" si="2038"/>
        <v>777</v>
      </c>
      <c r="G435" s="4">
        <f t="shared" si="2038"/>
        <v>0</v>
      </c>
      <c r="H435" s="4">
        <f t="shared" si="2038"/>
        <v>777</v>
      </c>
      <c r="I435" s="4">
        <f t="shared" si="2038"/>
        <v>0</v>
      </c>
      <c r="J435" s="4">
        <f t="shared" si="2038"/>
        <v>777</v>
      </c>
      <c r="K435" s="4">
        <f t="shared" si="2038"/>
        <v>0</v>
      </c>
      <c r="L435" s="4">
        <f t="shared" si="2038"/>
        <v>777</v>
      </c>
      <c r="M435" s="4">
        <f t="shared" si="2038"/>
        <v>0</v>
      </c>
      <c r="N435" s="4">
        <f t="shared" si="2038"/>
        <v>777</v>
      </c>
      <c r="O435" s="4">
        <f t="shared" si="2038"/>
        <v>0</v>
      </c>
      <c r="P435" s="4">
        <f t="shared" si="2038"/>
        <v>777</v>
      </c>
      <c r="Q435" s="4">
        <f t="shared" si="2038"/>
        <v>100</v>
      </c>
      <c r="R435" s="4">
        <f t="shared" si="2038"/>
        <v>877</v>
      </c>
      <c r="S435" s="4">
        <f t="shared" si="2038"/>
        <v>-34.316510000000001</v>
      </c>
      <c r="T435" s="4">
        <f t="shared" si="2038"/>
        <v>842.68349000000001</v>
      </c>
      <c r="U435" s="4">
        <f t="shared" si="2038"/>
        <v>-100</v>
      </c>
      <c r="V435" s="4">
        <f t="shared" si="2038"/>
        <v>742.68349000000001</v>
      </c>
      <c r="W435" s="4">
        <f t="shared" si="2038"/>
        <v>670</v>
      </c>
      <c r="X435" s="4">
        <f t="shared" si="2038"/>
        <v>0</v>
      </c>
      <c r="Y435" s="4">
        <f t="shared" si="2038"/>
        <v>670</v>
      </c>
      <c r="Z435" s="4">
        <f t="shared" si="2038"/>
        <v>0</v>
      </c>
      <c r="AA435" s="4">
        <f t="shared" si="2038"/>
        <v>670</v>
      </c>
      <c r="AB435" s="4">
        <f t="shared" si="2038"/>
        <v>0</v>
      </c>
      <c r="AC435" s="4">
        <f t="shared" si="2038"/>
        <v>670</v>
      </c>
      <c r="AD435" s="4">
        <f t="shared" si="2038"/>
        <v>0</v>
      </c>
      <c r="AE435" s="4">
        <f t="shared" si="2038"/>
        <v>670</v>
      </c>
      <c r="AF435" s="4">
        <f t="shared" si="2038"/>
        <v>0</v>
      </c>
      <c r="AG435" s="4">
        <f t="shared" si="2038"/>
        <v>670</v>
      </c>
      <c r="AH435" s="4">
        <f t="shared" si="2038"/>
        <v>0</v>
      </c>
      <c r="AI435" s="4">
        <f t="shared" si="2038"/>
        <v>670</v>
      </c>
      <c r="AJ435" s="4">
        <f t="shared" si="2038"/>
        <v>0</v>
      </c>
      <c r="AK435" s="4">
        <f t="shared" si="2038"/>
        <v>670</v>
      </c>
      <c r="AL435" s="72">
        <f t="shared" si="2038"/>
        <v>1462.962</v>
      </c>
      <c r="AM435" s="4">
        <f t="shared" si="2038"/>
        <v>2132.962</v>
      </c>
      <c r="AN435" s="4">
        <f t="shared" si="2038"/>
        <v>0</v>
      </c>
      <c r="AO435" s="4">
        <f t="shared" si="2038"/>
        <v>2132.962</v>
      </c>
      <c r="AP435" s="4">
        <f t="shared" si="2038"/>
        <v>670</v>
      </c>
      <c r="AQ435" s="4">
        <f t="shared" si="2038"/>
        <v>0</v>
      </c>
      <c r="AR435" s="4">
        <f t="shared" si="2038"/>
        <v>670</v>
      </c>
      <c r="AS435" s="4">
        <f t="shared" si="2038"/>
        <v>0</v>
      </c>
      <c r="AT435" s="4">
        <f t="shared" si="2038"/>
        <v>670</v>
      </c>
      <c r="AU435" s="4">
        <f t="shared" si="2038"/>
        <v>0</v>
      </c>
      <c r="AV435" s="4">
        <f t="shared" si="2038"/>
        <v>670</v>
      </c>
      <c r="AW435" s="4">
        <f t="shared" si="2038"/>
        <v>0</v>
      </c>
      <c r="AX435" s="4">
        <f t="shared" si="2038"/>
        <v>670</v>
      </c>
      <c r="AY435" s="4">
        <f t="shared" si="2039"/>
        <v>0</v>
      </c>
      <c r="AZ435" s="4">
        <f t="shared" si="2039"/>
        <v>670</v>
      </c>
      <c r="BA435" s="55"/>
    </row>
    <row r="436" spans="1:53" ht="31.5" outlineLevel="5" x14ac:dyDescent="0.25">
      <c r="A436" s="62" t="s">
        <v>295</v>
      </c>
      <c r="B436" s="62"/>
      <c r="C436" s="16" t="s">
        <v>296</v>
      </c>
      <c r="D436" s="4">
        <f t="shared" si="2038"/>
        <v>777</v>
      </c>
      <c r="E436" s="4">
        <f t="shared" si="2038"/>
        <v>0</v>
      </c>
      <c r="F436" s="4">
        <f t="shared" si="2038"/>
        <v>777</v>
      </c>
      <c r="G436" s="4">
        <f t="shared" si="2038"/>
        <v>0</v>
      </c>
      <c r="H436" s="4">
        <f t="shared" si="2038"/>
        <v>777</v>
      </c>
      <c r="I436" s="4">
        <f t="shared" si="2038"/>
        <v>0</v>
      </c>
      <c r="J436" s="4">
        <f t="shared" si="2038"/>
        <v>777</v>
      </c>
      <c r="K436" s="4">
        <f t="shared" si="2038"/>
        <v>0</v>
      </c>
      <c r="L436" s="4">
        <f t="shared" si="2038"/>
        <v>777</v>
      </c>
      <c r="M436" s="4">
        <f t="shared" si="2038"/>
        <v>0</v>
      </c>
      <c r="N436" s="4">
        <f t="shared" si="2038"/>
        <v>777</v>
      </c>
      <c r="O436" s="4">
        <f t="shared" si="2038"/>
        <v>0</v>
      </c>
      <c r="P436" s="4">
        <f t="shared" si="2038"/>
        <v>777</v>
      </c>
      <c r="Q436" s="4">
        <f t="shared" si="2038"/>
        <v>100</v>
      </c>
      <c r="R436" s="4">
        <f t="shared" si="2038"/>
        <v>877</v>
      </c>
      <c r="S436" s="4">
        <f t="shared" si="2038"/>
        <v>-34.316510000000001</v>
      </c>
      <c r="T436" s="4">
        <f t="shared" si="2038"/>
        <v>842.68349000000001</v>
      </c>
      <c r="U436" s="4">
        <f t="shared" si="2038"/>
        <v>-100</v>
      </c>
      <c r="V436" s="4">
        <f t="shared" si="2038"/>
        <v>742.68349000000001</v>
      </c>
      <c r="W436" s="4">
        <f t="shared" si="2038"/>
        <v>670</v>
      </c>
      <c r="X436" s="4">
        <f t="shared" si="2038"/>
        <v>0</v>
      </c>
      <c r="Y436" s="4">
        <f t="shared" si="2038"/>
        <v>670</v>
      </c>
      <c r="Z436" s="4">
        <f t="shared" si="2038"/>
        <v>0</v>
      </c>
      <c r="AA436" s="4">
        <f t="shared" si="2038"/>
        <v>670</v>
      </c>
      <c r="AB436" s="4">
        <f t="shared" si="2038"/>
        <v>0</v>
      </c>
      <c r="AC436" s="4">
        <f t="shared" si="2038"/>
        <v>670</v>
      </c>
      <c r="AD436" s="4">
        <f t="shared" si="2038"/>
        <v>0</v>
      </c>
      <c r="AE436" s="4">
        <f t="shared" si="2038"/>
        <v>670</v>
      </c>
      <c r="AF436" s="4">
        <f t="shared" si="2038"/>
        <v>0</v>
      </c>
      <c r="AG436" s="4">
        <f t="shared" si="2038"/>
        <v>670</v>
      </c>
      <c r="AH436" s="4">
        <f t="shared" si="2038"/>
        <v>0</v>
      </c>
      <c r="AI436" s="4">
        <f t="shared" si="2038"/>
        <v>670</v>
      </c>
      <c r="AJ436" s="4">
        <f t="shared" si="2038"/>
        <v>0</v>
      </c>
      <c r="AK436" s="4">
        <f t="shared" si="2038"/>
        <v>670</v>
      </c>
      <c r="AL436" s="72">
        <f t="shared" si="2038"/>
        <v>1462.962</v>
      </c>
      <c r="AM436" s="4">
        <f t="shared" si="2038"/>
        <v>2132.962</v>
      </c>
      <c r="AN436" s="4">
        <f t="shared" si="2038"/>
        <v>0</v>
      </c>
      <c r="AO436" s="4">
        <f t="shared" si="2038"/>
        <v>2132.962</v>
      </c>
      <c r="AP436" s="4">
        <f t="shared" si="2038"/>
        <v>670</v>
      </c>
      <c r="AQ436" s="4">
        <f t="shared" si="2038"/>
        <v>0</v>
      </c>
      <c r="AR436" s="4">
        <f t="shared" si="2038"/>
        <v>670</v>
      </c>
      <c r="AS436" s="4">
        <f t="shared" si="2038"/>
        <v>0</v>
      </c>
      <c r="AT436" s="4">
        <f t="shared" si="2038"/>
        <v>670</v>
      </c>
      <c r="AU436" s="4">
        <f t="shared" si="2038"/>
        <v>0</v>
      </c>
      <c r="AV436" s="4">
        <f t="shared" si="2038"/>
        <v>670</v>
      </c>
      <c r="AW436" s="4">
        <f t="shared" si="2038"/>
        <v>0</v>
      </c>
      <c r="AX436" s="4">
        <f t="shared" si="2038"/>
        <v>670</v>
      </c>
      <c r="AY436" s="4">
        <f t="shared" si="2039"/>
        <v>0</v>
      </c>
      <c r="AZ436" s="4">
        <f t="shared" si="2039"/>
        <v>670</v>
      </c>
      <c r="BA436" s="55"/>
    </row>
    <row r="437" spans="1:53" ht="31.5" outlineLevel="7" x14ac:dyDescent="0.25">
      <c r="A437" s="63" t="s">
        <v>295</v>
      </c>
      <c r="B437" s="63" t="s">
        <v>7</v>
      </c>
      <c r="C437" s="15" t="s">
        <v>8</v>
      </c>
      <c r="D437" s="5">
        <v>777</v>
      </c>
      <c r="E437" s="5"/>
      <c r="F437" s="5">
        <f t="shared" ref="F437" si="2040">SUM(D437:E437)</f>
        <v>777</v>
      </c>
      <c r="G437" s="5"/>
      <c r="H437" s="5">
        <f t="shared" ref="H437" si="2041">SUM(F437:G437)</f>
        <v>777</v>
      </c>
      <c r="I437" s="5"/>
      <c r="J437" s="5">
        <f t="shared" ref="J437" si="2042">SUM(H437:I437)</f>
        <v>777</v>
      </c>
      <c r="K437" s="5"/>
      <c r="L437" s="5">
        <f t="shared" ref="L437" si="2043">SUM(J437:K437)</f>
        <v>777</v>
      </c>
      <c r="M437" s="5"/>
      <c r="N437" s="5">
        <f t="shared" ref="N437" si="2044">SUM(L437:M437)</f>
        <v>777</v>
      </c>
      <c r="O437" s="5"/>
      <c r="P437" s="5">
        <f t="shared" ref="P437" si="2045">SUM(N437:O437)</f>
        <v>777</v>
      </c>
      <c r="Q437" s="5">
        <v>100</v>
      </c>
      <c r="R437" s="5">
        <f t="shared" ref="R437" si="2046">SUM(P437:Q437)</f>
        <v>877</v>
      </c>
      <c r="S437" s="5">
        <v>-34.316510000000001</v>
      </c>
      <c r="T437" s="5">
        <f t="shared" ref="T437" si="2047">SUM(R437:S437)</f>
        <v>842.68349000000001</v>
      </c>
      <c r="U437" s="5">
        <f>-100</f>
        <v>-100</v>
      </c>
      <c r="V437" s="5">
        <f t="shared" ref="V437" si="2048">SUM(T437:U437)</f>
        <v>742.68349000000001</v>
      </c>
      <c r="W437" s="5">
        <v>670</v>
      </c>
      <c r="X437" s="5"/>
      <c r="Y437" s="5">
        <f t="shared" ref="Y437" si="2049">SUM(W437:X437)</f>
        <v>670</v>
      </c>
      <c r="Z437" s="5"/>
      <c r="AA437" s="5">
        <f t="shared" ref="AA437" si="2050">SUM(Y437:Z437)</f>
        <v>670</v>
      </c>
      <c r="AB437" s="5"/>
      <c r="AC437" s="5">
        <f t="shared" ref="AC437" si="2051">SUM(AA437:AB437)</f>
        <v>670</v>
      </c>
      <c r="AD437" s="5"/>
      <c r="AE437" s="5">
        <f t="shared" ref="AE437" si="2052">SUM(AC437:AD437)</f>
        <v>670</v>
      </c>
      <c r="AF437" s="5"/>
      <c r="AG437" s="5">
        <f t="shared" ref="AG437" si="2053">SUM(AE437:AF437)</f>
        <v>670</v>
      </c>
      <c r="AH437" s="5"/>
      <c r="AI437" s="5">
        <f t="shared" ref="AI437" si="2054">SUM(AG437:AH437)</f>
        <v>670</v>
      </c>
      <c r="AJ437" s="5"/>
      <c r="AK437" s="5">
        <f t="shared" ref="AK437" si="2055">SUM(AI437:AJ437)</f>
        <v>670</v>
      </c>
      <c r="AL437" s="48">
        <v>1462.962</v>
      </c>
      <c r="AM437" s="5">
        <f t="shared" ref="AM437" si="2056">SUM(AK437:AL437)</f>
        <v>2132.962</v>
      </c>
      <c r="AN437" s="5">
        <v>0</v>
      </c>
      <c r="AO437" s="5">
        <f t="shared" ref="AO437" si="2057">SUM(AM437:AN437)</f>
        <v>2132.962</v>
      </c>
      <c r="AP437" s="5">
        <v>670</v>
      </c>
      <c r="AQ437" s="5"/>
      <c r="AR437" s="5">
        <f t="shared" ref="AR437" si="2058">SUM(AP437:AQ437)</f>
        <v>670</v>
      </c>
      <c r="AS437" s="5"/>
      <c r="AT437" s="5">
        <f t="shared" ref="AT437" si="2059">SUM(AR437:AS437)</f>
        <v>670</v>
      </c>
      <c r="AU437" s="5"/>
      <c r="AV437" s="5">
        <f t="shared" ref="AV437" si="2060">SUM(AT437:AU437)</f>
        <v>670</v>
      </c>
      <c r="AW437" s="5"/>
      <c r="AX437" s="5">
        <f t="shared" ref="AX437" si="2061">SUM(AV437:AW437)</f>
        <v>670</v>
      </c>
      <c r="AY437" s="5"/>
      <c r="AZ437" s="5">
        <f t="shared" ref="AZ437" si="2062">SUM(AX437:AY437)</f>
        <v>670</v>
      </c>
      <c r="BA437" s="55"/>
    </row>
    <row r="438" spans="1:53" ht="47.25" outlineLevel="7" x14ac:dyDescent="0.25">
      <c r="A438" s="62" t="s">
        <v>154</v>
      </c>
      <c r="B438" s="62"/>
      <c r="C438" s="16" t="s">
        <v>155</v>
      </c>
      <c r="D438" s="4">
        <f t="shared" ref="D438:AZ438" si="2063">D439+D449</f>
        <v>139469.5</v>
      </c>
      <c r="E438" s="4">
        <f t="shared" si="2063"/>
        <v>0</v>
      </c>
      <c r="F438" s="4">
        <f t="shared" si="2063"/>
        <v>139469.5</v>
      </c>
      <c r="G438" s="4">
        <f t="shared" si="2063"/>
        <v>2479.4414799999995</v>
      </c>
      <c r="H438" s="4">
        <f t="shared" si="2063"/>
        <v>141948.94148000001</v>
      </c>
      <c r="I438" s="4">
        <f t="shared" si="2063"/>
        <v>610.09100000000001</v>
      </c>
      <c r="J438" s="4">
        <f t="shared" si="2063"/>
        <v>142559.03247999999</v>
      </c>
      <c r="K438" s="4">
        <f t="shared" si="2063"/>
        <v>0</v>
      </c>
      <c r="L438" s="4">
        <f t="shared" si="2063"/>
        <v>142559.03247999999</v>
      </c>
      <c r="M438" s="4">
        <f t="shared" si="2063"/>
        <v>5219.0653999999995</v>
      </c>
      <c r="N438" s="4">
        <f t="shared" si="2063"/>
        <v>147778.09787999999</v>
      </c>
      <c r="O438" s="4">
        <f t="shared" si="2063"/>
        <v>2295.1008499999998</v>
      </c>
      <c r="P438" s="4">
        <f t="shared" si="2063"/>
        <v>150073.19873</v>
      </c>
      <c r="Q438" s="4">
        <f t="shared" si="2063"/>
        <v>4921.7366499999998</v>
      </c>
      <c r="R438" s="4">
        <f t="shared" si="2063"/>
        <v>154994.93537999998</v>
      </c>
      <c r="S438" s="4">
        <f t="shared" ref="S438:T438" si="2064">S439+S449</f>
        <v>-494.50168000000002</v>
      </c>
      <c r="T438" s="4">
        <f t="shared" si="2064"/>
        <v>154500.43369999999</v>
      </c>
      <c r="U438" s="4">
        <f t="shared" ref="U438:V438" si="2065">U439+U449</f>
        <v>840.15</v>
      </c>
      <c r="V438" s="4">
        <f t="shared" si="2065"/>
        <v>155340.58370000002</v>
      </c>
      <c r="W438" s="4">
        <f t="shared" si="2063"/>
        <v>127853.20000000001</v>
      </c>
      <c r="X438" s="4">
        <f t="shared" si="2063"/>
        <v>0</v>
      </c>
      <c r="Y438" s="4">
        <f t="shared" si="2063"/>
        <v>127853.20000000001</v>
      </c>
      <c r="Z438" s="4">
        <f t="shared" si="2063"/>
        <v>-4475.8</v>
      </c>
      <c r="AA438" s="4">
        <f t="shared" si="2063"/>
        <v>123377.40000000001</v>
      </c>
      <c r="AB438" s="4">
        <f t="shared" si="2063"/>
        <v>0</v>
      </c>
      <c r="AC438" s="4">
        <f t="shared" si="2063"/>
        <v>123377.40000000001</v>
      </c>
      <c r="AD438" s="4">
        <f t="shared" si="2063"/>
        <v>0</v>
      </c>
      <c r="AE438" s="4">
        <f t="shared" si="2063"/>
        <v>123377.40000000001</v>
      </c>
      <c r="AF438" s="4">
        <f t="shared" si="2063"/>
        <v>0</v>
      </c>
      <c r="AG438" s="4">
        <f t="shared" si="2063"/>
        <v>123377.40000000001</v>
      </c>
      <c r="AH438" s="4">
        <f t="shared" si="2063"/>
        <v>0</v>
      </c>
      <c r="AI438" s="4">
        <f t="shared" si="2063"/>
        <v>123377.40000000001</v>
      </c>
      <c r="AJ438" s="4">
        <f t="shared" si="2063"/>
        <v>0</v>
      </c>
      <c r="AK438" s="4">
        <f t="shared" si="2063"/>
        <v>123377.40000000001</v>
      </c>
      <c r="AL438" s="72">
        <f t="shared" ref="AL438:AN438" si="2066">AL439+AL449</f>
        <v>0</v>
      </c>
      <c r="AM438" s="4">
        <f t="shared" si="2066"/>
        <v>123377.40000000001</v>
      </c>
      <c r="AN438" s="4">
        <f t="shared" si="2066"/>
        <v>0</v>
      </c>
      <c r="AO438" s="4">
        <f t="shared" ref="AO438" si="2067">AO439+AO449</f>
        <v>123377.40000000001</v>
      </c>
      <c r="AP438" s="4">
        <f t="shared" si="2063"/>
        <v>110492.6</v>
      </c>
      <c r="AQ438" s="4">
        <f t="shared" si="2063"/>
        <v>0</v>
      </c>
      <c r="AR438" s="4">
        <f t="shared" si="2063"/>
        <v>110492.6</v>
      </c>
      <c r="AS438" s="4">
        <f t="shared" si="2063"/>
        <v>12316.6</v>
      </c>
      <c r="AT438" s="4">
        <f t="shared" si="2063"/>
        <v>122809.20000000001</v>
      </c>
      <c r="AU438" s="4">
        <f t="shared" si="2063"/>
        <v>0</v>
      </c>
      <c r="AV438" s="4">
        <f t="shared" si="2063"/>
        <v>122809.20000000001</v>
      </c>
      <c r="AW438" s="4">
        <f t="shared" si="2063"/>
        <v>0</v>
      </c>
      <c r="AX438" s="4">
        <f t="shared" si="2063"/>
        <v>122809.20000000001</v>
      </c>
      <c r="AY438" s="4">
        <f t="shared" si="2063"/>
        <v>0</v>
      </c>
      <c r="AZ438" s="4">
        <f t="shared" si="2063"/>
        <v>122809.20000000001</v>
      </c>
      <c r="BA438" s="55"/>
    </row>
    <row r="439" spans="1:53" ht="31.5" outlineLevel="4" x14ac:dyDescent="0.25">
      <c r="A439" s="62" t="s">
        <v>229</v>
      </c>
      <c r="B439" s="62"/>
      <c r="C439" s="16" t="s">
        <v>39</v>
      </c>
      <c r="D439" s="4">
        <f t="shared" ref="D439:R439" si="2068">D440+D445</f>
        <v>118715.6</v>
      </c>
      <c r="E439" s="4">
        <f t="shared" si="2068"/>
        <v>0</v>
      </c>
      <c r="F439" s="4">
        <f t="shared" si="2068"/>
        <v>118715.6</v>
      </c>
      <c r="G439" s="4">
        <f t="shared" si="2068"/>
        <v>7000</v>
      </c>
      <c r="H439" s="4">
        <f t="shared" si="2068"/>
        <v>125715.6</v>
      </c>
      <c r="I439" s="4">
        <f t="shared" si="2068"/>
        <v>610.09100000000001</v>
      </c>
      <c r="J439" s="4">
        <f t="shared" si="2068"/>
        <v>126325.69100000001</v>
      </c>
      <c r="K439" s="4">
        <f t="shared" si="2068"/>
        <v>0</v>
      </c>
      <c r="L439" s="4">
        <f t="shared" si="2068"/>
        <v>126325.69100000001</v>
      </c>
      <c r="M439" s="4">
        <f t="shared" si="2068"/>
        <v>5313.0133999999998</v>
      </c>
      <c r="N439" s="4">
        <f t="shared" si="2068"/>
        <v>131638.70439999999</v>
      </c>
      <c r="O439" s="4">
        <f t="shared" si="2068"/>
        <v>995.10085000000004</v>
      </c>
      <c r="P439" s="4">
        <f t="shared" si="2068"/>
        <v>132633.80525</v>
      </c>
      <c r="Q439" s="4">
        <f t="shared" si="2068"/>
        <v>4714.9366499999996</v>
      </c>
      <c r="R439" s="4">
        <f t="shared" si="2068"/>
        <v>137348.74189999999</v>
      </c>
      <c r="S439" s="4">
        <f t="shared" ref="S439:T439" si="2069">S440+S445</f>
        <v>0</v>
      </c>
      <c r="T439" s="4">
        <f t="shared" si="2069"/>
        <v>137348.74189999999</v>
      </c>
      <c r="U439" s="4">
        <f>U440+U445+U447</f>
        <v>1636.3</v>
      </c>
      <c r="V439" s="4">
        <f t="shared" ref="V439:AZ439" si="2070">V440+V445+V447</f>
        <v>138985.04190000001</v>
      </c>
      <c r="W439" s="4">
        <f t="shared" si="2070"/>
        <v>107195.8</v>
      </c>
      <c r="X439" s="4">
        <f t="shared" si="2070"/>
        <v>0</v>
      </c>
      <c r="Y439" s="4">
        <f t="shared" si="2070"/>
        <v>107195.8</v>
      </c>
      <c r="Z439" s="4">
        <f t="shared" si="2070"/>
        <v>0</v>
      </c>
      <c r="AA439" s="4">
        <f t="shared" si="2070"/>
        <v>107195.8</v>
      </c>
      <c r="AB439" s="4">
        <f t="shared" si="2070"/>
        <v>0</v>
      </c>
      <c r="AC439" s="4">
        <f t="shared" si="2070"/>
        <v>107195.8</v>
      </c>
      <c r="AD439" s="4">
        <f t="shared" si="2070"/>
        <v>0</v>
      </c>
      <c r="AE439" s="4">
        <f t="shared" si="2070"/>
        <v>107195.8</v>
      </c>
      <c r="AF439" s="4">
        <f t="shared" si="2070"/>
        <v>0</v>
      </c>
      <c r="AG439" s="4">
        <f t="shared" si="2070"/>
        <v>107195.8</v>
      </c>
      <c r="AH439" s="4">
        <f t="shared" si="2070"/>
        <v>0</v>
      </c>
      <c r="AI439" s="4">
        <f t="shared" si="2070"/>
        <v>107195.8</v>
      </c>
      <c r="AJ439" s="4">
        <f t="shared" si="2070"/>
        <v>0</v>
      </c>
      <c r="AK439" s="4">
        <f t="shared" si="2070"/>
        <v>107195.8</v>
      </c>
      <c r="AL439" s="4">
        <f t="shared" si="2070"/>
        <v>0</v>
      </c>
      <c r="AM439" s="4">
        <f t="shared" si="2070"/>
        <v>107195.8</v>
      </c>
      <c r="AN439" s="4">
        <f t="shared" si="2070"/>
        <v>0</v>
      </c>
      <c r="AO439" s="4">
        <f t="shared" si="2070"/>
        <v>107195.8</v>
      </c>
      <c r="AP439" s="4">
        <f t="shared" si="2070"/>
        <v>106627.6</v>
      </c>
      <c r="AQ439" s="4">
        <f t="shared" si="2070"/>
        <v>0</v>
      </c>
      <c r="AR439" s="4">
        <f t="shared" si="2070"/>
        <v>106627.6</v>
      </c>
      <c r="AS439" s="4">
        <f t="shared" si="2070"/>
        <v>0</v>
      </c>
      <c r="AT439" s="4">
        <f t="shared" si="2070"/>
        <v>106627.6</v>
      </c>
      <c r="AU439" s="4">
        <f t="shared" si="2070"/>
        <v>0</v>
      </c>
      <c r="AV439" s="4">
        <f t="shared" si="2070"/>
        <v>106627.6</v>
      </c>
      <c r="AW439" s="4">
        <f t="shared" si="2070"/>
        <v>0</v>
      </c>
      <c r="AX439" s="4">
        <f t="shared" si="2070"/>
        <v>106627.6</v>
      </c>
      <c r="AY439" s="4">
        <f t="shared" si="2070"/>
        <v>0</v>
      </c>
      <c r="AZ439" s="4">
        <f t="shared" si="2070"/>
        <v>106627.6</v>
      </c>
      <c r="BA439" s="55"/>
    </row>
    <row r="440" spans="1:53" ht="15.75" outlineLevel="5" x14ac:dyDescent="0.25">
      <c r="A440" s="62" t="s">
        <v>290</v>
      </c>
      <c r="B440" s="62"/>
      <c r="C440" s="16" t="s">
        <v>41</v>
      </c>
      <c r="D440" s="4">
        <f t="shared" ref="D440:J440" si="2071">D441+D442+D444</f>
        <v>11896.1</v>
      </c>
      <c r="E440" s="4">
        <f t="shared" si="2071"/>
        <v>0</v>
      </c>
      <c r="F440" s="4">
        <f t="shared" si="2071"/>
        <v>11896.1</v>
      </c>
      <c r="G440" s="4">
        <f t="shared" si="2071"/>
        <v>0</v>
      </c>
      <c r="H440" s="4">
        <f t="shared" si="2071"/>
        <v>11896.100000000002</v>
      </c>
      <c r="I440" s="4">
        <f t="shared" si="2071"/>
        <v>0</v>
      </c>
      <c r="J440" s="4">
        <f t="shared" si="2071"/>
        <v>11896.100000000002</v>
      </c>
      <c r="K440" s="4">
        <f t="shared" ref="K440:AZ440" si="2072">K441+K442+K444+K443</f>
        <v>0</v>
      </c>
      <c r="L440" s="4">
        <f t="shared" si="2072"/>
        <v>11896.100000000002</v>
      </c>
      <c r="M440" s="4">
        <f t="shared" si="2072"/>
        <v>0</v>
      </c>
      <c r="N440" s="4">
        <f t="shared" si="2072"/>
        <v>11896.100000000002</v>
      </c>
      <c r="O440" s="4">
        <f t="shared" si="2072"/>
        <v>114</v>
      </c>
      <c r="P440" s="4">
        <f t="shared" si="2072"/>
        <v>12010.100000000002</v>
      </c>
      <c r="Q440" s="4">
        <f t="shared" si="2072"/>
        <v>0</v>
      </c>
      <c r="R440" s="4">
        <f t="shared" si="2072"/>
        <v>12010.100000000002</v>
      </c>
      <c r="S440" s="4">
        <f t="shared" ref="S440:T440" si="2073">S441+S442+S444+S443</f>
        <v>0</v>
      </c>
      <c r="T440" s="4">
        <f t="shared" si="2073"/>
        <v>12010.100000000002</v>
      </c>
      <c r="U440" s="4">
        <f t="shared" ref="U440:V440" si="2074">U441+U442+U444+U443</f>
        <v>428.7</v>
      </c>
      <c r="V440" s="4">
        <f t="shared" si="2074"/>
        <v>12438.800000000003</v>
      </c>
      <c r="W440" s="4">
        <f t="shared" si="2072"/>
        <v>11135.8</v>
      </c>
      <c r="X440" s="4">
        <f t="shared" si="2072"/>
        <v>0</v>
      </c>
      <c r="Y440" s="4">
        <f t="shared" si="2072"/>
        <v>11135.8</v>
      </c>
      <c r="Z440" s="4">
        <f t="shared" si="2072"/>
        <v>0</v>
      </c>
      <c r="AA440" s="4">
        <f t="shared" si="2072"/>
        <v>11135.8</v>
      </c>
      <c r="AB440" s="4">
        <f t="shared" si="2072"/>
        <v>0</v>
      </c>
      <c r="AC440" s="4">
        <f t="shared" si="2072"/>
        <v>11135.8</v>
      </c>
      <c r="AD440" s="4">
        <f t="shared" si="2072"/>
        <v>0</v>
      </c>
      <c r="AE440" s="4">
        <f t="shared" si="2072"/>
        <v>11135.8</v>
      </c>
      <c r="AF440" s="4">
        <f t="shared" si="2072"/>
        <v>0</v>
      </c>
      <c r="AG440" s="4">
        <f t="shared" si="2072"/>
        <v>11135.8</v>
      </c>
      <c r="AH440" s="4">
        <f t="shared" si="2072"/>
        <v>0</v>
      </c>
      <c r="AI440" s="4">
        <f t="shared" si="2072"/>
        <v>11135.8</v>
      </c>
      <c r="AJ440" s="4">
        <f t="shared" si="2072"/>
        <v>0</v>
      </c>
      <c r="AK440" s="4">
        <f t="shared" si="2072"/>
        <v>11135.8</v>
      </c>
      <c r="AL440" s="72">
        <f t="shared" ref="AL440:AN440" si="2075">AL441+AL442+AL444+AL443</f>
        <v>0</v>
      </c>
      <c r="AM440" s="4">
        <f t="shared" si="2075"/>
        <v>11135.8</v>
      </c>
      <c r="AN440" s="4">
        <f t="shared" si="2075"/>
        <v>0</v>
      </c>
      <c r="AO440" s="4">
        <f t="shared" ref="AO440" si="2076">AO441+AO442+AO444+AO443</f>
        <v>11135.8</v>
      </c>
      <c r="AP440" s="4">
        <f t="shared" si="2072"/>
        <v>10567.599999999999</v>
      </c>
      <c r="AQ440" s="4">
        <f t="shared" si="2072"/>
        <v>0</v>
      </c>
      <c r="AR440" s="4">
        <f t="shared" si="2072"/>
        <v>10567.599999999999</v>
      </c>
      <c r="AS440" s="4">
        <f t="shared" si="2072"/>
        <v>0</v>
      </c>
      <c r="AT440" s="4">
        <f t="shared" si="2072"/>
        <v>10567.599999999999</v>
      </c>
      <c r="AU440" s="4">
        <f t="shared" si="2072"/>
        <v>0</v>
      </c>
      <c r="AV440" s="4">
        <f t="shared" si="2072"/>
        <v>10567.599999999999</v>
      </c>
      <c r="AW440" s="4">
        <f t="shared" si="2072"/>
        <v>0</v>
      </c>
      <c r="AX440" s="4">
        <f t="shared" si="2072"/>
        <v>10567.599999999999</v>
      </c>
      <c r="AY440" s="4">
        <f t="shared" si="2072"/>
        <v>0</v>
      </c>
      <c r="AZ440" s="4">
        <f t="shared" si="2072"/>
        <v>10567.599999999999</v>
      </c>
      <c r="BA440" s="55"/>
    </row>
    <row r="441" spans="1:53" ht="47.25" outlineLevel="7" x14ac:dyDescent="0.25">
      <c r="A441" s="63" t="s">
        <v>290</v>
      </c>
      <c r="B441" s="63" t="s">
        <v>4</v>
      </c>
      <c r="C441" s="15" t="s">
        <v>5</v>
      </c>
      <c r="D441" s="5">
        <v>11334.1</v>
      </c>
      <c r="E441" s="5"/>
      <c r="F441" s="5">
        <f t="shared" ref="F441:F444" si="2077">SUM(D441:E441)</f>
        <v>11334.1</v>
      </c>
      <c r="G441" s="5">
        <v>-1.425</v>
      </c>
      <c r="H441" s="5">
        <f t="shared" ref="H441:H444" si="2078">SUM(F441:G441)</f>
        <v>11332.675000000001</v>
      </c>
      <c r="I441" s="5"/>
      <c r="J441" s="5">
        <f t="shared" ref="J441:J444" si="2079">SUM(H441:I441)</f>
        <v>11332.675000000001</v>
      </c>
      <c r="K441" s="5">
        <v>-17.939229999999998</v>
      </c>
      <c r="L441" s="5">
        <f t="shared" ref="L441:L444" si="2080">SUM(J441:K441)</f>
        <v>11314.735770000001</v>
      </c>
      <c r="M441" s="5"/>
      <c r="N441" s="5">
        <f t="shared" ref="N441:N444" si="2081">SUM(L441:M441)</f>
        <v>11314.735770000001</v>
      </c>
      <c r="O441" s="5">
        <v>1.5</v>
      </c>
      <c r="P441" s="5">
        <f t="shared" ref="P441:P444" si="2082">SUM(N441:O441)</f>
        <v>11316.235770000001</v>
      </c>
      <c r="Q441" s="5"/>
      <c r="R441" s="5">
        <f t="shared" ref="R441" si="2083">SUM(P441:Q441)</f>
        <v>11316.235770000001</v>
      </c>
      <c r="S441" s="5"/>
      <c r="T441" s="5">
        <f t="shared" ref="T441" si="2084">SUM(R441:S441)</f>
        <v>11316.235770000001</v>
      </c>
      <c r="U441" s="5">
        <v>428.7</v>
      </c>
      <c r="V441" s="5">
        <f t="shared" ref="V441" si="2085">SUM(T441:U441)</f>
        <v>11744.935770000002</v>
      </c>
      <c r="W441" s="5">
        <v>10633</v>
      </c>
      <c r="X441" s="5"/>
      <c r="Y441" s="5">
        <f t="shared" ref="Y441" si="2086">SUM(W441:X441)</f>
        <v>10633</v>
      </c>
      <c r="Z441" s="5"/>
      <c r="AA441" s="5">
        <f t="shared" ref="AA441:AA444" si="2087">SUM(Y441:Z441)</f>
        <v>10633</v>
      </c>
      <c r="AB441" s="5"/>
      <c r="AC441" s="5">
        <f t="shared" ref="AC441:AC444" si="2088">SUM(AA441:AB441)</f>
        <v>10633</v>
      </c>
      <c r="AD441" s="5"/>
      <c r="AE441" s="5">
        <f t="shared" ref="AE441:AE444" si="2089">SUM(AC441:AD441)</f>
        <v>10633</v>
      </c>
      <c r="AF441" s="5"/>
      <c r="AG441" s="5">
        <f t="shared" ref="AG441" si="2090">SUM(AE441:AF441)</f>
        <v>10633</v>
      </c>
      <c r="AH441" s="5"/>
      <c r="AI441" s="5">
        <f t="shared" ref="AI441" si="2091">SUM(AG441:AH441)</f>
        <v>10633</v>
      </c>
      <c r="AJ441" s="5"/>
      <c r="AK441" s="5">
        <f t="shared" ref="AK441" si="2092">SUM(AI441:AJ441)</f>
        <v>10633</v>
      </c>
      <c r="AL441" s="48"/>
      <c r="AM441" s="5">
        <f t="shared" ref="AM441" si="2093">SUM(AK441:AL441)</f>
        <v>10633</v>
      </c>
      <c r="AN441" s="5"/>
      <c r="AO441" s="5">
        <f t="shared" ref="AO441" si="2094">SUM(AM441:AN441)</f>
        <v>10633</v>
      </c>
      <c r="AP441" s="5">
        <v>10064.799999999999</v>
      </c>
      <c r="AQ441" s="5"/>
      <c r="AR441" s="5">
        <f t="shared" ref="AR441" si="2095">SUM(AP441:AQ441)</f>
        <v>10064.799999999999</v>
      </c>
      <c r="AS441" s="5"/>
      <c r="AT441" s="5">
        <f t="shared" ref="AT441:AT444" si="2096">SUM(AR441:AS441)</f>
        <v>10064.799999999999</v>
      </c>
      <c r="AU441" s="5"/>
      <c r="AV441" s="5">
        <f t="shared" ref="AV441:AV444" si="2097">SUM(AT441:AU441)</f>
        <v>10064.799999999999</v>
      </c>
      <c r="AW441" s="5"/>
      <c r="AX441" s="5">
        <f t="shared" ref="AX441" si="2098">SUM(AV441:AW441)</f>
        <v>10064.799999999999</v>
      </c>
      <c r="AY441" s="5"/>
      <c r="AZ441" s="5">
        <f t="shared" ref="AZ441" si="2099">SUM(AX441:AY441)</f>
        <v>10064.799999999999</v>
      </c>
      <c r="BA441" s="55"/>
    </row>
    <row r="442" spans="1:53" ht="31.5" hidden="1" outlineLevel="7" x14ac:dyDescent="0.25">
      <c r="A442" s="63" t="s">
        <v>290</v>
      </c>
      <c r="B442" s="63" t="s">
        <v>7</v>
      </c>
      <c r="C442" s="15" t="s">
        <v>8</v>
      </c>
      <c r="D442" s="5">
        <v>559.79999999999995</v>
      </c>
      <c r="E442" s="5"/>
      <c r="F442" s="5">
        <f>SUM(D442:E442)</f>
        <v>559.79999999999995</v>
      </c>
      <c r="G442" s="5">
        <v>1.425</v>
      </c>
      <c r="H442" s="5">
        <f>SUM(F442:G442)</f>
        <v>561.22499999999991</v>
      </c>
      <c r="I442" s="5"/>
      <c r="J442" s="5">
        <f>SUM(H442:I442)</f>
        <v>561.22499999999991</v>
      </c>
      <c r="K442" s="5"/>
      <c r="L442" s="5">
        <f>SUM(J442:K442)</f>
        <v>561.22499999999991</v>
      </c>
      <c r="M442" s="5"/>
      <c r="N442" s="5">
        <f>SUM(L442:M442)</f>
        <v>561.22499999999991</v>
      </c>
      <c r="O442" s="5">
        <f>114-1.5</f>
        <v>112.5</v>
      </c>
      <c r="P442" s="5">
        <f>SUM(N442:O442)</f>
        <v>673.72499999999991</v>
      </c>
      <c r="Q442" s="5"/>
      <c r="R442" s="5">
        <f>SUM(P442:Q442)</f>
        <v>673.72499999999991</v>
      </c>
      <c r="S442" s="5"/>
      <c r="T442" s="5">
        <f>SUM(R442:S442)</f>
        <v>673.72499999999991</v>
      </c>
      <c r="U442" s="5"/>
      <c r="V442" s="5">
        <f>SUM(T442:U442)</f>
        <v>673.72499999999991</v>
      </c>
      <c r="W442" s="5">
        <v>502.8</v>
      </c>
      <c r="X442" s="5"/>
      <c r="Y442" s="5">
        <f>SUM(W442:X442)</f>
        <v>502.8</v>
      </c>
      <c r="Z442" s="5"/>
      <c r="AA442" s="5">
        <f>SUM(Y442:Z442)</f>
        <v>502.8</v>
      </c>
      <c r="AB442" s="5"/>
      <c r="AC442" s="5">
        <f>SUM(AA442:AB442)</f>
        <v>502.8</v>
      </c>
      <c r="AD442" s="5"/>
      <c r="AE442" s="5">
        <f>SUM(AC442:AD442)</f>
        <v>502.8</v>
      </c>
      <c r="AF442" s="5"/>
      <c r="AG442" s="5">
        <f>SUM(AE442:AF442)</f>
        <v>502.8</v>
      </c>
      <c r="AH442" s="5"/>
      <c r="AI442" s="5">
        <f>SUM(AG442:AH442)</f>
        <v>502.8</v>
      </c>
      <c r="AJ442" s="5"/>
      <c r="AK442" s="5">
        <f>SUM(AI442:AJ442)</f>
        <v>502.8</v>
      </c>
      <c r="AL442" s="48"/>
      <c r="AM442" s="5">
        <f>SUM(AK442:AL442)</f>
        <v>502.8</v>
      </c>
      <c r="AN442" s="5"/>
      <c r="AO442" s="5">
        <f>SUM(AM442:AN442)</f>
        <v>502.8</v>
      </c>
      <c r="AP442" s="5">
        <v>502.8</v>
      </c>
      <c r="AQ442" s="5"/>
      <c r="AR442" s="5">
        <f>SUM(AP442:AQ442)</f>
        <v>502.8</v>
      </c>
      <c r="AS442" s="5"/>
      <c r="AT442" s="5">
        <f>SUM(AR442:AS442)</f>
        <v>502.8</v>
      </c>
      <c r="AU442" s="5"/>
      <c r="AV442" s="5">
        <f>SUM(AT442:AU442)</f>
        <v>502.8</v>
      </c>
      <c r="AW442" s="5"/>
      <c r="AX442" s="5">
        <f>SUM(AV442:AW442)</f>
        <v>502.8</v>
      </c>
      <c r="AY442" s="5"/>
      <c r="AZ442" s="5">
        <f>SUM(AX442:AY442)</f>
        <v>502.8</v>
      </c>
      <c r="BA442" s="55"/>
    </row>
    <row r="443" spans="1:53" ht="15.75" hidden="1" outlineLevel="7" x14ac:dyDescent="0.25">
      <c r="A443" s="63" t="s">
        <v>290</v>
      </c>
      <c r="B443" s="63" t="s">
        <v>21</v>
      </c>
      <c r="C443" s="15" t="s">
        <v>22</v>
      </c>
      <c r="D443" s="5"/>
      <c r="E443" s="5"/>
      <c r="F443" s="5"/>
      <c r="G443" s="5"/>
      <c r="H443" s="5"/>
      <c r="I443" s="5"/>
      <c r="J443" s="5"/>
      <c r="K443" s="5">
        <v>17.939229999999998</v>
      </c>
      <c r="L443" s="5">
        <f t="shared" si="2080"/>
        <v>17.939229999999998</v>
      </c>
      <c r="M443" s="5"/>
      <c r="N443" s="5">
        <f t="shared" si="2081"/>
        <v>17.939229999999998</v>
      </c>
      <c r="O443" s="5"/>
      <c r="P443" s="5">
        <f t="shared" si="2082"/>
        <v>17.939229999999998</v>
      </c>
      <c r="Q443" s="5"/>
      <c r="R443" s="5">
        <f t="shared" ref="R443:R444" si="2100">SUM(P443:Q443)</f>
        <v>17.939229999999998</v>
      </c>
      <c r="S443" s="5"/>
      <c r="T443" s="5">
        <f t="shared" ref="T443:T444" si="2101">SUM(R443:S443)</f>
        <v>17.939229999999998</v>
      </c>
      <c r="U443" s="5"/>
      <c r="V443" s="5">
        <f t="shared" ref="V443:V444" si="2102">SUM(T443:U443)</f>
        <v>17.939229999999998</v>
      </c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48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5"/>
    </row>
    <row r="444" spans="1:53" ht="15.75" hidden="1" outlineLevel="7" x14ac:dyDescent="0.25">
      <c r="A444" s="63" t="s">
        <v>290</v>
      </c>
      <c r="B444" s="63" t="s">
        <v>15</v>
      </c>
      <c r="C444" s="15" t="s">
        <v>16</v>
      </c>
      <c r="D444" s="5">
        <v>2.2000000000000002</v>
      </c>
      <c r="E444" s="5"/>
      <c r="F444" s="5">
        <f t="shared" si="2077"/>
        <v>2.2000000000000002</v>
      </c>
      <c r="G444" s="5"/>
      <c r="H444" s="5">
        <f t="shared" si="2078"/>
        <v>2.2000000000000002</v>
      </c>
      <c r="I444" s="5"/>
      <c r="J444" s="5">
        <f t="shared" si="2079"/>
        <v>2.2000000000000002</v>
      </c>
      <c r="K444" s="5"/>
      <c r="L444" s="5">
        <f t="shared" si="2080"/>
        <v>2.2000000000000002</v>
      </c>
      <c r="M444" s="5"/>
      <c r="N444" s="5">
        <f t="shared" si="2081"/>
        <v>2.2000000000000002</v>
      </c>
      <c r="O444" s="5"/>
      <c r="P444" s="5">
        <f t="shared" si="2082"/>
        <v>2.2000000000000002</v>
      </c>
      <c r="Q444" s="5"/>
      <c r="R444" s="5">
        <f t="shared" si="2100"/>
        <v>2.2000000000000002</v>
      </c>
      <c r="S444" s="5"/>
      <c r="T444" s="5">
        <f t="shared" si="2101"/>
        <v>2.2000000000000002</v>
      </c>
      <c r="U444" s="5"/>
      <c r="V444" s="5">
        <f t="shared" si="2102"/>
        <v>2.2000000000000002</v>
      </c>
      <c r="W444" s="5"/>
      <c r="X444" s="5"/>
      <c r="Y444" s="5"/>
      <c r="Z444" s="5"/>
      <c r="AA444" s="5">
        <f t="shared" si="2087"/>
        <v>0</v>
      </c>
      <c r="AB444" s="5"/>
      <c r="AC444" s="5">
        <f t="shared" si="2088"/>
        <v>0</v>
      </c>
      <c r="AD444" s="5"/>
      <c r="AE444" s="5">
        <f t="shared" si="2089"/>
        <v>0</v>
      </c>
      <c r="AF444" s="5"/>
      <c r="AG444" s="5">
        <f t="shared" ref="AG444" si="2103">SUM(AE444:AF444)</f>
        <v>0</v>
      </c>
      <c r="AH444" s="5"/>
      <c r="AI444" s="5">
        <f t="shared" ref="AI444" si="2104">SUM(AG444:AH444)</f>
        <v>0</v>
      </c>
      <c r="AJ444" s="5"/>
      <c r="AK444" s="5">
        <f t="shared" ref="AK444" si="2105">SUM(AI444:AJ444)</f>
        <v>0</v>
      </c>
      <c r="AL444" s="48"/>
      <c r="AM444" s="5">
        <f t="shared" ref="AM444" si="2106">SUM(AK444:AL444)</f>
        <v>0</v>
      </c>
      <c r="AN444" s="5"/>
      <c r="AO444" s="5">
        <f t="shared" ref="AO444" si="2107">SUM(AM444:AN444)</f>
        <v>0</v>
      </c>
      <c r="AP444" s="5"/>
      <c r="AQ444" s="5"/>
      <c r="AR444" s="5"/>
      <c r="AS444" s="5"/>
      <c r="AT444" s="5">
        <f t="shared" si="2096"/>
        <v>0</v>
      </c>
      <c r="AU444" s="5"/>
      <c r="AV444" s="5">
        <f t="shared" si="2097"/>
        <v>0</v>
      </c>
      <c r="AW444" s="5"/>
      <c r="AX444" s="5">
        <f t="shared" ref="AX444" si="2108">SUM(AV444:AW444)</f>
        <v>0</v>
      </c>
      <c r="AY444" s="5"/>
      <c r="AZ444" s="5">
        <f t="shared" ref="AZ444" si="2109">SUM(AX444:AY444)</f>
        <v>0</v>
      </c>
      <c r="BA444" s="55"/>
    </row>
    <row r="445" spans="1:53" ht="31.5" hidden="1" outlineLevel="5" x14ac:dyDescent="0.25">
      <c r="A445" s="62" t="s">
        <v>230</v>
      </c>
      <c r="B445" s="62"/>
      <c r="C445" s="16" t="s">
        <v>231</v>
      </c>
      <c r="D445" s="4">
        <f>D446</f>
        <v>106819.5</v>
      </c>
      <c r="E445" s="4">
        <f t="shared" ref="E445:V447" si="2110">E446</f>
        <v>0</v>
      </c>
      <c r="F445" s="4">
        <f t="shared" si="2110"/>
        <v>106819.5</v>
      </c>
      <c r="G445" s="4">
        <f t="shared" si="2110"/>
        <v>7000</v>
      </c>
      <c r="H445" s="4">
        <f t="shared" si="2110"/>
        <v>113819.5</v>
      </c>
      <c r="I445" s="4">
        <f t="shared" si="2110"/>
        <v>610.09100000000001</v>
      </c>
      <c r="J445" s="4">
        <f t="shared" si="2110"/>
        <v>114429.591</v>
      </c>
      <c r="K445" s="4">
        <f t="shared" si="2110"/>
        <v>0</v>
      </c>
      <c r="L445" s="4">
        <f t="shared" si="2110"/>
        <v>114429.591</v>
      </c>
      <c r="M445" s="4">
        <f t="shared" si="2110"/>
        <v>5313.0133999999998</v>
      </c>
      <c r="N445" s="4">
        <f t="shared" si="2110"/>
        <v>119742.6044</v>
      </c>
      <c r="O445" s="4">
        <f t="shared" si="2110"/>
        <v>881.10085000000004</v>
      </c>
      <c r="P445" s="4">
        <f t="shared" si="2110"/>
        <v>120623.70525</v>
      </c>
      <c r="Q445" s="4">
        <f t="shared" si="2110"/>
        <v>4714.9366499999996</v>
      </c>
      <c r="R445" s="4">
        <f t="shared" si="2110"/>
        <v>125338.6419</v>
      </c>
      <c r="S445" s="4">
        <f t="shared" si="2110"/>
        <v>0</v>
      </c>
      <c r="T445" s="4">
        <f t="shared" si="2110"/>
        <v>125338.6419</v>
      </c>
      <c r="U445" s="4">
        <f t="shared" si="2110"/>
        <v>0</v>
      </c>
      <c r="V445" s="4">
        <f t="shared" si="2110"/>
        <v>125338.6419</v>
      </c>
      <c r="W445" s="4">
        <f>W446</f>
        <v>96060</v>
      </c>
      <c r="X445" s="4">
        <f t="shared" ref="X445:AO445" si="2111">X446</f>
        <v>0</v>
      </c>
      <c r="Y445" s="4">
        <f t="shared" si="2111"/>
        <v>96060</v>
      </c>
      <c r="Z445" s="4">
        <f t="shared" si="2111"/>
        <v>0</v>
      </c>
      <c r="AA445" s="4">
        <f t="shared" si="2111"/>
        <v>96060</v>
      </c>
      <c r="AB445" s="4">
        <f t="shared" si="2111"/>
        <v>0</v>
      </c>
      <c r="AC445" s="4">
        <f t="shared" si="2111"/>
        <v>96060</v>
      </c>
      <c r="AD445" s="4">
        <f t="shared" si="2111"/>
        <v>0</v>
      </c>
      <c r="AE445" s="4">
        <f t="shared" si="2111"/>
        <v>96060</v>
      </c>
      <c r="AF445" s="4">
        <f t="shared" si="2111"/>
        <v>0</v>
      </c>
      <c r="AG445" s="4">
        <f t="shared" si="2111"/>
        <v>96060</v>
      </c>
      <c r="AH445" s="4">
        <f t="shared" si="2111"/>
        <v>0</v>
      </c>
      <c r="AI445" s="4">
        <f t="shared" si="2111"/>
        <v>96060</v>
      </c>
      <c r="AJ445" s="4">
        <f t="shared" si="2111"/>
        <v>0</v>
      </c>
      <c r="AK445" s="4">
        <f t="shared" si="2111"/>
        <v>96060</v>
      </c>
      <c r="AL445" s="72">
        <f t="shared" si="2111"/>
        <v>0</v>
      </c>
      <c r="AM445" s="4">
        <f t="shared" si="2111"/>
        <v>96060</v>
      </c>
      <c r="AN445" s="4">
        <f t="shared" si="2111"/>
        <v>0</v>
      </c>
      <c r="AO445" s="4">
        <f t="shared" si="2111"/>
        <v>96060</v>
      </c>
      <c r="AP445" s="4">
        <f>AP446</f>
        <v>96060</v>
      </c>
      <c r="AQ445" s="4">
        <f t="shared" ref="AQ445:AZ445" si="2112">AQ446</f>
        <v>0</v>
      </c>
      <c r="AR445" s="4">
        <f t="shared" si="2112"/>
        <v>96060</v>
      </c>
      <c r="AS445" s="4">
        <f t="shared" si="2112"/>
        <v>0</v>
      </c>
      <c r="AT445" s="4">
        <f t="shared" si="2112"/>
        <v>96060</v>
      </c>
      <c r="AU445" s="4">
        <f t="shared" si="2112"/>
        <v>0</v>
      </c>
      <c r="AV445" s="4">
        <f t="shared" si="2112"/>
        <v>96060</v>
      </c>
      <c r="AW445" s="4">
        <f t="shared" si="2112"/>
        <v>0</v>
      </c>
      <c r="AX445" s="4">
        <f t="shared" si="2112"/>
        <v>96060</v>
      </c>
      <c r="AY445" s="4">
        <f t="shared" si="2112"/>
        <v>0</v>
      </c>
      <c r="AZ445" s="4">
        <f t="shared" si="2112"/>
        <v>96060</v>
      </c>
      <c r="BA445" s="55"/>
    </row>
    <row r="446" spans="1:53" ht="31.5" hidden="1" outlineLevel="7" x14ac:dyDescent="0.25">
      <c r="A446" s="63" t="s">
        <v>230</v>
      </c>
      <c r="B446" s="63" t="s">
        <v>70</v>
      </c>
      <c r="C446" s="15" t="s">
        <v>71</v>
      </c>
      <c r="D446" s="5">
        <f>106730.5+89</f>
        <v>106819.5</v>
      </c>
      <c r="E446" s="5"/>
      <c r="F446" s="5">
        <f t="shared" ref="F446" si="2113">SUM(D446:E446)</f>
        <v>106819.5</v>
      </c>
      <c r="G446" s="5">
        <v>7000</v>
      </c>
      <c r="H446" s="5">
        <f t="shared" ref="H446" si="2114">SUM(F446:G446)</f>
        <v>113819.5</v>
      </c>
      <c r="I446" s="5">
        <f>304+306.091</f>
        <v>610.09100000000001</v>
      </c>
      <c r="J446" s="5">
        <f t="shared" ref="J446" si="2115">SUM(H446:I446)</f>
        <v>114429.591</v>
      </c>
      <c r="K446" s="5"/>
      <c r="L446" s="5">
        <f t="shared" ref="L446" si="2116">SUM(J446:K446)</f>
        <v>114429.591</v>
      </c>
      <c r="M446" s="5">
        <v>5313.0133999999998</v>
      </c>
      <c r="N446" s="5">
        <f t="shared" ref="N446" si="2117">SUM(L446:M446)</f>
        <v>119742.6044</v>
      </c>
      <c r="O446" s="5">
        <f>881.10085-83.5+83.5</f>
        <v>881.10085000000004</v>
      </c>
      <c r="P446" s="5">
        <f t="shared" ref="P446" si="2118">SUM(N446:O446)</f>
        <v>120623.70525</v>
      </c>
      <c r="Q446" s="5">
        <f>3672.97425+1041.9624</f>
        <v>4714.9366499999996</v>
      </c>
      <c r="R446" s="5">
        <f t="shared" ref="R446" si="2119">SUM(P446:Q446)</f>
        <v>125338.6419</v>
      </c>
      <c r="S446" s="5"/>
      <c r="T446" s="5">
        <f t="shared" ref="T446" si="2120">SUM(R446:S446)</f>
        <v>125338.6419</v>
      </c>
      <c r="U446" s="5">
        <f>-36+36</f>
        <v>0</v>
      </c>
      <c r="V446" s="5">
        <f t="shared" ref="V446" si="2121">SUM(T446:U446)</f>
        <v>125338.6419</v>
      </c>
      <c r="W446" s="5">
        <v>96060</v>
      </c>
      <c r="X446" s="5"/>
      <c r="Y446" s="5">
        <f t="shared" ref="Y446" si="2122">SUM(W446:X446)</f>
        <v>96060</v>
      </c>
      <c r="Z446" s="5"/>
      <c r="AA446" s="5">
        <f t="shared" ref="AA446" si="2123">SUM(Y446:Z446)</f>
        <v>96060</v>
      </c>
      <c r="AB446" s="5"/>
      <c r="AC446" s="5">
        <f t="shared" ref="AC446" si="2124">SUM(AA446:AB446)</f>
        <v>96060</v>
      </c>
      <c r="AD446" s="5"/>
      <c r="AE446" s="5">
        <f t="shared" ref="AE446" si="2125">SUM(AC446:AD446)</f>
        <v>96060</v>
      </c>
      <c r="AF446" s="5"/>
      <c r="AG446" s="5">
        <f t="shared" ref="AG446" si="2126">SUM(AE446:AF446)</f>
        <v>96060</v>
      </c>
      <c r="AH446" s="5"/>
      <c r="AI446" s="5">
        <f t="shared" ref="AI446" si="2127">SUM(AG446:AH446)</f>
        <v>96060</v>
      </c>
      <c r="AJ446" s="5"/>
      <c r="AK446" s="5">
        <f t="shared" ref="AK446" si="2128">SUM(AI446:AJ446)</f>
        <v>96060</v>
      </c>
      <c r="AL446" s="48"/>
      <c r="AM446" s="5">
        <f t="shared" ref="AM446" si="2129">SUM(AK446:AL446)</f>
        <v>96060</v>
      </c>
      <c r="AN446" s="5"/>
      <c r="AO446" s="5">
        <f t="shared" ref="AO446" si="2130">SUM(AM446:AN446)</f>
        <v>96060</v>
      </c>
      <c r="AP446" s="5">
        <v>96060</v>
      </c>
      <c r="AQ446" s="5"/>
      <c r="AR446" s="5">
        <f t="shared" ref="AR446" si="2131">SUM(AP446:AQ446)</f>
        <v>96060</v>
      </c>
      <c r="AS446" s="5"/>
      <c r="AT446" s="5">
        <f t="shared" ref="AT446" si="2132">SUM(AR446:AS446)</f>
        <v>96060</v>
      </c>
      <c r="AU446" s="5"/>
      <c r="AV446" s="5">
        <f t="shared" ref="AV446" si="2133">SUM(AT446:AU446)</f>
        <v>96060</v>
      </c>
      <c r="AW446" s="5"/>
      <c r="AX446" s="5">
        <f t="shared" ref="AX446" si="2134">SUM(AV446:AW446)</f>
        <v>96060</v>
      </c>
      <c r="AY446" s="5"/>
      <c r="AZ446" s="5">
        <f t="shared" ref="AZ446" si="2135">SUM(AX446:AY446)</f>
        <v>96060</v>
      </c>
      <c r="BA446" s="55"/>
    </row>
    <row r="447" spans="1:53" ht="31.5" outlineLevel="7" x14ac:dyDescent="0.2">
      <c r="A447" s="84" t="s">
        <v>839</v>
      </c>
      <c r="B447" s="84"/>
      <c r="C447" s="116" t="s">
        <v>840</v>
      </c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4">
        <f t="shared" si="2110"/>
        <v>1207.5999999999999</v>
      </c>
      <c r="V447" s="4">
        <f t="shared" si="2110"/>
        <v>1207.5999999999999</v>
      </c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48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/>
      <c r="BA447" s="55"/>
    </row>
    <row r="448" spans="1:53" ht="31.5" outlineLevel="7" x14ac:dyDescent="0.2">
      <c r="A448" s="87" t="s">
        <v>839</v>
      </c>
      <c r="B448" s="87" t="s">
        <v>70</v>
      </c>
      <c r="C448" s="128" t="s">
        <v>71</v>
      </c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>
        <v>1207.5999999999999</v>
      </c>
      <c r="V448" s="5">
        <f t="shared" ref="V448" si="2136">SUM(T448:U448)</f>
        <v>1207.5999999999999</v>
      </c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48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5"/>
    </row>
    <row r="449" spans="1:53" ht="32.25" customHeight="1" outlineLevel="7" x14ac:dyDescent="0.25">
      <c r="A449" s="62" t="s">
        <v>156</v>
      </c>
      <c r="B449" s="62"/>
      <c r="C449" s="16" t="s">
        <v>92</v>
      </c>
      <c r="D449" s="4">
        <f>D450+D454</f>
        <v>20753.900000000001</v>
      </c>
      <c r="E449" s="4">
        <f t="shared" ref="E449:AZ449" si="2137">E450+E454</f>
        <v>0</v>
      </c>
      <c r="F449" s="4">
        <f t="shared" si="2137"/>
        <v>20753.900000000001</v>
      </c>
      <c r="G449" s="4">
        <f t="shared" si="2137"/>
        <v>-4520.5585200000005</v>
      </c>
      <c r="H449" s="4">
        <f t="shared" si="2137"/>
        <v>16233.341479999999</v>
      </c>
      <c r="I449" s="4">
        <f t="shared" si="2137"/>
        <v>0</v>
      </c>
      <c r="J449" s="4">
        <f t="shared" si="2137"/>
        <v>16233.341479999999</v>
      </c>
      <c r="K449" s="4">
        <f t="shared" si="2137"/>
        <v>0</v>
      </c>
      <c r="L449" s="4">
        <f t="shared" si="2137"/>
        <v>16233.341479999999</v>
      </c>
      <c r="M449" s="4">
        <f t="shared" si="2137"/>
        <v>-93.947999999999993</v>
      </c>
      <c r="N449" s="4">
        <f t="shared" si="2137"/>
        <v>16139.393480000001</v>
      </c>
      <c r="O449" s="4">
        <f t="shared" si="2137"/>
        <v>1300</v>
      </c>
      <c r="P449" s="4">
        <f t="shared" si="2137"/>
        <v>17439.393479999999</v>
      </c>
      <c r="Q449" s="4">
        <f t="shared" si="2137"/>
        <v>206.8</v>
      </c>
      <c r="R449" s="4">
        <f t="shared" si="2137"/>
        <v>17646.193480000002</v>
      </c>
      <c r="S449" s="4">
        <f t="shared" ref="S449:T449" si="2138">S450+S454</f>
        <v>-494.50168000000002</v>
      </c>
      <c r="T449" s="4">
        <f t="shared" si="2138"/>
        <v>17151.691800000001</v>
      </c>
      <c r="U449" s="4">
        <f t="shared" ref="U449:V449" si="2139">U450+U454</f>
        <v>-796.15</v>
      </c>
      <c r="V449" s="4">
        <f t="shared" si="2139"/>
        <v>16355.541800000001</v>
      </c>
      <c r="W449" s="4">
        <f t="shared" si="2137"/>
        <v>20657.400000000001</v>
      </c>
      <c r="X449" s="4">
        <f t="shared" si="2137"/>
        <v>0</v>
      </c>
      <c r="Y449" s="4">
        <f t="shared" si="2137"/>
        <v>20657.400000000001</v>
      </c>
      <c r="Z449" s="4">
        <f t="shared" si="2137"/>
        <v>-4475.8</v>
      </c>
      <c r="AA449" s="4">
        <f t="shared" si="2137"/>
        <v>16181.600000000002</v>
      </c>
      <c r="AB449" s="4">
        <f t="shared" si="2137"/>
        <v>0</v>
      </c>
      <c r="AC449" s="4">
        <f t="shared" si="2137"/>
        <v>16181.600000000002</v>
      </c>
      <c r="AD449" s="4">
        <f t="shared" si="2137"/>
        <v>0</v>
      </c>
      <c r="AE449" s="4">
        <f t="shared" si="2137"/>
        <v>16181.600000000002</v>
      </c>
      <c r="AF449" s="4">
        <f t="shared" si="2137"/>
        <v>0</v>
      </c>
      <c r="AG449" s="4">
        <f t="shared" si="2137"/>
        <v>16181.600000000002</v>
      </c>
      <c r="AH449" s="4">
        <f t="shared" si="2137"/>
        <v>0</v>
      </c>
      <c r="AI449" s="4">
        <f t="shared" si="2137"/>
        <v>16181.600000000002</v>
      </c>
      <c r="AJ449" s="4">
        <f t="shared" si="2137"/>
        <v>0</v>
      </c>
      <c r="AK449" s="4">
        <f t="shared" si="2137"/>
        <v>16181.600000000002</v>
      </c>
      <c r="AL449" s="72">
        <f t="shared" ref="AL449:AN449" si="2140">AL450+AL454</f>
        <v>0</v>
      </c>
      <c r="AM449" s="4">
        <f t="shared" si="2140"/>
        <v>16181.600000000002</v>
      </c>
      <c r="AN449" s="4">
        <f t="shared" si="2140"/>
        <v>0</v>
      </c>
      <c r="AO449" s="4">
        <f t="shared" ref="AO449" si="2141">AO450+AO454</f>
        <v>16181.600000000002</v>
      </c>
      <c r="AP449" s="4">
        <f t="shared" si="2137"/>
        <v>3865</v>
      </c>
      <c r="AQ449" s="4">
        <f t="shared" si="2137"/>
        <v>0</v>
      </c>
      <c r="AR449" s="4">
        <f t="shared" si="2137"/>
        <v>3865</v>
      </c>
      <c r="AS449" s="4">
        <f t="shared" si="2137"/>
        <v>12316.6</v>
      </c>
      <c r="AT449" s="4">
        <f t="shared" si="2137"/>
        <v>16181.6</v>
      </c>
      <c r="AU449" s="4">
        <f t="shared" si="2137"/>
        <v>0</v>
      </c>
      <c r="AV449" s="4">
        <f t="shared" si="2137"/>
        <v>16181.6</v>
      </c>
      <c r="AW449" s="4">
        <f t="shared" si="2137"/>
        <v>0</v>
      </c>
      <c r="AX449" s="4">
        <f t="shared" si="2137"/>
        <v>16181.6</v>
      </c>
      <c r="AY449" s="4">
        <f t="shared" si="2137"/>
        <v>0</v>
      </c>
      <c r="AZ449" s="4">
        <f t="shared" si="2137"/>
        <v>16181.6</v>
      </c>
      <c r="BA449" s="55"/>
    </row>
    <row r="450" spans="1:53" ht="31.5" outlineLevel="5" x14ac:dyDescent="0.25">
      <c r="A450" s="62" t="s">
        <v>157</v>
      </c>
      <c r="B450" s="62"/>
      <c r="C450" s="16" t="s">
        <v>158</v>
      </c>
      <c r="D450" s="4">
        <f>D451+D452</f>
        <v>3961.5</v>
      </c>
      <c r="E450" s="4">
        <f t="shared" ref="E450:AZ450" si="2142">E451+E452</f>
        <v>0</v>
      </c>
      <c r="F450" s="4">
        <f t="shared" si="2142"/>
        <v>3961.5</v>
      </c>
      <c r="G450" s="4">
        <f t="shared" si="2142"/>
        <v>-44.730519999999999</v>
      </c>
      <c r="H450" s="4">
        <f t="shared" si="2142"/>
        <v>3916.7694799999999</v>
      </c>
      <c r="I450" s="4">
        <f t="shared" si="2142"/>
        <v>0</v>
      </c>
      <c r="J450" s="4">
        <f t="shared" si="2142"/>
        <v>3916.7694799999999</v>
      </c>
      <c r="K450" s="4">
        <f t="shared" si="2142"/>
        <v>0</v>
      </c>
      <c r="L450" s="4">
        <f t="shared" si="2142"/>
        <v>3916.7694799999999</v>
      </c>
      <c r="M450" s="4">
        <f t="shared" si="2142"/>
        <v>-93.947999999999993</v>
      </c>
      <c r="N450" s="4">
        <f t="shared" si="2142"/>
        <v>3822.8214800000001</v>
      </c>
      <c r="O450" s="4">
        <f t="shared" si="2142"/>
        <v>1300</v>
      </c>
      <c r="P450" s="4">
        <f t="shared" si="2142"/>
        <v>5122.8214800000005</v>
      </c>
      <c r="Q450" s="4">
        <f t="shared" si="2142"/>
        <v>206.8</v>
      </c>
      <c r="R450" s="4">
        <f t="shared" si="2142"/>
        <v>5329.6214799999998</v>
      </c>
      <c r="S450" s="4">
        <f t="shared" ref="S450:T450" si="2143">S451+S452</f>
        <v>-494.50168000000002</v>
      </c>
      <c r="T450" s="4">
        <f t="shared" si="2143"/>
        <v>4835.1198000000004</v>
      </c>
      <c r="U450" s="4">
        <f t="shared" ref="U450:V450" si="2144">U451+U452</f>
        <v>-22</v>
      </c>
      <c r="V450" s="4">
        <f t="shared" si="2144"/>
        <v>4813.1198000000004</v>
      </c>
      <c r="W450" s="4">
        <f t="shared" si="2142"/>
        <v>3865</v>
      </c>
      <c r="X450" s="4">
        <f t="shared" si="2142"/>
        <v>0</v>
      </c>
      <c r="Y450" s="4">
        <f t="shared" si="2142"/>
        <v>3865</v>
      </c>
      <c r="Z450" s="4">
        <f t="shared" si="2142"/>
        <v>0</v>
      </c>
      <c r="AA450" s="4">
        <f t="shared" si="2142"/>
        <v>3865</v>
      </c>
      <c r="AB450" s="4">
        <f t="shared" si="2142"/>
        <v>0</v>
      </c>
      <c r="AC450" s="4">
        <f t="shared" si="2142"/>
        <v>3865</v>
      </c>
      <c r="AD450" s="4">
        <f t="shared" si="2142"/>
        <v>0</v>
      </c>
      <c r="AE450" s="4">
        <f t="shared" si="2142"/>
        <v>3865</v>
      </c>
      <c r="AF450" s="4">
        <f t="shared" si="2142"/>
        <v>0</v>
      </c>
      <c r="AG450" s="4">
        <f t="shared" si="2142"/>
        <v>3865</v>
      </c>
      <c r="AH450" s="4">
        <f t="shared" si="2142"/>
        <v>0</v>
      </c>
      <c r="AI450" s="4">
        <f t="shared" si="2142"/>
        <v>3865</v>
      </c>
      <c r="AJ450" s="4">
        <f t="shared" si="2142"/>
        <v>0</v>
      </c>
      <c r="AK450" s="4">
        <f t="shared" si="2142"/>
        <v>3865</v>
      </c>
      <c r="AL450" s="72">
        <f t="shared" ref="AL450:AN450" si="2145">AL451+AL452</f>
        <v>0</v>
      </c>
      <c r="AM450" s="4">
        <f t="shared" si="2145"/>
        <v>3865</v>
      </c>
      <c r="AN450" s="4">
        <f t="shared" si="2145"/>
        <v>0</v>
      </c>
      <c r="AO450" s="4">
        <f t="shared" ref="AO450" si="2146">AO451+AO452</f>
        <v>3865</v>
      </c>
      <c r="AP450" s="4">
        <f t="shared" si="2142"/>
        <v>3865</v>
      </c>
      <c r="AQ450" s="4">
        <f t="shared" si="2142"/>
        <v>0</v>
      </c>
      <c r="AR450" s="4">
        <f t="shared" si="2142"/>
        <v>3865</v>
      </c>
      <c r="AS450" s="4">
        <f t="shared" si="2142"/>
        <v>0</v>
      </c>
      <c r="AT450" s="4">
        <f t="shared" si="2142"/>
        <v>3865</v>
      </c>
      <c r="AU450" s="4">
        <f t="shared" si="2142"/>
        <v>0</v>
      </c>
      <c r="AV450" s="4">
        <f t="shared" si="2142"/>
        <v>3865</v>
      </c>
      <c r="AW450" s="4">
        <f t="shared" si="2142"/>
        <v>0</v>
      </c>
      <c r="AX450" s="4">
        <f t="shared" si="2142"/>
        <v>3865</v>
      </c>
      <c r="AY450" s="4">
        <f t="shared" si="2142"/>
        <v>0</v>
      </c>
      <c r="AZ450" s="4">
        <f t="shared" si="2142"/>
        <v>3865</v>
      </c>
      <c r="BA450" s="55"/>
    </row>
    <row r="451" spans="1:53" ht="31.5" hidden="1" outlineLevel="7" x14ac:dyDescent="0.25">
      <c r="A451" s="63" t="s">
        <v>157</v>
      </c>
      <c r="B451" s="63" t="s">
        <v>7</v>
      </c>
      <c r="C451" s="15" t="s">
        <v>8</v>
      </c>
      <c r="D451" s="5">
        <v>3000</v>
      </c>
      <c r="E451" s="5"/>
      <c r="F451" s="5">
        <f t="shared" ref="F451:F452" si="2147">SUM(D451:E451)</f>
        <v>3000</v>
      </c>
      <c r="G451" s="5">
        <v>2.2434799999999999</v>
      </c>
      <c r="H451" s="5">
        <f t="shared" ref="H451:H452" si="2148">SUM(F451:G451)</f>
        <v>3002.2434800000001</v>
      </c>
      <c r="I451" s="5">
        <v>41.5</v>
      </c>
      <c r="J451" s="5">
        <f t="shared" ref="J451:J452" si="2149">SUM(H451:I451)</f>
        <v>3043.7434800000001</v>
      </c>
      <c r="K451" s="5"/>
      <c r="L451" s="5">
        <f t="shared" ref="L451:L452" si="2150">SUM(J451:K451)</f>
        <v>3043.7434800000001</v>
      </c>
      <c r="M451" s="5"/>
      <c r="N451" s="5">
        <f t="shared" ref="N451:N452" si="2151">SUM(L451:M451)</f>
        <v>3043.7434800000001</v>
      </c>
      <c r="O451" s="5">
        <v>1300</v>
      </c>
      <c r="P451" s="5">
        <f t="shared" ref="P451:P452" si="2152">SUM(N451:O451)</f>
        <v>4343.7434800000001</v>
      </c>
      <c r="Q451" s="5">
        <v>206.8</v>
      </c>
      <c r="R451" s="5">
        <f t="shared" ref="R451:R452" si="2153">SUM(P451:Q451)</f>
        <v>4550.5434800000003</v>
      </c>
      <c r="S451" s="5">
        <v>-15.50168</v>
      </c>
      <c r="T451" s="5">
        <f t="shared" ref="T451:T452" si="2154">SUM(R451:S451)</f>
        <v>4535.0418</v>
      </c>
      <c r="U451" s="5"/>
      <c r="V451" s="5">
        <f t="shared" ref="V451:V452" si="2155">SUM(T451:U451)</f>
        <v>4535.0418</v>
      </c>
      <c r="W451" s="5">
        <v>3000</v>
      </c>
      <c r="X451" s="5"/>
      <c r="Y451" s="5">
        <f t="shared" ref="Y451:Y452" si="2156">SUM(W451:X451)</f>
        <v>3000</v>
      </c>
      <c r="Z451" s="5"/>
      <c r="AA451" s="5">
        <f t="shared" ref="AA451:AA452" si="2157">SUM(Y451:Z451)</f>
        <v>3000</v>
      </c>
      <c r="AB451" s="5"/>
      <c r="AC451" s="5">
        <f t="shared" ref="AC451:AC452" si="2158">SUM(AA451:AB451)</f>
        <v>3000</v>
      </c>
      <c r="AD451" s="5"/>
      <c r="AE451" s="5">
        <f t="shared" ref="AE451:AE452" si="2159">SUM(AC451:AD451)</f>
        <v>3000</v>
      </c>
      <c r="AF451" s="5"/>
      <c r="AG451" s="5">
        <f t="shared" ref="AG451:AG452" si="2160">SUM(AE451:AF451)</f>
        <v>3000</v>
      </c>
      <c r="AH451" s="5"/>
      <c r="AI451" s="5">
        <f t="shared" ref="AI451:AI452" si="2161">SUM(AG451:AH451)</f>
        <v>3000</v>
      </c>
      <c r="AJ451" s="5"/>
      <c r="AK451" s="5">
        <f t="shared" ref="AK451:AK452" si="2162">SUM(AI451:AJ451)</f>
        <v>3000</v>
      </c>
      <c r="AL451" s="48"/>
      <c r="AM451" s="5">
        <f t="shared" ref="AM451:AM452" si="2163">SUM(AK451:AL451)</f>
        <v>3000</v>
      </c>
      <c r="AN451" s="5"/>
      <c r="AO451" s="5">
        <f t="shared" ref="AO451:AO452" si="2164">SUM(AM451:AN451)</f>
        <v>3000</v>
      </c>
      <c r="AP451" s="5">
        <v>3000</v>
      </c>
      <c r="AQ451" s="5"/>
      <c r="AR451" s="5">
        <f t="shared" ref="AR451:AR452" si="2165">SUM(AP451:AQ451)</f>
        <v>3000</v>
      </c>
      <c r="AS451" s="5"/>
      <c r="AT451" s="5">
        <f t="shared" ref="AT451:AT452" si="2166">SUM(AR451:AS451)</f>
        <v>3000</v>
      </c>
      <c r="AU451" s="5"/>
      <c r="AV451" s="5">
        <f t="shared" ref="AV451:AV452" si="2167">SUM(AT451:AU451)</f>
        <v>3000</v>
      </c>
      <c r="AW451" s="5"/>
      <c r="AX451" s="5">
        <f t="shared" ref="AX451:AX452" si="2168">SUM(AV451:AW451)</f>
        <v>3000</v>
      </c>
      <c r="AY451" s="5"/>
      <c r="AZ451" s="5">
        <f t="shared" ref="AZ451:AZ452" si="2169">SUM(AX451:AY451)</f>
        <v>3000</v>
      </c>
      <c r="BA451" s="55"/>
    </row>
    <row r="452" spans="1:53" ht="15.75" outlineLevel="7" x14ac:dyDescent="0.25">
      <c r="A452" s="63" t="s">
        <v>157</v>
      </c>
      <c r="B452" s="63" t="s">
        <v>15</v>
      </c>
      <c r="C452" s="15" t="s">
        <v>16</v>
      </c>
      <c r="D452" s="5">
        <v>961.5</v>
      </c>
      <c r="E452" s="5"/>
      <c r="F452" s="5">
        <f t="shared" si="2147"/>
        <v>961.5</v>
      </c>
      <c r="G452" s="5">
        <v>-46.973999999999997</v>
      </c>
      <c r="H452" s="5">
        <f t="shared" si="2148"/>
        <v>914.52599999999995</v>
      </c>
      <c r="I452" s="5">
        <v>-41.5</v>
      </c>
      <c r="J452" s="5">
        <f t="shared" si="2149"/>
        <v>873.02599999999995</v>
      </c>
      <c r="K452" s="5"/>
      <c r="L452" s="5">
        <f t="shared" si="2150"/>
        <v>873.02599999999995</v>
      </c>
      <c r="M452" s="5">
        <v>-93.947999999999993</v>
      </c>
      <c r="N452" s="5">
        <f t="shared" si="2151"/>
        <v>779.07799999999997</v>
      </c>
      <c r="O452" s="5"/>
      <c r="P452" s="5">
        <f t="shared" si="2152"/>
        <v>779.07799999999997</v>
      </c>
      <c r="Q452" s="5"/>
      <c r="R452" s="5">
        <f t="shared" si="2153"/>
        <v>779.07799999999997</v>
      </c>
      <c r="S452" s="5">
        <v>-479</v>
      </c>
      <c r="T452" s="5">
        <f t="shared" si="2154"/>
        <v>300.07799999999997</v>
      </c>
      <c r="U452" s="5">
        <v>-22</v>
      </c>
      <c r="V452" s="5">
        <f t="shared" si="2155"/>
        <v>278.07799999999997</v>
      </c>
      <c r="W452" s="5">
        <v>865</v>
      </c>
      <c r="X452" s="5"/>
      <c r="Y452" s="5">
        <f t="shared" si="2156"/>
        <v>865</v>
      </c>
      <c r="Z452" s="5"/>
      <c r="AA452" s="5">
        <f t="shared" si="2157"/>
        <v>865</v>
      </c>
      <c r="AB452" s="5"/>
      <c r="AC452" s="5">
        <f t="shared" si="2158"/>
        <v>865</v>
      </c>
      <c r="AD452" s="5"/>
      <c r="AE452" s="5">
        <f t="shared" si="2159"/>
        <v>865</v>
      </c>
      <c r="AF452" s="5"/>
      <c r="AG452" s="5">
        <f t="shared" si="2160"/>
        <v>865</v>
      </c>
      <c r="AH452" s="5"/>
      <c r="AI452" s="5">
        <f t="shared" si="2161"/>
        <v>865</v>
      </c>
      <c r="AJ452" s="5"/>
      <c r="AK452" s="5">
        <f t="shared" si="2162"/>
        <v>865</v>
      </c>
      <c r="AL452" s="48"/>
      <c r="AM452" s="5">
        <f t="shared" si="2163"/>
        <v>865</v>
      </c>
      <c r="AN452" s="5"/>
      <c r="AO452" s="5">
        <f t="shared" si="2164"/>
        <v>865</v>
      </c>
      <c r="AP452" s="5">
        <v>865</v>
      </c>
      <c r="AQ452" s="5"/>
      <c r="AR452" s="5">
        <f t="shared" si="2165"/>
        <v>865</v>
      </c>
      <c r="AS452" s="5"/>
      <c r="AT452" s="5">
        <f t="shared" si="2166"/>
        <v>865</v>
      </c>
      <c r="AU452" s="5"/>
      <c r="AV452" s="5">
        <f t="shared" si="2167"/>
        <v>865</v>
      </c>
      <c r="AW452" s="5"/>
      <c r="AX452" s="5">
        <f t="shared" si="2168"/>
        <v>865</v>
      </c>
      <c r="AY452" s="5"/>
      <c r="AZ452" s="5">
        <f t="shared" si="2169"/>
        <v>865</v>
      </c>
      <c r="BA452" s="55"/>
    </row>
    <row r="453" spans="1:53" ht="47.25" outlineLevel="4" x14ac:dyDescent="0.25">
      <c r="A453" s="62" t="s">
        <v>156</v>
      </c>
      <c r="B453" s="62"/>
      <c r="C453" s="16" t="s">
        <v>92</v>
      </c>
      <c r="D453" s="4">
        <f t="shared" ref="D453:AY454" si="2170">D454</f>
        <v>16792.400000000001</v>
      </c>
      <c r="E453" s="4">
        <f t="shared" si="2170"/>
        <v>0</v>
      </c>
      <c r="F453" s="4">
        <f t="shared" si="2170"/>
        <v>16792.400000000001</v>
      </c>
      <c r="G453" s="4">
        <f t="shared" si="2170"/>
        <v>-4475.8280000000004</v>
      </c>
      <c r="H453" s="4">
        <f t="shared" si="2170"/>
        <v>12316.572</v>
      </c>
      <c r="I453" s="4">
        <f t="shared" si="2170"/>
        <v>0</v>
      </c>
      <c r="J453" s="4">
        <f t="shared" si="2170"/>
        <v>12316.572</v>
      </c>
      <c r="K453" s="4">
        <f t="shared" si="2170"/>
        <v>0</v>
      </c>
      <c r="L453" s="4">
        <f t="shared" si="2170"/>
        <v>12316.572</v>
      </c>
      <c r="M453" s="4">
        <f t="shared" si="2170"/>
        <v>0</v>
      </c>
      <c r="N453" s="4">
        <f t="shared" si="2170"/>
        <v>12316.572</v>
      </c>
      <c r="O453" s="4">
        <f t="shared" si="2170"/>
        <v>0</v>
      </c>
      <c r="P453" s="4">
        <f t="shared" si="2170"/>
        <v>12316.572</v>
      </c>
      <c r="Q453" s="4">
        <f t="shared" si="2170"/>
        <v>0</v>
      </c>
      <c r="R453" s="4">
        <f t="shared" si="2170"/>
        <v>12316.572</v>
      </c>
      <c r="S453" s="4">
        <f t="shared" si="2170"/>
        <v>0</v>
      </c>
      <c r="T453" s="4">
        <f t="shared" si="2170"/>
        <v>12316.572</v>
      </c>
      <c r="U453" s="4">
        <f t="shared" si="2170"/>
        <v>-774.15</v>
      </c>
      <c r="V453" s="4">
        <f t="shared" si="2170"/>
        <v>11542.422</v>
      </c>
      <c r="W453" s="4">
        <f t="shared" si="2170"/>
        <v>16792.400000000001</v>
      </c>
      <c r="X453" s="4">
        <f t="shared" si="2170"/>
        <v>0</v>
      </c>
      <c r="Y453" s="4">
        <f t="shared" si="2170"/>
        <v>16792.400000000001</v>
      </c>
      <c r="Z453" s="4">
        <f t="shared" si="2170"/>
        <v>-4475.8</v>
      </c>
      <c r="AA453" s="4">
        <f t="shared" si="2170"/>
        <v>12316.600000000002</v>
      </c>
      <c r="AB453" s="4">
        <f t="shared" si="2170"/>
        <v>0</v>
      </c>
      <c r="AC453" s="4">
        <f t="shared" si="2170"/>
        <v>12316.600000000002</v>
      </c>
      <c r="AD453" s="4">
        <f t="shared" si="2170"/>
        <v>0</v>
      </c>
      <c r="AE453" s="4">
        <f t="shared" si="2170"/>
        <v>12316.600000000002</v>
      </c>
      <c r="AF453" s="4">
        <f t="shared" si="2170"/>
        <v>0</v>
      </c>
      <c r="AG453" s="4">
        <f t="shared" si="2170"/>
        <v>12316.600000000002</v>
      </c>
      <c r="AH453" s="4">
        <f t="shared" si="2170"/>
        <v>0</v>
      </c>
      <c r="AI453" s="4">
        <f t="shared" si="2170"/>
        <v>12316.600000000002</v>
      </c>
      <c r="AJ453" s="4">
        <f t="shared" si="2170"/>
        <v>0</v>
      </c>
      <c r="AK453" s="4">
        <f t="shared" si="2170"/>
        <v>12316.600000000002</v>
      </c>
      <c r="AL453" s="72">
        <f t="shared" si="2170"/>
        <v>0</v>
      </c>
      <c r="AM453" s="4">
        <f t="shared" si="2170"/>
        <v>12316.600000000002</v>
      </c>
      <c r="AN453" s="4">
        <f t="shared" si="2170"/>
        <v>0</v>
      </c>
      <c r="AO453" s="4">
        <f t="shared" si="2170"/>
        <v>12316.600000000002</v>
      </c>
      <c r="AP453" s="4">
        <f t="shared" si="2170"/>
        <v>0</v>
      </c>
      <c r="AQ453" s="4">
        <f t="shared" si="2170"/>
        <v>0</v>
      </c>
      <c r="AR453" s="4"/>
      <c r="AS453" s="4">
        <f t="shared" si="2170"/>
        <v>12316.6</v>
      </c>
      <c r="AT453" s="4">
        <f t="shared" si="2170"/>
        <v>12316.6</v>
      </c>
      <c r="AU453" s="4">
        <f t="shared" si="2170"/>
        <v>0</v>
      </c>
      <c r="AV453" s="4">
        <f t="shared" si="2170"/>
        <v>12316.6</v>
      </c>
      <c r="AW453" s="4">
        <f t="shared" si="2170"/>
        <v>0</v>
      </c>
      <c r="AX453" s="4">
        <f t="shared" si="2170"/>
        <v>12316.6</v>
      </c>
      <c r="AY453" s="4">
        <f t="shared" si="2170"/>
        <v>0</v>
      </c>
      <c r="AZ453" s="4">
        <f t="shared" ref="AY453:AZ454" si="2171">AZ454</f>
        <v>12316.6</v>
      </c>
      <c r="BA453" s="55"/>
    </row>
    <row r="454" spans="1:53" ht="94.5" outlineLevel="5" x14ac:dyDescent="0.25">
      <c r="A454" s="62" t="s">
        <v>253</v>
      </c>
      <c r="B454" s="62"/>
      <c r="C454" s="45" t="s">
        <v>254</v>
      </c>
      <c r="D454" s="4">
        <f t="shared" si="2170"/>
        <v>16792.400000000001</v>
      </c>
      <c r="E454" s="4">
        <f t="shared" si="2170"/>
        <v>0</v>
      </c>
      <c r="F454" s="4">
        <f t="shared" si="2170"/>
        <v>16792.400000000001</v>
      </c>
      <c r="G454" s="4">
        <f t="shared" si="2170"/>
        <v>-4475.8280000000004</v>
      </c>
      <c r="H454" s="4">
        <f t="shared" si="2170"/>
        <v>12316.572</v>
      </c>
      <c r="I454" s="4">
        <f t="shared" si="2170"/>
        <v>0</v>
      </c>
      <c r="J454" s="4">
        <f t="shared" si="2170"/>
        <v>12316.572</v>
      </c>
      <c r="K454" s="4">
        <f t="shared" si="2170"/>
        <v>0</v>
      </c>
      <c r="L454" s="4">
        <f t="shared" si="2170"/>
        <v>12316.572</v>
      </c>
      <c r="M454" s="4">
        <f t="shared" si="2170"/>
        <v>0</v>
      </c>
      <c r="N454" s="4">
        <f t="shared" si="2170"/>
        <v>12316.572</v>
      </c>
      <c r="O454" s="4">
        <f t="shared" si="2170"/>
        <v>0</v>
      </c>
      <c r="P454" s="4">
        <f t="shared" si="2170"/>
        <v>12316.572</v>
      </c>
      <c r="Q454" s="4">
        <f t="shared" si="2170"/>
        <v>0</v>
      </c>
      <c r="R454" s="4">
        <f t="shared" si="2170"/>
        <v>12316.572</v>
      </c>
      <c r="S454" s="4">
        <f t="shared" si="2170"/>
        <v>0</v>
      </c>
      <c r="T454" s="4">
        <f t="shared" si="2170"/>
        <v>12316.572</v>
      </c>
      <c r="U454" s="4">
        <f t="shared" si="2170"/>
        <v>-774.15</v>
      </c>
      <c r="V454" s="4">
        <f t="shared" si="2170"/>
        <v>11542.422</v>
      </c>
      <c r="W454" s="4">
        <f t="shared" si="2170"/>
        <v>16792.400000000001</v>
      </c>
      <c r="X454" s="4">
        <f t="shared" si="2170"/>
        <v>0</v>
      </c>
      <c r="Y454" s="4">
        <f t="shared" si="2170"/>
        <v>16792.400000000001</v>
      </c>
      <c r="Z454" s="4">
        <f t="shared" si="2170"/>
        <v>-4475.8</v>
      </c>
      <c r="AA454" s="4">
        <f t="shared" si="2170"/>
        <v>12316.600000000002</v>
      </c>
      <c r="AB454" s="4">
        <f t="shared" si="2170"/>
        <v>0</v>
      </c>
      <c r="AC454" s="4">
        <f t="shared" si="2170"/>
        <v>12316.600000000002</v>
      </c>
      <c r="AD454" s="4">
        <f t="shared" si="2170"/>
        <v>0</v>
      </c>
      <c r="AE454" s="4">
        <f t="shared" si="2170"/>
        <v>12316.600000000002</v>
      </c>
      <c r="AF454" s="4">
        <f t="shared" si="2170"/>
        <v>0</v>
      </c>
      <c r="AG454" s="4">
        <f t="shared" si="2170"/>
        <v>12316.600000000002</v>
      </c>
      <c r="AH454" s="4">
        <f t="shared" si="2170"/>
        <v>0</v>
      </c>
      <c r="AI454" s="4">
        <f t="shared" si="2170"/>
        <v>12316.600000000002</v>
      </c>
      <c r="AJ454" s="4">
        <f t="shared" si="2170"/>
        <v>0</v>
      </c>
      <c r="AK454" s="4">
        <f t="shared" si="2170"/>
        <v>12316.600000000002</v>
      </c>
      <c r="AL454" s="72">
        <f t="shared" si="2170"/>
        <v>0</v>
      </c>
      <c r="AM454" s="4">
        <f t="shared" si="2170"/>
        <v>12316.600000000002</v>
      </c>
      <c r="AN454" s="4">
        <f t="shared" si="2170"/>
        <v>0</v>
      </c>
      <c r="AO454" s="4">
        <f t="shared" si="2170"/>
        <v>12316.600000000002</v>
      </c>
      <c r="AP454" s="4">
        <f t="shared" si="2170"/>
        <v>0</v>
      </c>
      <c r="AQ454" s="4">
        <f t="shared" si="2170"/>
        <v>0</v>
      </c>
      <c r="AR454" s="4"/>
      <c r="AS454" s="4">
        <f t="shared" si="2170"/>
        <v>12316.6</v>
      </c>
      <c r="AT454" s="4">
        <f t="shared" si="2170"/>
        <v>12316.6</v>
      </c>
      <c r="AU454" s="4">
        <f t="shared" si="2170"/>
        <v>0</v>
      </c>
      <c r="AV454" s="4">
        <f t="shared" si="2170"/>
        <v>12316.6</v>
      </c>
      <c r="AW454" s="4">
        <f t="shared" si="2170"/>
        <v>0</v>
      </c>
      <c r="AX454" s="4">
        <f t="shared" si="2170"/>
        <v>12316.6</v>
      </c>
      <c r="AY454" s="4">
        <f t="shared" si="2171"/>
        <v>0</v>
      </c>
      <c r="AZ454" s="4">
        <f t="shared" si="2171"/>
        <v>12316.6</v>
      </c>
      <c r="BA454" s="55"/>
    </row>
    <row r="455" spans="1:53" ht="15.75" outlineLevel="7" x14ac:dyDescent="0.25">
      <c r="A455" s="63" t="s">
        <v>253</v>
      </c>
      <c r="B455" s="63" t="s">
        <v>15</v>
      </c>
      <c r="C455" s="15" t="s">
        <v>16</v>
      </c>
      <c r="D455" s="5">
        <v>16792.400000000001</v>
      </c>
      <c r="E455" s="5"/>
      <c r="F455" s="5">
        <f t="shared" ref="F455" si="2172">SUM(D455:E455)</f>
        <v>16792.400000000001</v>
      </c>
      <c r="G455" s="5">
        <v>-4475.8280000000004</v>
      </c>
      <c r="H455" s="5">
        <f t="shared" ref="H455" si="2173">SUM(F455:G455)</f>
        <v>12316.572</v>
      </c>
      <c r="I455" s="5"/>
      <c r="J455" s="5">
        <f t="shared" ref="J455" si="2174">SUM(H455:I455)</f>
        <v>12316.572</v>
      </c>
      <c r="K455" s="5"/>
      <c r="L455" s="5">
        <f t="shared" ref="L455" si="2175">SUM(J455:K455)</f>
        <v>12316.572</v>
      </c>
      <c r="M455" s="5"/>
      <c r="N455" s="5">
        <f t="shared" ref="N455" si="2176">SUM(L455:M455)</f>
        <v>12316.572</v>
      </c>
      <c r="O455" s="5"/>
      <c r="P455" s="5">
        <f t="shared" ref="P455" si="2177">SUM(N455:O455)</f>
        <v>12316.572</v>
      </c>
      <c r="Q455" s="5"/>
      <c r="R455" s="5">
        <f t="shared" ref="R455" si="2178">SUM(P455:Q455)</f>
        <v>12316.572</v>
      </c>
      <c r="S455" s="5"/>
      <c r="T455" s="5">
        <f t="shared" ref="T455" si="2179">SUM(R455:S455)</f>
        <v>12316.572</v>
      </c>
      <c r="U455" s="5">
        <v>-774.15</v>
      </c>
      <c r="V455" s="5">
        <f t="shared" ref="V455" si="2180">SUM(T455:U455)</f>
        <v>11542.422</v>
      </c>
      <c r="W455" s="5">
        <v>16792.400000000001</v>
      </c>
      <c r="X455" s="5"/>
      <c r="Y455" s="5">
        <f t="shared" ref="Y455" si="2181">SUM(W455:X455)</f>
        <v>16792.400000000001</v>
      </c>
      <c r="Z455" s="5">
        <v>-4475.8</v>
      </c>
      <c r="AA455" s="5">
        <f t="shared" ref="AA455" si="2182">SUM(Y455:Z455)</f>
        <v>12316.600000000002</v>
      </c>
      <c r="AB455" s="5"/>
      <c r="AC455" s="5">
        <f t="shared" ref="AC455" si="2183">SUM(AA455:AB455)</f>
        <v>12316.600000000002</v>
      </c>
      <c r="AD455" s="5"/>
      <c r="AE455" s="5">
        <f t="shared" ref="AE455" si="2184">SUM(AC455:AD455)</f>
        <v>12316.600000000002</v>
      </c>
      <c r="AF455" s="5"/>
      <c r="AG455" s="5">
        <f t="shared" ref="AG455" si="2185">SUM(AE455:AF455)</f>
        <v>12316.600000000002</v>
      </c>
      <c r="AH455" s="5"/>
      <c r="AI455" s="5">
        <f t="shared" ref="AI455" si="2186">SUM(AG455:AH455)</f>
        <v>12316.600000000002</v>
      </c>
      <c r="AJ455" s="5"/>
      <c r="AK455" s="5">
        <f t="shared" ref="AK455" si="2187">SUM(AI455:AJ455)</f>
        <v>12316.600000000002</v>
      </c>
      <c r="AL455" s="48"/>
      <c r="AM455" s="5">
        <f t="shared" ref="AM455" si="2188">SUM(AK455:AL455)</f>
        <v>12316.600000000002</v>
      </c>
      <c r="AN455" s="5"/>
      <c r="AO455" s="5">
        <f t="shared" ref="AO455" si="2189">SUM(AM455:AN455)</f>
        <v>12316.600000000002</v>
      </c>
      <c r="AP455" s="5"/>
      <c r="AQ455" s="5"/>
      <c r="AR455" s="5"/>
      <c r="AS455" s="5">
        <v>12316.6</v>
      </c>
      <c r="AT455" s="5">
        <f t="shared" ref="AT455" si="2190">SUM(AR455:AS455)</f>
        <v>12316.6</v>
      </c>
      <c r="AU455" s="5"/>
      <c r="AV455" s="5">
        <f t="shared" ref="AV455" si="2191">SUM(AT455:AU455)</f>
        <v>12316.6</v>
      </c>
      <c r="AW455" s="5"/>
      <c r="AX455" s="5">
        <f t="shared" ref="AX455" si="2192">SUM(AV455:AW455)</f>
        <v>12316.6</v>
      </c>
      <c r="AY455" s="5"/>
      <c r="AZ455" s="5">
        <f t="shared" ref="AZ455" si="2193">SUM(AX455:AY455)</f>
        <v>12316.6</v>
      </c>
      <c r="BA455" s="55"/>
    </row>
    <row r="456" spans="1:53" ht="31.5" outlineLevel="2" x14ac:dyDescent="0.25">
      <c r="A456" s="62" t="s">
        <v>283</v>
      </c>
      <c r="B456" s="62"/>
      <c r="C456" s="16" t="s">
        <v>284</v>
      </c>
      <c r="D456" s="4">
        <f t="shared" ref="D456:AZ456" si="2194">D457+D524</f>
        <v>102673.79999999999</v>
      </c>
      <c r="E456" s="4">
        <f t="shared" si="2194"/>
        <v>0</v>
      </c>
      <c r="F456" s="4">
        <f t="shared" si="2194"/>
        <v>102673.79999999999</v>
      </c>
      <c r="G456" s="4">
        <f t="shared" si="2194"/>
        <v>23748.386519999996</v>
      </c>
      <c r="H456" s="4">
        <f t="shared" si="2194"/>
        <v>126422.18651999999</v>
      </c>
      <c r="I456" s="4">
        <f t="shared" si="2194"/>
        <v>400.55033000000003</v>
      </c>
      <c r="J456" s="4">
        <f t="shared" si="2194"/>
        <v>126822.73684999999</v>
      </c>
      <c r="K456" s="4">
        <f t="shared" si="2194"/>
        <v>800</v>
      </c>
      <c r="L456" s="4">
        <f t="shared" si="2194"/>
        <v>127622.73684999999</v>
      </c>
      <c r="M456" s="4">
        <f t="shared" si="2194"/>
        <v>16418.366200000004</v>
      </c>
      <c r="N456" s="4">
        <f t="shared" si="2194"/>
        <v>144041.10305000001</v>
      </c>
      <c r="O456" s="4">
        <f t="shared" si="2194"/>
        <v>-3521.4312</v>
      </c>
      <c r="P456" s="4">
        <f t="shared" si="2194"/>
        <v>140519.67185000001</v>
      </c>
      <c r="Q456" s="4">
        <f t="shared" si="2194"/>
        <v>9745.4361499999995</v>
      </c>
      <c r="R456" s="4">
        <f t="shared" si="2194"/>
        <v>150265.10800000001</v>
      </c>
      <c r="S456" s="4">
        <f t="shared" ref="S456:T456" si="2195">S457+S524</f>
        <v>-4645</v>
      </c>
      <c r="T456" s="4">
        <f t="shared" si="2195"/>
        <v>145620.10800000001</v>
      </c>
      <c r="U456" s="4">
        <f t="shared" ref="U456:V456" si="2196">U457+U524</f>
        <v>21300.128629999999</v>
      </c>
      <c r="V456" s="4">
        <f t="shared" si="2196"/>
        <v>166920.23663</v>
      </c>
      <c r="W456" s="4">
        <f t="shared" si="2194"/>
        <v>99728.852050000016</v>
      </c>
      <c r="X456" s="4">
        <f t="shared" si="2194"/>
        <v>0</v>
      </c>
      <c r="Y456" s="4">
        <f t="shared" si="2194"/>
        <v>97117.349550000014</v>
      </c>
      <c r="Z456" s="4">
        <f t="shared" si="2194"/>
        <v>2717.26316</v>
      </c>
      <c r="AA456" s="4">
        <f t="shared" si="2194"/>
        <v>99834.612710000016</v>
      </c>
      <c r="AB456" s="4">
        <f t="shared" si="2194"/>
        <v>143.01384999999999</v>
      </c>
      <c r="AC456" s="4">
        <f t="shared" si="2194"/>
        <v>99977.626560000004</v>
      </c>
      <c r="AD456" s="4">
        <f t="shared" si="2194"/>
        <v>0</v>
      </c>
      <c r="AE456" s="4">
        <f t="shared" si="2194"/>
        <v>99977.626560000004</v>
      </c>
      <c r="AF456" s="4">
        <f t="shared" si="2194"/>
        <v>0</v>
      </c>
      <c r="AG456" s="4">
        <f t="shared" si="2194"/>
        <v>99977.626560000004</v>
      </c>
      <c r="AH456" s="4">
        <f t="shared" si="2194"/>
        <v>0</v>
      </c>
      <c r="AI456" s="4">
        <f t="shared" si="2194"/>
        <v>99977.626560000004</v>
      </c>
      <c r="AJ456" s="4">
        <f t="shared" si="2194"/>
        <v>0</v>
      </c>
      <c r="AK456" s="4">
        <f t="shared" si="2194"/>
        <v>99977.626560000004</v>
      </c>
      <c r="AL456" s="72">
        <f t="shared" ref="AL456:AN456" si="2197">AL457+AL524</f>
        <v>7509.9125000000004</v>
      </c>
      <c r="AM456" s="4">
        <f t="shared" si="2197"/>
        <v>107487.53906000001</v>
      </c>
      <c r="AN456" s="4">
        <f t="shared" si="2197"/>
        <v>22529.733749999999</v>
      </c>
      <c r="AO456" s="4">
        <f t="shared" ref="AO456" si="2198">AO457+AO524</f>
        <v>130017.27281000001</v>
      </c>
      <c r="AP456" s="4">
        <f t="shared" si="2194"/>
        <v>94411.1</v>
      </c>
      <c r="AQ456" s="4">
        <f t="shared" si="2194"/>
        <v>0</v>
      </c>
      <c r="AR456" s="4">
        <f t="shared" si="2194"/>
        <v>94411.1</v>
      </c>
      <c r="AS456" s="4">
        <f t="shared" si="2194"/>
        <v>7095.4</v>
      </c>
      <c r="AT456" s="4">
        <f t="shared" si="2194"/>
        <v>101506.5</v>
      </c>
      <c r="AU456" s="4">
        <f t="shared" si="2194"/>
        <v>0</v>
      </c>
      <c r="AV456" s="4">
        <f t="shared" si="2194"/>
        <v>101506.5</v>
      </c>
      <c r="AW456" s="4">
        <f t="shared" si="2194"/>
        <v>0</v>
      </c>
      <c r="AX456" s="4">
        <f t="shared" si="2194"/>
        <v>101506.5</v>
      </c>
      <c r="AY456" s="4">
        <f t="shared" si="2194"/>
        <v>0</v>
      </c>
      <c r="AZ456" s="4">
        <f t="shared" si="2194"/>
        <v>101506.5</v>
      </c>
      <c r="BA456" s="55"/>
    </row>
    <row r="457" spans="1:53" ht="31.5" outlineLevel="3" x14ac:dyDescent="0.25">
      <c r="A457" s="62" t="s">
        <v>285</v>
      </c>
      <c r="B457" s="62"/>
      <c r="C457" s="16" t="s">
        <v>286</v>
      </c>
      <c r="D457" s="4">
        <f t="shared" ref="D457:AZ457" si="2199">D458+D503+D515</f>
        <v>7503.7</v>
      </c>
      <c r="E457" s="4">
        <f t="shared" si="2199"/>
        <v>0</v>
      </c>
      <c r="F457" s="4">
        <f t="shared" si="2199"/>
        <v>7503.7</v>
      </c>
      <c r="G457" s="4">
        <f t="shared" si="2199"/>
        <v>24812.262719999995</v>
      </c>
      <c r="H457" s="4">
        <f t="shared" si="2199"/>
        <v>32315.96272</v>
      </c>
      <c r="I457" s="4">
        <f t="shared" si="2199"/>
        <v>400.55033000000003</v>
      </c>
      <c r="J457" s="4">
        <f t="shared" si="2199"/>
        <v>32716.513049999998</v>
      </c>
      <c r="K457" s="4">
        <f t="shared" si="2199"/>
        <v>800</v>
      </c>
      <c r="L457" s="4">
        <f t="shared" si="2199"/>
        <v>33516.513050000001</v>
      </c>
      <c r="M457" s="4">
        <f t="shared" si="2199"/>
        <v>40</v>
      </c>
      <c r="N457" s="4">
        <f t="shared" si="2199"/>
        <v>33556.513050000001</v>
      </c>
      <c r="O457" s="4">
        <f t="shared" si="2199"/>
        <v>-3521.4011999999998</v>
      </c>
      <c r="P457" s="4">
        <f t="shared" si="2199"/>
        <v>30035.111849999998</v>
      </c>
      <c r="Q457" s="4">
        <f t="shared" si="2199"/>
        <v>9745.4361499999995</v>
      </c>
      <c r="R457" s="4">
        <f t="shared" si="2199"/>
        <v>39780.548000000003</v>
      </c>
      <c r="S457" s="4">
        <f t="shared" ref="S457:T457" si="2200">S458+S503+S515</f>
        <v>0</v>
      </c>
      <c r="T457" s="4">
        <f t="shared" si="2200"/>
        <v>39780.548000000003</v>
      </c>
      <c r="U457" s="4">
        <f t="shared" ref="U457:V457" si="2201">U458+U503+U515</f>
        <v>21000</v>
      </c>
      <c r="V457" s="4">
        <f t="shared" si="2201"/>
        <v>60780.548000000003</v>
      </c>
      <c r="W457" s="4">
        <f t="shared" si="2199"/>
        <v>8890.6520500000006</v>
      </c>
      <c r="X457" s="4">
        <f t="shared" si="2199"/>
        <v>0</v>
      </c>
      <c r="Y457" s="4">
        <f t="shared" si="2199"/>
        <v>6279.1495500000001</v>
      </c>
      <c r="Z457" s="4">
        <f t="shared" si="2199"/>
        <v>2717.26316</v>
      </c>
      <c r="AA457" s="4">
        <f t="shared" si="2199"/>
        <v>8996.4127100000005</v>
      </c>
      <c r="AB457" s="4">
        <f t="shared" si="2199"/>
        <v>143.01384999999999</v>
      </c>
      <c r="AC457" s="4">
        <f t="shared" si="2199"/>
        <v>9139.4265599999999</v>
      </c>
      <c r="AD457" s="4">
        <f t="shared" si="2199"/>
        <v>0</v>
      </c>
      <c r="AE457" s="4">
        <f t="shared" si="2199"/>
        <v>9139.4265599999999</v>
      </c>
      <c r="AF457" s="4">
        <f t="shared" si="2199"/>
        <v>0</v>
      </c>
      <c r="AG457" s="4">
        <f t="shared" si="2199"/>
        <v>9139.4265599999999</v>
      </c>
      <c r="AH457" s="4">
        <f t="shared" si="2199"/>
        <v>0</v>
      </c>
      <c r="AI457" s="4">
        <f t="shared" si="2199"/>
        <v>9139.4265599999999</v>
      </c>
      <c r="AJ457" s="4">
        <f t="shared" si="2199"/>
        <v>0</v>
      </c>
      <c r="AK457" s="4">
        <f t="shared" si="2199"/>
        <v>9139.4265599999999</v>
      </c>
      <c r="AL457" s="72">
        <f t="shared" ref="AL457:AN457" si="2202">AL458+AL503+AL515</f>
        <v>7509.9125000000004</v>
      </c>
      <c r="AM457" s="4">
        <f t="shared" si="2202"/>
        <v>16649.339059999998</v>
      </c>
      <c r="AN457" s="4">
        <f t="shared" si="2202"/>
        <v>22529.733749999999</v>
      </c>
      <c r="AO457" s="4">
        <f t="shared" ref="AO457" si="2203">AO458+AO503+AO515</f>
        <v>39179.072809999998</v>
      </c>
      <c r="AP457" s="4">
        <f t="shared" si="2199"/>
        <v>3804.6</v>
      </c>
      <c r="AQ457" s="4">
        <f t="shared" si="2199"/>
        <v>0</v>
      </c>
      <c r="AR457" s="4">
        <f t="shared" si="2199"/>
        <v>3804.6</v>
      </c>
      <c r="AS457" s="4">
        <f t="shared" si="2199"/>
        <v>7095.4</v>
      </c>
      <c r="AT457" s="4">
        <f t="shared" si="2199"/>
        <v>10900</v>
      </c>
      <c r="AU457" s="4">
        <f t="shared" si="2199"/>
        <v>0</v>
      </c>
      <c r="AV457" s="4">
        <f t="shared" si="2199"/>
        <v>10900</v>
      </c>
      <c r="AW457" s="4">
        <f t="shared" si="2199"/>
        <v>0</v>
      </c>
      <c r="AX457" s="4">
        <f t="shared" si="2199"/>
        <v>10900</v>
      </c>
      <c r="AY457" s="4">
        <f t="shared" si="2199"/>
        <v>0</v>
      </c>
      <c r="AZ457" s="4">
        <f t="shared" si="2199"/>
        <v>10900</v>
      </c>
      <c r="BA457" s="55"/>
    </row>
    <row r="458" spans="1:53" ht="31.5" outlineLevel="4" x14ac:dyDescent="0.25">
      <c r="A458" s="62" t="s">
        <v>287</v>
      </c>
      <c r="B458" s="62"/>
      <c r="C458" s="16" t="s">
        <v>288</v>
      </c>
      <c r="D458" s="4">
        <f>D459+D472</f>
        <v>3799.1</v>
      </c>
      <c r="E458" s="4">
        <f>E459+E472</f>
        <v>0</v>
      </c>
      <c r="F458" s="4">
        <f>F459+F472</f>
        <v>3799.1</v>
      </c>
      <c r="G458" s="4">
        <f>G459+G472+G478+G491+G462+G467+G474</f>
        <v>22209.412479999995</v>
      </c>
      <c r="H458" s="4">
        <f>H459+H472+H478+H491+H462+H467+H474</f>
        <v>26008.512479999998</v>
      </c>
      <c r="I458" s="4">
        <f>I459+I472+I478+I491+I462+I467+I474</f>
        <v>75</v>
      </c>
      <c r="J458" s="4">
        <f>J459+J472+J478+J491+J462+J467+J474</f>
        <v>26083.512479999998</v>
      </c>
      <c r="K458" s="4">
        <f t="shared" ref="K458:P458" si="2204">K459+K472+K478+K491+K462+K467+K474</f>
        <v>0</v>
      </c>
      <c r="L458" s="4">
        <f t="shared" si="2204"/>
        <v>26083.512479999998</v>
      </c>
      <c r="M458" s="4">
        <f t="shared" si="2204"/>
        <v>40</v>
      </c>
      <c r="N458" s="4">
        <f t="shared" si="2204"/>
        <v>26123.512479999998</v>
      </c>
      <c r="O458" s="4">
        <f t="shared" si="2204"/>
        <v>-3521.4011999999998</v>
      </c>
      <c r="P458" s="4">
        <f t="shared" si="2204"/>
        <v>22602.111279999997</v>
      </c>
      <c r="Q458" s="4">
        <f>Q459+Q472+Q478+Q491+Q462+Q467+Q474+Q483</f>
        <v>7000</v>
      </c>
      <c r="R458" s="4">
        <f t="shared" ref="R458" si="2205">R459+R472+R478+R491+R462+R467+R474+R483</f>
        <v>29602.111279999997</v>
      </c>
      <c r="S458" s="4">
        <f>S459+S472+S478+S491+S462+S467+S474+S483+S495</f>
        <v>0</v>
      </c>
      <c r="T458" s="4">
        <f>T459+T472+T478+T491+T462+T467+T474+T483+T495</f>
        <v>29602.111279999997</v>
      </c>
      <c r="U458" s="4">
        <f>U459+U472+U478+U491+U462+U467+U474+U483+U495+U487</f>
        <v>21000</v>
      </c>
      <c r="V458" s="4">
        <f t="shared" ref="V458:AL458" si="2206">V459+V472+V478+V491+V462+V467+V474+V483+V495+V487</f>
        <v>50602.111279999997</v>
      </c>
      <c r="W458" s="4">
        <f t="shared" si="2206"/>
        <v>100</v>
      </c>
      <c r="X458" s="4">
        <f t="shared" si="2206"/>
        <v>0</v>
      </c>
      <c r="Y458" s="4">
        <f t="shared" si="2206"/>
        <v>100</v>
      </c>
      <c r="Z458" s="4">
        <f t="shared" si="2206"/>
        <v>0</v>
      </c>
      <c r="AA458" s="4">
        <f t="shared" si="2206"/>
        <v>100</v>
      </c>
      <c r="AB458" s="4">
        <f t="shared" si="2206"/>
        <v>0</v>
      </c>
      <c r="AC458" s="4">
        <f t="shared" si="2206"/>
        <v>100</v>
      </c>
      <c r="AD458" s="4">
        <f t="shared" si="2206"/>
        <v>0</v>
      </c>
      <c r="AE458" s="4">
        <f t="shared" si="2206"/>
        <v>100</v>
      </c>
      <c r="AF458" s="4">
        <f t="shared" si="2206"/>
        <v>0</v>
      </c>
      <c r="AG458" s="4">
        <f t="shared" si="2206"/>
        <v>100</v>
      </c>
      <c r="AH458" s="4">
        <f t="shared" si="2206"/>
        <v>0</v>
      </c>
      <c r="AI458" s="4">
        <f t="shared" si="2206"/>
        <v>100</v>
      </c>
      <c r="AJ458" s="4">
        <f t="shared" si="2206"/>
        <v>0</v>
      </c>
      <c r="AK458" s="4">
        <f t="shared" si="2206"/>
        <v>100</v>
      </c>
      <c r="AL458" s="4">
        <f t="shared" si="2206"/>
        <v>7509.9125000000004</v>
      </c>
      <c r="AM458" s="4">
        <f>AM459+AM472+AM478+AM491+AM462+AM467+AM474+AM483+AM495+AM487+AM499</f>
        <v>7609.9125000000004</v>
      </c>
      <c r="AN458" s="4">
        <f t="shared" ref="AN458:AZ458" si="2207">AN459+AN472+AN478+AN491+AN462+AN467+AN474+AN483+AN495+AN487+AN499</f>
        <v>22529.733749999999</v>
      </c>
      <c r="AO458" s="4">
        <f t="shared" si="2207"/>
        <v>30139.646249999998</v>
      </c>
      <c r="AP458" s="4">
        <f t="shared" si="2207"/>
        <v>100</v>
      </c>
      <c r="AQ458" s="4">
        <f t="shared" si="2207"/>
        <v>0</v>
      </c>
      <c r="AR458" s="4">
        <f t="shared" si="2207"/>
        <v>100</v>
      </c>
      <c r="AS458" s="4">
        <f t="shared" si="2207"/>
        <v>0</v>
      </c>
      <c r="AT458" s="4">
        <f t="shared" si="2207"/>
        <v>100</v>
      </c>
      <c r="AU458" s="4">
        <f t="shared" si="2207"/>
        <v>0</v>
      </c>
      <c r="AV458" s="4">
        <f t="shared" si="2207"/>
        <v>100</v>
      </c>
      <c r="AW458" s="4">
        <f t="shared" si="2207"/>
        <v>0</v>
      </c>
      <c r="AX458" s="4">
        <f t="shared" si="2207"/>
        <v>100</v>
      </c>
      <c r="AY458" s="4">
        <f t="shared" si="2207"/>
        <v>0</v>
      </c>
      <c r="AZ458" s="4">
        <f t="shared" si="2207"/>
        <v>100</v>
      </c>
      <c r="BA458" s="55"/>
    </row>
    <row r="459" spans="1:53" ht="31.5" hidden="1" outlineLevel="5" x14ac:dyDescent="0.25">
      <c r="A459" s="62" t="s">
        <v>422</v>
      </c>
      <c r="B459" s="62"/>
      <c r="C459" s="16" t="s">
        <v>423</v>
      </c>
      <c r="D459" s="4">
        <f>D460</f>
        <v>100</v>
      </c>
      <c r="E459" s="4">
        <f t="shared" ref="E459:F459" si="2208">E460</f>
        <v>0</v>
      </c>
      <c r="F459" s="4">
        <f t="shared" si="2208"/>
        <v>100</v>
      </c>
      <c r="G459" s="4">
        <f>G460+G461</f>
        <v>0</v>
      </c>
      <c r="H459" s="4">
        <f t="shared" ref="H459" si="2209">H460+H461</f>
        <v>100</v>
      </c>
      <c r="I459" s="4">
        <f>I460+I461</f>
        <v>75</v>
      </c>
      <c r="J459" s="4">
        <f t="shared" ref="J459:R459" si="2210">J460+J461</f>
        <v>175</v>
      </c>
      <c r="K459" s="4">
        <f t="shared" si="2210"/>
        <v>0</v>
      </c>
      <c r="L459" s="4">
        <f t="shared" si="2210"/>
        <v>175</v>
      </c>
      <c r="M459" s="4">
        <f t="shared" si="2210"/>
        <v>40</v>
      </c>
      <c r="N459" s="4">
        <f t="shared" si="2210"/>
        <v>215</v>
      </c>
      <c r="O459" s="4">
        <f t="shared" si="2210"/>
        <v>0</v>
      </c>
      <c r="P459" s="4">
        <f t="shared" si="2210"/>
        <v>215</v>
      </c>
      <c r="Q459" s="4">
        <f t="shared" si="2210"/>
        <v>0</v>
      </c>
      <c r="R459" s="4">
        <f t="shared" si="2210"/>
        <v>215</v>
      </c>
      <c r="S459" s="4">
        <f t="shared" ref="S459:AZ459" si="2211">S460+S461</f>
        <v>0</v>
      </c>
      <c r="T459" s="4">
        <f t="shared" si="2211"/>
        <v>215</v>
      </c>
      <c r="U459" s="4">
        <f t="shared" ref="U459:V459" si="2212">U460+U461</f>
        <v>0</v>
      </c>
      <c r="V459" s="4">
        <f t="shared" si="2212"/>
        <v>215</v>
      </c>
      <c r="W459" s="4">
        <f t="shared" si="2211"/>
        <v>100</v>
      </c>
      <c r="X459" s="4">
        <f t="shared" si="2211"/>
        <v>0</v>
      </c>
      <c r="Y459" s="4">
        <f t="shared" si="2211"/>
        <v>100</v>
      </c>
      <c r="Z459" s="4">
        <f t="shared" si="2211"/>
        <v>0</v>
      </c>
      <c r="AA459" s="4">
        <f t="shared" si="2211"/>
        <v>100</v>
      </c>
      <c r="AB459" s="4">
        <f t="shared" si="2211"/>
        <v>0</v>
      </c>
      <c r="AC459" s="4">
        <f t="shared" si="2211"/>
        <v>100</v>
      </c>
      <c r="AD459" s="4">
        <f t="shared" si="2211"/>
        <v>0</v>
      </c>
      <c r="AE459" s="4">
        <f t="shared" si="2211"/>
        <v>100</v>
      </c>
      <c r="AF459" s="4">
        <f t="shared" si="2211"/>
        <v>0</v>
      </c>
      <c r="AG459" s="4">
        <f t="shared" si="2211"/>
        <v>100</v>
      </c>
      <c r="AH459" s="4">
        <f t="shared" si="2211"/>
        <v>0</v>
      </c>
      <c r="AI459" s="4">
        <f t="shared" si="2211"/>
        <v>100</v>
      </c>
      <c r="AJ459" s="4">
        <f t="shared" si="2211"/>
        <v>0</v>
      </c>
      <c r="AK459" s="4">
        <f t="shared" si="2211"/>
        <v>100</v>
      </c>
      <c r="AL459" s="72">
        <f t="shared" si="2211"/>
        <v>0</v>
      </c>
      <c r="AM459" s="4">
        <f t="shared" si="2211"/>
        <v>100</v>
      </c>
      <c r="AN459" s="4">
        <f t="shared" si="2211"/>
        <v>0</v>
      </c>
      <c r="AO459" s="4">
        <f t="shared" ref="AO459" si="2213">AO460+AO461</f>
        <v>100</v>
      </c>
      <c r="AP459" s="4">
        <f t="shared" si="2211"/>
        <v>100</v>
      </c>
      <c r="AQ459" s="4">
        <f t="shared" si="2211"/>
        <v>0</v>
      </c>
      <c r="AR459" s="4">
        <f t="shared" si="2211"/>
        <v>100</v>
      </c>
      <c r="AS459" s="4">
        <f t="shared" si="2211"/>
        <v>0</v>
      </c>
      <c r="AT459" s="4">
        <f t="shared" si="2211"/>
        <v>100</v>
      </c>
      <c r="AU459" s="4">
        <f t="shared" si="2211"/>
        <v>0</v>
      </c>
      <c r="AV459" s="4">
        <f t="shared" si="2211"/>
        <v>100</v>
      </c>
      <c r="AW459" s="4">
        <f t="shared" si="2211"/>
        <v>0</v>
      </c>
      <c r="AX459" s="4">
        <f t="shared" si="2211"/>
        <v>100</v>
      </c>
      <c r="AY459" s="4">
        <f t="shared" si="2211"/>
        <v>0</v>
      </c>
      <c r="AZ459" s="4">
        <f t="shared" si="2211"/>
        <v>100</v>
      </c>
      <c r="BA459" s="55"/>
    </row>
    <row r="460" spans="1:53" ht="31.5" hidden="1" outlineLevel="7" x14ac:dyDescent="0.25">
      <c r="A460" s="63" t="s">
        <v>422</v>
      </c>
      <c r="B460" s="63" t="s">
        <v>7</v>
      </c>
      <c r="C460" s="15" t="s">
        <v>8</v>
      </c>
      <c r="D460" s="5">
        <v>100</v>
      </c>
      <c r="E460" s="5"/>
      <c r="F460" s="5">
        <f t="shared" ref="F460" si="2214">SUM(D460:E460)</f>
        <v>100</v>
      </c>
      <c r="G460" s="5">
        <v>-45</v>
      </c>
      <c r="H460" s="5">
        <f t="shared" ref="H460:H471" si="2215">SUM(F460:G460)</f>
        <v>55</v>
      </c>
      <c r="I460" s="5">
        <v>45</v>
      </c>
      <c r="J460" s="5">
        <f t="shared" ref="J460:L461" si="2216">SUM(H460:I460)</f>
        <v>100</v>
      </c>
      <c r="K460" s="5"/>
      <c r="L460" s="5">
        <f t="shared" ref="L460" si="2217">SUM(J460:K460)</f>
        <v>100</v>
      </c>
      <c r="M460" s="5">
        <v>20</v>
      </c>
      <c r="N460" s="5">
        <f t="shared" ref="N460:N461" si="2218">SUM(L460:M460)</f>
        <v>120</v>
      </c>
      <c r="O460" s="5"/>
      <c r="P460" s="5">
        <f t="shared" ref="P460:P461" si="2219">SUM(N460:O460)</f>
        <v>120</v>
      </c>
      <c r="Q460" s="5"/>
      <c r="R460" s="5">
        <f t="shared" ref="R460:R461" si="2220">SUM(P460:Q460)</f>
        <v>120</v>
      </c>
      <c r="S460" s="5"/>
      <c r="T460" s="5">
        <f t="shared" ref="T460:T461" si="2221">SUM(R460:S460)</f>
        <v>120</v>
      </c>
      <c r="U460" s="5"/>
      <c r="V460" s="5">
        <f t="shared" ref="V460:V461" si="2222">SUM(T460:U460)</f>
        <v>120</v>
      </c>
      <c r="W460" s="5">
        <v>100</v>
      </c>
      <c r="X460" s="5"/>
      <c r="Y460" s="5">
        <f t="shared" ref="Y460" si="2223">SUM(W460:X460)</f>
        <v>100</v>
      </c>
      <c r="Z460" s="5"/>
      <c r="AA460" s="5">
        <f t="shared" ref="AA460" si="2224">SUM(Y460:Z460)</f>
        <v>100</v>
      </c>
      <c r="AB460" s="5"/>
      <c r="AC460" s="5">
        <f t="shared" ref="AC460" si="2225">SUM(AA460:AB460)</f>
        <v>100</v>
      </c>
      <c r="AD460" s="5"/>
      <c r="AE460" s="5">
        <f t="shared" ref="AE460" si="2226">SUM(AC460:AD460)</f>
        <v>100</v>
      </c>
      <c r="AF460" s="5"/>
      <c r="AG460" s="5">
        <f t="shared" ref="AG460" si="2227">SUM(AE460:AF460)</f>
        <v>100</v>
      </c>
      <c r="AH460" s="5"/>
      <c r="AI460" s="5">
        <f t="shared" ref="AI460" si="2228">SUM(AG460:AH460)</f>
        <v>100</v>
      </c>
      <c r="AJ460" s="5"/>
      <c r="AK460" s="5">
        <f t="shared" ref="AK460" si="2229">SUM(AI460:AJ460)</f>
        <v>100</v>
      </c>
      <c r="AL460" s="48"/>
      <c r="AM460" s="5">
        <f t="shared" ref="AM460" si="2230">SUM(AK460:AL460)</f>
        <v>100</v>
      </c>
      <c r="AN460" s="5"/>
      <c r="AO460" s="5">
        <f t="shared" ref="AO460" si="2231">SUM(AM460:AN460)</f>
        <v>100</v>
      </c>
      <c r="AP460" s="5">
        <v>100</v>
      </c>
      <c r="AQ460" s="5"/>
      <c r="AR460" s="5">
        <f t="shared" ref="AR460" si="2232">SUM(AP460:AQ460)</f>
        <v>100</v>
      </c>
      <c r="AS460" s="5"/>
      <c r="AT460" s="5">
        <f t="shared" ref="AT460" si="2233">SUM(AR460:AS460)</f>
        <v>100</v>
      </c>
      <c r="AU460" s="5"/>
      <c r="AV460" s="5">
        <f t="shared" ref="AV460" si="2234">SUM(AT460:AU460)</f>
        <v>100</v>
      </c>
      <c r="AW460" s="5"/>
      <c r="AX460" s="5">
        <f t="shared" ref="AX460" si="2235">SUM(AV460:AW460)</f>
        <v>100</v>
      </c>
      <c r="AY460" s="5"/>
      <c r="AZ460" s="5">
        <f t="shared" ref="AZ460" si="2236">SUM(AX460:AY460)</f>
        <v>100</v>
      </c>
      <c r="BA460" s="55"/>
    </row>
    <row r="461" spans="1:53" ht="31.5" hidden="1" outlineLevel="7" x14ac:dyDescent="0.2">
      <c r="A461" s="63" t="s">
        <v>422</v>
      </c>
      <c r="B461" s="63" t="s">
        <v>70</v>
      </c>
      <c r="C461" s="9" t="s">
        <v>71</v>
      </c>
      <c r="D461" s="5"/>
      <c r="E461" s="5"/>
      <c r="F461" s="5"/>
      <c r="G461" s="5">
        <v>45</v>
      </c>
      <c r="H461" s="5">
        <f t="shared" si="2215"/>
        <v>45</v>
      </c>
      <c r="I461" s="5">
        <v>30</v>
      </c>
      <c r="J461" s="5">
        <f t="shared" si="2216"/>
        <v>75</v>
      </c>
      <c r="K461" s="5"/>
      <c r="L461" s="5">
        <f t="shared" si="2216"/>
        <v>75</v>
      </c>
      <c r="M461" s="5">
        <v>20</v>
      </c>
      <c r="N461" s="5">
        <f t="shared" si="2218"/>
        <v>95</v>
      </c>
      <c r="O461" s="5"/>
      <c r="P461" s="5">
        <f t="shared" si="2219"/>
        <v>95</v>
      </c>
      <c r="Q461" s="5"/>
      <c r="R461" s="5">
        <f t="shared" si="2220"/>
        <v>95</v>
      </c>
      <c r="S461" s="5"/>
      <c r="T461" s="5">
        <f t="shared" si="2221"/>
        <v>95</v>
      </c>
      <c r="U461" s="5"/>
      <c r="V461" s="5">
        <f t="shared" si="2222"/>
        <v>95</v>
      </c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48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5"/>
      <c r="AZ461" s="5"/>
      <c r="BA461" s="55"/>
    </row>
    <row r="462" spans="1:53" ht="47.25" hidden="1" outlineLevel="7" x14ac:dyDescent="0.2">
      <c r="A462" s="62" t="s">
        <v>533</v>
      </c>
      <c r="B462" s="63"/>
      <c r="C462" s="10" t="s">
        <v>565</v>
      </c>
      <c r="D462" s="5"/>
      <c r="E462" s="5"/>
      <c r="F462" s="5"/>
      <c r="G462" s="4">
        <f t="shared" ref="G462:H462" si="2237">G466</f>
        <v>1063.8761999999999</v>
      </c>
      <c r="H462" s="4">
        <f t="shared" si="2237"/>
        <v>1063.8761999999999</v>
      </c>
      <c r="I462" s="4">
        <f t="shared" ref="I462:R462" si="2238">I466+I463</f>
        <v>0</v>
      </c>
      <c r="J462" s="4">
        <f t="shared" si="2238"/>
        <v>1063.8761999999999</v>
      </c>
      <c r="K462" s="4">
        <f t="shared" si="2238"/>
        <v>0</v>
      </c>
      <c r="L462" s="4">
        <f t="shared" si="2238"/>
        <v>1063.8761999999999</v>
      </c>
      <c r="M462" s="4">
        <f t="shared" si="2238"/>
        <v>0</v>
      </c>
      <c r="N462" s="4">
        <f t="shared" si="2238"/>
        <v>1063.8761999999999</v>
      </c>
      <c r="O462" s="4">
        <f t="shared" si="2238"/>
        <v>0</v>
      </c>
      <c r="P462" s="4">
        <f t="shared" si="2238"/>
        <v>1063.8761999999999</v>
      </c>
      <c r="Q462" s="4">
        <f t="shared" si="2238"/>
        <v>0</v>
      </c>
      <c r="R462" s="4">
        <f t="shared" si="2238"/>
        <v>1063.8761999999999</v>
      </c>
      <c r="S462" s="4">
        <f t="shared" ref="S462:T462" si="2239">S466+S463</f>
        <v>0</v>
      </c>
      <c r="T462" s="4">
        <f t="shared" si="2239"/>
        <v>1063.8761999999999</v>
      </c>
      <c r="U462" s="4">
        <f t="shared" ref="U462:V462" si="2240">U466+U463</f>
        <v>0</v>
      </c>
      <c r="V462" s="4">
        <f t="shared" si="2240"/>
        <v>1063.8761999999999</v>
      </c>
      <c r="W462" s="5"/>
      <c r="X462" s="5"/>
      <c r="Y462" s="5"/>
      <c r="Z462" s="5"/>
      <c r="AA462" s="5"/>
      <c r="AB462" s="4">
        <f t="shared" ref="AB462" si="2241">AB466</f>
        <v>0</v>
      </c>
      <c r="AC462" s="4"/>
      <c r="AD462" s="5"/>
      <c r="AE462" s="5"/>
      <c r="AF462" s="5"/>
      <c r="AG462" s="5"/>
      <c r="AH462" s="5"/>
      <c r="AI462" s="5"/>
      <c r="AJ462" s="5"/>
      <c r="AK462" s="5"/>
      <c r="AL462" s="48"/>
      <c r="AM462" s="5"/>
      <c r="AN462" s="4">
        <f t="shared" ref="AN462" si="2242">AN466+AN463</f>
        <v>0</v>
      </c>
      <c r="AO462" s="5"/>
      <c r="AP462" s="5"/>
      <c r="AQ462" s="5"/>
      <c r="AR462" s="5"/>
      <c r="AS462" s="5"/>
      <c r="AT462" s="5"/>
      <c r="AU462" s="5"/>
      <c r="AV462" s="5"/>
      <c r="AW462" s="5"/>
      <c r="AX462" s="5"/>
      <c r="AY462" s="5"/>
      <c r="AZ462" s="5"/>
      <c r="BA462" s="55"/>
    </row>
    <row r="463" spans="1:53" ht="31.5" hidden="1" outlineLevel="7" x14ac:dyDescent="0.2">
      <c r="A463" s="63" t="s">
        <v>533</v>
      </c>
      <c r="B463" s="6" t="s">
        <v>117</v>
      </c>
      <c r="C463" s="17" t="s">
        <v>547</v>
      </c>
      <c r="D463" s="5"/>
      <c r="E463" s="5"/>
      <c r="F463" s="5"/>
      <c r="G463" s="4"/>
      <c r="H463" s="4"/>
      <c r="I463" s="5">
        <f>I465</f>
        <v>1063.8761999999999</v>
      </c>
      <c r="J463" s="5">
        <f>J465</f>
        <v>1063.8761999999999</v>
      </c>
      <c r="K463" s="5"/>
      <c r="L463" s="5">
        <f>L465</f>
        <v>1063.8761999999999</v>
      </c>
      <c r="M463" s="5"/>
      <c r="N463" s="5">
        <f>N465</f>
        <v>1063.8761999999999</v>
      </c>
      <c r="O463" s="5"/>
      <c r="P463" s="5">
        <f>P465</f>
        <v>1063.8761999999999</v>
      </c>
      <c r="Q463" s="5"/>
      <c r="R463" s="5">
        <f>R465</f>
        <v>1063.8761999999999</v>
      </c>
      <c r="S463" s="5"/>
      <c r="T463" s="5">
        <f>T465</f>
        <v>1063.8761999999999</v>
      </c>
      <c r="U463" s="5"/>
      <c r="V463" s="5">
        <f>V465</f>
        <v>1063.8761999999999</v>
      </c>
      <c r="W463" s="5"/>
      <c r="X463" s="5"/>
      <c r="Y463" s="5"/>
      <c r="Z463" s="5"/>
      <c r="AA463" s="5"/>
      <c r="AB463" s="4"/>
      <c r="AC463" s="4"/>
      <c r="AD463" s="5"/>
      <c r="AE463" s="5"/>
      <c r="AF463" s="5"/>
      <c r="AG463" s="5"/>
      <c r="AH463" s="5"/>
      <c r="AI463" s="5"/>
      <c r="AJ463" s="5"/>
      <c r="AK463" s="5"/>
      <c r="AL463" s="48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  <c r="AY463" s="5"/>
      <c r="AZ463" s="5"/>
      <c r="BA463" s="55"/>
    </row>
    <row r="464" spans="1:53" ht="15.75" hidden="1" outlineLevel="7" x14ac:dyDescent="0.2">
      <c r="A464" s="63"/>
      <c r="B464" s="63"/>
      <c r="C464" s="17" t="s">
        <v>498</v>
      </c>
      <c r="D464" s="5"/>
      <c r="E464" s="5"/>
      <c r="F464" s="5"/>
      <c r="G464" s="4"/>
      <c r="H464" s="4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4"/>
      <c r="AC464" s="4"/>
      <c r="AD464" s="5"/>
      <c r="AE464" s="5"/>
      <c r="AF464" s="5"/>
      <c r="AG464" s="5"/>
      <c r="AH464" s="5"/>
      <c r="AI464" s="5"/>
      <c r="AJ464" s="5"/>
      <c r="AK464" s="5"/>
      <c r="AL464" s="48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  <c r="AY464" s="5"/>
      <c r="AZ464" s="5"/>
      <c r="BA464" s="55"/>
    </row>
    <row r="465" spans="1:53" ht="31.5" hidden="1" outlineLevel="7" x14ac:dyDescent="0.2">
      <c r="A465" s="63"/>
      <c r="B465" s="63"/>
      <c r="C465" s="9" t="s">
        <v>576</v>
      </c>
      <c r="D465" s="5"/>
      <c r="E465" s="5"/>
      <c r="F465" s="5"/>
      <c r="G465" s="4"/>
      <c r="H465" s="4"/>
      <c r="I465" s="5">
        <v>1063.8761999999999</v>
      </c>
      <c r="J465" s="5">
        <f>SUM(H465:I465)</f>
        <v>1063.8761999999999</v>
      </c>
      <c r="K465" s="5"/>
      <c r="L465" s="5">
        <f>SUM(J465:K465)</f>
        <v>1063.8761999999999</v>
      </c>
      <c r="M465" s="5"/>
      <c r="N465" s="5">
        <f>SUM(L465:M465)</f>
        <v>1063.8761999999999</v>
      </c>
      <c r="O465" s="5"/>
      <c r="P465" s="5">
        <f>SUM(N465:O465)</f>
        <v>1063.8761999999999</v>
      </c>
      <c r="Q465" s="5"/>
      <c r="R465" s="5">
        <f>SUM(P465:Q465)</f>
        <v>1063.8761999999999</v>
      </c>
      <c r="S465" s="5"/>
      <c r="T465" s="5">
        <f>SUM(R465:S465)</f>
        <v>1063.8761999999999</v>
      </c>
      <c r="U465" s="5"/>
      <c r="V465" s="5">
        <f>SUM(T465:U465)</f>
        <v>1063.8761999999999</v>
      </c>
      <c r="W465" s="5"/>
      <c r="X465" s="5"/>
      <c r="Y465" s="5"/>
      <c r="Z465" s="5"/>
      <c r="AA465" s="5"/>
      <c r="AB465" s="4"/>
      <c r="AC465" s="4"/>
      <c r="AD465" s="5"/>
      <c r="AE465" s="5"/>
      <c r="AF465" s="5"/>
      <c r="AG465" s="5"/>
      <c r="AH465" s="5"/>
      <c r="AI465" s="5"/>
      <c r="AJ465" s="5"/>
      <c r="AK465" s="5"/>
      <c r="AL465" s="48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  <c r="AY465" s="5"/>
      <c r="AZ465" s="5"/>
      <c r="BA465" s="55"/>
    </row>
    <row r="466" spans="1:53" ht="31.5" hidden="1" outlineLevel="7" x14ac:dyDescent="0.2">
      <c r="A466" s="63" t="s">
        <v>533</v>
      </c>
      <c r="B466" s="63" t="s">
        <v>70</v>
      </c>
      <c r="C466" s="9" t="s">
        <v>71</v>
      </c>
      <c r="D466" s="5"/>
      <c r="E466" s="5"/>
      <c r="F466" s="5"/>
      <c r="G466" s="5">
        <v>1063.8761999999999</v>
      </c>
      <c r="H466" s="5">
        <f t="shared" si="2215"/>
        <v>1063.8761999999999</v>
      </c>
      <c r="I466" s="5">
        <v>-1063.8761999999999</v>
      </c>
      <c r="J466" s="5">
        <f t="shared" ref="J466:L466" si="2243">SUM(H466:I466)</f>
        <v>0</v>
      </c>
      <c r="K466" s="5"/>
      <c r="L466" s="5">
        <f t="shared" si="2243"/>
        <v>0</v>
      </c>
      <c r="M466" s="5"/>
      <c r="N466" s="5">
        <f t="shared" ref="N466" si="2244">SUM(L466:M466)</f>
        <v>0</v>
      </c>
      <c r="O466" s="5"/>
      <c r="P466" s="5">
        <f t="shared" ref="P466" si="2245">SUM(N466:O466)</f>
        <v>0</v>
      </c>
      <c r="Q466" s="5"/>
      <c r="R466" s="5">
        <f t="shared" ref="R466" si="2246">SUM(P466:Q466)</f>
        <v>0</v>
      </c>
      <c r="S466" s="5"/>
      <c r="T466" s="5">
        <f t="shared" ref="T466" si="2247">SUM(R466:S466)</f>
        <v>0</v>
      </c>
      <c r="U466" s="5"/>
      <c r="V466" s="5">
        <f t="shared" ref="V466" si="2248">SUM(T466:U466)</f>
        <v>0</v>
      </c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48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5"/>
    </row>
    <row r="467" spans="1:53" ht="47.25" hidden="1" outlineLevel="7" x14ac:dyDescent="0.2">
      <c r="A467" s="62" t="s">
        <v>533</v>
      </c>
      <c r="B467" s="63"/>
      <c r="C467" s="10" t="s">
        <v>566</v>
      </c>
      <c r="D467" s="5"/>
      <c r="E467" s="5"/>
      <c r="F467" s="5"/>
      <c r="G467" s="4">
        <f>G471</f>
        <v>3191.6</v>
      </c>
      <c r="H467" s="4">
        <f t="shared" ref="H467" si="2249">H471</f>
        <v>3191.6</v>
      </c>
      <c r="I467" s="4">
        <f t="shared" ref="I467:R467" si="2250">I471+I468</f>
        <v>0</v>
      </c>
      <c r="J467" s="4">
        <f t="shared" si="2250"/>
        <v>3191.6</v>
      </c>
      <c r="K467" s="4">
        <f t="shared" si="2250"/>
        <v>0</v>
      </c>
      <c r="L467" s="4">
        <f t="shared" si="2250"/>
        <v>3191.6</v>
      </c>
      <c r="M467" s="4">
        <f t="shared" si="2250"/>
        <v>0</v>
      </c>
      <c r="N467" s="4">
        <f t="shared" si="2250"/>
        <v>3191.6</v>
      </c>
      <c r="O467" s="4">
        <f t="shared" si="2250"/>
        <v>0</v>
      </c>
      <c r="P467" s="4">
        <f t="shared" si="2250"/>
        <v>3191.6</v>
      </c>
      <c r="Q467" s="4">
        <f t="shared" si="2250"/>
        <v>0</v>
      </c>
      <c r="R467" s="4">
        <f t="shared" si="2250"/>
        <v>3191.6</v>
      </c>
      <c r="S467" s="4">
        <f t="shared" ref="S467:T467" si="2251">S471+S468</f>
        <v>0</v>
      </c>
      <c r="T467" s="4">
        <f t="shared" si="2251"/>
        <v>3191.6</v>
      </c>
      <c r="U467" s="4">
        <f t="shared" ref="U467:V467" si="2252">U471+U468</f>
        <v>0</v>
      </c>
      <c r="V467" s="4">
        <f t="shared" si="2252"/>
        <v>3191.6</v>
      </c>
      <c r="W467" s="5"/>
      <c r="X467" s="5"/>
      <c r="Y467" s="5"/>
      <c r="Z467" s="5"/>
      <c r="AA467" s="5"/>
      <c r="AB467" s="4">
        <f>AB471</f>
        <v>0</v>
      </c>
      <c r="AC467" s="4"/>
      <c r="AD467" s="5"/>
      <c r="AE467" s="5"/>
      <c r="AF467" s="5"/>
      <c r="AG467" s="5"/>
      <c r="AH467" s="5"/>
      <c r="AI467" s="5"/>
      <c r="AJ467" s="5"/>
      <c r="AK467" s="5"/>
      <c r="AL467" s="48"/>
      <c r="AM467" s="5"/>
      <c r="AN467" s="4">
        <f t="shared" ref="AN467" si="2253">AN471+AN468</f>
        <v>0</v>
      </c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5"/>
      <c r="AZ467" s="5"/>
      <c r="BA467" s="55"/>
    </row>
    <row r="468" spans="1:53" ht="31.5" hidden="1" outlineLevel="7" x14ac:dyDescent="0.2">
      <c r="A468" s="63" t="s">
        <v>533</v>
      </c>
      <c r="B468" s="6" t="s">
        <v>117</v>
      </c>
      <c r="C468" s="17" t="s">
        <v>547</v>
      </c>
      <c r="D468" s="5"/>
      <c r="E468" s="5"/>
      <c r="F468" s="5"/>
      <c r="G468" s="4"/>
      <c r="H468" s="4"/>
      <c r="I468" s="5">
        <f>I470</f>
        <v>3191.6</v>
      </c>
      <c r="J468" s="5">
        <f>J470</f>
        <v>3191.6</v>
      </c>
      <c r="K468" s="5"/>
      <c r="L468" s="5">
        <f>L470</f>
        <v>3191.6</v>
      </c>
      <c r="M468" s="5"/>
      <c r="N468" s="5">
        <f>N470</f>
        <v>3191.6</v>
      </c>
      <c r="O468" s="5"/>
      <c r="P468" s="5">
        <f>P470</f>
        <v>3191.6</v>
      </c>
      <c r="Q468" s="5"/>
      <c r="R468" s="5">
        <f>R470</f>
        <v>3191.6</v>
      </c>
      <c r="S468" s="5"/>
      <c r="T468" s="5">
        <f>T470</f>
        <v>3191.6</v>
      </c>
      <c r="U468" s="5"/>
      <c r="V468" s="5">
        <f>V470</f>
        <v>3191.6</v>
      </c>
      <c r="W468" s="5"/>
      <c r="X468" s="5"/>
      <c r="Y468" s="5"/>
      <c r="Z468" s="5"/>
      <c r="AA468" s="5"/>
      <c r="AB468" s="4"/>
      <c r="AC468" s="4"/>
      <c r="AD468" s="5"/>
      <c r="AE468" s="5"/>
      <c r="AF468" s="5"/>
      <c r="AG468" s="5"/>
      <c r="AH468" s="5"/>
      <c r="AI468" s="5"/>
      <c r="AJ468" s="5"/>
      <c r="AK468" s="5"/>
      <c r="AL468" s="48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5"/>
    </row>
    <row r="469" spans="1:53" ht="15.75" hidden="1" outlineLevel="7" x14ac:dyDescent="0.2">
      <c r="A469" s="63"/>
      <c r="B469" s="63"/>
      <c r="C469" s="17" t="s">
        <v>498</v>
      </c>
      <c r="D469" s="5"/>
      <c r="E469" s="5"/>
      <c r="F469" s="5"/>
      <c r="G469" s="4"/>
      <c r="H469" s="4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4"/>
      <c r="AC469" s="4"/>
      <c r="AD469" s="5"/>
      <c r="AE469" s="5"/>
      <c r="AF469" s="5"/>
      <c r="AG469" s="5"/>
      <c r="AH469" s="5"/>
      <c r="AI469" s="5"/>
      <c r="AJ469" s="5"/>
      <c r="AK469" s="5"/>
      <c r="AL469" s="48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  <c r="AY469" s="5"/>
      <c r="AZ469" s="5"/>
      <c r="BA469" s="55"/>
    </row>
    <row r="470" spans="1:53" ht="31.5" hidden="1" outlineLevel="7" x14ac:dyDescent="0.2">
      <c r="A470" s="63"/>
      <c r="B470" s="63"/>
      <c r="C470" s="9" t="s">
        <v>576</v>
      </c>
      <c r="D470" s="5"/>
      <c r="E470" s="5"/>
      <c r="F470" s="5"/>
      <c r="G470" s="4"/>
      <c r="H470" s="4"/>
      <c r="I470" s="5">
        <v>3191.6</v>
      </c>
      <c r="J470" s="5">
        <f>SUM(H470:I470)</f>
        <v>3191.6</v>
      </c>
      <c r="K470" s="5"/>
      <c r="L470" s="5">
        <f>SUM(J470:K470)</f>
        <v>3191.6</v>
      </c>
      <c r="M470" s="5"/>
      <c r="N470" s="5">
        <f>SUM(L470:M470)</f>
        <v>3191.6</v>
      </c>
      <c r="O470" s="5"/>
      <c r="P470" s="5">
        <f>SUM(N470:O470)</f>
        <v>3191.6</v>
      </c>
      <c r="Q470" s="5"/>
      <c r="R470" s="5">
        <f>SUM(P470:Q470)</f>
        <v>3191.6</v>
      </c>
      <c r="S470" s="5"/>
      <c r="T470" s="5">
        <f>SUM(R470:S470)</f>
        <v>3191.6</v>
      </c>
      <c r="U470" s="5"/>
      <c r="V470" s="5">
        <f>SUM(T470:U470)</f>
        <v>3191.6</v>
      </c>
      <c r="W470" s="5"/>
      <c r="X470" s="5"/>
      <c r="Y470" s="5"/>
      <c r="Z470" s="5"/>
      <c r="AA470" s="5"/>
      <c r="AB470" s="4"/>
      <c r="AC470" s="4"/>
      <c r="AD470" s="5"/>
      <c r="AE470" s="5"/>
      <c r="AF470" s="5"/>
      <c r="AG470" s="5"/>
      <c r="AH470" s="5"/>
      <c r="AI470" s="5"/>
      <c r="AJ470" s="5"/>
      <c r="AK470" s="5"/>
      <c r="AL470" s="48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5"/>
    </row>
    <row r="471" spans="1:53" ht="31.5" hidden="1" outlineLevel="7" x14ac:dyDescent="0.2">
      <c r="A471" s="63" t="s">
        <v>533</v>
      </c>
      <c r="B471" s="63" t="s">
        <v>70</v>
      </c>
      <c r="C471" s="9" t="s">
        <v>71</v>
      </c>
      <c r="D471" s="5"/>
      <c r="E471" s="5"/>
      <c r="F471" s="5"/>
      <c r="G471" s="5">
        <v>3191.6</v>
      </c>
      <c r="H471" s="5">
        <f t="shared" si="2215"/>
        <v>3191.6</v>
      </c>
      <c r="I471" s="5">
        <v>-3191.6</v>
      </c>
      <c r="J471" s="5">
        <f t="shared" ref="J471:L471" si="2254">SUM(H471:I471)</f>
        <v>0</v>
      </c>
      <c r="K471" s="5"/>
      <c r="L471" s="5">
        <f t="shared" si="2254"/>
        <v>0</v>
      </c>
      <c r="M471" s="5"/>
      <c r="N471" s="5">
        <f t="shared" ref="N471" si="2255">SUM(L471:M471)</f>
        <v>0</v>
      </c>
      <c r="O471" s="5"/>
      <c r="P471" s="5">
        <f t="shared" ref="P471" si="2256">SUM(N471:O471)</f>
        <v>0</v>
      </c>
      <c r="Q471" s="5"/>
      <c r="R471" s="5">
        <f t="shared" ref="R471" si="2257">SUM(P471:Q471)</f>
        <v>0</v>
      </c>
      <c r="S471" s="5"/>
      <c r="T471" s="5">
        <f t="shared" ref="T471" si="2258">SUM(R471:S471)</f>
        <v>0</v>
      </c>
      <c r="U471" s="5"/>
      <c r="V471" s="5">
        <f t="shared" ref="V471" si="2259">SUM(T471:U471)</f>
        <v>0</v>
      </c>
      <c r="W471" s="5"/>
      <c r="X471" s="5"/>
      <c r="Y471" s="5"/>
      <c r="Z471" s="5"/>
      <c r="AA471" s="5"/>
      <c r="AB471" s="5"/>
      <c r="AC471" s="5">
        <f t="shared" ref="AC471" si="2260">SUM(AA471:AB471)</f>
        <v>0</v>
      </c>
      <c r="AD471" s="5"/>
      <c r="AE471" s="5"/>
      <c r="AF471" s="5"/>
      <c r="AG471" s="5"/>
      <c r="AH471" s="5"/>
      <c r="AI471" s="5"/>
      <c r="AJ471" s="5"/>
      <c r="AK471" s="5"/>
      <c r="AL471" s="48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5"/>
    </row>
    <row r="472" spans="1:53" ht="47.25" hidden="1" outlineLevel="5" x14ac:dyDescent="0.25">
      <c r="A472" s="62" t="s">
        <v>289</v>
      </c>
      <c r="B472" s="62"/>
      <c r="C472" s="16" t="s">
        <v>472</v>
      </c>
      <c r="D472" s="4">
        <f t="shared" ref="D472:AZ472" si="2261">D473</f>
        <v>3699.1</v>
      </c>
      <c r="E472" s="4">
        <f t="shared" si="2261"/>
        <v>0</v>
      </c>
      <c r="F472" s="4">
        <f t="shared" si="2261"/>
        <v>3699.1</v>
      </c>
      <c r="G472" s="4">
        <f t="shared" si="2261"/>
        <v>0</v>
      </c>
      <c r="H472" s="4">
        <f t="shared" si="2261"/>
        <v>3699.1</v>
      </c>
      <c r="I472" s="4">
        <f t="shared" si="2261"/>
        <v>0</v>
      </c>
      <c r="J472" s="4">
        <f t="shared" si="2261"/>
        <v>3699.1</v>
      </c>
      <c r="K472" s="4">
        <f t="shared" si="2261"/>
        <v>0</v>
      </c>
      <c r="L472" s="4">
        <f t="shared" si="2261"/>
        <v>3699.1</v>
      </c>
      <c r="M472" s="4">
        <f t="shared" si="2261"/>
        <v>0</v>
      </c>
      <c r="N472" s="4">
        <f t="shared" si="2261"/>
        <v>3699.1</v>
      </c>
      <c r="O472" s="4">
        <f t="shared" si="2261"/>
        <v>-3699.1439999999998</v>
      </c>
      <c r="P472" s="4">
        <f t="shared" si="2261"/>
        <v>-4.3999999999869033E-2</v>
      </c>
      <c r="Q472" s="4">
        <f t="shared" si="2261"/>
        <v>0</v>
      </c>
      <c r="R472" s="4">
        <f t="shared" si="2261"/>
        <v>-4.3999999999869033E-2</v>
      </c>
      <c r="S472" s="4">
        <f t="shared" si="2261"/>
        <v>0</v>
      </c>
      <c r="T472" s="4">
        <f t="shared" si="2261"/>
        <v>-4.3999999999869033E-2</v>
      </c>
      <c r="U472" s="4">
        <f t="shared" si="2261"/>
        <v>0</v>
      </c>
      <c r="V472" s="4">
        <f t="shared" si="2261"/>
        <v>-4.3999999999869033E-2</v>
      </c>
      <c r="W472" s="4">
        <f t="shared" si="2261"/>
        <v>0</v>
      </c>
      <c r="X472" s="4">
        <f t="shared" si="2261"/>
        <v>0</v>
      </c>
      <c r="Y472" s="4"/>
      <c r="Z472" s="4">
        <f t="shared" si="2261"/>
        <v>0</v>
      </c>
      <c r="AA472" s="4">
        <f t="shared" si="2261"/>
        <v>0</v>
      </c>
      <c r="AB472" s="4">
        <f t="shared" si="2261"/>
        <v>0</v>
      </c>
      <c r="AC472" s="4">
        <f t="shared" si="2261"/>
        <v>0</v>
      </c>
      <c r="AD472" s="4">
        <f t="shared" si="2261"/>
        <v>0</v>
      </c>
      <c r="AE472" s="4">
        <f t="shared" si="2261"/>
        <v>0</v>
      </c>
      <c r="AF472" s="4">
        <f t="shared" si="2261"/>
        <v>0</v>
      </c>
      <c r="AG472" s="4">
        <f t="shared" si="2261"/>
        <v>0</v>
      </c>
      <c r="AH472" s="4">
        <f t="shared" si="2261"/>
        <v>0</v>
      </c>
      <c r="AI472" s="4">
        <f t="shared" si="2261"/>
        <v>0</v>
      </c>
      <c r="AJ472" s="4">
        <f t="shared" si="2261"/>
        <v>0</v>
      </c>
      <c r="AK472" s="4">
        <f t="shared" si="2261"/>
        <v>0</v>
      </c>
      <c r="AL472" s="72">
        <f t="shared" si="2261"/>
        <v>0</v>
      </c>
      <c r="AM472" s="4">
        <f t="shared" si="2261"/>
        <v>0</v>
      </c>
      <c r="AN472" s="4">
        <f t="shared" si="2261"/>
        <v>0</v>
      </c>
      <c r="AO472" s="4">
        <f t="shared" si="2261"/>
        <v>0</v>
      </c>
      <c r="AP472" s="4">
        <f t="shared" si="2261"/>
        <v>0</v>
      </c>
      <c r="AQ472" s="4">
        <f t="shared" si="2261"/>
        <v>0</v>
      </c>
      <c r="AR472" s="4"/>
      <c r="AS472" s="4">
        <f t="shared" si="2261"/>
        <v>0</v>
      </c>
      <c r="AT472" s="4">
        <f t="shared" si="2261"/>
        <v>0</v>
      </c>
      <c r="AU472" s="4">
        <f t="shared" si="2261"/>
        <v>0</v>
      </c>
      <c r="AV472" s="4">
        <f t="shared" si="2261"/>
        <v>0</v>
      </c>
      <c r="AW472" s="4">
        <f t="shared" si="2261"/>
        <v>0</v>
      </c>
      <c r="AX472" s="4">
        <f t="shared" si="2261"/>
        <v>0</v>
      </c>
      <c r="AY472" s="4">
        <f t="shared" si="2261"/>
        <v>0</v>
      </c>
      <c r="AZ472" s="4">
        <f t="shared" si="2261"/>
        <v>0</v>
      </c>
      <c r="BA472" s="55"/>
    </row>
    <row r="473" spans="1:53" ht="31.5" hidden="1" outlineLevel="7" x14ac:dyDescent="0.25">
      <c r="A473" s="63" t="s">
        <v>289</v>
      </c>
      <c r="B473" s="63" t="s">
        <v>117</v>
      </c>
      <c r="C473" s="15" t="s">
        <v>118</v>
      </c>
      <c r="D473" s="5">
        <v>3699.1</v>
      </c>
      <c r="E473" s="5"/>
      <c r="F473" s="5">
        <f t="shared" ref="F473" si="2262">SUM(D473:E473)</f>
        <v>3699.1</v>
      </c>
      <c r="G473" s="5"/>
      <c r="H473" s="5">
        <f t="shared" ref="H473" si="2263">SUM(F473:G473)</f>
        <v>3699.1</v>
      </c>
      <c r="I473" s="5"/>
      <c r="J473" s="5">
        <f t="shared" ref="J473" si="2264">SUM(H473:I473)</f>
        <v>3699.1</v>
      </c>
      <c r="K473" s="5"/>
      <c r="L473" s="5">
        <f t="shared" ref="L473" si="2265">SUM(J473:K473)</f>
        <v>3699.1</v>
      </c>
      <c r="M473" s="5"/>
      <c r="N473" s="5">
        <f t="shared" ref="N473" si="2266">SUM(L473:M473)</f>
        <v>3699.1</v>
      </c>
      <c r="O473" s="5">
        <v>-3699.1439999999998</v>
      </c>
      <c r="P473" s="5">
        <f t="shared" ref="P473" si="2267">SUM(N473:O473)</f>
        <v>-4.3999999999869033E-2</v>
      </c>
      <c r="Q473" s="5"/>
      <c r="R473" s="5">
        <f t="shared" ref="R473" si="2268">SUM(P473:Q473)</f>
        <v>-4.3999999999869033E-2</v>
      </c>
      <c r="S473" s="5"/>
      <c r="T473" s="5">
        <f t="shared" ref="T473" si="2269">SUM(R473:S473)</f>
        <v>-4.3999999999869033E-2</v>
      </c>
      <c r="U473" s="5"/>
      <c r="V473" s="5">
        <f t="shared" ref="V473" si="2270">SUM(T473:U473)</f>
        <v>-4.3999999999869033E-2</v>
      </c>
      <c r="W473" s="5"/>
      <c r="X473" s="5"/>
      <c r="Y473" s="5"/>
      <c r="Z473" s="5"/>
      <c r="AA473" s="5">
        <f t="shared" ref="AA473" si="2271">SUM(Y473:Z473)</f>
        <v>0</v>
      </c>
      <c r="AB473" s="5"/>
      <c r="AC473" s="5">
        <f t="shared" ref="AC473" si="2272">SUM(AA473:AB473)</f>
        <v>0</v>
      </c>
      <c r="AD473" s="5"/>
      <c r="AE473" s="5">
        <f t="shared" ref="AE473" si="2273">SUM(AC473:AD473)</f>
        <v>0</v>
      </c>
      <c r="AF473" s="5"/>
      <c r="AG473" s="5">
        <f t="shared" ref="AG473" si="2274">SUM(AE473:AF473)</f>
        <v>0</v>
      </c>
      <c r="AH473" s="5"/>
      <c r="AI473" s="5">
        <f t="shared" ref="AI473" si="2275">SUM(AG473:AH473)</f>
        <v>0</v>
      </c>
      <c r="AJ473" s="5"/>
      <c r="AK473" s="5">
        <f t="shared" ref="AK473" si="2276">SUM(AI473:AJ473)</f>
        <v>0</v>
      </c>
      <c r="AL473" s="48"/>
      <c r="AM473" s="5">
        <f t="shared" ref="AM473" si="2277">SUM(AK473:AL473)</f>
        <v>0</v>
      </c>
      <c r="AN473" s="5"/>
      <c r="AO473" s="5">
        <f t="shared" ref="AO473" si="2278">SUM(AM473:AN473)</f>
        <v>0</v>
      </c>
      <c r="AP473" s="5"/>
      <c r="AQ473" s="5"/>
      <c r="AR473" s="5"/>
      <c r="AS473" s="5"/>
      <c r="AT473" s="5">
        <f t="shared" ref="AT473" si="2279">SUM(AR473:AS473)</f>
        <v>0</v>
      </c>
      <c r="AU473" s="5"/>
      <c r="AV473" s="5">
        <f t="shared" ref="AV473" si="2280">SUM(AT473:AU473)</f>
        <v>0</v>
      </c>
      <c r="AW473" s="5"/>
      <c r="AX473" s="5">
        <f t="shared" ref="AX473" si="2281">SUM(AV473:AW473)</f>
        <v>0</v>
      </c>
      <c r="AY473" s="5"/>
      <c r="AZ473" s="5">
        <f t="shared" ref="AZ473" si="2282">SUM(AX473:AY473)</f>
        <v>0</v>
      </c>
      <c r="BA473" s="55"/>
    </row>
    <row r="474" spans="1:53" ht="31.5" hidden="1" outlineLevel="7" x14ac:dyDescent="0.2">
      <c r="A474" s="62" t="s">
        <v>548</v>
      </c>
      <c r="B474" s="62"/>
      <c r="C474" s="10" t="s">
        <v>549</v>
      </c>
      <c r="D474" s="5"/>
      <c r="E474" s="5"/>
      <c r="F474" s="5"/>
      <c r="G474" s="4">
        <f t="shared" ref="G474:V474" si="2283">G475</f>
        <v>411.90472</v>
      </c>
      <c r="H474" s="4">
        <f t="shared" si="2283"/>
        <v>411.90472</v>
      </c>
      <c r="I474" s="4">
        <f t="shared" si="2283"/>
        <v>0</v>
      </c>
      <c r="J474" s="4">
        <f t="shared" si="2283"/>
        <v>411.90472</v>
      </c>
      <c r="K474" s="4">
        <f t="shared" si="2283"/>
        <v>0</v>
      </c>
      <c r="L474" s="4">
        <f t="shared" si="2283"/>
        <v>411.90472</v>
      </c>
      <c r="M474" s="4">
        <f t="shared" si="2283"/>
        <v>0</v>
      </c>
      <c r="N474" s="4">
        <f t="shared" si="2283"/>
        <v>411.90472</v>
      </c>
      <c r="O474" s="4">
        <f t="shared" si="2283"/>
        <v>0</v>
      </c>
      <c r="P474" s="4">
        <f t="shared" si="2283"/>
        <v>411.90472</v>
      </c>
      <c r="Q474" s="4">
        <f t="shared" si="2283"/>
        <v>0</v>
      </c>
      <c r="R474" s="4">
        <f t="shared" si="2283"/>
        <v>411.90472</v>
      </c>
      <c r="S474" s="4">
        <f t="shared" si="2283"/>
        <v>0</v>
      </c>
      <c r="T474" s="4">
        <f t="shared" si="2283"/>
        <v>411.90472</v>
      </c>
      <c r="U474" s="4">
        <f t="shared" si="2283"/>
        <v>0</v>
      </c>
      <c r="V474" s="4">
        <f t="shared" si="2283"/>
        <v>411.90472</v>
      </c>
      <c r="W474" s="5"/>
      <c r="X474" s="5"/>
      <c r="Y474" s="5"/>
      <c r="Z474" s="5"/>
      <c r="AA474" s="5"/>
      <c r="AB474" s="4">
        <f t="shared" ref="AB474:AC474" si="2284">AB475</f>
        <v>0</v>
      </c>
      <c r="AC474" s="4">
        <f t="shared" si="2284"/>
        <v>0</v>
      </c>
      <c r="AD474" s="5"/>
      <c r="AE474" s="5"/>
      <c r="AF474" s="5"/>
      <c r="AG474" s="5"/>
      <c r="AH474" s="5"/>
      <c r="AI474" s="5"/>
      <c r="AJ474" s="5"/>
      <c r="AK474" s="5"/>
      <c r="AL474" s="48"/>
      <c r="AM474" s="5"/>
      <c r="AN474" s="4">
        <f t="shared" ref="AN474" si="2285">AN475</f>
        <v>0</v>
      </c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5"/>
      <c r="AZ474" s="5"/>
      <c r="BA474" s="55"/>
    </row>
    <row r="475" spans="1:53" ht="31.5" hidden="1" outlineLevel="7" x14ac:dyDescent="0.2">
      <c r="A475" s="63" t="s">
        <v>548</v>
      </c>
      <c r="B475" s="63" t="s">
        <v>117</v>
      </c>
      <c r="C475" s="9" t="s">
        <v>118</v>
      </c>
      <c r="D475" s="5"/>
      <c r="E475" s="5"/>
      <c r="F475" s="5"/>
      <c r="G475" s="13">
        <f t="shared" ref="G475:R475" si="2286">G477</f>
        <v>411.90472</v>
      </c>
      <c r="H475" s="13">
        <f t="shared" si="2286"/>
        <v>411.90472</v>
      </c>
      <c r="I475" s="13">
        <f t="shared" si="2286"/>
        <v>0</v>
      </c>
      <c r="J475" s="13">
        <f t="shared" si="2286"/>
        <v>411.90472</v>
      </c>
      <c r="K475" s="13">
        <f t="shared" si="2286"/>
        <v>0</v>
      </c>
      <c r="L475" s="13">
        <f t="shared" si="2286"/>
        <v>411.90472</v>
      </c>
      <c r="M475" s="13">
        <f t="shared" si="2286"/>
        <v>0</v>
      </c>
      <c r="N475" s="13">
        <f t="shared" si="2286"/>
        <v>411.90472</v>
      </c>
      <c r="O475" s="13">
        <f t="shared" si="2286"/>
        <v>0</v>
      </c>
      <c r="P475" s="13">
        <f t="shared" si="2286"/>
        <v>411.90472</v>
      </c>
      <c r="Q475" s="13">
        <f t="shared" si="2286"/>
        <v>0</v>
      </c>
      <c r="R475" s="13">
        <f t="shared" si="2286"/>
        <v>411.90472</v>
      </c>
      <c r="S475" s="13"/>
      <c r="T475" s="13">
        <f t="shared" ref="T475:V475" si="2287">T477</f>
        <v>411.90472</v>
      </c>
      <c r="U475" s="13"/>
      <c r="V475" s="13">
        <f t="shared" si="2287"/>
        <v>411.90472</v>
      </c>
      <c r="W475" s="5"/>
      <c r="X475" s="5"/>
      <c r="Y475" s="5"/>
      <c r="Z475" s="5"/>
      <c r="AA475" s="5"/>
      <c r="AB475" s="13">
        <f t="shared" ref="AB475:AC475" si="2288">AB477</f>
        <v>0</v>
      </c>
      <c r="AC475" s="13">
        <f t="shared" si="2288"/>
        <v>0</v>
      </c>
      <c r="AD475" s="5"/>
      <c r="AE475" s="5"/>
      <c r="AF475" s="5"/>
      <c r="AG475" s="5"/>
      <c r="AH475" s="5"/>
      <c r="AI475" s="5"/>
      <c r="AJ475" s="5"/>
      <c r="AK475" s="5"/>
      <c r="AL475" s="48"/>
      <c r="AM475" s="5"/>
      <c r="AN475" s="13"/>
      <c r="AO475" s="5"/>
      <c r="AP475" s="5"/>
      <c r="AQ475" s="5"/>
      <c r="AR475" s="5"/>
      <c r="AS475" s="5"/>
      <c r="AT475" s="5"/>
      <c r="AU475" s="5"/>
      <c r="AV475" s="5"/>
      <c r="AW475" s="5"/>
      <c r="AX475" s="5"/>
      <c r="AY475" s="5"/>
      <c r="AZ475" s="5"/>
      <c r="BA475" s="55"/>
    </row>
    <row r="476" spans="1:53" ht="15.75" hidden="1" outlineLevel="7" x14ac:dyDescent="0.2">
      <c r="A476" s="63"/>
      <c r="B476" s="63"/>
      <c r="C476" s="9" t="s">
        <v>498</v>
      </c>
      <c r="D476" s="5"/>
      <c r="E476" s="5"/>
      <c r="F476" s="5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5"/>
      <c r="X476" s="5"/>
      <c r="Y476" s="5"/>
      <c r="Z476" s="5"/>
      <c r="AA476" s="5"/>
      <c r="AB476" s="13"/>
      <c r="AC476" s="13"/>
      <c r="AD476" s="5"/>
      <c r="AE476" s="5"/>
      <c r="AF476" s="5"/>
      <c r="AG476" s="5"/>
      <c r="AH476" s="5"/>
      <c r="AI476" s="5"/>
      <c r="AJ476" s="5"/>
      <c r="AK476" s="5"/>
      <c r="AL476" s="48"/>
      <c r="AM476" s="5"/>
      <c r="AN476" s="13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5"/>
      <c r="AZ476" s="5"/>
      <c r="BA476" s="55"/>
    </row>
    <row r="477" spans="1:53" ht="47.25" hidden="1" outlineLevel="7" x14ac:dyDescent="0.2">
      <c r="A477" s="63"/>
      <c r="B477" s="63"/>
      <c r="C477" s="9" t="s">
        <v>499</v>
      </c>
      <c r="D477" s="5"/>
      <c r="E477" s="5"/>
      <c r="F477" s="5"/>
      <c r="G477" s="13">
        <v>411.90472</v>
      </c>
      <c r="H477" s="13">
        <f t="shared" ref="H477" si="2289">SUM(F477:G477)</f>
        <v>411.90472</v>
      </c>
      <c r="I477" s="13"/>
      <c r="J477" s="13">
        <f t="shared" ref="J477:L477" si="2290">SUM(H477:I477)</f>
        <v>411.90472</v>
      </c>
      <c r="K477" s="13"/>
      <c r="L477" s="13">
        <f t="shared" si="2290"/>
        <v>411.90472</v>
      </c>
      <c r="M477" s="13"/>
      <c r="N477" s="13">
        <f t="shared" ref="N477" si="2291">SUM(L477:M477)</f>
        <v>411.90472</v>
      </c>
      <c r="O477" s="13"/>
      <c r="P477" s="13">
        <f t="shared" ref="P477" si="2292">SUM(N477:O477)</f>
        <v>411.90472</v>
      </c>
      <c r="Q477" s="13"/>
      <c r="R477" s="13">
        <f t="shared" ref="R477" si="2293">SUM(P477:Q477)</f>
        <v>411.90472</v>
      </c>
      <c r="S477" s="13"/>
      <c r="T477" s="13">
        <f t="shared" ref="T477" si="2294">SUM(R477:S477)</f>
        <v>411.90472</v>
      </c>
      <c r="U477" s="13"/>
      <c r="V477" s="13">
        <f t="shared" ref="V477" si="2295">SUM(T477:U477)</f>
        <v>411.90472</v>
      </c>
      <c r="W477" s="5"/>
      <c r="X477" s="5"/>
      <c r="Y477" s="5"/>
      <c r="Z477" s="5"/>
      <c r="AA477" s="5"/>
      <c r="AB477" s="13"/>
      <c r="AC477" s="13">
        <f t="shared" ref="AC477" si="2296">SUM(AA477:AB477)</f>
        <v>0</v>
      </c>
      <c r="AD477" s="5"/>
      <c r="AE477" s="5"/>
      <c r="AF477" s="5"/>
      <c r="AG477" s="5"/>
      <c r="AH477" s="5"/>
      <c r="AI477" s="5"/>
      <c r="AJ477" s="5"/>
      <c r="AK477" s="5"/>
      <c r="AL477" s="48"/>
      <c r="AM477" s="5"/>
      <c r="AN477" s="13"/>
      <c r="AO477" s="5"/>
      <c r="AP477" s="5"/>
      <c r="AQ477" s="5"/>
      <c r="AR477" s="5"/>
      <c r="AS477" s="5"/>
      <c r="AT477" s="5"/>
      <c r="AU477" s="5"/>
      <c r="AV477" s="5"/>
      <c r="AW477" s="5"/>
      <c r="AX477" s="5"/>
      <c r="AY477" s="5"/>
      <c r="AZ477" s="5"/>
      <c r="BA477" s="55"/>
    </row>
    <row r="478" spans="1:53" ht="31.5" hidden="1" outlineLevel="7" x14ac:dyDescent="0.2">
      <c r="A478" s="7" t="s">
        <v>543</v>
      </c>
      <c r="B478" s="7"/>
      <c r="C478" s="28" t="s">
        <v>544</v>
      </c>
      <c r="D478" s="5"/>
      <c r="E478" s="5"/>
      <c r="F478" s="5"/>
      <c r="G478" s="4">
        <f t="shared" ref="G478:X491" si="2297">G479</f>
        <v>388</v>
      </c>
      <c r="H478" s="4">
        <f t="shared" si="2297"/>
        <v>388</v>
      </c>
      <c r="I478" s="4">
        <f t="shared" si="2297"/>
        <v>0</v>
      </c>
      <c r="J478" s="4">
        <f t="shared" si="2297"/>
        <v>388</v>
      </c>
      <c r="K478" s="4">
        <f t="shared" si="2297"/>
        <v>0</v>
      </c>
      <c r="L478" s="4">
        <f t="shared" si="2297"/>
        <v>388</v>
      </c>
      <c r="M478" s="4">
        <f t="shared" si="2297"/>
        <v>0</v>
      </c>
      <c r="N478" s="4">
        <f t="shared" si="2297"/>
        <v>388</v>
      </c>
      <c r="O478" s="4">
        <f t="shared" si="2297"/>
        <v>0</v>
      </c>
      <c r="P478" s="4">
        <f>P479+P482</f>
        <v>388</v>
      </c>
      <c r="Q478" s="4">
        <f t="shared" ref="Q478:R478" si="2298">Q479+Q482</f>
        <v>177.74279999999999</v>
      </c>
      <c r="R478" s="4">
        <f t="shared" si="2298"/>
        <v>565.74279999999999</v>
      </c>
      <c r="S478" s="4">
        <f t="shared" ref="S478:T478" si="2299">S479+S482</f>
        <v>0</v>
      </c>
      <c r="T478" s="4">
        <f t="shared" si="2299"/>
        <v>565.74279999999999</v>
      </c>
      <c r="U478" s="4">
        <f t="shared" ref="U478:V478" si="2300">U479+U482</f>
        <v>0</v>
      </c>
      <c r="V478" s="4">
        <f t="shared" si="2300"/>
        <v>565.74279999999999</v>
      </c>
      <c r="W478" s="5"/>
      <c r="X478" s="5"/>
      <c r="Y478" s="5"/>
      <c r="Z478" s="5"/>
      <c r="AA478" s="5"/>
      <c r="AB478" s="4">
        <f t="shared" ref="AB478:AC478" si="2301">AB479</f>
        <v>0</v>
      </c>
      <c r="AC478" s="4">
        <f t="shared" si="2301"/>
        <v>0</v>
      </c>
      <c r="AD478" s="5"/>
      <c r="AE478" s="5"/>
      <c r="AF478" s="5"/>
      <c r="AG478" s="5"/>
      <c r="AH478" s="5"/>
      <c r="AI478" s="5"/>
      <c r="AJ478" s="5"/>
      <c r="AK478" s="5"/>
      <c r="AL478" s="48"/>
      <c r="AM478" s="5"/>
      <c r="AN478" s="4">
        <f t="shared" ref="AN478" si="2302">AN479+AN482</f>
        <v>0</v>
      </c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5"/>
    </row>
    <row r="479" spans="1:53" ht="31.5" hidden="1" outlineLevel="7" x14ac:dyDescent="0.2">
      <c r="A479" s="6" t="s">
        <v>543</v>
      </c>
      <c r="B479" s="6" t="s">
        <v>117</v>
      </c>
      <c r="C479" s="17" t="s">
        <v>118</v>
      </c>
      <c r="D479" s="5"/>
      <c r="E479" s="5"/>
      <c r="F479" s="5"/>
      <c r="G479" s="5">
        <f t="shared" ref="G479:O479" si="2303">G481</f>
        <v>388</v>
      </c>
      <c r="H479" s="5">
        <f t="shared" si="2303"/>
        <v>388</v>
      </c>
      <c r="I479" s="5">
        <f t="shared" si="2303"/>
        <v>0</v>
      </c>
      <c r="J479" s="5">
        <f t="shared" si="2303"/>
        <v>388</v>
      </c>
      <c r="K479" s="5">
        <f t="shared" si="2303"/>
        <v>0</v>
      </c>
      <c r="L479" s="5">
        <f t="shared" si="2303"/>
        <v>388</v>
      </c>
      <c r="M479" s="5">
        <f t="shared" si="2303"/>
        <v>0</v>
      </c>
      <c r="N479" s="5">
        <f t="shared" si="2303"/>
        <v>388</v>
      </c>
      <c r="O479" s="5">
        <f t="shared" si="2303"/>
        <v>0</v>
      </c>
      <c r="P479" s="5">
        <f>P481</f>
        <v>388</v>
      </c>
      <c r="Q479" s="5">
        <f t="shared" ref="Q479:R479" si="2304">Q481</f>
        <v>0</v>
      </c>
      <c r="R479" s="5">
        <f t="shared" si="2304"/>
        <v>388</v>
      </c>
      <c r="S479" s="5"/>
      <c r="T479" s="5">
        <f t="shared" ref="T479:V479" si="2305">T481</f>
        <v>388</v>
      </c>
      <c r="U479" s="5"/>
      <c r="V479" s="5">
        <f t="shared" si="2305"/>
        <v>388</v>
      </c>
      <c r="W479" s="5"/>
      <c r="X479" s="5"/>
      <c r="Y479" s="5"/>
      <c r="Z479" s="5"/>
      <c r="AA479" s="5"/>
      <c r="AB479" s="5">
        <f t="shared" ref="AB479:AC479" si="2306">AB481</f>
        <v>0</v>
      </c>
      <c r="AC479" s="5">
        <f t="shared" si="2306"/>
        <v>0</v>
      </c>
      <c r="AD479" s="5"/>
      <c r="AE479" s="5"/>
      <c r="AF479" s="5"/>
      <c r="AG479" s="5"/>
      <c r="AH479" s="5"/>
      <c r="AI479" s="5"/>
      <c r="AJ479" s="5"/>
      <c r="AK479" s="5"/>
      <c r="AL479" s="48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5"/>
    </row>
    <row r="480" spans="1:53" ht="15.75" hidden="1" outlineLevel="7" x14ac:dyDescent="0.2">
      <c r="A480" s="7"/>
      <c r="B480" s="6"/>
      <c r="C480" s="17" t="s">
        <v>498</v>
      </c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48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5"/>
    </row>
    <row r="481" spans="1:53" ht="31.5" hidden="1" outlineLevel="7" x14ac:dyDescent="0.2">
      <c r="A481" s="7"/>
      <c r="B481" s="6"/>
      <c r="C481" s="17" t="s">
        <v>545</v>
      </c>
      <c r="D481" s="5"/>
      <c r="E481" s="5"/>
      <c r="F481" s="5"/>
      <c r="G481" s="5">
        <v>388</v>
      </c>
      <c r="H481" s="5">
        <f t="shared" ref="H481" si="2307">SUM(F481:G481)</f>
        <v>388</v>
      </c>
      <c r="I481" s="5"/>
      <c r="J481" s="5">
        <f t="shared" ref="J481:L481" si="2308">SUM(H481:I481)</f>
        <v>388</v>
      </c>
      <c r="K481" s="5"/>
      <c r="L481" s="5">
        <f t="shared" si="2308"/>
        <v>388</v>
      </c>
      <c r="M481" s="5"/>
      <c r="N481" s="5">
        <f t="shared" ref="N481" si="2309">SUM(L481:M481)</f>
        <v>388</v>
      </c>
      <c r="O481" s="5"/>
      <c r="P481" s="5">
        <f t="shared" ref="P481" si="2310">SUM(N481:O481)</f>
        <v>388</v>
      </c>
      <c r="Q481" s="5"/>
      <c r="R481" s="5">
        <f t="shared" ref="R481:R482" si="2311">SUM(P481:Q481)</f>
        <v>388</v>
      </c>
      <c r="S481" s="5"/>
      <c r="T481" s="5">
        <f t="shared" ref="T481:T482" si="2312">SUM(R481:S481)</f>
        <v>388</v>
      </c>
      <c r="U481" s="5"/>
      <c r="V481" s="5">
        <f t="shared" ref="V481:V482" si="2313">SUM(T481:U481)</f>
        <v>388</v>
      </c>
      <c r="W481" s="5"/>
      <c r="X481" s="5"/>
      <c r="Y481" s="5"/>
      <c r="Z481" s="5"/>
      <c r="AA481" s="5"/>
      <c r="AB481" s="5"/>
      <c r="AC481" s="5">
        <f t="shared" ref="AC481" si="2314">SUM(AA481:AB481)</f>
        <v>0</v>
      </c>
      <c r="AD481" s="5"/>
      <c r="AE481" s="5"/>
      <c r="AF481" s="5"/>
      <c r="AG481" s="5"/>
      <c r="AH481" s="5"/>
      <c r="AI481" s="5"/>
      <c r="AJ481" s="5"/>
      <c r="AK481" s="5"/>
      <c r="AL481" s="48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  <c r="AY481" s="5"/>
      <c r="AZ481" s="5"/>
      <c r="BA481" s="55"/>
    </row>
    <row r="482" spans="1:53" ht="31.5" hidden="1" outlineLevel="7" x14ac:dyDescent="0.2">
      <c r="A482" s="6" t="s">
        <v>543</v>
      </c>
      <c r="B482" s="63" t="s">
        <v>70</v>
      </c>
      <c r="C482" s="9" t="s">
        <v>71</v>
      </c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>
        <v>177.74279999999999</v>
      </c>
      <c r="R482" s="5">
        <f t="shared" si="2311"/>
        <v>177.74279999999999</v>
      </c>
      <c r="S482" s="5"/>
      <c r="T482" s="5">
        <f t="shared" si="2312"/>
        <v>177.74279999999999</v>
      </c>
      <c r="U482" s="5"/>
      <c r="V482" s="5">
        <f t="shared" si="2313"/>
        <v>177.74279999999999</v>
      </c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48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5"/>
      <c r="AZ482" s="5"/>
      <c r="BA482" s="55"/>
    </row>
    <row r="483" spans="1:53" ht="47.25" hidden="1" outlineLevel="7" x14ac:dyDescent="0.2">
      <c r="A483" s="7" t="s">
        <v>649</v>
      </c>
      <c r="B483" s="7"/>
      <c r="C483" s="28" t="s">
        <v>449</v>
      </c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4">
        <f t="shared" si="2297"/>
        <v>7000</v>
      </c>
      <c r="R483" s="4">
        <f t="shared" si="2297"/>
        <v>7000</v>
      </c>
      <c r="S483" s="4">
        <f t="shared" si="2297"/>
        <v>0</v>
      </c>
      <c r="T483" s="4">
        <f t="shared" si="2297"/>
        <v>7000</v>
      </c>
      <c r="U483" s="4">
        <f t="shared" si="2297"/>
        <v>0</v>
      </c>
      <c r="V483" s="4">
        <f t="shared" si="2297"/>
        <v>7000</v>
      </c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48"/>
      <c r="AM483" s="5"/>
      <c r="AN483" s="4">
        <f t="shared" ref="AN483:AN491" si="2315">AN484</f>
        <v>0</v>
      </c>
      <c r="AO483" s="5"/>
      <c r="AP483" s="5"/>
      <c r="AQ483" s="5"/>
      <c r="AR483" s="5"/>
      <c r="AS483" s="5"/>
      <c r="AT483" s="5"/>
      <c r="AU483" s="5"/>
      <c r="AV483" s="5"/>
      <c r="AW483" s="5"/>
      <c r="AX483" s="5"/>
      <c r="AY483" s="5"/>
      <c r="AZ483" s="5"/>
      <c r="BA483" s="55"/>
    </row>
    <row r="484" spans="1:53" ht="31.5" hidden="1" outlineLevel="7" x14ac:dyDescent="0.2">
      <c r="A484" s="6" t="s">
        <v>648</v>
      </c>
      <c r="B484" s="6" t="s">
        <v>117</v>
      </c>
      <c r="C484" s="17" t="s">
        <v>118</v>
      </c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13">
        <f t="shared" ref="Q484:R484" si="2316">Q486</f>
        <v>7000</v>
      </c>
      <c r="R484" s="13">
        <f t="shared" si="2316"/>
        <v>7000</v>
      </c>
      <c r="S484" s="13"/>
      <c r="T484" s="13">
        <f t="shared" ref="T484:V484" si="2317">T486</f>
        <v>7000</v>
      </c>
      <c r="U484" s="13"/>
      <c r="V484" s="13">
        <f t="shared" si="2317"/>
        <v>7000</v>
      </c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48"/>
      <c r="AM484" s="5"/>
      <c r="AN484" s="13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5"/>
      <c r="AZ484" s="5"/>
      <c r="BA484" s="55"/>
    </row>
    <row r="485" spans="1:53" ht="15.75" hidden="1" outlineLevel="7" x14ac:dyDescent="0.2">
      <c r="A485" s="6"/>
      <c r="B485" s="6"/>
      <c r="C485" s="17" t="s">
        <v>498</v>
      </c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13"/>
      <c r="R485" s="13"/>
      <c r="S485" s="13"/>
      <c r="T485" s="13"/>
      <c r="U485" s="13"/>
      <c r="V485" s="13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48"/>
      <c r="AM485" s="5"/>
      <c r="AN485" s="13"/>
      <c r="AO485" s="5"/>
      <c r="AP485" s="5"/>
      <c r="AQ485" s="5"/>
      <c r="AR485" s="5"/>
      <c r="AS485" s="5"/>
      <c r="AT485" s="5"/>
      <c r="AU485" s="5"/>
      <c r="AV485" s="5"/>
      <c r="AW485" s="5"/>
      <c r="AX485" s="5"/>
      <c r="AY485" s="5"/>
      <c r="AZ485" s="5"/>
      <c r="BA485" s="55"/>
    </row>
    <row r="486" spans="1:53" ht="31.5" hidden="1" outlineLevel="7" x14ac:dyDescent="0.2">
      <c r="A486" s="6"/>
      <c r="B486" s="6"/>
      <c r="C486" s="17" t="s">
        <v>545</v>
      </c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13">
        <v>7000</v>
      </c>
      <c r="R486" s="13">
        <f t="shared" ref="R486" si="2318">SUM(P486:Q486)</f>
        <v>7000</v>
      </c>
      <c r="S486" s="13"/>
      <c r="T486" s="13">
        <f t="shared" ref="T486" si="2319">SUM(R486:S486)</f>
        <v>7000</v>
      </c>
      <c r="U486" s="13"/>
      <c r="V486" s="13">
        <f t="shared" ref="V486" si="2320">SUM(T486:U486)</f>
        <v>7000</v>
      </c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48"/>
      <c r="AM486" s="5"/>
      <c r="AN486" s="13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5"/>
    </row>
    <row r="487" spans="1:53" ht="47.25" outlineLevel="7" x14ac:dyDescent="0.2">
      <c r="A487" s="7" t="s">
        <v>649</v>
      </c>
      <c r="B487" s="7"/>
      <c r="C487" s="28" t="s">
        <v>465</v>
      </c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13"/>
      <c r="R487" s="13"/>
      <c r="S487" s="13"/>
      <c r="T487" s="13"/>
      <c r="U487" s="4">
        <f t="shared" si="2297"/>
        <v>21000</v>
      </c>
      <c r="V487" s="4">
        <f t="shared" si="2297"/>
        <v>21000</v>
      </c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48"/>
      <c r="AM487" s="5"/>
      <c r="AN487" s="13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5"/>
      <c r="AZ487" s="5"/>
      <c r="BA487" s="55"/>
    </row>
    <row r="488" spans="1:53" ht="31.5" outlineLevel="7" x14ac:dyDescent="0.2">
      <c r="A488" s="6" t="s">
        <v>648</v>
      </c>
      <c r="B488" s="6" t="s">
        <v>117</v>
      </c>
      <c r="C488" s="17" t="s">
        <v>118</v>
      </c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13"/>
      <c r="R488" s="13"/>
      <c r="S488" s="13"/>
      <c r="T488" s="13"/>
      <c r="U488" s="13">
        <f>U490</f>
        <v>21000</v>
      </c>
      <c r="V488" s="13">
        <f t="shared" ref="V488" si="2321">V490</f>
        <v>21000</v>
      </c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48"/>
      <c r="AM488" s="5"/>
      <c r="AN488" s="13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5"/>
    </row>
    <row r="489" spans="1:53" ht="15.75" outlineLevel="7" x14ac:dyDescent="0.2">
      <c r="A489" s="6"/>
      <c r="B489" s="6"/>
      <c r="C489" s="17" t="s">
        <v>498</v>
      </c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13"/>
      <c r="R489" s="13"/>
      <c r="S489" s="13"/>
      <c r="T489" s="13"/>
      <c r="U489" s="13"/>
      <c r="V489" s="13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48"/>
      <c r="AM489" s="5"/>
      <c r="AN489" s="13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5"/>
      <c r="AZ489" s="5"/>
      <c r="BA489" s="55"/>
    </row>
    <row r="490" spans="1:53" ht="31.5" outlineLevel="7" x14ac:dyDescent="0.2">
      <c r="A490" s="6"/>
      <c r="B490" s="6"/>
      <c r="C490" s="17" t="s">
        <v>545</v>
      </c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13"/>
      <c r="R490" s="13"/>
      <c r="S490" s="13"/>
      <c r="T490" s="13"/>
      <c r="U490" s="13">
        <v>21000</v>
      </c>
      <c r="V490" s="13">
        <f t="shared" ref="V490" si="2322">SUM(T490:U490)</f>
        <v>21000</v>
      </c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48"/>
      <c r="AM490" s="5"/>
      <c r="AN490" s="13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5"/>
      <c r="AZ490" s="5"/>
      <c r="BA490" s="55"/>
    </row>
    <row r="491" spans="1:53" ht="47.25" hidden="1" outlineLevel="7" x14ac:dyDescent="0.2">
      <c r="A491" s="7" t="s">
        <v>546</v>
      </c>
      <c r="B491" s="7"/>
      <c r="C491" s="28" t="s">
        <v>631</v>
      </c>
      <c r="D491" s="5"/>
      <c r="E491" s="5"/>
      <c r="F491" s="5"/>
      <c r="G491" s="4">
        <f t="shared" si="2297"/>
        <v>17154.031559999999</v>
      </c>
      <c r="H491" s="4">
        <f t="shared" si="2297"/>
        <v>17154.031559999999</v>
      </c>
      <c r="I491" s="4">
        <f t="shared" si="2297"/>
        <v>0</v>
      </c>
      <c r="J491" s="4">
        <f t="shared" si="2297"/>
        <v>17154.031559999999</v>
      </c>
      <c r="K491" s="4">
        <f t="shared" si="2297"/>
        <v>0</v>
      </c>
      <c r="L491" s="4">
        <f t="shared" si="2297"/>
        <v>17154.031559999999</v>
      </c>
      <c r="M491" s="4">
        <f t="shared" si="2297"/>
        <v>0</v>
      </c>
      <c r="N491" s="4">
        <f t="shared" si="2297"/>
        <v>17154.031559999999</v>
      </c>
      <c r="O491" s="4">
        <f t="shared" si="2297"/>
        <v>177.74279999999999</v>
      </c>
      <c r="P491" s="4">
        <f t="shared" si="2297"/>
        <v>17331.774359999999</v>
      </c>
      <c r="Q491" s="4">
        <f t="shared" si="2297"/>
        <v>-177.74279999999999</v>
      </c>
      <c r="R491" s="4">
        <f t="shared" si="2297"/>
        <v>17154.031559999999</v>
      </c>
      <c r="S491" s="4">
        <f t="shared" si="2297"/>
        <v>0</v>
      </c>
      <c r="T491" s="4">
        <f t="shared" si="2297"/>
        <v>17154.031559999999</v>
      </c>
      <c r="U491" s="4">
        <f t="shared" si="2297"/>
        <v>0</v>
      </c>
      <c r="V491" s="4">
        <f t="shared" si="2297"/>
        <v>17154.031559999999</v>
      </c>
      <c r="W491" s="4">
        <f t="shared" si="2297"/>
        <v>0</v>
      </c>
      <c r="X491" s="4">
        <f t="shared" si="2297"/>
        <v>0</v>
      </c>
      <c r="Y491" s="4">
        <f t="shared" ref="Y491:AZ491" si="2323">Y492</f>
        <v>0</v>
      </c>
      <c r="Z491" s="4">
        <f t="shared" si="2323"/>
        <v>0</v>
      </c>
      <c r="AA491" s="4">
        <f t="shared" si="2323"/>
        <v>0</v>
      </c>
      <c r="AB491" s="4">
        <f t="shared" si="2323"/>
        <v>0</v>
      </c>
      <c r="AC491" s="4">
        <f t="shared" si="2323"/>
        <v>0</v>
      </c>
      <c r="AD491" s="4">
        <f t="shared" si="2323"/>
        <v>0</v>
      </c>
      <c r="AE491" s="4">
        <f t="shared" si="2323"/>
        <v>0</v>
      </c>
      <c r="AF491" s="4">
        <f t="shared" si="2323"/>
        <v>0</v>
      </c>
      <c r="AG491" s="4">
        <f t="shared" si="2323"/>
        <v>0</v>
      </c>
      <c r="AH491" s="4">
        <f t="shared" si="2323"/>
        <v>0</v>
      </c>
      <c r="AI491" s="4">
        <f t="shared" si="2323"/>
        <v>0</v>
      </c>
      <c r="AJ491" s="4">
        <f t="shared" si="2323"/>
        <v>0</v>
      </c>
      <c r="AK491" s="4">
        <f t="shared" si="2323"/>
        <v>0</v>
      </c>
      <c r="AL491" s="72">
        <f t="shared" si="2323"/>
        <v>0</v>
      </c>
      <c r="AM491" s="4">
        <f t="shared" si="2323"/>
        <v>0</v>
      </c>
      <c r="AN491" s="4">
        <f t="shared" si="2315"/>
        <v>0</v>
      </c>
      <c r="AO491" s="4">
        <f t="shared" si="2323"/>
        <v>0</v>
      </c>
      <c r="AP491" s="4">
        <f t="shared" si="2323"/>
        <v>0</v>
      </c>
      <c r="AQ491" s="4">
        <f t="shared" si="2323"/>
        <v>0</v>
      </c>
      <c r="AR491" s="4">
        <f t="shared" si="2323"/>
        <v>0</v>
      </c>
      <c r="AS491" s="4">
        <f t="shared" si="2323"/>
        <v>0</v>
      </c>
      <c r="AT491" s="4">
        <f t="shared" si="2323"/>
        <v>0</v>
      </c>
      <c r="AU491" s="4">
        <f t="shared" si="2323"/>
        <v>0</v>
      </c>
      <c r="AV491" s="4">
        <f t="shared" si="2323"/>
        <v>0</v>
      </c>
      <c r="AW491" s="4">
        <f t="shared" si="2323"/>
        <v>0</v>
      </c>
      <c r="AX491" s="4">
        <f t="shared" si="2323"/>
        <v>0</v>
      </c>
      <c r="AY491" s="4">
        <f t="shared" si="2323"/>
        <v>0</v>
      </c>
      <c r="AZ491" s="4">
        <f t="shared" si="2323"/>
        <v>0</v>
      </c>
      <c r="BA491" s="55"/>
    </row>
    <row r="492" spans="1:53" ht="31.5" hidden="1" outlineLevel="7" x14ac:dyDescent="0.2">
      <c r="A492" s="6" t="s">
        <v>546</v>
      </c>
      <c r="B492" s="6" t="s">
        <v>117</v>
      </c>
      <c r="C492" s="17" t="s">
        <v>547</v>
      </c>
      <c r="D492" s="5"/>
      <c r="E492" s="5"/>
      <c r="F492" s="5"/>
      <c r="G492" s="13">
        <f t="shared" ref="G492:R492" si="2324">G494</f>
        <v>17154.031559999999</v>
      </c>
      <c r="H492" s="13">
        <f t="shared" si="2324"/>
        <v>17154.031559999999</v>
      </c>
      <c r="I492" s="13">
        <f t="shared" si="2324"/>
        <v>0</v>
      </c>
      <c r="J492" s="13">
        <f t="shared" si="2324"/>
        <v>17154.031559999999</v>
      </c>
      <c r="K492" s="13">
        <f t="shared" si="2324"/>
        <v>0</v>
      </c>
      <c r="L492" s="13">
        <f t="shared" si="2324"/>
        <v>17154.031559999999</v>
      </c>
      <c r="M492" s="13">
        <f t="shared" si="2324"/>
        <v>0</v>
      </c>
      <c r="N492" s="13">
        <f t="shared" si="2324"/>
        <v>17154.031559999999</v>
      </c>
      <c r="O492" s="13">
        <f t="shared" si="2324"/>
        <v>177.74279999999999</v>
      </c>
      <c r="P492" s="13">
        <f t="shared" si="2324"/>
        <v>17331.774359999999</v>
      </c>
      <c r="Q492" s="13">
        <f t="shared" si="2324"/>
        <v>-177.74279999999999</v>
      </c>
      <c r="R492" s="13">
        <f t="shared" si="2324"/>
        <v>17154.031559999999</v>
      </c>
      <c r="S492" s="13"/>
      <c r="T492" s="13">
        <f t="shared" ref="T492:V492" si="2325">T494</f>
        <v>17154.031559999999</v>
      </c>
      <c r="U492" s="13"/>
      <c r="V492" s="13">
        <f t="shared" si="2325"/>
        <v>17154.031559999999</v>
      </c>
      <c r="W492" s="5"/>
      <c r="X492" s="5"/>
      <c r="Y492" s="5"/>
      <c r="Z492" s="5"/>
      <c r="AA492" s="5"/>
      <c r="AB492" s="13">
        <f t="shared" ref="AB492:AC492" si="2326">AB494</f>
        <v>0</v>
      </c>
      <c r="AC492" s="13">
        <f t="shared" si="2326"/>
        <v>0</v>
      </c>
      <c r="AD492" s="5"/>
      <c r="AE492" s="5"/>
      <c r="AF492" s="5"/>
      <c r="AG492" s="5"/>
      <c r="AH492" s="5"/>
      <c r="AI492" s="5"/>
      <c r="AJ492" s="5"/>
      <c r="AK492" s="5"/>
      <c r="AL492" s="48"/>
      <c r="AM492" s="5"/>
      <c r="AN492" s="13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5"/>
    </row>
    <row r="493" spans="1:53" ht="15.75" hidden="1" outlineLevel="7" x14ac:dyDescent="0.2">
      <c r="A493" s="6"/>
      <c r="B493" s="6"/>
      <c r="C493" s="17" t="s">
        <v>498</v>
      </c>
      <c r="D493" s="5"/>
      <c r="E493" s="5"/>
      <c r="F493" s="5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5"/>
      <c r="X493" s="5"/>
      <c r="Y493" s="5"/>
      <c r="Z493" s="5"/>
      <c r="AA493" s="5"/>
      <c r="AB493" s="13"/>
      <c r="AC493" s="13"/>
      <c r="AD493" s="5"/>
      <c r="AE493" s="5"/>
      <c r="AF493" s="5"/>
      <c r="AG493" s="5"/>
      <c r="AH493" s="5"/>
      <c r="AI493" s="5"/>
      <c r="AJ493" s="5"/>
      <c r="AK493" s="5"/>
      <c r="AL493" s="48"/>
      <c r="AM493" s="5"/>
      <c r="AN493" s="13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5"/>
      <c r="AZ493" s="5"/>
      <c r="BA493" s="55"/>
    </row>
    <row r="494" spans="1:53" ht="31.5" hidden="1" outlineLevel="7" x14ac:dyDescent="0.2">
      <c r="A494" s="6"/>
      <c r="B494" s="6"/>
      <c r="C494" s="17" t="s">
        <v>545</v>
      </c>
      <c r="D494" s="5"/>
      <c r="E494" s="5"/>
      <c r="F494" s="5"/>
      <c r="G494" s="13">
        <v>17154.031559999999</v>
      </c>
      <c r="H494" s="13">
        <f t="shared" ref="H494" si="2327">SUM(F494:G494)</f>
        <v>17154.031559999999</v>
      </c>
      <c r="I494" s="13"/>
      <c r="J494" s="13">
        <f t="shared" ref="J494:L494" si="2328">SUM(H494:I494)</f>
        <v>17154.031559999999</v>
      </c>
      <c r="K494" s="13"/>
      <c r="L494" s="13">
        <f t="shared" si="2328"/>
        <v>17154.031559999999</v>
      </c>
      <c r="M494" s="13"/>
      <c r="N494" s="13">
        <f t="shared" ref="N494" si="2329">SUM(L494:M494)</f>
        <v>17154.031559999999</v>
      </c>
      <c r="O494" s="13">
        <f>283.7428-106</f>
        <v>177.74279999999999</v>
      </c>
      <c r="P494" s="13">
        <f t="shared" ref="P494" si="2330">SUM(N494:O494)</f>
        <v>17331.774359999999</v>
      </c>
      <c r="Q494" s="13">
        <v>-177.74279999999999</v>
      </c>
      <c r="R494" s="13">
        <f t="shared" ref="R494" si="2331">SUM(P494:Q494)</f>
        <v>17154.031559999999</v>
      </c>
      <c r="S494" s="13"/>
      <c r="T494" s="13">
        <f t="shared" ref="T494" si="2332">SUM(R494:S494)</f>
        <v>17154.031559999999</v>
      </c>
      <c r="U494" s="13"/>
      <c r="V494" s="13">
        <f t="shared" ref="V494" si="2333">SUM(T494:U494)</f>
        <v>17154.031559999999</v>
      </c>
      <c r="W494" s="5"/>
      <c r="X494" s="5"/>
      <c r="Y494" s="5"/>
      <c r="Z494" s="5"/>
      <c r="AA494" s="5"/>
      <c r="AB494" s="13"/>
      <c r="AC494" s="13">
        <f t="shared" ref="AC494" si="2334">SUM(AA494:AB494)</f>
        <v>0</v>
      </c>
      <c r="AD494" s="5"/>
      <c r="AE494" s="5"/>
      <c r="AF494" s="5"/>
      <c r="AG494" s="5"/>
      <c r="AH494" s="5"/>
      <c r="AI494" s="5"/>
      <c r="AJ494" s="5"/>
      <c r="AK494" s="5"/>
      <c r="AL494" s="48"/>
      <c r="AM494" s="5"/>
      <c r="AN494" s="13"/>
      <c r="AO494" s="5"/>
      <c r="AP494" s="5"/>
      <c r="AQ494" s="5"/>
      <c r="AR494" s="5"/>
      <c r="AS494" s="5"/>
      <c r="AT494" s="5"/>
      <c r="AU494" s="5"/>
      <c r="AV494" s="5"/>
      <c r="AW494" s="5"/>
      <c r="AX494" s="5"/>
      <c r="AY494" s="5"/>
      <c r="AZ494" s="5"/>
      <c r="BA494" s="55"/>
    </row>
    <row r="495" spans="1:53" ht="31.5" hidden="1" outlineLevel="7" x14ac:dyDescent="0.25">
      <c r="A495" s="62" t="s">
        <v>652</v>
      </c>
      <c r="B495" s="62"/>
      <c r="C495" s="16" t="s">
        <v>581</v>
      </c>
      <c r="D495" s="5"/>
      <c r="E495" s="5"/>
      <c r="F495" s="5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4">
        <f t="shared" ref="R495:AI495" si="2335">R496</f>
        <v>0</v>
      </c>
      <c r="S495" s="4">
        <f t="shared" si="2335"/>
        <v>0</v>
      </c>
      <c r="T495" s="4"/>
      <c r="U495" s="4">
        <f t="shared" si="2335"/>
        <v>0</v>
      </c>
      <c r="V495" s="4"/>
      <c r="W495" s="4">
        <f t="shared" si="2335"/>
        <v>0</v>
      </c>
      <c r="X495" s="4">
        <f t="shared" si="2335"/>
        <v>0</v>
      </c>
      <c r="Y495" s="4">
        <f t="shared" si="2335"/>
        <v>0</v>
      </c>
      <c r="Z495" s="4">
        <f t="shared" si="2335"/>
        <v>0</v>
      </c>
      <c r="AA495" s="4">
        <f t="shared" si="2335"/>
        <v>0</v>
      </c>
      <c r="AB495" s="4">
        <f t="shared" si="2335"/>
        <v>0</v>
      </c>
      <c r="AC495" s="4">
        <f t="shared" si="2335"/>
        <v>0</v>
      </c>
      <c r="AD495" s="4">
        <f t="shared" si="2335"/>
        <v>0</v>
      </c>
      <c r="AE495" s="4">
        <f t="shared" si="2335"/>
        <v>0</v>
      </c>
      <c r="AF495" s="4">
        <f t="shared" si="2335"/>
        <v>0</v>
      </c>
      <c r="AG495" s="4">
        <f t="shared" si="2335"/>
        <v>0</v>
      </c>
      <c r="AH495" s="4">
        <f t="shared" si="2335"/>
        <v>0</v>
      </c>
      <c r="AI495" s="4">
        <f t="shared" si="2335"/>
        <v>0</v>
      </c>
      <c r="AJ495" s="4">
        <f t="shared" ref="AJ495:AZ495" si="2336">AJ496</f>
        <v>0</v>
      </c>
      <c r="AK495" s="4">
        <f t="shared" si="2336"/>
        <v>0</v>
      </c>
      <c r="AL495" s="72">
        <f>AL496</f>
        <v>7509.9125000000004</v>
      </c>
      <c r="AM495" s="72">
        <f>AM496</f>
        <v>7509.9125000000004</v>
      </c>
      <c r="AN495" s="4">
        <f t="shared" ref="AN495" si="2337">AN496</f>
        <v>0</v>
      </c>
      <c r="AO495" s="72">
        <f>AO496</f>
        <v>7509.9125000000004</v>
      </c>
      <c r="AP495" s="4">
        <f t="shared" si="2336"/>
        <v>0</v>
      </c>
      <c r="AQ495" s="4">
        <f t="shared" si="2336"/>
        <v>0</v>
      </c>
      <c r="AR495" s="4">
        <f t="shared" si="2336"/>
        <v>0</v>
      </c>
      <c r="AS495" s="4">
        <f t="shared" si="2336"/>
        <v>0</v>
      </c>
      <c r="AT495" s="4">
        <f t="shared" si="2336"/>
        <v>0</v>
      </c>
      <c r="AU495" s="4">
        <f t="shared" si="2336"/>
        <v>0</v>
      </c>
      <c r="AV495" s="4">
        <f t="shared" si="2336"/>
        <v>0</v>
      </c>
      <c r="AW495" s="4">
        <f t="shared" si="2336"/>
        <v>0</v>
      </c>
      <c r="AX495" s="4">
        <f t="shared" si="2336"/>
        <v>0</v>
      </c>
      <c r="AY495" s="4">
        <f t="shared" si="2336"/>
        <v>0</v>
      </c>
      <c r="AZ495" s="4">
        <f t="shared" si="2336"/>
        <v>0</v>
      </c>
      <c r="BA495" s="55"/>
    </row>
    <row r="496" spans="1:53" ht="31.5" hidden="1" outlineLevel="7" x14ac:dyDescent="0.25">
      <c r="A496" s="63" t="s">
        <v>652</v>
      </c>
      <c r="B496" s="63" t="s">
        <v>117</v>
      </c>
      <c r="C496" s="15" t="s">
        <v>118</v>
      </c>
      <c r="D496" s="5"/>
      <c r="E496" s="5"/>
      <c r="F496" s="5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>
        <f t="shared" ref="R496" si="2338">R498</f>
        <v>0</v>
      </c>
      <c r="S496" s="13"/>
      <c r="T496" s="13"/>
      <c r="U496" s="13"/>
      <c r="V496" s="13"/>
      <c r="W496" s="5"/>
      <c r="X496" s="5"/>
      <c r="Y496" s="5"/>
      <c r="Z496" s="5"/>
      <c r="AA496" s="5"/>
      <c r="AB496" s="13"/>
      <c r="AC496" s="13"/>
      <c r="AD496" s="5"/>
      <c r="AE496" s="5"/>
      <c r="AF496" s="5"/>
      <c r="AG496" s="5"/>
      <c r="AH496" s="5"/>
      <c r="AI496" s="5"/>
      <c r="AJ496" s="5"/>
      <c r="AK496" s="5"/>
      <c r="AL496" s="48">
        <f>AL498</f>
        <v>7509.9125000000004</v>
      </c>
      <c r="AM496" s="143">
        <f t="shared" ref="AM496" si="2339">SUM(AK496:AL496)</f>
        <v>7509.9125000000004</v>
      </c>
      <c r="AN496" s="13"/>
      <c r="AO496" s="143">
        <f t="shared" ref="AO496" si="2340">SUM(AM496:AN496)</f>
        <v>7509.9125000000004</v>
      </c>
      <c r="AP496" s="5"/>
      <c r="AQ496" s="5"/>
      <c r="AR496" s="5"/>
      <c r="AS496" s="5"/>
      <c r="AT496" s="5"/>
      <c r="AU496" s="5"/>
      <c r="AV496" s="5"/>
      <c r="AW496" s="5"/>
      <c r="AX496" s="5"/>
      <c r="AY496" s="5"/>
      <c r="AZ496" s="5"/>
      <c r="BA496" s="55"/>
    </row>
    <row r="497" spans="1:53" ht="15.75" hidden="1" outlineLevel="7" x14ac:dyDescent="0.25">
      <c r="A497" s="63"/>
      <c r="B497" s="63"/>
      <c r="C497" s="15" t="s">
        <v>498</v>
      </c>
      <c r="D497" s="5"/>
      <c r="E497" s="5"/>
      <c r="F497" s="5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5"/>
      <c r="X497" s="5"/>
      <c r="Y497" s="5"/>
      <c r="Z497" s="5"/>
      <c r="AA497" s="5"/>
      <c r="AB497" s="13"/>
      <c r="AC497" s="13"/>
      <c r="AD497" s="5"/>
      <c r="AE497" s="5"/>
      <c r="AF497" s="5"/>
      <c r="AG497" s="5"/>
      <c r="AH497" s="5"/>
      <c r="AI497" s="5"/>
      <c r="AJ497" s="5"/>
      <c r="AK497" s="5"/>
      <c r="AL497" s="48"/>
      <c r="AM497" s="5"/>
      <c r="AN497" s="13"/>
      <c r="AO497" s="5"/>
      <c r="AP497" s="5"/>
      <c r="AQ497" s="5"/>
      <c r="AR497" s="5"/>
      <c r="AS497" s="5"/>
      <c r="AT497" s="5"/>
      <c r="AU497" s="5"/>
      <c r="AV497" s="5"/>
      <c r="AW497" s="5"/>
      <c r="AX497" s="5"/>
      <c r="AY497" s="5"/>
      <c r="AZ497" s="5"/>
      <c r="BA497" s="55"/>
    </row>
    <row r="498" spans="1:53" ht="47.25" hidden="1" outlineLevel="7" x14ac:dyDescent="0.25">
      <c r="A498" s="63"/>
      <c r="B498" s="63"/>
      <c r="C498" s="15" t="s">
        <v>499</v>
      </c>
      <c r="D498" s="5"/>
      <c r="E498" s="5"/>
      <c r="F498" s="5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>
        <f t="shared" ref="R498" si="2341">SUM(P498:Q498)</f>
        <v>0</v>
      </c>
      <c r="S498" s="13"/>
      <c r="T498" s="13"/>
      <c r="U498" s="13"/>
      <c r="V498" s="13"/>
      <c r="W498" s="5"/>
      <c r="X498" s="5"/>
      <c r="Y498" s="5"/>
      <c r="Z498" s="5"/>
      <c r="AA498" s="5"/>
      <c r="AB498" s="13"/>
      <c r="AC498" s="13"/>
      <c r="AD498" s="5"/>
      <c r="AE498" s="5"/>
      <c r="AF498" s="5"/>
      <c r="AG498" s="5"/>
      <c r="AH498" s="5"/>
      <c r="AI498" s="5"/>
      <c r="AJ498" s="5"/>
      <c r="AK498" s="5"/>
      <c r="AL498" s="48">
        <v>7509.9125000000004</v>
      </c>
      <c r="AM498" s="143">
        <f t="shared" ref="AM498" si="2342">SUM(AK498:AL498)</f>
        <v>7509.9125000000004</v>
      </c>
      <c r="AN498" s="13"/>
      <c r="AO498" s="143">
        <f t="shared" ref="AO498" si="2343">SUM(AM498:AN498)</f>
        <v>7509.9125000000004</v>
      </c>
      <c r="AP498" s="5"/>
      <c r="AQ498" s="5"/>
      <c r="AR498" s="5"/>
      <c r="AS498" s="5"/>
      <c r="AT498" s="5"/>
      <c r="AU498" s="5"/>
      <c r="AV498" s="5"/>
      <c r="AW498" s="5"/>
      <c r="AX498" s="5"/>
      <c r="AY498" s="5"/>
      <c r="AZ498" s="5"/>
      <c r="BA498" s="55"/>
    </row>
    <row r="499" spans="1:53" ht="31.5" outlineLevel="7" x14ac:dyDescent="0.25">
      <c r="A499" s="62" t="s">
        <v>652</v>
      </c>
      <c r="B499" s="62"/>
      <c r="C499" s="16" t="s">
        <v>616</v>
      </c>
      <c r="D499" s="5"/>
      <c r="E499" s="5"/>
      <c r="F499" s="5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5"/>
      <c r="X499" s="5"/>
      <c r="Y499" s="5"/>
      <c r="Z499" s="5"/>
      <c r="AA499" s="5"/>
      <c r="AB499" s="13"/>
      <c r="AC499" s="13"/>
      <c r="AD499" s="5"/>
      <c r="AE499" s="5"/>
      <c r="AF499" s="5"/>
      <c r="AG499" s="5"/>
      <c r="AH499" s="5"/>
      <c r="AI499" s="5"/>
      <c r="AJ499" s="5"/>
      <c r="AK499" s="5"/>
      <c r="AL499" s="48"/>
      <c r="AM499" s="143"/>
      <c r="AN499" s="4">
        <f t="shared" ref="AN499" si="2344">AN500</f>
        <v>22529.733749999999</v>
      </c>
      <c r="AO499" s="72">
        <f>AO500</f>
        <v>22529.733749999999</v>
      </c>
      <c r="AP499" s="5"/>
      <c r="AQ499" s="5"/>
      <c r="AR499" s="5"/>
      <c r="AS499" s="5"/>
      <c r="AT499" s="5"/>
      <c r="AU499" s="5"/>
      <c r="AV499" s="5"/>
      <c r="AW499" s="5"/>
      <c r="AX499" s="5"/>
      <c r="AY499" s="5"/>
      <c r="AZ499" s="5"/>
      <c r="BA499" s="55"/>
    </row>
    <row r="500" spans="1:53" ht="31.5" outlineLevel="7" x14ac:dyDescent="0.25">
      <c r="A500" s="63" t="s">
        <v>652</v>
      </c>
      <c r="B500" s="63" t="s">
        <v>117</v>
      </c>
      <c r="C500" s="15" t="s">
        <v>118</v>
      </c>
      <c r="D500" s="5"/>
      <c r="E500" s="5"/>
      <c r="F500" s="5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5"/>
      <c r="X500" s="5"/>
      <c r="Y500" s="5"/>
      <c r="Z500" s="5"/>
      <c r="AA500" s="5"/>
      <c r="AB500" s="13"/>
      <c r="AC500" s="13"/>
      <c r="AD500" s="5"/>
      <c r="AE500" s="5"/>
      <c r="AF500" s="5"/>
      <c r="AG500" s="5"/>
      <c r="AH500" s="5"/>
      <c r="AI500" s="5"/>
      <c r="AJ500" s="5"/>
      <c r="AK500" s="5"/>
      <c r="AL500" s="48"/>
      <c r="AM500" s="143"/>
      <c r="AN500" s="13">
        <f>AN502</f>
        <v>22529.733749999999</v>
      </c>
      <c r="AO500" s="13">
        <f>AO502</f>
        <v>22529.733749999999</v>
      </c>
      <c r="AP500" s="5"/>
      <c r="AQ500" s="5"/>
      <c r="AR500" s="5"/>
      <c r="AS500" s="5"/>
      <c r="AT500" s="5"/>
      <c r="AU500" s="5"/>
      <c r="AV500" s="5"/>
      <c r="AW500" s="5"/>
      <c r="AX500" s="5"/>
      <c r="AY500" s="5"/>
      <c r="AZ500" s="5"/>
      <c r="BA500" s="55"/>
    </row>
    <row r="501" spans="1:53" ht="15.75" outlineLevel="7" x14ac:dyDescent="0.25">
      <c r="A501" s="63"/>
      <c r="B501" s="63"/>
      <c r="C501" s="15" t="s">
        <v>498</v>
      </c>
      <c r="D501" s="5"/>
      <c r="E501" s="5"/>
      <c r="F501" s="5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5"/>
      <c r="X501" s="5"/>
      <c r="Y501" s="5"/>
      <c r="Z501" s="5"/>
      <c r="AA501" s="5"/>
      <c r="AB501" s="13"/>
      <c r="AC501" s="13"/>
      <c r="AD501" s="5"/>
      <c r="AE501" s="5"/>
      <c r="AF501" s="5"/>
      <c r="AG501" s="5"/>
      <c r="AH501" s="5"/>
      <c r="AI501" s="5"/>
      <c r="AJ501" s="5"/>
      <c r="AK501" s="5"/>
      <c r="AL501" s="48"/>
      <c r="AM501" s="143"/>
      <c r="AN501" s="13"/>
      <c r="AO501" s="5"/>
      <c r="AP501" s="5"/>
      <c r="AQ501" s="5"/>
      <c r="AR501" s="5"/>
      <c r="AS501" s="5"/>
      <c r="AT501" s="5"/>
      <c r="AU501" s="5"/>
      <c r="AV501" s="5"/>
      <c r="AW501" s="5"/>
      <c r="AX501" s="5"/>
      <c r="AY501" s="5"/>
      <c r="AZ501" s="5"/>
      <c r="BA501" s="55"/>
    </row>
    <row r="502" spans="1:53" ht="47.25" outlineLevel="7" x14ac:dyDescent="0.25">
      <c r="A502" s="63"/>
      <c r="B502" s="63"/>
      <c r="C502" s="15" t="s">
        <v>499</v>
      </c>
      <c r="D502" s="5"/>
      <c r="E502" s="5"/>
      <c r="F502" s="5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5"/>
      <c r="X502" s="5"/>
      <c r="Y502" s="5"/>
      <c r="Z502" s="5"/>
      <c r="AA502" s="5"/>
      <c r="AB502" s="13"/>
      <c r="AC502" s="13"/>
      <c r="AD502" s="5"/>
      <c r="AE502" s="5"/>
      <c r="AF502" s="5"/>
      <c r="AG502" s="5"/>
      <c r="AH502" s="5"/>
      <c r="AI502" s="5"/>
      <c r="AJ502" s="5"/>
      <c r="AK502" s="5"/>
      <c r="AL502" s="48"/>
      <c r="AM502" s="143"/>
      <c r="AN502" s="13">
        <v>22529.733749999999</v>
      </c>
      <c r="AO502" s="143">
        <f t="shared" ref="AO502" si="2345">SUM(AM502:AN502)</f>
        <v>22529.733749999999</v>
      </c>
      <c r="AP502" s="5"/>
      <c r="AQ502" s="5"/>
      <c r="AR502" s="5"/>
      <c r="AS502" s="5"/>
      <c r="AT502" s="5"/>
      <c r="AU502" s="5"/>
      <c r="AV502" s="5"/>
      <c r="AW502" s="5"/>
      <c r="AX502" s="5"/>
      <c r="AY502" s="5"/>
      <c r="AZ502" s="5"/>
      <c r="BA502" s="55"/>
    </row>
    <row r="503" spans="1:53" ht="31.5" outlineLevel="4" x14ac:dyDescent="0.25">
      <c r="A503" s="62" t="s">
        <v>418</v>
      </c>
      <c r="B503" s="62"/>
      <c r="C503" s="16" t="s">
        <v>419</v>
      </c>
      <c r="D503" s="4">
        <f>D504+D513</f>
        <v>3704.6</v>
      </c>
      <c r="E503" s="4">
        <f t="shared" ref="E503:H503" si="2346">E504+E513</f>
        <v>0</v>
      </c>
      <c r="F503" s="4">
        <f t="shared" si="2346"/>
        <v>3704.6</v>
      </c>
      <c r="G503" s="4">
        <f t="shared" si="2346"/>
        <v>59.060769999999977</v>
      </c>
      <c r="H503" s="4">
        <f t="shared" si="2346"/>
        <v>3763.6607700000004</v>
      </c>
      <c r="I503" s="4">
        <f>I504+I513+I509</f>
        <v>191.66667000000001</v>
      </c>
      <c r="J503" s="4">
        <f t="shared" ref="J503" si="2347">J504+J513+J509</f>
        <v>3955.3274400000005</v>
      </c>
      <c r="K503" s="4">
        <f>K504+K513+K509+K511</f>
        <v>800</v>
      </c>
      <c r="L503" s="4">
        <f t="shared" ref="L503:AZ503" si="2348">L504+L513+L509+L511</f>
        <v>4755.3274400000009</v>
      </c>
      <c r="M503" s="4">
        <f>M504+M513+M509+M511</f>
        <v>0</v>
      </c>
      <c r="N503" s="4">
        <f t="shared" ref="N503:P503" si="2349">N504+N513+N509+N511</f>
        <v>4755.3274400000009</v>
      </c>
      <c r="O503" s="4">
        <f>O504+O513+O509+O511</f>
        <v>0</v>
      </c>
      <c r="P503" s="4">
        <f t="shared" si="2349"/>
        <v>4755.3274400000009</v>
      </c>
      <c r="Q503" s="4">
        <f>Q504+Q513+Q509+Q511</f>
        <v>2745.43615</v>
      </c>
      <c r="R503" s="4">
        <f t="shared" ref="R503:T503" si="2350">R504+R513+R509+R511</f>
        <v>7500.7635899999996</v>
      </c>
      <c r="S503" s="4">
        <f>S504+S513+S509+S511</f>
        <v>0</v>
      </c>
      <c r="T503" s="4">
        <f t="shared" si="2350"/>
        <v>7500.7635899999996</v>
      </c>
      <c r="U503" s="4">
        <f>U504+U513+U509+U511</f>
        <v>0</v>
      </c>
      <c r="V503" s="4">
        <f t="shared" ref="V503" si="2351">V504+V513+V509+V511</f>
        <v>7500.7635899999996</v>
      </c>
      <c r="W503" s="4">
        <f t="shared" si="2348"/>
        <v>3430.2</v>
      </c>
      <c r="X503" s="4">
        <f t="shared" si="2348"/>
        <v>0</v>
      </c>
      <c r="Y503" s="4">
        <f t="shared" si="2348"/>
        <v>3430.2</v>
      </c>
      <c r="Z503" s="4">
        <f t="shared" si="2348"/>
        <v>0</v>
      </c>
      <c r="AA503" s="4">
        <f t="shared" si="2348"/>
        <v>3430.2</v>
      </c>
      <c r="AB503" s="4">
        <f t="shared" si="2348"/>
        <v>0</v>
      </c>
      <c r="AC503" s="4">
        <f t="shared" si="2348"/>
        <v>3430.2</v>
      </c>
      <c r="AD503" s="4">
        <f t="shared" si="2348"/>
        <v>0</v>
      </c>
      <c r="AE503" s="4">
        <f t="shared" si="2348"/>
        <v>3430.2</v>
      </c>
      <c r="AF503" s="4">
        <f t="shared" si="2348"/>
        <v>0</v>
      </c>
      <c r="AG503" s="4">
        <f t="shared" si="2348"/>
        <v>3430.2</v>
      </c>
      <c r="AH503" s="4">
        <f t="shared" si="2348"/>
        <v>0</v>
      </c>
      <c r="AI503" s="4">
        <f t="shared" si="2348"/>
        <v>3430.2</v>
      </c>
      <c r="AJ503" s="4">
        <f t="shared" si="2348"/>
        <v>0</v>
      </c>
      <c r="AK503" s="4">
        <f t="shared" si="2348"/>
        <v>3430.2</v>
      </c>
      <c r="AL503" s="72">
        <f t="shared" ref="AL503:AM503" si="2352">AL504+AL513+AL509+AL511</f>
        <v>0</v>
      </c>
      <c r="AM503" s="4">
        <f t="shared" si="2352"/>
        <v>3430.2</v>
      </c>
      <c r="AN503" s="4">
        <f>AN504+AN513+AN509+AN511</f>
        <v>0</v>
      </c>
      <c r="AO503" s="4">
        <f t="shared" ref="AO503" si="2353">AO504+AO513+AO509+AO511</f>
        <v>3430.2</v>
      </c>
      <c r="AP503" s="4">
        <f t="shared" si="2348"/>
        <v>3704.6</v>
      </c>
      <c r="AQ503" s="4">
        <f t="shared" si="2348"/>
        <v>0</v>
      </c>
      <c r="AR503" s="4">
        <f t="shared" si="2348"/>
        <v>3704.6</v>
      </c>
      <c r="AS503" s="4">
        <f t="shared" si="2348"/>
        <v>0</v>
      </c>
      <c r="AT503" s="4">
        <f t="shared" si="2348"/>
        <v>3704.6</v>
      </c>
      <c r="AU503" s="4">
        <f t="shared" si="2348"/>
        <v>0</v>
      </c>
      <c r="AV503" s="4">
        <f t="shared" si="2348"/>
        <v>3704.6</v>
      </c>
      <c r="AW503" s="4">
        <f t="shared" si="2348"/>
        <v>0</v>
      </c>
      <c r="AX503" s="4">
        <f t="shared" si="2348"/>
        <v>3704.6</v>
      </c>
      <c r="AY503" s="4">
        <f t="shared" si="2348"/>
        <v>0</v>
      </c>
      <c r="AZ503" s="4">
        <f t="shared" si="2348"/>
        <v>3704.6</v>
      </c>
      <c r="BA503" s="55"/>
    </row>
    <row r="504" spans="1:53" ht="15.75" outlineLevel="5" x14ac:dyDescent="0.25">
      <c r="A504" s="62" t="s">
        <v>424</v>
      </c>
      <c r="B504" s="62"/>
      <c r="C504" s="16" t="s">
        <v>425</v>
      </c>
      <c r="D504" s="4">
        <f>D506+D507+D508</f>
        <v>2924.6</v>
      </c>
      <c r="E504" s="4">
        <f t="shared" ref="E504:F504" si="2354">E506+E507+E508</f>
        <v>0</v>
      </c>
      <c r="F504" s="4">
        <f t="shared" si="2354"/>
        <v>2924.6</v>
      </c>
      <c r="G504" s="4">
        <f>G506+G507+G508+G505</f>
        <v>59.060769999999977</v>
      </c>
      <c r="H504" s="4">
        <f t="shared" ref="H504:AZ504" si="2355">H506+H507+H508+H505</f>
        <v>2983.6607700000004</v>
      </c>
      <c r="I504" s="4">
        <f>I506+I507+I508+I505</f>
        <v>-74.999999999999986</v>
      </c>
      <c r="J504" s="4">
        <f t="shared" ref="J504:R504" si="2356">J506+J507+J508+J505</f>
        <v>2908.6607700000004</v>
      </c>
      <c r="K504" s="4">
        <f t="shared" si="2356"/>
        <v>0</v>
      </c>
      <c r="L504" s="4">
        <f t="shared" si="2356"/>
        <v>2908.6607700000004</v>
      </c>
      <c r="M504" s="4">
        <f t="shared" si="2356"/>
        <v>0</v>
      </c>
      <c r="N504" s="4">
        <f t="shared" si="2356"/>
        <v>2908.6607700000004</v>
      </c>
      <c r="O504" s="4">
        <f t="shared" si="2356"/>
        <v>0</v>
      </c>
      <c r="P504" s="4">
        <f t="shared" si="2356"/>
        <v>2908.6607700000004</v>
      </c>
      <c r="Q504" s="4">
        <f t="shared" si="2356"/>
        <v>2745.43615</v>
      </c>
      <c r="R504" s="4">
        <f t="shared" si="2356"/>
        <v>5654.09692</v>
      </c>
      <c r="S504" s="4">
        <f t="shared" ref="S504:T504" si="2357">S506+S507+S508+S505</f>
        <v>0</v>
      </c>
      <c r="T504" s="4">
        <f t="shared" si="2357"/>
        <v>5654.09692</v>
      </c>
      <c r="U504" s="4">
        <f t="shared" ref="U504:V504" si="2358">U506+U507+U508+U505</f>
        <v>0</v>
      </c>
      <c r="V504" s="4">
        <f t="shared" si="2358"/>
        <v>5654.09692</v>
      </c>
      <c r="W504" s="4">
        <f t="shared" si="2355"/>
        <v>2650.2</v>
      </c>
      <c r="X504" s="4">
        <f t="shared" si="2355"/>
        <v>0</v>
      </c>
      <c r="Y504" s="4">
        <f t="shared" si="2355"/>
        <v>2650.2</v>
      </c>
      <c r="Z504" s="4">
        <f t="shared" si="2355"/>
        <v>0</v>
      </c>
      <c r="AA504" s="4">
        <f t="shared" si="2355"/>
        <v>2650.2</v>
      </c>
      <c r="AB504" s="4">
        <f>AB506+AB507+AB508+AB505</f>
        <v>0</v>
      </c>
      <c r="AC504" s="4">
        <f t="shared" ref="AC504:AK504" si="2359">AC506+AC507+AC508+AC505</f>
        <v>2650.2</v>
      </c>
      <c r="AD504" s="4">
        <f t="shared" si="2359"/>
        <v>0</v>
      </c>
      <c r="AE504" s="4">
        <f t="shared" si="2359"/>
        <v>2650.2</v>
      </c>
      <c r="AF504" s="4">
        <f t="shared" si="2359"/>
        <v>0</v>
      </c>
      <c r="AG504" s="4">
        <f t="shared" si="2359"/>
        <v>2650.2</v>
      </c>
      <c r="AH504" s="4">
        <f t="shared" si="2359"/>
        <v>0</v>
      </c>
      <c r="AI504" s="4">
        <f t="shared" si="2359"/>
        <v>2650.2</v>
      </c>
      <c r="AJ504" s="4">
        <f t="shared" si="2359"/>
        <v>0</v>
      </c>
      <c r="AK504" s="4">
        <f t="shared" si="2359"/>
        <v>2650.2</v>
      </c>
      <c r="AL504" s="72">
        <f t="shared" ref="AL504:AN504" si="2360">AL506+AL507+AL508+AL505</f>
        <v>0</v>
      </c>
      <c r="AM504" s="4">
        <f t="shared" si="2360"/>
        <v>2650.2</v>
      </c>
      <c r="AN504" s="4">
        <f t="shared" si="2360"/>
        <v>0</v>
      </c>
      <c r="AO504" s="4">
        <f t="shared" ref="AO504" si="2361">AO506+AO507+AO508+AO505</f>
        <v>2650.2</v>
      </c>
      <c r="AP504" s="4">
        <f t="shared" si="2355"/>
        <v>2924.6</v>
      </c>
      <c r="AQ504" s="4">
        <f t="shared" si="2355"/>
        <v>0</v>
      </c>
      <c r="AR504" s="4">
        <f t="shared" si="2355"/>
        <v>2924.6</v>
      </c>
      <c r="AS504" s="4">
        <f t="shared" si="2355"/>
        <v>0</v>
      </c>
      <c r="AT504" s="4">
        <f t="shared" si="2355"/>
        <v>2924.6</v>
      </c>
      <c r="AU504" s="4">
        <f t="shared" si="2355"/>
        <v>0</v>
      </c>
      <c r="AV504" s="4">
        <f t="shared" si="2355"/>
        <v>2924.6</v>
      </c>
      <c r="AW504" s="4">
        <f t="shared" si="2355"/>
        <v>0</v>
      </c>
      <c r="AX504" s="4">
        <f t="shared" si="2355"/>
        <v>2924.6</v>
      </c>
      <c r="AY504" s="4">
        <f t="shared" si="2355"/>
        <v>0</v>
      </c>
      <c r="AZ504" s="4">
        <f t="shared" si="2355"/>
        <v>2924.6</v>
      </c>
      <c r="BA504" s="55"/>
    </row>
    <row r="505" spans="1:53" ht="47.25" hidden="1" outlineLevel="5" x14ac:dyDescent="0.2">
      <c r="A505" s="63" t="s">
        <v>424</v>
      </c>
      <c r="B505" s="63" t="s">
        <v>4</v>
      </c>
      <c r="C505" s="9" t="s">
        <v>5</v>
      </c>
      <c r="D505" s="5"/>
      <c r="E505" s="5"/>
      <c r="F505" s="5"/>
      <c r="G505" s="5">
        <v>0.3</v>
      </c>
      <c r="H505" s="5">
        <f t="shared" ref="H505:H508" si="2362">SUM(F505:G505)</f>
        <v>0.3</v>
      </c>
      <c r="I505" s="5">
        <v>-0.3</v>
      </c>
      <c r="J505" s="5">
        <f t="shared" ref="J505:J508" si="2363">SUM(H505:I505)</f>
        <v>0</v>
      </c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5">
        <f t="shared" ref="AC505:AC508" si="2364">SUM(AA505:AB505)</f>
        <v>0</v>
      </c>
      <c r="AD505" s="5"/>
      <c r="AE505" s="5"/>
      <c r="AF505" s="5"/>
      <c r="AG505" s="5"/>
      <c r="AH505" s="5"/>
      <c r="AI505" s="5"/>
      <c r="AJ505" s="5"/>
      <c r="AK505" s="5"/>
      <c r="AL505" s="48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  <c r="AY505" s="5"/>
      <c r="AZ505" s="5"/>
      <c r="BA505" s="55"/>
    </row>
    <row r="506" spans="1:53" ht="31.5" outlineLevel="7" x14ac:dyDescent="0.25">
      <c r="A506" s="63" t="s">
        <v>424</v>
      </c>
      <c r="B506" s="63" t="s">
        <v>7</v>
      </c>
      <c r="C506" s="15" t="s">
        <v>8</v>
      </c>
      <c r="D506" s="5">
        <v>547.9</v>
      </c>
      <c r="E506" s="5"/>
      <c r="F506" s="5">
        <f t="shared" ref="F506:F508" si="2365">SUM(D506:E506)</f>
        <v>547.9</v>
      </c>
      <c r="G506" s="5">
        <f>3.3+45.46077+10-200</f>
        <v>-141.23923000000002</v>
      </c>
      <c r="H506" s="5">
        <f t="shared" si="2362"/>
        <v>406.66076999999996</v>
      </c>
      <c r="I506" s="5">
        <f>-3.3-45.46077-10-312.9</f>
        <v>-371.66076999999996</v>
      </c>
      <c r="J506" s="5">
        <f t="shared" si="2363"/>
        <v>35</v>
      </c>
      <c r="K506" s="5"/>
      <c r="L506" s="5">
        <f t="shared" ref="L506:L508" si="2366">SUM(J506:K506)</f>
        <v>35</v>
      </c>
      <c r="M506" s="5"/>
      <c r="N506" s="5">
        <f t="shared" ref="N506:N508" si="2367">SUM(L506:M506)</f>
        <v>35</v>
      </c>
      <c r="O506" s="5">
        <v>182.6</v>
      </c>
      <c r="P506" s="5">
        <f t="shared" ref="P506:P508" si="2368">SUM(N506:O506)</f>
        <v>217.6</v>
      </c>
      <c r="Q506" s="5"/>
      <c r="R506" s="5">
        <f t="shared" ref="R506:R508" si="2369">SUM(P506:Q506)</f>
        <v>217.6</v>
      </c>
      <c r="S506" s="5"/>
      <c r="T506" s="5">
        <f t="shared" ref="T506:T508" si="2370">SUM(R506:S506)</f>
        <v>217.6</v>
      </c>
      <c r="U506" s="5">
        <v>226.6</v>
      </c>
      <c r="V506" s="5">
        <f t="shared" ref="V506:V508" si="2371">SUM(T506:U506)</f>
        <v>444.2</v>
      </c>
      <c r="W506" s="5">
        <v>490</v>
      </c>
      <c r="X506" s="5"/>
      <c r="Y506" s="5">
        <f t="shared" ref="Y506:Y508" si="2372">SUM(W506:X506)</f>
        <v>490</v>
      </c>
      <c r="Z506" s="5"/>
      <c r="AA506" s="5">
        <f t="shared" ref="AA506:AA508" si="2373">SUM(Y506:Z506)</f>
        <v>490</v>
      </c>
      <c r="AB506" s="5"/>
      <c r="AC506" s="5">
        <f t="shared" si="2364"/>
        <v>490</v>
      </c>
      <c r="AD506" s="5"/>
      <c r="AE506" s="5">
        <f t="shared" ref="AE506:AE508" si="2374">SUM(AC506:AD506)</f>
        <v>490</v>
      </c>
      <c r="AF506" s="5"/>
      <c r="AG506" s="5">
        <f t="shared" ref="AG506:AG508" si="2375">SUM(AE506:AF506)</f>
        <v>490</v>
      </c>
      <c r="AH506" s="5"/>
      <c r="AI506" s="5">
        <f t="shared" ref="AI506:AI508" si="2376">SUM(AG506:AH506)</f>
        <v>490</v>
      </c>
      <c r="AJ506" s="5"/>
      <c r="AK506" s="5">
        <f t="shared" ref="AK506:AK508" si="2377">SUM(AI506:AJ506)</f>
        <v>490</v>
      </c>
      <c r="AL506" s="48"/>
      <c r="AM506" s="5">
        <f t="shared" ref="AM506:AM508" si="2378">SUM(AK506:AL506)</f>
        <v>490</v>
      </c>
      <c r="AN506" s="5"/>
      <c r="AO506" s="5">
        <f t="shared" ref="AO506:AO508" si="2379">SUM(AM506:AN506)</f>
        <v>490</v>
      </c>
      <c r="AP506" s="5">
        <v>547.9</v>
      </c>
      <c r="AQ506" s="5"/>
      <c r="AR506" s="5">
        <f t="shared" ref="AR506:AR508" si="2380">SUM(AP506:AQ506)</f>
        <v>547.9</v>
      </c>
      <c r="AS506" s="5"/>
      <c r="AT506" s="5">
        <f t="shared" ref="AT506:AT508" si="2381">SUM(AR506:AS506)</f>
        <v>547.9</v>
      </c>
      <c r="AU506" s="5"/>
      <c r="AV506" s="5">
        <f t="shared" ref="AV506:AV508" si="2382">SUM(AT506:AU506)</f>
        <v>547.9</v>
      </c>
      <c r="AW506" s="5"/>
      <c r="AX506" s="5">
        <f t="shared" ref="AX506:AX508" si="2383">SUM(AV506:AW506)</f>
        <v>547.9</v>
      </c>
      <c r="AY506" s="5"/>
      <c r="AZ506" s="5">
        <f t="shared" ref="AZ506:AZ508" si="2384">SUM(AX506:AY506)</f>
        <v>547.9</v>
      </c>
      <c r="BA506" s="55"/>
    </row>
    <row r="507" spans="1:53" ht="15.75" outlineLevel="7" x14ac:dyDescent="0.25">
      <c r="A507" s="63" t="s">
        <v>424</v>
      </c>
      <c r="B507" s="63" t="s">
        <v>21</v>
      </c>
      <c r="C507" s="15" t="s">
        <v>22</v>
      </c>
      <c r="D507" s="5">
        <v>180.2</v>
      </c>
      <c r="E507" s="5"/>
      <c r="F507" s="5">
        <f t="shared" si="2365"/>
        <v>180.2</v>
      </c>
      <c r="G507" s="5">
        <v>-79.8</v>
      </c>
      <c r="H507" s="5">
        <f t="shared" si="2362"/>
        <v>100.39999999999999</v>
      </c>
      <c r="I507" s="5">
        <f>279.9-75</f>
        <v>204.89999999999998</v>
      </c>
      <c r="J507" s="5">
        <f t="shared" si="2363"/>
        <v>305.29999999999995</v>
      </c>
      <c r="K507" s="5"/>
      <c r="L507" s="5">
        <f t="shared" si="2366"/>
        <v>305.29999999999995</v>
      </c>
      <c r="M507" s="5"/>
      <c r="N507" s="5">
        <f t="shared" si="2367"/>
        <v>305.29999999999995</v>
      </c>
      <c r="O507" s="5">
        <v>-232.6</v>
      </c>
      <c r="P507" s="5">
        <f t="shared" si="2368"/>
        <v>72.69999999999996</v>
      </c>
      <c r="Q507" s="5">
        <f>753.6+120</f>
        <v>873.6</v>
      </c>
      <c r="R507" s="5">
        <f t="shared" si="2369"/>
        <v>946.3</v>
      </c>
      <c r="S507" s="5"/>
      <c r="T507" s="5">
        <f t="shared" si="2370"/>
        <v>946.3</v>
      </c>
      <c r="U507" s="5">
        <v>-327</v>
      </c>
      <c r="V507" s="5">
        <f t="shared" si="2371"/>
        <v>619.29999999999995</v>
      </c>
      <c r="W507" s="5">
        <v>180.2</v>
      </c>
      <c r="X507" s="5"/>
      <c r="Y507" s="5">
        <f t="shared" si="2372"/>
        <v>180.2</v>
      </c>
      <c r="Z507" s="5"/>
      <c r="AA507" s="5">
        <f t="shared" si="2373"/>
        <v>180.2</v>
      </c>
      <c r="AB507" s="5"/>
      <c r="AC507" s="5">
        <f t="shared" si="2364"/>
        <v>180.2</v>
      </c>
      <c r="AD507" s="5"/>
      <c r="AE507" s="5">
        <f t="shared" si="2374"/>
        <v>180.2</v>
      </c>
      <c r="AF507" s="5"/>
      <c r="AG507" s="5">
        <f t="shared" si="2375"/>
        <v>180.2</v>
      </c>
      <c r="AH507" s="5"/>
      <c r="AI507" s="5">
        <f t="shared" si="2376"/>
        <v>180.2</v>
      </c>
      <c r="AJ507" s="5"/>
      <c r="AK507" s="5">
        <f t="shared" si="2377"/>
        <v>180.2</v>
      </c>
      <c r="AL507" s="48"/>
      <c r="AM507" s="5">
        <f t="shared" si="2378"/>
        <v>180.2</v>
      </c>
      <c r="AN507" s="5"/>
      <c r="AO507" s="5">
        <f t="shared" si="2379"/>
        <v>180.2</v>
      </c>
      <c r="AP507" s="5">
        <v>180.2</v>
      </c>
      <c r="AQ507" s="5"/>
      <c r="AR507" s="5">
        <f t="shared" si="2380"/>
        <v>180.2</v>
      </c>
      <c r="AS507" s="5"/>
      <c r="AT507" s="5">
        <f t="shared" si="2381"/>
        <v>180.2</v>
      </c>
      <c r="AU507" s="5"/>
      <c r="AV507" s="5">
        <f t="shared" si="2382"/>
        <v>180.2</v>
      </c>
      <c r="AW507" s="5"/>
      <c r="AX507" s="5">
        <f t="shared" si="2383"/>
        <v>180.2</v>
      </c>
      <c r="AY507" s="5"/>
      <c r="AZ507" s="5">
        <f t="shared" si="2384"/>
        <v>180.2</v>
      </c>
      <c r="BA507" s="55"/>
    </row>
    <row r="508" spans="1:53" ht="31.5" outlineLevel="7" x14ac:dyDescent="0.25">
      <c r="A508" s="63" t="s">
        <v>424</v>
      </c>
      <c r="B508" s="63" t="s">
        <v>70</v>
      </c>
      <c r="C508" s="15" t="s">
        <v>71</v>
      </c>
      <c r="D508" s="5">
        <v>2196.5</v>
      </c>
      <c r="E508" s="5"/>
      <c r="F508" s="5">
        <f t="shared" si="2365"/>
        <v>2196.5</v>
      </c>
      <c r="G508" s="5">
        <v>279.8</v>
      </c>
      <c r="H508" s="5">
        <f t="shared" si="2362"/>
        <v>2476.3000000000002</v>
      </c>
      <c r="I508" s="5">
        <f>3.3+45.46077+10+33.3</f>
        <v>92.060769999999991</v>
      </c>
      <c r="J508" s="5">
        <f t="shared" si="2363"/>
        <v>2568.3607700000002</v>
      </c>
      <c r="K508" s="5"/>
      <c r="L508" s="5">
        <f t="shared" si="2366"/>
        <v>2568.3607700000002</v>
      </c>
      <c r="M508" s="5"/>
      <c r="N508" s="5">
        <f t="shared" si="2367"/>
        <v>2568.3607700000002</v>
      </c>
      <c r="O508" s="5">
        <v>50</v>
      </c>
      <c r="P508" s="5">
        <f t="shared" si="2368"/>
        <v>2618.3607700000002</v>
      </c>
      <c r="Q508" s="5">
        <f>1696.83615+175</f>
        <v>1871.8361500000001</v>
      </c>
      <c r="R508" s="5">
        <f t="shared" si="2369"/>
        <v>4490.1969200000003</v>
      </c>
      <c r="S508" s="5"/>
      <c r="T508" s="5">
        <f t="shared" si="2370"/>
        <v>4490.1969200000003</v>
      </c>
      <c r="U508" s="5">
        <v>100.4</v>
      </c>
      <c r="V508" s="5">
        <f t="shared" si="2371"/>
        <v>4590.59692</v>
      </c>
      <c r="W508" s="5">
        <v>1980</v>
      </c>
      <c r="X508" s="5"/>
      <c r="Y508" s="5">
        <f t="shared" si="2372"/>
        <v>1980</v>
      </c>
      <c r="Z508" s="5"/>
      <c r="AA508" s="5">
        <f t="shared" si="2373"/>
        <v>1980</v>
      </c>
      <c r="AB508" s="5"/>
      <c r="AC508" s="5">
        <f t="shared" si="2364"/>
        <v>1980</v>
      </c>
      <c r="AD508" s="5"/>
      <c r="AE508" s="5">
        <f t="shared" si="2374"/>
        <v>1980</v>
      </c>
      <c r="AF508" s="5"/>
      <c r="AG508" s="5">
        <f t="shared" si="2375"/>
        <v>1980</v>
      </c>
      <c r="AH508" s="5"/>
      <c r="AI508" s="5">
        <f t="shared" si="2376"/>
        <v>1980</v>
      </c>
      <c r="AJ508" s="5"/>
      <c r="AK508" s="5">
        <f t="shared" si="2377"/>
        <v>1980</v>
      </c>
      <c r="AL508" s="48"/>
      <c r="AM508" s="5">
        <f t="shared" si="2378"/>
        <v>1980</v>
      </c>
      <c r="AN508" s="5"/>
      <c r="AO508" s="5">
        <f t="shared" si="2379"/>
        <v>1980</v>
      </c>
      <c r="AP508" s="5">
        <v>2196.5</v>
      </c>
      <c r="AQ508" s="5"/>
      <c r="AR508" s="5">
        <f t="shared" si="2380"/>
        <v>2196.5</v>
      </c>
      <c r="AS508" s="5"/>
      <c r="AT508" s="5">
        <f t="shared" si="2381"/>
        <v>2196.5</v>
      </c>
      <c r="AU508" s="5"/>
      <c r="AV508" s="5">
        <f t="shared" si="2382"/>
        <v>2196.5</v>
      </c>
      <c r="AW508" s="5"/>
      <c r="AX508" s="5">
        <f t="shared" si="2383"/>
        <v>2196.5</v>
      </c>
      <c r="AY508" s="5"/>
      <c r="AZ508" s="5">
        <f t="shared" si="2384"/>
        <v>2196.5</v>
      </c>
      <c r="BA508" s="55"/>
    </row>
    <row r="509" spans="1:53" ht="31.5" hidden="1" outlineLevel="7" x14ac:dyDescent="0.2">
      <c r="A509" s="62" t="s">
        <v>580</v>
      </c>
      <c r="B509" s="63"/>
      <c r="C509" s="10" t="s">
        <v>577</v>
      </c>
      <c r="D509" s="5"/>
      <c r="E509" s="5"/>
      <c r="F509" s="5"/>
      <c r="G509" s="5"/>
      <c r="H509" s="5"/>
      <c r="I509" s="4">
        <f t="shared" ref="I509:V511" si="2385">I510</f>
        <v>266.66667000000001</v>
      </c>
      <c r="J509" s="4">
        <f t="shared" si="2385"/>
        <v>266.66667000000001</v>
      </c>
      <c r="K509" s="4">
        <f t="shared" si="2385"/>
        <v>0</v>
      </c>
      <c r="L509" s="4">
        <f t="shared" si="2385"/>
        <v>266.66667000000001</v>
      </c>
      <c r="M509" s="4">
        <f t="shared" si="2385"/>
        <v>0</v>
      </c>
      <c r="N509" s="4">
        <f t="shared" si="2385"/>
        <v>266.66667000000001</v>
      </c>
      <c r="O509" s="4">
        <f t="shared" si="2385"/>
        <v>0</v>
      </c>
      <c r="P509" s="4">
        <f t="shared" si="2385"/>
        <v>266.66667000000001</v>
      </c>
      <c r="Q509" s="4">
        <f t="shared" si="2385"/>
        <v>0</v>
      </c>
      <c r="R509" s="4">
        <f t="shared" si="2385"/>
        <v>266.66667000000001</v>
      </c>
      <c r="S509" s="4">
        <f t="shared" si="2385"/>
        <v>0</v>
      </c>
      <c r="T509" s="4">
        <f t="shared" si="2385"/>
        <v>266.66667000000001</v>
      </c>
      <c r="U509" s="4">
        <f t="shared" si="2385"/>
        <v>0</v>
      </c>
      <c r="V509" s="4">
        <f t="shared" si="2385"/>
        <v>266.66667000000001</v>
      </c>
      <c r="W509" s="5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48"/>
      <c r="AM509" s="5"/>
      <c r="AN509" s="4">
        <f t="shared" ref="AN509:AN511" si="2386">AN510</f>
        <v>0</v>
      </c>
      <c r="AO509" s="5"/>
      <c r="AP509" s="5"/>
      <c r="AQ509" s="5"/>
      <c r="AR509" s="5"/>
      <c r="AS509" s="5"/>
      <c r="AT509" s="5"/>
      <c r="AU509" s="5"/>
      <c r="AV509" s="5"/>
      <c r="AW509" s="5"/>
      <c r="AX509" s="5"/>
      <c r="AY509" s="5"/>
      <c r="AZ509" s="5"/>
      <c r="BA509" s="55"/>
    </row>
    <row r="510" spans="1:53" ht="31.5" hidden="1" outlineLevel="7" x14ac:dyDescent="0.2">
      <c r="A510" s="63" t="s">
        <v>580</v>
      </c>
      <c r="B510" s="63" t="s">
        <v>70</v>
      </c>
      <c r="C510" s="9" t="s">
        <v>71</v>
      </c>
      <c r="D510" s="5"/>
      <c r="E510" s="5"/>
      <c r="F510" s="5"/>
      <c r="G510" s="5"/>
      <c r="H510" s="5"/>
      <c r="I510" s="5">
        <v>266.66667000000001</v>
      </c>
      <c r="J510" s="5">
        <f t="shared" ref="J510" si="2387">SUM(H510:I510)</f>
        <v>266.66667000000001</v>
      </c>
      <c r="K510" s="5"/>
      <c r="L510" s="5">
        <f t="shared" ref="L510:L514" si="2388">SUM(J510:K510)</f>
        <v>266.66667000000001</v>
      </c>
      <c r="M510" s="5"/>
      <c r="N510" s="5">
        <f t="shared" ref="N510" si="2389">SUM(L510:M510)</f>
        <v>266.66667000000001</v>
      </c>
      <c r="O510" s="5"/>
      <c r="P510" s="5">
        <f t="shared" ref="P510" si="2390">SUM(N510:O510)</f>
        <v>266.66667000000001</v>
      </c>
      <c r="Q510" s="5"/>
      <c r="R510" s="5">
        <f t="shared" ref="R510" si="2391">SUM(P510:Q510)</f>
        <v>266.66667000000001</v>
      </c>
      <c r="S510" s="5"/>
      <c r="T510" s="5">
        <f t="shared" ref="T510" si="2392">SUM(R510:S510)</f>
        <v>266.66667000000001</v>
      </c>
      <c r="U510" s="5"/>
      <c r="V510" s="5">
        <f t="shared" ref="V510" si="2393">SUM(T510:U510)</f>
        <v>266.66667000000001</v>
      </c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48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  <c r="AY510" s="5"/>
      <c r="AZ510" s="5"/>
      <c r="BA510" s="55"/>
    </row>
    <row r="511" spans="1:53" ht="31.5" hidden="1" outlineLevel="7" x14ac:dyDescent="0.2">
      <c r="A511" s="62" t="s">
        <v>580</v>
      </c>
      <c r="B511" s="63"/>
      <c r="C511" s="10" t="s">
        <v>592</v>
      </c>
      <c r="D511" s="5"/>
      <c r="E511" s="5"/>
      <c r="F511" s="5"/>
      <c r="G511" s="5"/>
      <c r="H511" s="5"/>
      <c r="I511" s="5"/>
      <c r="J511" s="5"/>
      <c r="K511" s="4">
        <f t="shared" si="2385"/>
        <v>800</v>
      </c>
      <c r="L511" s="4">
        <f t="shared" si="2385"/>
        <v>800</v>
      </c>
      <c r="M511" s="4">
        <f t="shared" si="2385"/>
        <v>0</v>
      </c>
      <c r="N511" s="4">
        <f t="shared" si="2385"/>
        <v>800</v>
      </c>
      <c r="O511" s="4">
        <f t="shared" si="2385"/>
        <v>0</v>
      </c>
      <c r="P511" s="4">
        <f t="shared" si="2385"/>
        <v>800</v>
      </c>
      <c r="Q511" s="4">
        <f t="shared" si="2385"/>
        <v>0</v>
      </c>
      <c r="R511" s="4">
        <f t="shared" si="2385"/>
        <v>800</v>
      </c>
      <c r="S511" s="4">
        <f t="shared" si="2385"/>
        <v>0</v>
      </c>
      <c r="T511" s="4">
        <f t="shared" si="2385"/>
        <v>800</v>
      </c>
      <c r="U511" s="4">
        <f t="shared" si="2385"/>
        <v>0</v>
      </c>
      <c r="V511" s="4">
        <f t="shared" si="2385"/>
        <v>800</v>
      </c>
      <c r="W511" s="5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48"/>
      <c r="AM511" s="5"/>
      <c r="AN511" s="4">
        <f t="shared" si="2386"/>
        <v>0</v>
      </c>
      <c r="AO511" s="5"/>
      <c r="AP511" s="5"/>
      <c r="AQ511" s="5"/>
      <c r="AR511" s="5"/>
      <c r="AS511" s="5"/>
      <c r="AT511" s="5"/>
      <c r="AU511" s="5"/>
      <c r="AV511" s="5"/>
      <c r="AW511" s="5"/>
      <c r="AX511" s="5"/>
      <c r="AY511" s="5"/>
      <c r="AZ511" s="5"/>
      <c r="BA511" s="55"/>
    </row>
    <row r="512" spans="1:53" ht="31.5" hidden="1" outlineLevel="7" x14ac:dyDescent="0.2">
      <c r="A512" s="63" t="s">
        <v>580</v>
      </c>
      <c r="B512" s="63" t="s">
        <v>70</v>
      </c>
      <c r="C512" s="9" t="s">
        <v>71</v>
      </c>
      <c r="D512" s="5"/>
      <c r="E512" s="5"/>
      <c r="F512" s="5"/>
      <c r="G512" s="5"/>
      <c r="H512" s="5"/>
      <c r="I512" s="5"/>
      <c r="J512" s="5"/>
      <c r="K512" s="5">
        <v>800</v>
      </c>
      <c r="L512" s="5">
        <f t="shared" ref="L512" si="2394">SUM(J512:K512)</f>
        <v>800</v>
      </c>
      <c r="M512" s="5"/>
      <c r="N512" s="5">
        <f t="shared" ref="N512" si="2395">SUM(L512:M512)</f>
        <v>800</v>
      </c>
      <c r="O512" s="5"/>
      <c r="P512" s="5">
        <f t="shared" ref="P512" si="2396">SUM(N512:O512)</f>
        <v>800</v>
      </c>
      <c r="Q512" s="5"/>
      <c r="R512" s="5">
        <f t="shared" ref="R512" si="2397">SUM(P512:Q512)</f>
        <v>800</v>
      </c>
      <c r="S512" s="5"/>
      <c r="T512" s="5">
        <f t="shared" ref="T512" si="2398">SUM(R512:S512)</f>
        <v>800</v>
      </c>
      <c r="U512" s="5"/>
      <c r="V512" s="5">
        <f t="shared" ref="V512" si="2399">SUM(T512:U512)</f>
        <v>800</v>
      </c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48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  <c r="AY512" s="5"/>
      <c r="AZ512" s="5"/>
      <c r="BA512" s="55"/>
    </row>
    <row r="513" spans="1:53" ht="31.5" hidden="1" outlineLevel="5" x14ac:dyDescent="0.25">
      <c r="A513" s="62" t="s">
        <v>420</v>
      </c>
      <c r="B513" s="62"/>
      <c r="C513" s="16" t="s">
        <v>421</v>
      </c>
      <c r="D513" s="4">
        <f>D514</f>
        <v>780</v>
      </c>
      <c r="E513" s="4">
        <f t="shared" ref="E513:V513" si="2400">E514</f>
        <v>0</v>
      </c>
      <c r="F513" s="4">
        <f t="shared" si="2400"/>
        <v>780</v>
      </c>
      <c r="G513" s="4">
        <f t="shared" si="2400"/>
        <v>0</v>
      </c>
      <c r="H513" s="4">
        <f t="shared" si="2400"/>
        <v>780</v>
      </c>
      <c r="I513" s="4">
        <f t="shared" si="2400"/>
        <v>0</v>
      </c>
      <c r="J513" s="4">
        <f t="shared" si="2400"/>
        <v>780</v>
      </c>
      <c r="K513" s="4">
        <f t="shared" si="2400"/>
        <v>0</v>
      </c>
      <c r="L513" s="4">
        <f t="shared" si="2400"/>
        <v>780</v>
      </c>
      <c r="M513" s="4">
        <f t="shared" si="2400"/>
        <v>0</v>
      </c>
      <c r="N513" s="4">
        <f t="shared" si="2400"/>
        <v>780</v>
      </c>
      <c r="O513" s="4">
        <f t="shared" si="2400"/>
        <v>0</v>
      </c>
      <c r="P513" s="4">
        <f t="shared" si="2400"/>
        <v>780</v>
      </c>
      <c r="Q513" s="4">
        <f t="shared" si="2400"/>
        <v>0</v>
      </c>
      <c r="R513" s="4">
        <f t="shared" si="2400"/>
        <v>780</v>
      </c>
      <c r="S513" s="4">
        <f t="shared" si="2400"/>
        <v>0</v>
      </c>
      <c r="T513" s="4">
        <f t="shared" si="2400"/>
        <v>780</v>
      </c>
      <c r="U513" s="4">
        <f t="shared" si="2400"/>
        <v>0</v>
      </c>
      <c r="V513" s="4">
        <f t="shared" si="2400"/>
        <v>780</v>
      </c>
      <c r="W513" s="4">
        <f>W514</f>
        <v>780</v>
      </c>
      <c r="X513" s="4">
        <f t="shared" ref="X513:AO513" si="2401">X514</f>
        <v>0</v>
      </c>
      <c r="Y513" s="4">
        <f t="shared" si="2401"/>
        <v>780</v>
      </c>
      <c r="Z513" s="4">
        <f t="shared" si="2401"/>
        <v>0</v>
      </c>
      <c r="AA513" s="4">
        <f t="shared" si="2401"/>
        <v>780</v>
      </c>
      <c r="AB513" s="4">
        <f t="shared" si="2401"/>
        <v>0</v>
      </c>
      <c r="AC513" s="4">
        <f t="shared" si="2401"/>
        <v>780</v>
      </c>
      <c r="AD513" s="4">
        <f t="shared" si="2401"/>
        <v>0</v>
      </c>
      <c r="AE513" s="4">
        <f t="shared" si="2401"/>
        <v>780</v>
      </c>
      <c r="AF513" s="4">
        <f t="shared" si="2401"/>
        <v>0</v>
      </c>
      <c r="AG513" s="4">
        <f t="shared" si="2401"/>
        <v>780</v>
      </c>
      <c r="AH513" s="4">
        <f t="shared" si="2401"/>
        <v>0</v>
      </c>
      <c r="AI513" s="4">
        <f t="shared" si="2401"/>
        <v>780</v>
      </c>
      <c r="AJ513" s="4">
        <f t="shared" si="2401"/>
        <v>0</v>
      </c>
      <c r="AK513" s="4">
        <f t="shared" si="2401"/>
        <v>780</v>
      </c>
      <c r="AL513" s="72">
        <f t="shared" si="2401"/>
        <v>0</v>
      </c>
      <c r="AM513" s="4">
        <f t="shared" si="2401"/>
        <v>780</v>
      </c>
      <c r="AN513" s="4">
        <f t="shared" si="2401"/>
        <v>0</v>
      </c>
      <c r="AO513" s="4">
        <f t="shared" si="2401"/>
        <v>780</v>
      </c>
      <c r="AP513" s="4">
        <f>AP514</f>
        <v>780</v>
      </c>
      <c r="AQ513" s="4">
        <f t="shared" ref="AQ513:AZ513" si="2402">AQ514</f>
        <v>0</v>
      </c>
      <c r="AR513" s="4">
        <f t="shared" si="2402"/>
        <v>780</v>
      </c>
      <c r="AS513" s="4">
        <f t="shared" si="2402"/>
        <v>0</v>
      </c>
      <c r="AT513" s="4">
        <f t="shared" si="2402"/>
        <v>780</v>
      </c>
      <c r="AU513" s="4">
        <f t="shared" si="2402"/>
        <v>0</v>
      </c>
      <c r="AV513" s="4">
        <f t="shared" si="2402"/>
        <v>780</v>
      </c>
      <c r="AW513" s="4">
        <f t="shared" si="2402"/>
        <v>0</v>
      </c>
      <c r="AX513" s="4">
        <f t="shared" si="2402"/>
        <v>780</v>
      </c>
      <c r="AY513" s="4">
        <f t="shared" si="2402"/>
        <v>0</v>
      </c>
      <c r="AZ513" s="4">
        <f t="shared" si="2402"/>
        <v>780</v>
      </c>
      <c r="BA513" s="55"/>
    </row>
    <row r="514" spans="1:53" ht="15.75" hidden="1" outlineLevel="7" x14ac:dyDescent="0.25">
      <c r="A514" s="63" t="s">
        <v>420</v>
      </c>
      <c r="B514" s="63" t="s">
        <v>21</v>
      </c>
      <c r="C514" s="15" t="s">
        <v>22</v>
      </c>
      <c r="D514" s="5">
        <v>780</v>
      </c>
      <c r="E514" s="5"/>
      <c r="F514" s="5">
        <f t="shared" ref="F514" si="2403">SUM(D514:E514)</f>
        <v>780</v>
      </c>
      <c r="G514" s="5"/>
      <c r="H514" s="5">
        <f t="shared" ref="H514" si="2404">SUM(F514:G514)</f>
        <v>780</v>
      </c>
      <c r="I514" s="5"/>
      <c r="J514" s="5">
        <f t="shared" ref="J514" si="2405">SUM(H514:I514)</f>
        <v>780</v>
      </c>
      <c r="K514" s="5"/>
      <c r="L514" s="5">
        <f t="shared" si="2388"/>
        <v>780</v>
      </c>
      <c r="M514" s="5"/>
      <c r="N514" s="5">
        <f t="shared" ref="N514" si="2406">SUM(L514:M514)</f>
        <v>780</v>
      </c>
      <c r="O514" s="5"/>
      <c r="P514" s="5">
        <f t="shared" ref="P514" si="2407">SUM(N514:O514)</f>
        <v>780</v>
      </c>
      <c r="Q514" s="5"/>
      <c r="R514" s="5">
        <f t="shared" ref="R514" si="2408">SUM(P514:Q514)</f>
        <v>780</v>
      </c>
      <c r="S514" s="5"/>
      <c r="T514" s="5">
        <f t="shared" ref="T514" si="2409">SUM(R514:S514)</f>
        <v>780</v>
      </c>
      <c r="U514" s="5"/>
      <c r="V514" s="5">
        <f t="shared" ref="V514" si="2410">SUM(T514:U514)</f>
        <v>780</v>
      </c>
      <c r="W514" s="5">
        <v>780</v>
      </c>
      <c r="X514" s="5"/>
      <c r="Y514" s="5">
        <f t="shared" ref="Y514" si="2411">SUM(W514:X514)</f>
        <v>780</v>
      </c>
      <c r="Z514" s="5"/>
      <c r="AA514" s="5">
        <f t="shared" ref="AA514" si="2412">SUM(Y514:Z514)</f>
        <v>780</v>
      </c>
      <c r="AB514" s="5"/>
      <c r="AC514" s="5">
        <f t="shared" ref="AC514" si="2413">SUM(AA514:AB514)</f>
        <v>780</v>
      </c>
      <c r="AD514" s="5"/>
      <c r="AE514" s="5">
        <f t="shared" ref="AE514" si="2414">SUM(AC514:AD514)</f>
        <v>780</v>
      </c>
      <c r="AF514" s="5"/>
      <c r="AG514" s="5">
        <f t="shared" ref="AG514" si="2415">SUM(AE514:AF514)</f>
        <v>780</v>
      </c>
      <c r="AH514" s="5"/>
      <c r="AI514" s="5">
        <f t="shared" ref="AI514" si="2416">SUM(AG514:AH514)</f>
        <v>780</v>
      </c>
      <c r="AJ514" s="5"/>
      <c r="AK514" s="5">
        <f t="shared" ref="AK514" si="2417">SUM(AI514:AJ514)</f>
        <v>780</v>
      </c>
      <c r="AL514" s="48"/>
      <c r="AM514" s="5">
        <f t="shared" ref="AM514" si="2418">SUM(AK514:AL514)</f>
        <v>780</v>
      </c>
      <c r="AN514" s="5"/>
      <c r="AO514" s="5">
        <f t="shared" ref="AO514" si="2419">SUM(AM514:AN514)</f>
        <v>780</v>
      </c>
      <c r="AP514" s="5">
        <v>780</v>
      </c>
      <c r="AQ514" s="5"/>
      <c r="AR514" s="5">
        <f t="shared" ref="AR514" si="2420">SUM(AP514:AQ514)</f>
        <v>780</v>
      </c>
      <c r="AS514" s="5"/>
      <c r="AT514" s="5">
        <f t="shared" ref="AT514" si="2421">SUM(AR514:AS514)</f>
        <v>780</v>
      </c>
      <c r="AU514" s="5"/>
      <c r="AV514" s="5">
        <f t="shared" ref="AV514" si="2422">SUM(AT514:AU514)</f>
        <v>780</v>
      </c>
      <c r="AW514" s="5"/>
      <c r="AX514" s="5">
        <f t="shared" ref="AX514" si="2423">SUM(AV514:AW514)</f>
        <v>780</v>
      </c>
      <c r="AY514" s="5"/>
      <c r="AZ514" s="5">
        <f t="shared" ref="AZ514" si="2424">SUM(AX514:AY514)</f>
        <v>780</v>
      </c>
      <c r="BA514" s="55"/>
    </row>
    <row r="515" spans="1:53" ht="31.5" hidden="1" outlineLevel="4" x14ac:dyDescent="0.25">
      <c r="A515" s="62" t="s">
        <v>426</v>
      </c>
      <c r="B515" s="62"/>
      <c r="C515" s="16" t="s">
        <v>487</v>
      </c>
      <c r="D515" s="4">
        <f>D518+D516</f>
        <v>0</v>
      </c>
      <c r="E515" s="4">
        <f t="shared" ref="E515" si="2425">E518+E516</f>
        <v>0</v>
      </c>
      <c r="F515" s="4"/>
      <c r="G515" s="4">
        <f>G518+G516+G522</f>
        <v>2543.7894700000002</v>
      </c>
      <c r="H515" s="4">
        <f t="shared" ref="H515:AV515" si="2426">H518+H516+H522</f>
        <v>2543.7894700000002</v>
      </c>
      <c r="I515" s="4">
        <f>I518+I516+I522+I520</f>
        <v>133.88365999999999</v>
      </c>
      <c r="J515" s="4">
        <f t="shared" ref="J515:AK515" si="2427">J518+J516+J522+J520</f>
        <v>2677.6731300000001</v>
      </c>
      <c r="K515" s="4">
        <f t="shared" si="2427"/>
        <v>0</v>
      </c>
      <c r="L515" s="4">
        <f t="shared" si="2427"/>
        <v>2677.6731300000001</v>
      </c>
      <c r="M515" s="4">
        <f t="shared" si="2427"/>
        <v>0</v>
      </c>
      <c r="N515" s="4">
        <f t="shared" si="2427"/>
        <v>2677.6731300000001</v>
      </c>
      <c r="O515" s="4">
        <f t="shared" si="2427"/>
        <v>0</v>
      </c>
      <c r="P515" s="4">
        <f t="shared" si="2427"/>
        <v>2677.6731300000001</v>
      </c>
      <c r="Q515" s="4">
        <f t="shared" si="2427"/>
        <v>0</v>
      </c>
      <c r="R515" s="4">
        <f t="shared" si="2427"/>
        <v>2677.6731300000001</v>
      </c>
      <c r="S515" s="4">
        <f t="shared" ref="S515:T515" si="2428">S518+S516+S522+S520</f>
        <v>0</v>
      </c>
      <c r="T515" s="4">
        <f t="shared" si="2428"/>
        <v>2677.6731300000001</v>
      </c>
      <c r="U515" s="4">
        <f t="shared" ref="U515:V515" si="2429">U518+U516+U522+U520</f>
        <v>0</v>
      </c>
      <c r="V515" s="4">
        <f t="shared" si="2429"/>
        <v>2677.6731300000001</v>
      </c>
      <c r="W515" s="4">
        <f t="shared" si="2427"/>
        <v>5360.4520499999999</v>
      </c>
      <c r="X515" s="4">
        <f t="shared" si="2427"/>
        <v>0</v>
      </c>
      <c r="Y515" s="4">
        <f t="shared" si="2427"/>
        <v>2748.9495500000003</v>
      </c>
      <c r="Z515" s="4">
        <f t="shared" si="2427"/>
        <v>2717.26316</v>
      </c>
      <c r="AA515" s="4">
        <f t="shared" si="2427"/>
        <v>5466.2127099999998</v>
      </c>
      <c r="AB515" s="4">
        <f t="shared" si="2427"/>
        <v>143.01384999999999</v>
      </c>
      <c r="AC515" s="4">
        <f t="shared" si="2427"/>
        <v>5609.2265600000001</v>
      </c>
      <c r="AD515" s="4">
        <f t="shared" si="2427"/>
        <v>0</v>
      </c>
      <c r="AE515" s="4">
        <f t="shared" si="2427"/>
        <v>5609.2265600000001</v>
      </c>
      <c r="AF515" s="4">
        <f t="shared" si="2427"/>
        <v>0</v>
      </c>
      <c r="AG515" s="4">
        <f t="shared" si="2427"/>
        <v>5609.2265600000001</v>
      </c>
      <c r="AH515" s="4">
        <f t="shared" si="2427"/>
        <v>0</v>
      </c>
      <c r="AI515" s="4">
        <f t="shared" si="2427"/>
        <v>5609.2265600000001</v>
      </c>
      <c r="AJ515" s="4">
        <f t="shared" si="2427"/>
        <v>0</v>
      </c>
      <c r="AK515" s="4">
        <f t="shared" si="2427"/>
        <v>5609.2265600000001</v>
      </c>
      <c r="AL515" s="72">
        <f t="shared" ref="AL515:AN515" si="2430">AL518+AL516+AL522+AL520</f>
        <v>0</v>
      </c>
      <c r="AM515" s="4">
        <f t="shared" si="2430"/>
        <v>5609.2265600000001</v>
      </c>
      <c r="AN515" s="4">
        <f t="shared" si="2430"/>
        <v>0</v>
      </c>
      <c r="AO515" s="4">
        <f t="shared" ref="AO515" si="2431">AO518+AO516+AO522+AO520</f>
        <v>5609.2265600000001</v>
      </c>
      <c r="AP515" s="4">
        <f t="shared" si="2426"/>
        <v>0</v>
      </c>
      <c r="AQ515" s="4">
        <f t="shared" si="2426"/>
        <v>0</v>
      </c>
      <c r="AR515" s="4">
        <f t="shared" si="2426"/>
        <v>0</v>
      </c>
      <c r="AS515" s="4">
        <f t="shared" si="2426"/>
        <v>7095.4</v>
      </c>
      <c r="AT515" s="4">
        <f t="shared" si="2426"/>
        <v>7095.4</v>
      </c>
      <c r="AU515" s="4">
        <f t="shared" si="2426"/>
        <v>0</v>
      </c>
      <c r="AV515" s="4">
        <f t="shared" si="2426"/>
        <v>7095.4</v>
      </c>
      <c r="AW515" s="4">
        <f t="shared" ref="AW515:AZ515" si="2432">AW518+AW516+AW522+AW520</f>
        <v>0</v>
      </c>
      <c r="AX515" s="4">
        <f t="shared" si="2432"/>
        <v>7095.4</v>
      </c>
      <c r="AY515" s="4">
        <f t="shared" si="2432"/>
        <v>0</v>
      </c>
      <c r="AZ515" s="4">
        <f t="shared" si="2432"/>
        <v>7095.4</v>
      </c>
      <c r="BA515" s="55"/>
    </row>
    <row r="516" spans="1:53" ht="63" hidden="1" outlineLevel="4" x14ac:dyDescent="0.25">
      <c r="A516" s="62" t="s">
        <v>427</v>
      </c>
      <c r="B516" s="62"/>
      <c r="C516" s="16" t="s">
        <v>493</v>
      </c>
      <c r="D516" s="4">
        <f>D517</f>
        <v>0</v>
      </c>
      <c r="E516" s="4">
        <f t="shared" ref="E516:I516" si="2433">E517</f>
        <v>0</v>
      </c>
      <c r="F516" s="4"/>
      <c r="G516" s="4">
        <f t="shared" si="2433"/>
        <v>0</v>
      </c>
      <c r="H516" s="4"/>
      <c r="I516" s="4">
        <f t="shared" si="2433"/>
        <v>0</v>
      </c>
      <c r="J516" s="4"/>
      <c r="K516" s="4">
        <f t="shared" ref="K516:AY522" si="2434">K517</f>
        <v>0</v>
      </c>
      <c r="L516" s="4">
        <f t="shared" si="2434"/>
        <v>0</v>
      </c>
      <c r="M516" s="4">
        <f t="shared" si="2434"/>
        <v>0</v>
      </c>
      <c r="N516" s="4">
        <f t="shared" si="2434"/>
        <v>0</v>
      </c>
      <c r="O516" s="4">
        <f t="shared" si="2434"/>
        <v>0</v>
      </c>
      <c r="P516" s="4">
        <f t="shared" si="2434"/>
        <v>0</v>
      </c>
      <c r="Q516" s="4">
        <f t="shared" si="2434"/>
        <v>0</v>
      </c>
      <c r="R516" s="4">
        <f t="shared" si="2434"/>
        <v>0</v>
      </c>
      <c r="S516" s="4">
        <f t="shared" si="2434"/>
        <v>0</v>
      </c>
      <c r="T516" s="4">
        <f t="shared" si="2434"/>
        <v>0</v>
      </c>
      <c r="U516" s="4">
        <f t="shared" si="2434"/>
        <v>0</v>
      </c>
      <c r="V516" s="4">
        <f t="shared" si="2434"/>
        <v>0</v>
      </c>
      <c r="W516" s="4">
        <f t="shared" si="2434"/>
        <v>137.44704999999999</v>
      </c>
      <c r="X516" s="4">
        <f t="shared" si="2434"/>
        <v>0</v>
      </c>
      <c r="Y516" s="4">
        <f t="shared" si="2434"/>
        <v>137.44704999999999</v>
      </c>
      <c r="Z516" s="4">
        <f t="shared" si="2434"/>
        <v>0</v>
      </c>
      <c r="AA516" s="4">
        <f t="shared" si="2434"/>
        <v>137.44704999999999</v>
      </c>
      <c r="AB516" s="4">
        <f t="shared" si="2434"/>
        <v>0</v>
      </c>
      <c r="AC516" s="4">
        <f t="shared" si="2434"/>
        <v>137.44704999999999</v>
      </c>
      <c r="AD516" s="4">
        <f t="shared" si="2434"/>
        <v>0</v>
      </c>
      <c r="AE516" s="4">
        <f t="shared" si="2434"/>
        <v>137.44704999999999</v>
      </c>
      <c r="AF516" s="4">
        <f t="shared" si="2434"/>
        <v>0</v>
      </c>
      <c r="AG516" s="4">
        <f t="shared" si="2434"/>
        <v>137.44704999999999</v>
      </c>
      <c r="AH516" s="4">
        <f t="shared" si="2434"/>
        <v>0</v>
      </c>
      <c r="AI516" s="4">
        <f t="shared" si="2434"/>
        <v>137.44704999999999</v>
      </c>
      <c r="AJ516" s="4">
        <f t="shared" si="2434"/>
        <v>0</v>
      </c>
      <c r="AK516" s="4">
        <f t="shared" si="2434"/>
        <v>137.44704999999999</v>
      </c>
      <c r="AL516" s="72">
        <f t="shared" si="2434"/>
        <v>0</v>
      </c>
      <c r="AM516" s="4">
        <f t="shared" si="2434"/>
        <v>137.44704999999999</v>
      </c>
      <c r="AN516" s="4">
        <f t="shared" si="2434"/>
        <v>0</v>
      </c>
      <c r="AO516" s="4">
        <f t="shared" si="2434"/>
        <v>137.44704999999999</v>
      </c>
      <c r="AP516" s="4">
        <f t="shared" si="2434"/>
        <v>0</v>
      </c>
      <c r="AQ516" s="4">
        <f t="shared" si="2434"/>
        <v>0</v>
      </c>
      <c r="AR516" s="4">
        <f t="shared" si="2434"/>
        <v>0</v>
      </c>
      <c r="AS516" s="4">
        <f t="shared" si="2434"/>
        <v>0</v>
      </c>
      <c r="AT516" s="4">
        <f t="shared" si="2434"/>
        <v>0</v>
      </c>
      <c r="AU516" s="4">
        <f t="shared" si="2434"/>
        <v>0</v>
      </c>
      <c r="AV516" s="4">
        <f t="shared" si="2434"/>
        <v>0</v>
      </c>
      <c r="AW516" s="4">
        <f t="shared" si="2434"/>
        <v>0</v>
      </c>
      <c r="AX516" s="4">
        <f t="shared" si="2434"/>
        <v>0</v>
      </c>
      <c r="AY516" s="4">
        <f t="shared" si="2434"/>
        <v>0</v>
      </c>
      <c r="AZ516" s="4">
        <f t="shared" ref="AY516:AZ522" si="2435">AZ517</f>
        <v>0</v>
      </c>
      <c r="BA516" s="55"/>
    </row>
    <row r="517" spans="1:53" ht="31.5" hidden="1" outlineLevel="4" x14ac:dyDescent="0.25">
      <c r="A517" s="63" t="s">
        <v>427</v>
      </c>
      <c r="B517" s="63" t="s">
        <v>70</v>
      </c>
      <c r="C517" s="15" t="s">
        <v>71</v>
      </c>
      <c r="D517" s="5"/>
      <c r="E517" s="5"/>
      <c r="F517" s="5"/>
      <c r="G517" s="5"/>
      <c r="H517" s="5"/>
      <c r="I517" s="5"/>
      <c r="J517" s="5"/>
      <c r="K517" s="5"/>
      <c r="L517" s="5">
        <f t="shared" ref="L517" si="2436">SUM(J517:K517)</f>
        <v>0</v>
      </c>
      <c r="M517" s="5"/>
      <c r="N517" s="5">
        <f t="shared" ref="N517" si="2437">SUM(L517:M517)</f>
        <v>0</v>
      </c>
      <c r="O517" s="5"/>
      <c r="P517" s="5">
        <f t="shared" ref="P517" si="2438">SUM(N517:O517)</f>
        <v>0</v>
      </c>
      <c r="Q517" s="5"/>
      <c r="R517" s="5">
        <f t="shared" ref="R517" si="2439">SUM(P517:Q517)</f>
        <v>0</v>
      </c>
      <c r="S517" s="5"/>
      <c r="T517" s="5">
        <f t="shared" ref="T517" si="2440">SUM(R517:S517)</f>
        <v>0</v>
      </c>
      <c r="U517" s="5"/>
      <c r="V517" s="5">
        <f t="shared" ref="V517" si="2441">SUM(T517:U517)</f>
        <v>0</v>
      </c>
      <c r="W517" s="13">
        <v>137.44704999999999</v>
      </c>
      <c r="X517" s="5"/>
      <c r="Y517" s="5">
        <f t="shared" ref="Y517" si="2442">SUM(W517:X517)</f>
        <v>137.44704999999999</v>
      </c>
      <c r="Z517" s="5"/>
      <c r="AA517" s="5">
        <f t="shared" ref="AA517" si="2443">SUM(Y517:Z517)</f>
        <v>137.44704999999999</v>
      </c>
      <c r="AB517" s="5"/>
      <c r="AC517" s="5">
        <f t="shared" ref="AC517" si="2444">SUM(AA517:AB517)</f>
        <v>137.44704999999999</v>
      </c>
      <c r="AD517" s="5"/>
      <c r="AE517" s="5">
        <f t="shared" ref="AE517" si="2445">SUM(AC517:AD517)</f>
        <v>137.44704999999999</v>
      </c>
      <c r="AF517" s="5"/>
      <c r="AG517" s="5">
        <f t="shared" ref="AG517" si="2446">SUM(AE517:AF517)</f>
        <v>137.44704999999999</v>
      </c>
      <c r="AH517" s="5"/>
      <c r="AI517" s="5">
        <f t="shared" ref="AI517" si="2447">SUM(AG517:AH517)</f>
        <v>137.44704999999999</v>
      </c>
      <c r="AJ517" s="5"/>
      <c r="AK517" s="5">
        <f t="shared" ref="AK517" si="2448">SUM(AI517:AJ517)</f>
        <v>137.44704999999999</v>
      </c>
      <c r="AL517" s="48"/>
      <c r="AM517" s="5">
        <f t="shared" ref="AM517" si="2449">SUM(AK517:AL517)</f>
        <v>137.44704999999999</v>
      </c>
      <c r="AN517" s="5"/>
      <c r="AO517" s="5">
        <f t="shared" ref="AO517" si="2450">SUM(AM517:AN517)</f>
        <v>137.44704999999999</v>
      </c>
      <c r="AP517" s="5"/>
      <c r="AQ517" s="5"/>
      <c r="AR517" s="5"/>
      <c r="AS517" s="5"/>
      <c r="AT517" s="5">
        <f t="shared" ref="AT517" si="2451">SUM(AR517:AS517)</f>
        <v>0</v>
      </c>
      <c r="AU517" s="5"/>
      <c r="AV517" s="5">
        <f t="shared" ref="AV517" si="2452">SUM(AT517:AU517)</f>
        <v>0</v>
      </c>
      <c r="AW517" s="5"/>
      <c r="AX517" s="5">
        <f t="shared" ref="AX517" si="2453">SUM(AV517:AW517)</f>
        <v>0</v>
      </c>
      <c r="AY517" s="5"/>
      <c r="AZ517" s="5">
        <f t="shared" ref="AZ517" si="2454">SUM(AX517:AY517)</f>
        <v>0</v>
      </c>
      <c r="BA517" s="55"/>
    </row>
    <row r="518" spans="1:53" ht="63" hidden="1" outlineLevel="5" x14ac:dyDescent="0.25">
      <c r="A518" s="62" t="s">
        <v>427</v>
      </c>
      <c r="B518" s="62"/>
      <c r="C518" s="16" t="s">
        <v>504</v>
      </c>
      <c r="D518" s="4">
        <f>D519</f>
        <v>0</v>
      </c>
      <c r="E518" s="4">
        <f t="shared" ref="E518:J522" si="2455">E519</f>
        <v>0</v>
      </c>
      <c r="F518" s="4"/>
      <c r="G518" s="4">
        <f t="shared" si="2455"/>
        <v>0</v>
      </c>
      <c r="H518" s="4">
        <f t="shared" si="2455"/>
        <v>0</v>
      </c>
      <c r="I518" s="4">
        <f t="shared" si="2455"/>
        <v>0</v>
      </c>
      <c r="J518" s="4">
        <f t="shared" si="2455"/>
        <v>0</v>
      </c>
      <c r="K518" s="4">
        <f t="shared" si="2434"/>
        <v>0</v>
      </c>
      <c r="L518" s="4">
        <f t="shared" si="2434"/>
        <v>0</v>
      </c>
      <c r="M518" s="4">
        <f t="shared" si="2434"/>
        <v>0</v>
      </c>
      <c r="N518" s="4">
        <f t="shared" si="2434"/>
        <v>0</v>
      </c>
      <c r="O518" s="4">
        <f t="shared" si="2434"/>
        <v>0</v>
      </c>
      <c r="P518" s="4">
        <f t="shared" si="2434"/>
        <v>0</v>
      </c>
      <c r="Q518" s="4">
        <f t="shared" si="2434"/>
        <v>0</v>
      </c>
      <c r="R518" s="4">
        <f t="shared" si="2434"/>
        <v>0</v>
      </c>
      <c r="S518" s="4">
        <f t="shared" si="2434"/>
        <v>0</v>
      </c>
      <c r="T518" s="4">
        <f t="shared" si="2434"/>
        <v>0</v>
      </c>
      <c r="U518" s="4">
        <f t="shared" si="2434"/>
        <v>0</v>
      </c>
      <c r="V518" s="4">
        <f t="shared" si="2434"/>
        <v>0</v>
      </c>
      <c r="W518" s="4">
        <f t="shared" si="2434"/>
        <v>2611.5025000000001</v>
      </c>
      <c r="X518" s="4">
        <f t="shared" si="2434"/>
        <v>0</v>
      </c>
      <c r="Y518" s="4">
        <f t="shared" si="2434"/>
        <v>2611.5025000000001</v>
      </c>
      <c r="Z518" s="4">
        <f t="shared" si="2434"/>
        <v>0</v>
      </c>
      <c r="AA518" s="4">
        <f t="shared" si="2434"/>
        <v>2611.5025000000001</v>
      </c>
      <c r="AB518" s="4">
        <f t="shared" si="2434"/>
        <v>0</v>
      </c>
      <c r="AC518" s="4">
        <f t="shared" si="2434"/>
        <v>2611.5025000000001</v>
      </c>
      <c r="AD518" s="4">
        <f t="shared" si="2434"/>
        <v>0</v>
      </c>
      <c r="AE518" s="4">
        <f t="shared" si="2434"/>
        <v>2611.5025000000001</v>
      </c>
      <c r="AF518" s="4">
        <f t="shared" si="2434"/>
        <v>0</v>
      </c>
      <c r="AG518" s="4">
        <f t="shared" si="2434"/>
        <v>2611.5025000000001</v>
      </c>
      <c r="AH518" s="4">
        <f t="shared" si="2434"/>
        <v>0</v>
      </c>
      <c r="AI518" s="4">
        <f t="shared" si="2434"/>
        <v>2611.5025000000001</v>
      </c>
      <c r="AJ518" s="4">
        <f t="shared" si="2434"/>
        <v>0</v>
      </c>
      <c r="AK518" s="4">
        <f t="shared" si="2434"/>
        <v>2611.5025000000001</v>
      </c>
      <c r="AL518" s="72">
        <f t="shared" si="2434"/>
        <v>0</v>
      </c>
      <c r="AM518" s="4">
        <f t="shared" si="2434"/>
        <v>2611.5025000000001</v>
      </c>
      <c r="AN518" s="4">
        <f t="shared" si="2434"/>
        <v>0</v>
      </c>
      <c r="AO518" s="4">
        <f t="shared" si="2434"/>
        <v>2611.5025000000001</v>
      </c>
      <c r="AP518" s="4">
        <f t="shared" si="2434"/>
        <v>0</v>
      </c>
      <c r="AQ518" s="4">
        <f t="shared" si="2434"/>
        <v>0</v>
      </c>
      <c r="AR518" s="4">
        <f t="shared" si="2434"/>
        <v>0</v>
      </c>
      <c r="AS518" s="4">
        <f t="shared" si="2434"/>
        <v>7095.4</v>
      </c>
      <c r="AT518" s="4">
        <f t="shared" si="2434"/>
        <v>7095.4</v>
      </c>
      <c r="AU518" s="4">
        <f t="shared" si="2434"/>
        <v>0</v>
      </c>
      <c r="AV518" s="4">
        <f t="shared" si="2434"/>
        <v>7095.4</v>
      </c>
      <c r="AW518" s="4">
        <f t="shared" si="2434"/>
        <v>0</v>
      </c>
      <c r="AX518" s="4">
        <f t="shared" si="2434"/>
        <v>7095.4</v>
      </c>
      <c r="AY518" s="4">
        <f t="shared" si="2435"/>
        <v>0</v>
      </c>
      <c r="AZ518" s="4">
        <f t="shared" si="2435"/>
        <v>7095.4</v>
      </c>
      <c r="BA518" s="55"/>
    </row>
    <row r="519" spans="1:53" ht="31.5" hidden="1" outlineLevel="7" x14ac:dyDescent="0.25">
      <c r="A519" s="63" t="s">
        <v>427</v>
      </c>
      <c r="B519" s="63" t="s">
        <v>70</v>
      </c>
      <c r="C519" s="15" t="s">
        <v>71</v>
      </c>
      <c r="D519" s="5"/>
      <c r="E519" s="5"/>
      <c r="F519" s="5"/>
      <c r="G519" s="5"/>
      <c r="H519" s="5">
        <f t="shared" ref="H519" si="2456">SUM(F519:G519)</f>
        <v>0</v>
      </c>
      <c r="I519" s="5"/>
      <c r="J519" s="5">
        <f t="shared" ref="J519" si="2457">SUM(H519:I519)</f>
        <v>0</v>
      </c>
      <c r="K519" s="5"/>
      <c r="L519" s="5">
        <f t="shared" ref="L519" si="2458">SUM(J519:K519)</f>
        <v>0</v>
      </c>
      <c r="M519" s="5"/>
      <c r="N519" s="5">
        <f t="shared" ref="N519" si="2459">SUM(L519:M519)</f>
        <v>0</v>
      </c>
      <c r="O519" s="5"/>
      <c r="P519" s="5">
        <f t="shared" ref="P519" si="2460">SUM(N519:O519)</f>
        <v>0</v>
      </c>
      <c r="Q519" s="5"/>
      <c r="R519" s="5">
        <f t="shared" ref="R519" si="2461">SUM(P519:Q519)</f>
        <v>0</v>
      </c>
      <c r="S519" s="5"/>
      <c r="T519" s="5">
        <f t="shared" ref="T519" si="2462">SUM(R519:S519)</f>
        <v>0</v>
      </c>
      <c r="U519" s="5"/>
      <c r="V519" s="5">
        <f t="shared" ref="V519" si="2463">SUM(T519:U519)</f>
        <v>0</v>
      </c>
      <c r="W519" s="5">
        <v>2611.5025000000001</v>
      </c>
      <c r="X519" s="5"/>
      <c r="Y519" s="5">
        <f t="shared" ref="Y519" si="2464">SUM(W519:X519)</f>
        <v>2611.5025000000001</v>
      </c>
      <c r="Z519" s="5"/>
      <c r="AA519" s="5">
        <f t="shared" ref="AA519" si="2465">SUM(Y519:Z519)</f>
        <v>2611.5025000000001</v>
      </c>
      <c r="AB519" s="5"/>
      <c r="AC519" s="5">
        <f t="shared" ref="AC519" si="2466">SUM(AA519:AB519)</f>
        <v>2611.5025000000001</v>
      </c>
      <c r="AD519" s="5"/>
      <c r="AE519" s="5">
        <f t="shared" ref="AE519" si="2467">SUM(AC519:AD519)</f>
        <v>2611.5025000000001</v>
      </c>
      <c r="AF519" s="5"/>
      <c r="AG519" s="5">
        <f t="shared" ref="AG519" si="2468">SUM(AE519:AF519)</f>
        <v>2611.5025000000001</v>
      </c>
      <c r="AH519" s="5"/>
      <c r="AI519" s="5">
        <f t="shared" ref="AI519" si="2469">SUM(AG519:AH519)</f>
        <v>2611.5025000000001</v>
      </c>
      <c r="AJ519" s="5"/>
      <c r="AK519" s="5">
        <f t="shared" ref="AK519" si="2470">SUM(AI519:AJ519)</f>
        <v>2611.5025000000001</v>
      </c>
      <c r="AL519" s="48"/>
      <c r="AM519" s="5">
        <f t="shared" ref="AM519" si="2471">SUM(AK519:AL519)</f>
        <v>2611.5025000000001</v>
      </c>
      <c r="AN519" s="5"/>
      <c r="AO519" s="5">
        <f t="shared" ref="AO519" si="2472">SUM(AM519:AN519)</f>
        <v>2611.5025000000001</v>
      </c>
      <c r="AP519" s="5"/>
      <c r="AQ519" s="5"/>
      <c r="AR519" s="5"/>
      <c r="AS519" s="5">
        <v>7095.4</v>
      </c>
      <c r="AT519" s="5">
        <f t="shared" ref="AT519" si="2473">SUM(AR519:AS519)</f>
        <v>7095.4</v>
      </c>
      <c r="AU519" s="5"/>
      <c r="AV519" s="5">
        <f t="shared" ref="AV519" si="2474">SUM(AT519:AU519)</f>
        <v>7095.4</v>
      </c>
      <c r="AW519" s="5"/>
      <c r="AX519" s="5">
        <f t="shared" ref="AX519" si="2475">SUM(AV519:AW519)</f>
        <v>7095.4</v>
      </c>
      <c r="AY519" s="5"/>
      <c r="AZ519" s="5">
        <f t="shared" ref="AZ519" si="2476">SUM(AX519:AY519)</f>
        <v>7095.4</v>
      </c>
      <c r="BA519" s="55"/>
    </row>
    <row r="520" spans="1:53" ht="47.25" hidden="1" outlineLevel="7" x14ac:dyDescent="0.2">
      <c r="A520" s="62" t="s">
        <v>534</v>
      </c>
      <c r="B520" s="62"/>
      <c r="C520" s="10" t="s">
        <v>607</v>
      </c>
      <c r="D520" s="5"/>
      <c r="E520" s="5"/>
      <c r="F520" s="5"/>
      <c r="G520" s="5"/>
      <c r="H520" s="5"/>
      <c r="I520" s="4">
        <f t="shared" si="2455"/>
        <v>133.88365999999999</v>
      </c>
      <c r="J520" s="4">
        <f t="shared" si="2455"/>
        <v>133.88365999999999</v>
      </c>
      <c r="K520" s="5"/>
      <c r="L520" s="4">
        <f t="shared" si="2434"/>
        <v>133.88365999999999</v>
      </c>
      <c r="M520" s="5"/>
      <c r="N520" s="4">
        <f t="shared" si="2434"/>
        <v>133.88365999999999</v>
      </c>
      <c r="O520" s="5"/>
      <c r="P520" s="4">
        <f t="shared" si="2434"/>
        <v>133.88365999999999</v>
      </c>
      <c r="Q520" s="5"/>
      <c r="R520" s="4">
        <f t="shared" si="2434"/>
        <v>133.88365999999999</v>
      </c>
      <c r="S520" s="5"/>
      <c r="T520" s="4">
        <f t="shared" si="2434"/>
        <v>133.88365999999999</v>
      </c>
      <c r="U520" s="5"/>
      <c r="V520" s="4">
        <f t="shared" si="2434"/>
        <v>133.88365999999999</v>
      </c>
      <c r="W520" s="5"/>
      <c r="X520" s="5"/>
      <c r="Y520" s="5"/>
      <c r="Z520" s="5"/>
      <c r="AA520" s="5"/>
      <c r="AB520" s="4">
        <f t="shared" si="2434"/>
        <v>143.01384999999999</v>
      </c>
      <c r="AC520" s="4">
        <f t="shared" si="2434"/>
        <v>143.01384999999999</v>
      </c>
      <c r="AD520" s="5"/>
      <c r="AE520" s="4">
        <f t="shared" si="2434"/>
        <v>143.01384999999999</v>
      </c>
      <c r="AF520" s="5"/>
      <c r="AG520" s="4">
        <f t="shared" si="2434"/>
        <v>143.01384999999999</v>
      </c>
      <c r="AH520" s="5"/>
      <c r="AI520" s="4">
        <f t="shared" si="2434"/>
        <v>143.01384999999999</v>
      </c>
      <c r="AJ520" s="5"/>
      <c r="AK520" s="4">
        <f t="shared" si="2434"/>
        <v>143.01384999999999</v>
      </c>
      <c r="AL520" s="48"/>
      <c r="AM520" s="4">
        <f t="shared" si="2434"/>
        <v>143.01384999999999</v>
      </c>
      <c r="AN520" s="5"/>
      <c r="AO520" s="4">
        <f t="shared" si="2434"/>
        <v>143.01384999999999</v>
      </c>
      <c r="AP520" s="5"/>
      <c r="AQ520" s="5"/>
      <c r="AR520" s="5"/>
      <c r="AS520" s="5"/>
      <c r="AT520" s="5"/>
      <c r="AU520" s="5"/>
      <c r="AV520" s="5"/>
      <c r="AW520" s="5"/>
      <c r="AX520" s="4">
        <f t="shared" si="2434"/>
        <v>0</v>
      </c>
      <c r="AY520" s="5"/>
      <c r="AZ520" s="4">
        <f t="shared" si="2435"/>
        <v>0</v>
      </c>
      <c r="BA520" s="55"/>
    </row>
    <row r="521" spans="1:53" ht="31.5" hidden="1" outlineLevel="7" x14ac:dyDescent="0.2">
      <c r="A521" s="63" t="s">
        <v>534</v>
      </c>
      <c r="B521" s="63" t="s">
        <v>70</v>
      </c>
      <c r="C521" s="9" t="s">
        <v>71</v>
      </c>
      <c r="D521" s="5"/>
      <c r="E521" s="5"/>
      <c r="F521" s="5"/>
      <c r="G521" s="5"/>
      <c r="H521" s="5"/>
      <c r="I521" s="5">
        <v>133.88365999999999</v>
      </c>
      <c r="J521" s="5">
        <f t="shared" ref="J521" si="2477">SUM(H521:I521)</f>
        <v>133.88365999999999</v>
      </c>
      <c r="K521" s="5"/>
      <c r="L521" s="5">
        <f t="shared" ref="L521" si="2478">SUM(J521:K521)</f>
        <v>133.88365999999999</v>
      </c>
      <c r="M521" s="5"/>
      <c r="N521" s="5">
        <f t="shared" ref="N521" si="2479">SUM(L521:M521)</f>
        <v>133.88365999999999</v>
      </c>
      <c r="O521" s="5"/>
      <c r="P521" s="5">
        <f t="shared" ref="P521" si="2480">SUM(N521:O521)</f>
        <v>133.88365999999999</v>
      </c>
      <c r="Q521" s="5"/>
      <c r="R521" s="5">
        <f t="shared" ref="R521" si="2481">SUM(P521:Q521)</f>
        <v>133.88365999999999</v>
      </c>
      <c r="S521" s="5"/>
      <c r="T521" s="5">
        <f t="shared" ref="T521" si="2482">SUM(R521:S521)</f>
        <v>133.88365999999999</v>
      </c>
      <c r="U521" s="5"/>
      <c r="V521" s="5">
        <f t="shared" ref="V521" si="2483">SUM(T521:U521)</f>
        <v>133.88365999999999</v>
      </c>
      <c r="W521" s="5"/>
      <c r="X521" s="5"/>
      <c r="Y521" s="5"/>
      <c r="Z521" s="5"/>
      <c r="AA521" s="5"/>
      <c r="AB521" s="5">
        <v>143.01384999999999</v>
      </c>
      <c r="AC521" s="5">
        <f t="shared" ref="AC521" si="2484">SUM(AA521:AB521)</f>
        <v>143.01384999999999</v>
      </c>
      <c r="AD521" s="5"/>
      <c r="AE521" s="5">
        <f t="shared" ref="AE521" si="2485">SUM(AC521:AD521)</f>
        <v>143.01384999999999</v>
      </c>
      <c r="AF521" s="5"/>
      <c r="AG521" s="5">
        <f t="shared" ref="AG521" si="2486">SUM(AE521:AF521)</f>
        <v>143.01384999999999</v>
      </c>
      <c r="AH521" s="5"/>
      <c r="AI521" s="5">
        <f t="shared" ref="AI521" si="2487">SUM(AG521:AH521)</f>
        <v>143.01384999999999</v>
      </c>
      <c r="AJ521" s="5"/>
      <c r="AK521" s="5">
        <f t="shared" ref="AK521" si="2488">SUM(AI521:AJ521)</f>
        <v>143.01384999999999</v>
      </c>
      <c r="AL521" s="48"/>
      <c r="AM521" s="5">
        <f t="shared" ref="AM521" si="2489">SUM(AK521:AL521)</f>
        <v>143.01384999999999</v>
      </c>
      <c r="AN521" s="5"/>
      <c r="AO521" s="5">
        <f t="shared" ref="AO521" si="2490">SUM(AM521:AN521)</f>
        <v>143.01384999999999</v>
      </c>
      <c r="AP521" s="5"/>
      <c r="AQ521" s="5"/>
      <c r="AR521" s="5"/>
      <c r="AS521" s="5"/>
      <c r="AT521" s="5"/>
      <c r="AU521" s="5"/>
      <c r="AV521" s="5"/>
      <c r="AW521" s="5"/>
      <c r="AX521" s="5">
        <f t="shared" ref="AX521" si="2491">SUM(AV521:AW521)</f>
        <v>0</v>
      </c>
      <c r="AY521" s="5"/>
      <c r="AZ521" s="5">
        <f t="shared" ref="AZ521" si="2492">SUM(AX521:AY521)</f>
        <v>0</v>
      </c>
      <c r="BA521" s="55"/>
    </row>
    <row r="522" spans="1:53" ht="47.25" hidden="1" outlineLevel="7" x14ac:dyDescent="0.2">
      <c r="A522" s="62" t="s">
        <v>534</v>
      </c>
      <c r="B522" s="62"/>
      <c r="C522" s="10" t="s">
        <v>608</v>
      </c>
      <c r="D522" s="5"/>
      <c r="E522" s="5"/>
      <c r="F522" s="5"/>
      <c r="G522" s="4">
        <f t="shared" si="2455"/>
        <v>2543.7894700000002</v>
      </c>
      <c r="H522" s="4">
        <f t="shared" si="2455"/>
        <v>2543.7894700000002</v>
      </c>
      <c r="I522" s="4">
        <f t="shared" si="2455"/>
        <v>0</v>
      </c>
      <c r="J522" s="4">
        <f t="shared" si="2455"/>
        <v>2543.7894700000002</v>
      </c>
      <c r="K522" s="5"/>
      <c r="L522" s="4">
        <f t="shared" si="2434"/>
        <v>2543.7894700000002</v>
      </c>
      <c r="M522" s="5"/>
      <c r="N522" s="4">
        <f t="shared" si="2434"/>
        <v>2543.7894700000002</v>
      </c>
      <c r="O522" s="5"/>
      <c r="P522" s="4">
        <f t="shared" si="2434"/>
        <v>2543.7894700000002</v>
      </c>
      <c r="Q522" s="5"/>
      <c r="R522" s="4">
        <f t="shared" si="2434"/>
        <v>2543.7894700000002</v>
      </c>
      <c r="S522" s="5"/>
      <c r="T522" s="4">
        <f t="shared" si="2434"/>
        <v>2543.7894700000002</v>
      </c>
      <c r="U522" s="5"/>
      <c r="V522" s="4">
        <f t="shared" si="2434"/>
        <v>2543.7894700000002</v>
      </c>
      <c r="W522" s="4">
        <f t="shared" si="2434"/>
        <v>2611.5025000000001</v>
      </c>
      <c r="X522" s="4">
        <f t="shared" si="2434"/>
        <v>0</v>
      </c>
      <c r="Y522" s="4">
        <f t="shared" si="2434"/>
        <v>0</v>
      </c>
      <c r="Z522" s="4">
        <f t="shared" si="2434"/>
        <v>2717.26316</v>
      </c>
      <c r="AA522" s="4">
        <f t="shared" si="2434"/>
        <v>2717.26316</v>
      </c>
      <c r="AB522" s="4">
        <f t="shared" si="2434"/>
        <v>0</v>
      </c>
      <c r="AC522" s="4">
        <f t="shared" si="2434"/>
        <v>2717.26316</v>
      </c>
      <c r="AD522" s="5"/>
      <c r="AE522" s="4">
        <f t="shared" si="2434"/>
        <v>2717.26316</v>
      </c>
      <c r="AF522" s="5"/>
      <c r="AG522" s="4">
        <f t="shared" si="2434"/>
        <v>2717.26316</v>
      </c>
      <c r="AH522" s="5"/>
      <c r="AI522" s="4">
        <f t="shared" si="2434"/>
        <v>2717.26316</v>
      </c>
      <c r="AJ522" s="5"/>
      <c r="AK522" s="4">
        <f t="shared" si="2434"/>
        <v>2717.26316</v>
      </c>
      <c r="AL522" s="48"/>
      <c r="AM522" s="4">
        <f t="shared" si="2434"/>
        <v>2717.26316</v>
      </c>
      <c r="AN522" s="5"/>
      <c r="AO522" s="4">
        <f t="shared" si="2434"/>
        <v>2717.26316</v>
      </c>
      <c r="AP522" s="5"/>
      <c r="AQ522" s="5"/>
      <c r="AR522" s="5"/>
      <c r="AS522" s="5"/>
      <c r="AT522" s="5"/>
      <c r="AU522" s="5"/>
      <c r="AV522" s="5"/>
      <c r="AW522" s="5"/>
      <c r="AX522" s="4">
        <f t="shared" si="2434"/>
        <v>0</v>
      </c>
      <c r="AY522" s="5"/>
      <c r="AZ522" s="4">
        <f t="shared" si="2435"/>
        <v>0</v>
      </c>
      <c r="BA522" s="55"/>
    </row>
    <row r="523" spans="1:53" ht="31.5" hidden="1" outlineLevel="7" x14ac:dyDescent="0.2">
      <c r="A523" s="63" t="s">
        <v>534</v>
      </c>
      <c r="B523" s="63" t="s">
        <v>70</v>
      </c>
      <c r="C523" s="9" t="s">
        <v>71</v>
      </c>
      <c r="D523" s="5"/>
      <c r="E523" s="5"/>
      <c r="F523" s="5"/>
      <c r="G523" s="5">
        <v>2543.7894700000002</v>
      </c>
      <c r="H523" s="5">
        <f t="shared" ref="H523" si="2493">SUM(F523:G523)</f>
        <v>2543.7894700000002</v>
      </c>
      <c r="I523" s="5"/>
      <c r="J523" s="5">
        <f t="shared" ref="J523" si="2494">SUM(H523:I523)</f>
        <v>2543.7894700000002</v>
      </c>
      <c r="K523" s="5"/>
      <c r="L523" s="5">
        <f t="shared" ref="L523" si="2495">SUM(J523:K523)</f>
        <v>2543.7894700000002</v>
      </c>
      <c r="M523" s="5"/>
      <c r="N523" s="5">
        <f t="shared" ref="N523" si="2496">SUM(L523:M523)</f>
        <v>2543.7894700000002</v>
      </c>
      <c r="O523" s="5"/>
      <c r="P523" s="5">
        <f t="shared" ref="P523" si="2497">SUM(N523:O523)</f>
        <v>2543.7894700000002</v>
      </c>
      <c r="Q523" s="5"/>
      <c r="R523" s="5">
        <f t="shared" ref="R523" si="2498">SUM(P523:Q523)</f>
        <v>2543.7894700000002</v>
      </c>
      <c r="S523" s="5"/>
      <c r="T523" s="5">
        <f t="shared" ref="T523" si="2499">SUM(R523:S523)</f>
        <v>2543.7894700000002</v>
      </c>
      <c r="U523" s="5"/>
      <c r="V523" s="5">
        <f t="shared" ref="V523" si="2500">SUM(T523:U523)</f>
        <v>2543.7894700000002</v>
      </c>
      <c r="W523" s="5">
        <v>2611.5025000000001</v>
      </c>
      <c r="X523" s="5"/>
      <c r="Y523" s="5"/>
      <c r="Z523" s="5">
        <v>2717.26316</v>
      </c>
      <c r="AA523" s="5">
        <f t="shared" ref="AA523" si="2501">SUM(Y523:Z523)</f>
        <v>2717.26316</v>
      </c>
      <c r="AB523" s="5"/>
      <c r="AC523" s="5">
        <f t="shared" ref="AC523" si="2502">SUM(AA523:AB523)</f>
        <v>2717.26316</v>
      </c>
      <c r="AD523" s="5"/>
      <c r="AE523" s="5">
        <f t="shared" ref="AE523" si="2503">SUM(AC523:AD523)</f>
        <v>2717.26316</v>
      </c>
      <c r="AF523" s="5"/>
      <c r="AG523" s="5">
        <f t="shared" ref="AG523" si="2504">SUM(AE523:AF523)</f>
        <v>2717.26316</v>
      </c>
      <c r="AH523" s="5"/>
      <c r="AI523" s="5">
        <f t="shared" ref="AI523" si="2505">SUM(AG523:AH523)</f>
        <v>2717.26316</v>
      </c>
      <c r="AJ523" s="5"/>
      <c r="AK523" s="5">
        <f t="shared" ref="AK523" si="2506">SUM(AI523:AJ523)</f>
        <v>2717.26316</v>
      </c>
      <c r="AL523" s="48"/>
      <c r="AM523" s="5">
        <f t="shared" ref="AM523" si="2507">SUM(AK523:AL523)</f>
        <v>2717.26316</v>
      </c>
      <c r="AN523" s="5"/>
      <c r="AO523" s="5">
        <f t="shared" ref="AO523" si="2508">SUM(AM523:AN523)</f>
        <v>2717.26316</v>
      </c>
      <c r="AP523" s="5"/>
      <c r="AQ523" s="5"/>
      <c r="AR523" s="5"/>
      <c r="AS523" s="5"/>
      <c r="AT523" s="5"/>
      <c r="AU523" s="5"/>
      <c r="AV523" s="5"/>
      <c r="AW523" s="5"/>
      <c r="AX523" s="5">
        <f t="shared" ref="AX523" si="2509">SUM(AV523:AW523)</f>
        <v>0</v>
      </c>
      <c r="AY523" s="5"/>
      <c r="AZ523" s="5">
        <f t="shared" ref="AZ523" si="2510">SUM(AX523:AY523)</f>
        <v>0</v>
      </c>
      <c r="BA523" s="55"/>
    </row>
    <row r="524" spans="1:53" ht="31.5" outlineLevel="3" collapsed="1" x14ac:dyDescent="0.25">
      <c r="A524" s="62" t="s">
        <v>411</v>
      </c>
      <c r="B524" s="62"/>
      <c r="C524" s="16" t="s">
        <v>412</v>
      </c>
      <c r="D524" s="4">
        <f>D525</f>
        <v>95170.099999999991</v>
      </c>
      <c r="E524" s="4">
        <f t="shared" ref="E524:V524" si="2511">E525</f>
        <v>0</v>
      </c>
      <c r="F524" s="4">
        <f t="shared" si="2511"/>
        <v>95170.099999999991</v>
      </c>
      <c r="G524" s="4">
        <f t="shared" si="2511"/>
        <v>-1063.8761999999999</v>
      </c>
      <c r="H524" s="4">
        <f t="shared" si="2511"/>
        <v>94106.223799999992</v>
      </c>
      <c r="I524" s="4">
        <f t="shared" si="2511"/>
        <v>0</v>
      </c>
      <c r="J524" s="4">
        <f t="shared" si="2511"/>
        <v>94106.223799999992</v>
      </c>
      <c r="K524" s="4">
        <f t="shared" si="2511"/>
        <v>0</v>
      </c>
      <c r="L524" s="4">
        <f t="shared" si="2511"/>
        <v>94106.223799999992</v>
      </c>
      <c r="M524" s="4">
        <f t="shared" si="2511"/>
        <v>16378.366200000004</v>
      </c>
      <c r="N524" s="4">
        <f t="shared" si="2511"/>
        <v>110484.59000000001</v>
      </c>
      <c r="O524" s="4">
        <f t="shared" si="2511"/>
        <v>-2.9999999999972715E-2</v>
      </c>
      <c r="P524" s="4">
        <f t="shared" si="2511"/>
        <v>110484.56000000001</v>
      </c>
      <c r="Q524" s="4">
        <f t="shared" si="2511"/>
        <v>0</v>
      </c>
      <c r="R524" s="4">
        <f t="shared" si="2511"/>
        <v>110484.56000000001</v>
      </c>
      <c r="S524" s="4">
        <f t="shared" si="2511"/>
        <v>-4645</v>
      </c>
      <c r="T524" s="4">
        <f t="shared" si="2511"/>
        <v>105839.56000000001</v>
      </c>
      <c r="U524" s="4">
        <f t="shared" si="2511"/>
        <v>300.12862999999999</v>
      </c>
      <c r="V524" s="4">
        <f t="shared" si="2511"/>
        <v>106139.68863</v>
      </c>
      <c r="W524" s="4">
        <f>W525</f>
        <v>90838.200000000012</v>
      </c>
      <c r="X524" s="4">
        <f t="shared" ref="X524:AO524" si="2512">X525</f>
        <v>0</v>
      </c>
      <c r="Y524" s="4">
        <f t="shared" si="2512"/>
        <v>90838.200000000012</v>
      </c>
      <c r="Z524" s="4">
        <f t="shared" si="2512"/>
        <v>0</v>
      </c>
      <c r="AA524" s="4">
        <f t="shared" si="2512"/>
        <v>90838.200000000012</v>
      </c>
      <c r="AB524" s="4">
        <f t="shared" si="2512"/>
        <v>0</v>
      </c>
      <c r="AC524" s="4">
        <f t="shared" si="2512"/>
        <v>90838.200000000012</v>
      </c>
      <c r="AD524" s="4">
        <f t="shared" si="2512"/>
        <v>0</v>
      </c>
      <c r="AE524" s="4">
        <f t="shared" si="2512"/>
        <v>90838.200000000012</v>
      </c>
      <c r="AF524" s="4">
        <f t="shared" si="2512"/>
        <v>0</v>
      </c>
      <c r="AG524" s="4">
        <f t="shared" si="2512"/>
        <v>90838.200000000012</v>
      </c>
      <c r="AH524" s="4">
        <f t="shared" si="2512"/>
        <v>0</v>
      </c>
      <c r="AI524" s="4">
        <f t="shared" si="2512"/>
        <v>90838.200000000012</v>
      </c>
      <c r="AJ524" s="4">
        <f t="shared" si="2512"/>
        <v>0</v>
      </c>
      <c r="AK524" s="4">
        <f t="shared" si="2512"/>
        <v>90838.200000000012</v>
      </c>
      <c r="AL524" s="72">
        <f t="shared" si="2512"/>
        <v>0</v>
      </c>
      <c r="AM524" s="4">
        <f t="shared" si="2512"/>
        <v>90838.200000000012</v>
      </c>
      <c r="AN524" s="4">
        <f t="shared" si="2512"/>
        <v>0</v>
      </c>
      <c r="AO524" s="4">
        <f t="shared" si="2512"/>
        <v>90838.200000000012</v>
      </c>
      <c r="AP524" s="4">
        <f>AP525</f>
        <v>90606.5</v>
      </c>
      <c r="AQ524" s="4">
        <f t="shared" ref="AQ524:AZ524" si="2513">AQ525</f>
        <v>0</v>
      </c>
      <c r="AR524" s="4">
        <f t="shared" si="2513"/>
        <v>90606.5</v>
      </c>
      <c r="AS524" s="4">
        <f t="shared" si="2513"/>
        <v>0</v>
      </c>
      <c r="AT524" s="4">
        <f t="shared" si="2513"/>
        <v>90606.5</v>
      </c>
      <c r="AU524" s="4">
        <f t="shared" si="2513"/>
        <v>0</v>
      </c>
      <c r="AV524" s="4">
        <f t="shared" si="2513"/>
        <v>90606.5</v>
      </c>
      <c r="AW524" s="4">
        <f t="shared" si="2513"/>
        <v>0</v>
      </c>
      <c r="AX524" s="4">
        <f t="shared" si="2513"/>
        <v>90606.5</v>
      </c>
      <c r="AY524" s="4">
        <f t="shared" si="2513"/>
        <v>0</v>
      </c>
      <c r="AZ524" s="4">
        <f t="shared" si="2513"/>
        <v>90606.5</v>
      </c>
      <c r="BA524" s="55"/>
    </row>
    <row r="525" spans="1:53" ht="31.5" outlineLevel="4" x14ac:dyDescent="0.25">
      <c r="A525" s="62" t="s">
        <v>413</v>
      </c>
      <c r="B525" s="62"/>
      <c r="C525" s="16" t="s">
        <v>39</v>
      </c>
      <c r="D525" s="4">
        <f>D526+D531+D533+D535</f>
        <v>95170.099999999991</v>
      </c>
      <c r="E525" s="4">
        <f t="shared" ref="E525:AZ525" si="2514">E526+E531+E533+E535</f>
        <v>0</v>
      </c>
      <c r="F525" s="4">
        <f t="shared" si="2514"/>
        <v>95170.099999999991</v>
      </c>
      <c r="G525" s="4">
        <f t="shared" si="2514"/>
        <v>-1063.8761999999999</v>
      </c>
      <c r="H525" s="4">
        <f t="shared" si="2514"/>
        <v>94106.223799999992</v>
      </c>
      <c r="I525" s="4">
        <f t="shared" si="2514"/>
        <v>0</v>
      </c>
      <c r="J525" s="4">
        <f t="shared" si="2514"/>
        <v>94106.223799999992</v>
      </c>
      <c r="K525" s="4">
        <f t="shared" si="2514"/>
        <v>0</v>
      </c>
      <c r="L525" s="4">
        <f t="shared" si="2514"/>
        <v>94106.223799999992</v>
      </c>
      <c r="M525" s="4">
        <f t="shared" si="2514"/>
        <v>16378.366200000004</v>
      </c>
      <c r="N525" s="4">
        <f t="shared" si="2514"/>
        <v>110484.59000000001</v>
      </c>
      <c r="O525" s="4">
        <f t="shared" si="2514"/>
        <v>-2.9999999999972715E-2</v>
      </c>
      <c r="P525" s="4">
        <f t="shared" si="2514"/>
        <v>110484.56000000001</v>
      </c>
      <c r="Q525" s="4">
        <f t="shared" si="2514"/>
        <v>0</v>
      </c>
      <c r="R525" s="4">
        <f t="shared" si="2514"/>
        <v>110484.56000000001</v>
      </c>
      <c r="S525" s="4">
        <f t="shared" ref="S525:T525" si="2515">S526+S531+S533+S535</f>
        <v>-4645</v>
      </c>
      <c r="T525" s="4">
        <f t="shared" si="2515"/>
        <v>105839.56000000001</v>
      </c>
      <c r="U525" s="4">
        <f t="shared" ref="U525:V525" si="2516">U526+U531+U533+U535</f>
        <v>300.12862999999999</v>
      </c>
      <c r="V525" s="4">
        <f t="shared" si="2516"/>
        <v>106139.68863</v>
      </c>
      <c r="W525" s="4">
        <f t="shared" si="2514"/>
        <v>90838.200000000012</v>
      </c>
      <c r="X525" s="4">
        <f t="shared" si="2514"/>
        <v>0</v>
      </c>
      <c r="Y525" s="4">
        <f t="shared" si="2514"/>
        <v>90838.200000000012</v>
      </c>
      <c r="Z525" s="4">
        <f t="shared" si="2514"/>
        <v>0</v>
      </c>
      <c r="AA525" s="4">
        <f t="shared" si="2514"/>
        <v>90838.200000000012</v>
      </c>
      <c r="AB525" s="4">
        <f t="shared" si="2514"/>
        <v>0</v>
      </c>
      <c r="AC525" s="4">
        <f t="shared" si="2514"/>
        <v>90838.200000000012</v>
      </c>
      <c r="AD525" s="4">
        <f t="shared" si="2514"/>
        <v>0</v>
      </c>
      <c r="AE525" s="4">
        <f t="shared" si="2514"/>
        <v>90838.200000000012</v>
      </c>
      <c r="AF525" s="4">
        <f t="shared" si="2514"/>
        <v>0</v>
      </c>
      <c r="AG525" s="4">
        <f t="shared" si="2514"/>
        <v>90838.200000000012</v>
      </c>
      <c r="AH525" s="4">
        <f t="shared" si="2514"/>
        <v>0</v>
      </c>
      <c r="AI525" s="4">
        <f t="shared" si="2514"/>
        <v>90838.200000000012</v>
      </c>
      <c r="AJ525" s="4">
        <f t="shared" si="2514"/>
        <v>0</v>
      </c>
      <c r="AK525" s="4">
        <f t="shared" si="2514"/>
        <v>90838.200000000012</v>
      </c>
      <c r="AL525" s="72">
        <f t="shared" ref="AL525:AN525" si="2517">AL526+AL531+AL533+AL535</f>
        <v>0</v>
      </c>
      <c r="AM525" s="4">
        <f t="shared" si="2517"/>
        <v>90838.200000000012</v>
      </c>
      <c r="AN525" s="4">
        <f t="shared" si="2517"/>
        <v>0</v>
      </c>
      <c r="AO525" s="4">
        <f t="shared" ref="AO525" si="2518">AO526+AO531+AO533+AO535</f>
        <v>90838.200000000012</v>
      </c>
      <c r="AP525" s="4">
        <f t="shared" si="2514"/>
        <v>90606.5</v>
      </c>
      <c r="AQ525" s="4">
        <f t="shared" si="2514"/>
        <v>0</v>
      </c>
      <c r="AR525" s="4">
        <f t="shared" si="2514"/>
        <v>90606.5</v>
      </c>
      <c r="AS525" s="4">
        <f t="shared" si="2514"/>
        <v>0</v>
      </c>
      <c r="AT525" s="4">
        <f t="shared" si="2514"/>
        <v>90606.5</v>
      </c>
      <c r="AU525" s="4">
        <f t="shared" si="2514"/>
        <v>0</v>
      </c>
      <c r="AV525" s="4">
        <f t="shared" si="2514"/>
        <v>90606.5</v>
      </c>
      <c r="AW525" s="4">
        <f t="shared" si="2514"/>
        <v>0</v>
      </c>
      <c r="AX525" s="4">
        <f t="shared" si="2514"/>
        <v>90606.5</v>
      </c>
      <c r="AY525" s="4">
        <f t="shared" si="2514"/>
        <v>0</v>
      </c>
      <c r="AZ525" s="4">
        <f t="shared" si="2514"/>
        <v>90606.5</v>
      </c>
      <c r="BA525" s="55"/>
    </row>
    <row r="526" spans="1:53" ht="15.75" outlineLevel="5" x14ac:dyDescent="0.25">
      <c r="A526" s="62" t="s">
        <v>428</v>
      </c>
      <c r="B526" s="62"/>
      <c r="C526" s="16" t="s">
        <v>41</v>
      </c>
      <c r="D526" s="4">
        <f>D527+D528+D530</f>
        <v>5056.1000000000004</v>
      </c>
      <c r="E526" s="4">
        <f t="shared" ref="E526:N526" si="2519">E527+E528+E530</f>
        <v>0</v>
      </c>
      <c r="F526" s="4">
        <f t="shared" si="2519"/>
        <v>5056.1000000000004</v>
      </c>
      <c r="G526" s="4">
        <f t="shared" si="2519"/>
        <v>0</v>
      </c>
      <c r="H526" s="4">
        <f t="shared" si="2519"/>
        <v>5056.1000000000004</v>
      </c>
      <c r="I526" s="4">
        <f t="shared" si="2519"/>
        <v>0</v>
      </c>
      <c r="J526" s="4">
        <f t="shared" si="2519"/>
        <v>5056.1000000000004</v>
      </c>
      <c r="K526" s="4">
        <f t="shared" si="2519"/>
        <v>0</v>
      </c>
      <c r="L526" s="4">
        <f t="shared" si="2519"/>
        <v>5056.1000000000004</v>
      </c>
      <c r="M526" s="4">
        <f t="shared" si="2519"/>
        <v>0</v>
      </c>
      <c r="N526" s="4">
        <f t="shared" si="2519"/>
        <v>5056.1000000000004</v>
      </c>
      <c r="O526" s="4">
        <f t="shared" ref="O526:T526" si="2520">O527+O528+O530+O529</f>
        <v>-3.000000000000913E-2</v>
      </c>
      <c r="P526" s="4">
        <f t="shared" si="2520"/>
        <v>5056.07</v>
      </c>
      <c r="Q526" s="4">
        <f t="shared" si="2520"/>
        <v>0</v>
      </c>
      <c r="R526" s="4">
        <f t="shared" si="2520"/>
        <v>5056.07</v>
      </c>
      <c r="S526" s="4">
        <f t="shared" si="2520"/>
        <v>0</v>
      </c>
      <c r="T526" s="4">
        <f t="shared" si="2520"/>
        <v>5056.07</v>
      </c>
      <c r="U526" s="4">
        <f t="shared" ref="U526:V526" si="2521">U527+U528+U530+U529</f>
        <v>300.12862999999999</v>
      </c>
      <c r="V526" s="4">
        <f t="shared" si="2521"/>
        <v>5356.1986299999999</v>
      </c>
      <c r="W526" s="4">
        <f>W527+W528+W530</f>
        <v>4130.3999999999996</v>
      </c>
      <c r="X526" s="4">
        <f t="shared" ref="X526:AK526" si="2522">X527+X528+X530</f>
        <v>0</v>
      </c>
      <c r="Y526" s="4">
        <f t="shared" si="2522"/>
        <v>4130.3999999999996</v>
      </c>
      <c r="Z526" s="4">
        <f t="shared" si="2522"/>
        <v>0</v>
      </c>
      <c r="AA526" s="4">
        <f t="shared" si="2522"/>
        <v>4130.3999999999996</v>
      </c>
      <c r="AB526" s="4">
        <f t="shared" si="2522"/>
        <v>0</v>
      </c>
      <c r="AC526" s="4">
        <f t="shared" si="2522"/>
        <v>4130.3999999999996</v>
      </c>
      <c r="AD526" s="4">
        <f t="shared" si="2522"/>
        <v>0</v>
      </c>
      <c r="AE526" s="4">
        <f t="shared" si="2522"/>
        <v>4130.3999999999996</v>
      </c>
      <c r="AF526" s="4">
        <f t="shared" si="2522"/>
        <v>0</v>
      </c>
      <c r="AG526" s="4">
        <f t="shared" si="2522"/>
        <v>4130.3999999999996</v>
      </c>
      <c r="AH526" s="4">
        <f t="shared" si="2522"/>
        <v>0</v>
      </c>
      <c r="AI526" s="4">
        <f t="shared" si="2522"/>
        <v>4130.3999999999996</v>
      </c>
      <c r="AJ526" s="4">
        <f t="shared" si="2522"/>
        <v>0</v>
      </c>
      <c r="AK526" s="4">
        <f t="shared" si="2522"/>
        <v>4130.3999999999996</v>
      </c>
      <c r="AL526" s="72">
        <f t="shared" ref="AL526:AM526" si="2523">AL527+AL528+AL530</f>
        <v>0</v>
      </c>
      <c r="AM526" s="4">
        <f t="shared" si="2523"/>
        <v>4130.3999999999996</v>
      </c>
      <c r="AN526" s="4">
        <f t="shared" ref="AN526" si="2524">AN527+AN528+AN530+AN529</f>
        <v>0</v>
      </c>
      <c r="AO526" s="4">
        <f t="shared" ref="AO526" si="2525">AO527+AO528+AO530</f>
        <v>4130.3999999999996</v>
      </c>
      <c r="AP526" s="4">
        <f>AP527+AP528+AP530</f>
        <v>3898.7</v>
      </c>
      <c r="AQ526" s="4">
        <f t="shared" ref="AQ526:AZ526" si="2526">AQ527+AQ528+AQ530</f>
        <v>0</v>
      </c>
      <c r="AR526" s="4">
        <f t="shared" si="2526"/>
        <v>3898.7</v>
      </c>
      <c r="AS526" s="4">
        <f t="shared" si="2526"/>
        <v>0</v>
      </c>
      <c r="AT526" s="4">
        <f t="shared" si="2526"/>
        <v>3898.7</v>
      </c>
      <c r="AU526" s="4">
        <f t="shared" si="2526"/>
        <v>0</v>
      </c>
      <c r="AV526" s="4">
        <f t="shared" si="2526"/>
        <v>3898.7</v>
      </c>
      <c r="AW526" s="4">
        <f t="shared" si="2526"/>
        <v>0</v>
      </c>
      <c r="AX526" s="4">
        <f t="shared" si="2526"/>
        <v>3898.7</v>
      </c>
      <c r="AY526" s="4">
        <f t="shared" si="2526"/>
        <v>0</v>
      </c>
      <c r="AZ526" s="4">
        <f t="shared" si="2526"/>
        <v>3898.7</v>
      </c>
      <c r="BA526" s="55"/>
    </row>
    <row r="527" spans="1:53" ht="47.25" outlineLevel="7" x14ac:dyDescent="0.25">
      <c r="A527" s="63" t="s">
        <v>428</v>
      </c>
      <c r="B527" s="63" t="s">
        <v>4</v>
      </c>
      <c r="C527" s="15" t="s">
        <v>5</v>
      </c>
      <c r="D527" s="5">
        <v>4876.5</v>
      </c>
      <c r="E527" s="5"/>
      <c r="F527" s="5">
        <f t="shared" ref="F527:F530" si="2527">SUM(D527:E527)</f>
        <v>4876.5</v>
      </c>
      <c r="G527" s="5">
        <v>-7.31053</v>
      </c>
      <c r="H527" s="5">
        <f t="shared" ref="H527:H530" si="2528">SUM(F527:G527)</f>
        <v>4869.1894700000003</v>
      </c>
      <c r="I527" s="5"/>
      <c r="J527" s="5">
        <f t="shared" ref="J527:J530" si="2529">SUM(H527:I527)</f>
        <v>4869.1894700000003</v>
      </c>
      <c r="K527" s="5"/>
      <c r="L527" s="5">
        <f t="shared" ref="L527:L530" si="2530">SUM(J527:K527)</f>
        <v>4869.1894700000003</v>
      </c>
      <c r="M527" s="5"/>
      <c r="N527" s="5">
        <f t="shared" ref="N527:N530" si="2531">SUM(L527:M527)</f>
        <v>4869.1894700000003</v>
      </c>
      <c r="O527" s="5">
        <v>101.6</v>
      </c>
      <c r="P527" s="5">
        <f t="shared" ref="P527:P530" si="2532">SUM(N527:O527)</f>
        <v>4970.7894700000006</v>
      </c>
      <c r="Q527" s="5"/>
      <c r="R527" s="5">
        <f t="shared" ref="R527:R530" si="2533">SUM(P527:Q527)</f>
        <v>4970.7894700000006</v>
      </c>
      <c r="S527" s="5"/>
      <c r="T527" s="5">
        <f t="shared" ref="T527:T530" si="2534">SUM(R527:S527)</f>
        <v>4970.7894700000006</v>
      </c>
      <c r="U527" s="5">
        <v>290.02862999999996</v>
      </c>
      <c r="V527" s="5">
        <f t="shared" ref="V527:V530" si="2535">SUM(T527:U527)</f>
        <v>5260.8181000000004</v>
      </c>
      <c r="W527" s="5">
        <v>3966.7</v>
      </c>
      <c r="X527" s="5"/>
      <c r="Y527" s="5">
        <f t="shared" ref="Y527:Y528" si="2536">SUM(W527:X527)</f>
        <v>3966.7</v>
      </c>
      <c r="Z527" s="5"/>
      <c r="AA527" s="5">
        <f t="shared" ref="AA527:AA530" si="2537">SUM(Y527:Z527)</f>
        <v>3966.7</v>
      </c>
      <c r="AB527" s="5"/>
      <c r="AC527" s="5">
        <f t="shared" ref="AC527:AC530" si="2538">SUM(AA527:AB527)</f>
        <v>3966.7</v>
      </c>
      <c r="AD527" s="5"/>
      <c r="AE527" s="5">
        <f t="shared" ref="AE527:AE530" si="2539">SUM(AC527:AD527)</f>
        <v>3966.7</v>
      </c>
      <c r="AF527" s="5"/>
      <c r="AG527" s="5">
        <f t="shared" ref="AG527:AG530" si="2540">SUM(AE527:AF527)</f>
        <v>3966.7</v>
      </c>
      <c r="AH527" s="5"/>
      <c r="AI527" s="5">
        <f t="shared" ref="AI527:AI530" si="2541">SUM(AG527:AH527)</f>
        <v>3966.7</v>
      </c>
      <c r="AJ527" s="5"/>
      <c r="AK527" s="5">
        <f t="shared" ref="AK527:AK528" si="2542">SUM(AI527:AJ527)</f>
        <v>3966.7</v>
      </c>
      <c r="AL527" s="48"/>
      <c r="AM527" s="5">
        <f t="shared" ref="AM527:AM528" si="2543">SUM(AK527:AL527)</f>
        <v>3966.7</v>
      </c>
      <c r="AN527" s="5"/>
      <c r="AO527" s="5">
        <f t="shared" ref="AO527:AO528" si="2544">SUM(AM527:AN527)</f>
        <v>3966.7</v>
      </c>
      <c r="AP527" s="5">
        <v>3735</v>
      </c>
      <c r="AQ527" s="5"/>
      <c r="AR527" s="5">
        <f t="shared" ref="AR527:AR528" si="2545">SUM(AP527:AQ527)</f>
        <v>3735</v>
      </c>
      <c r="AS527" s="5"/>
      <c r="AT527" s="5">
        <f t="shared" ref="AT527:AT530" si="2546">SUM(AR527:AS527)</f>
        <v>3735</v>
      </c>
      <c r="AU527" s="5"/>
      <c r="AV527" s="5">
        <f t="shared" ref="AV527:AV530" si="2547">SUM(AT527:AU527)</f>
        <v>3735</v>
      </c>
      <c r="AW527" s="5"/>
      <c r="AX527" s="5">
        <f t="shared" ref="AX527:AX530" si="2548">SUM(AV527:AW527)</f>
        <v>3735</v>
      </c>
      <c r="AY527" s="5"/>
      <c r="AZ527" s="5">
        <f t="shared" ref="AZ527:AZ530" si="2549">SUM(AX527:AY527)</f>
        <v>3735</v>
      </c>
      <c r="BA527" s="55"/>
    </row>
    <row r="528" spans="1:53" ht="31.5" outlineLevel="7" x14ac:dyDescent="0.25">
      <c r="A528" s="63" t="s">
        <v>428</v>
      </c>
      <c r="B528" s="63" t="s">
        <v>7</v>
      </c>
      <c r="C528" s="15" t="s">
        <v>8</v>
      </c>
      <c r="D528" s="5">
        <v>178.6</v>
      </c>
      <c r="E528" s="5"/>
      <c r="F528" s="5">
        <f t="shared" si="2527"/>
        <v>178.6</v>
      </c>
      <c r="G528" s="5">
        <v>7.31053</v>
      </c>
      <c r="H528" s="5">
        <f t="shared" si="2528"/>
        <v>185.91052999999999</v>
      </c>
      <c r="I528" s="5"/>
      <c r="J528" s="5">
        <f t="shared" si="2529"/>
        <v>185.91052999999999</v>
      </c>
      <c r="K528" s="5"/>
      <c r="L528" s="5">
        <f t="shared" si="2530"/>
        <v>185.91052999999999</v>
      </c>
      <c r="M528" s="5"/>
      <c r="N528" s="5">
        <f t="shared" si="2531"/>
        <v>185.91052999999999</v>
      </c>
      <c r="O528" s="5">
        <v>-109.23</v>
      </c>
      <c r="P528" s="5">
        <f t="shared" si="2532"/>
        <v>76.68052999999999</v>
      </c>
      <c r="Q528" s="5"/>
      <c r="R528" s="5">
        <f t="shared" si="2533"/>
        <v>76.68052999999999</v>
      </c>
      <c r="S528" s="5"/>
      <c r="T528" s="5">
        <f t="shared" si="2534"/>
        <v>76.68052999999999</v>
      </c>
      <c r="U528" s="5">
        <v>4.5999999999999996</v>
      </c>
      <c r="V528" s="5">
        <f t="shared" si="2535"/>
        <v>81.280529999999985</v>
      </c>
      <c r="W528" s="5">
        <v>163.69999999999999</v>
      </c>
      <c r="X528" s="5"/>
      <c r="Y528" s="5">
        <f t="shared" si="2536"/>
        <v>163.69999999999999</v>
      </c>
      <c r="Z528" s="5"/>
      <c r="AA528" s="5">
        <f t="shared" si="2537"/>
        <v>163.69999999999999</v>
      </c>
      <c r="AB528" s="5"/>
      <c r="AC528" s="5">
        <f t="shared" si="2538"/>
        <v>163.69999999999999</v>
      </c>
      <c r="AD528" s="5"/>
      <c r="AE528" s="5">
        <f t="shared" si="2539"/>
        <v>163.69999999999999</v>
      </c>
      <c r="AF528" s="5"/>
      <c r="AG528" s="5">
        <f t="shared" si="2540"/>
        <v>163.69999999999999</v>
      </c>
      <c r="AH528" s="5"/>
      <c r="AI528" s="5">
        <f t="shared" si="2541"/>
        <v>163.69999999999999</v>
      </c>
      <c r="AJ528" s="5"/>
      <c r="AK528" s="5">
        <f t="shared" si="2542"/>
        <v>163.69999999999999</v>
      </c>
      <c r="AL528" s="48"/>
      <c r="AM528" s="5">
        <f t="shared" si="2543"/>
        <v>163.69999999999999</v>
      </c>
      <c r="AN528" s="5"/>
      <c r="AO528" s="5">
        <f t="shared" si="2544"/>
        <v>163.69999999999999</v>
      </c>
      <c r="AP528" s="5">
        <v>163.69999999999999</v>
      </c>
      <c r="AQ528" s="5"/>
      <c r="AR528" s="5">
        <f t="shared" si="2545"/>
        <v>163.69999999999999</v>
      </c>
      <c r="AS528" s="5"/>
      <c r="AT528" s="5">
        <f t="shared" si="2546"/>
        <v>163.69999999999999</v>
      </c>
      <c r="AU528" s="5"/>
      <c r="AV528" s="5">
        <f t="shared" si="2547"/>
        <v>163.69999999999999</v>
      </c>
      <c r="AW528" s="5"/>
      <c r="AX528" s="5">
        <f t="shared" si="2548"/>
        <v>163.69999999999999</v>
      </c>
      <c r="AY528" s="5"/>
      <c r="AZ528" s="5">
        <f t="shared" si="2549"/>
        <v>163.69999999999999</v>
      </c>
      <c r="BA528" s="55"/>
    </row>
    <row r="529" spans="1:53" ht="15.75" outlineLevel="7" x14ac:dyDescent="0.2">
      <c r="A529" s="63" t="s">
        <v>428</v>
      </c>
      <c r="B529" s="63" t="s">
        <v>21</v>
      </c>
      <c r="C529" s="9" t="s">
        <v>22</v>
      </c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>
        <v>7.7</v>
      </c>
      <c r="P529" s="5">
        <f t="shared" si="2532"/>
        <v>7.7</v>
      </c>
      <c r="Q529" s="5"/>
      <c r="R529" s="5">
        <f t="shared" si="2533"/>
        <v>7.7</v>
      </c>
      <c r="S529" s="5"/>
      <c r="T529" s="5">
        <f t="shared" si="2534"/>
        <v>7.7</v>
      </c>
      <c r="U529" s="5">
        <v>5.5</v>
      </c>
      <c r="V529" s="5">
        <f t="shared" si="2535"/>
        <v>13.2</v>
      </c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48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  <c r="AY529" s="5"/>
      <c r="AZ529" s="5"/>
      <c r="BA529" s="55"/>
    </row>
    <row r="530" spans="1:53" ht="15.75" hidden="1" outlineLevel="7" x14ac:dyDescent="0.25">
      <c r="A530" s="63" t="s">
        <v>428</v>
      </c>
      <c r="B530" s="63" t="s">
        <v>15</v>
      </c>
      <c r="C530" s="15" t="s">
        <v>16</v>
      </c>
      <c r="D530" s="5">
        <v>1</v>
      </c>
      <c r="E530" s="5"/>
      <c r="F530" s="5">
        <f t="shared" si="2527"/>
        <v>1</v>
      </c>
      <c r="G530" s="5"/>
      <c r="H530" s="5">
        <f t="shared" si="2528"/>
        <v>1</v>
      </c>
      <c r="I530" s="5"/>
      <c r="J530" s="5">
        <f t="shared" si="2529"/>
        <v>1</v>
      </c>
      <c r="K530" s="5"/>
      <c r="L530" s="5">
        <f t="shared" si="2530"/>
        <v>1</v>
      </c>
      <c r="M530" s="5"/>
      <c r="N530" s="5">
        <f t="shared" si="2531"/>
        <v>1</v>
      </c>
      <c r="O530" s="5">
        <v>-0.1</v>
      </c>
      <c r="P530" s="5">
        <f t="shared" si="2532"/>
        <v>0.9</v>
      </c>
      <c r="Q530" s="5"/>
      <c r="R530" s="5">
        <f t="shared" si="2533"/>
        <v>0.9</v>
      </c>
      <c r="S530" s="5"/>
      <c r="T530" s="5">
        <f t="shared" si="2534"/>
        <v>0.9</v>
      </c>
      <c r="U530" s="5"/>
      <c r="V530" s="5">
        <f t="shared" si="2535"/>
        <v>0.9</v>
      </c>
      <c r="W530" s="5"/>
      <c r="X530" s="5"/>
      <c r="Y530" s="5"/>
      <c r="Z530" s="5"/>
      <c r="AA530" s="5">
        <f t="shared" si="2537"/>
        <v>0</v>
      </c>
      <c r="AB530" s="5"/>
      <c r="AC530" s="5">
        <f t="shared" si="2538"/>
        <v>0</v>
      </c>
      <c r="AD530" s="5"/>
      <c r="AE530" s="5">
        <f t="shared" si="2539"/>
        <v>0</v>
      </c>
      <c r="AF530" s="5"/>
      <c r="AG530" s="5">
        <f t="shared" si="2540"/>
        <v>0</v>
      </c>
      <c r="AH530" s="5"/>
      <c r="AI530" s="5">
        <f t="shared" si="2541"/>
        <v>0</v>
      </c>
      <c r="AJ530" s="5"/>
      <c r="AK530" s="5">
        <f t="shared" ref="AK530" si="2550">SUM(AI530:AJ530)</f>
        <v>0</v>
      </c>
      <c r="AL530" s="48"/>
      <c r="AM530" s="5">
        <f t="shared" ref="AM530" si="2551">SUM(AK530:AL530)</f>
        <v>0</v>
      </c>
      <c r="AN530" s="5"/>
      <c r="AO530" s="5">
        <f t="shared" ref="AO530" si="2552">SUM(AM530:AN530)</f>
        <v>0</v>
      </c>
      <c r="AP530" s="5"/>
      <c r="AQ530" s="5"/>
      <c r="AR530" s="5"/>
      <c r="AS530" s="5"/>
      <c r="AT530" s="5">
        <f t="shared" si="2546"/>
        <v>0</v>
      </c>
      <c r="AU530" s="5"/>
      <c r="AV530" s="5">
        <f t="shared" si="2547"/>
        <v>0</v>
      </c>
      <c r="AW530" s="5"/>
      <c r="AX530" s="5">
        <f t="shared" si="2548"/>
        <v>0</v>
      </c>
      <c r="AY530" s="5"/>
      <c r="AZ530" s="5">
        <f t="shared" si="2549"/>
        <v>0</v>
      </c>
      <c r="BA530" s="55"/>
    </row>
    <row r="531" spans="1:53" ht="15.75" outlineLevel="5" collapsed="1" x14ac:dyDescent="0.25">
      <c r="A531" s="62" t="s">
        <v>414</v>
      </c>
      <c r="B531" s="62"/>
      <c r="C531" s="16" t="s">
        <v>344</v>
      </c>
      <c r="D531" s="4">
        <f>D532</f>
        <v>37449.800000000003</v>
      </c>
      <c r="E531" s="4">
        <f t="shared" ref="E531:V531" si="2553">E532</f>
        <v>0</v>
      </c>
      <c r="F531" s="4">
        <f t="shared" si="2553"/>
        <v>37449.800000000003</v>
      </c>
      <c r="G531" s="4">
        <f t="shared" si="2553"/>
        <v>29.5</v>
      </c>
      <c r="H531" s="4">
        <f t="shared" si="2553"/>
        <v>37479.300000000003</v>
      </c>
      <c r="I531" s="4">
        <f t="shared" si="2553"/>
        <v>0</v>
      </c>
      <c r="J531" s="4">
        <f t="shared" si="2553"/>
        <v>37479.300000000003</v>
      </c>
      <c r="K531" s="4">
        <f t="shared" si="2553"/>
        <v>0</v>
      </c>
      <c r="L531" s="4">
        <f t="shared" si="2553"/>
        <v>37479.300000000003</v>
      </c>
      <c r="M531" s="4">
        <f t="shared" si="2553"/>
        <v>-21677.623800000001</v>
      </c>
      <c r="N531" s="4">
        <f t="shared" si="2553"/>
        <v>15801.676200000002</v>
      </c>
      <c r="O531" s="4">
        <f t="shared" si="2553"/>
        <v>1736.4</v>
      </c>
      <c r="P531" s="4">
        <f t="shared" si="2553"/>
        <v>17538.076200000003</v>
      </c>
      <c r="Q531" s="4">
        <f t="shared" si="2553"/>
        <v>0</v>
      </c>
      <c r="R531" s="4">
        <f t="shared" si="2553"/>
        <v>17538.076200000003</v>
      </c>
      <c r="S531" s="4">
        <f t="shared" si="2553"/>
        <v>0</v>
      </c>
      <c r="T531" s="4">
        <f t="shared" si="2553"/>
        <v>17538.076200000003</v>
      </c>
      <c r="U531" s="4">
        <f t="shared" si="2553"/>
        <v>-120.9</v>
      </c>
      <c r="V531" s="4">
        <f t="shared" si="2553"/>
        <v>17417.176200000002</v>
      </c>
      <c r="W531" s="4">
        <f>W532</f>
        <v>36702.800000000003</v>
      </c>
      <c r="X531" s="4">
        <f t="shared" ref="X531:AO531" si="2554">X532</f>
        <v>0</v>
      </c>
      <c r="Y531" s="4">
        <f t="shared" si="2554"/>
        <v>36702.800000000003</v>
      </c>
      <c r="Z531" s="4">
        <f t="shared" si="2554"/>
        <v>0</v>
      </c>
      <c r="AA531" s="4">
        <f t="shared" si="2554"/>
        <v>36702.800000000003</v>
      </c>
      <c r="AB531" s="4">
        <f t="shared" si="2554"/>
        <v>0</v>
      </c>
      <c r="AC531" s="4">
        <f t="shared" si="2554"/>
        <v>36702.800000000003</v>
      </c>
      <c r="AD531" s="4">
        <f t="shared" si="2554"/>
        <v>0</v>
      </c>
      <c r="AE531" s="4">
        <f t="shared" si="2554"/>
        <v>36702.800000000003</v>
      </c>
      <c r="AF531" s="4">
        <f t="shared" si="2554"/>
        <v>-23227.8</v>
      </c>
      <c r="AG531" s="4">
        <f t="shared" si="2554"/>
        <v>13475.000000000004</v>
      </c>
      <c r="AH531" s="4">
        <f t="shared" si="2554"/>
        <v>0</v>
      </c>
      <c r="AI531" s="4">
        <f t="shared" si="2554"/>
        <v>13475.000000000004</v>
      </c>
      <c r="AJ531" s="4">
        <f t="shared" si="2554"/>
        <v>0</v>
      </c>
      <c r="AK531" s="4">
        <f t="shared" si="2554"/>
        <v>13475.000000000004</v>
      </c>
      <c r="AL531" s="72">
        <f t="shared" si="2554"/>
        <v>0</v>
      </c>
      <c r="AM531" s="4">
        <f t="shared" si="2554"/>
        <v>13475.000000000004</v>
      </c>
      <c r="AN531" s="4">
        <f t="shared" si="2554"/>
        <v>0</v>
      </c>
      <c r="AO531" s="4">
        <f t="shared" si="2554"/>
        <v>13475.000000000004</v>
      </c>
      <c r="AP531" s="4">
        <f>AP532</f>
        <v>36702.800000000003</v>
      </c>
      <c r="AQ531" s="4">
        <f t="shared" ref="AQ531:AZ531" si="2555">AQ532</f>
        <v>0</v>
      </c>
      <c r="AR531" s="4">
        <f t="shared" si="2555"/>
        <v>36702.800000000003</v>
      </c>
      <c r="AS531" s="4">
        <f t="shared" si="2555"/>
        <v>0</v>
      </c>
      <c r="AT531" s="4">
        <f t="shared" si="2555"/>
        <v>36702.800000000003</v>
      </c>
      <c r="AU531" s="4">
        <f t="shared" si="2555"/>
        <v>0</v>
      </c>
      <c r="AV531" s="4">
        <f t="shared" si="2555"/>
        <v>36702.800000000003</v>
      </c>
      <c r="AW531" s="4">
        <f t="shared" si="2555"/>
        <v>-23227.8</v>
      </c>
      <c r="AX531" s="4">
        <f t="shared" si="2555"/>
        <v>13475.000000000004</v>
      </c>
      <c r="AY531" s="4">
        <f t="shared" si="2555"/>
        <v>0</v>
      </c>
      <c r="AZ531" s="4">
        <f t="shared" si="2555"/>
        <v>13475.000000000004</v>
      </c>
      <c r="BA531" s="55"/>
    </row>
    <row r="532" spans="1:53" ht="31.5" outlineLevel="7" x14ac:dyDescent="0.25">
      <c r="A532" s="63" t="s">
        <v>414</v>
      </c>
      <c r="B532" s="63" t="s">
        <v>70</v>
      </c>
      <c r="C532" s="15" t="s">
        <v>71</v>
      </c>
      <c r="D532" s="5">
        <f>14807+22642.8</f>
        <v>37449.800000000003</v>
      </c>
      <c r="E532" s="5"/>
      <c r="F532" s="5">
        <f t="shared" ref="F532" si="2556">SUM(D532:E532)</f>
        <v>37449.800000000003</v>
      </c>
      <c r="G532" s="5">
        <v>29.5</v>
      </c>
      <c r="H532" s="5">
        <f t="shared" ref="H532" si="2557">SUM(F532:G532)</f>
        <v>37479.300000000003</v>
      </c>
      <c r="I532" s="5"/>
      <c r="J532" s="5">
        <f t="shared" ref="J532" si="2558">SUM(H532:I532)</f>
        <v>37479.300000000003</v>
      </c>
      <c r="K532" s="5"/>
      <c r="L532" s="5">
        <f t="shared" ref="L532" si="2559">SUM(J532:K532)</f>
        <v>37479.300000000003</v>
      </c>
      <c r="M532" s="5">
        <f>-22387.2238+709.6</f>
        <v>-21677.623800000001</v>
      </c>
      <c r="N532" s="5">
        <f t="shared" ref="N532" si="2560">SUM(L532:M532)</f>
        <v>15801.676200000002</v>
      </c>
      <c r="O532" s="5">
        <v>1736.4</v>
      </c>
      <c r="P532" s="5">
        <f t="shared" ref="P532" si="2561">SUM(N532:O532)</f>
        <v>17538.076200000003</v>
      </c>
      <c r="Q532" s="5"/>
      <c r="R532" s="5">
        <f t="shared" ref="R532" si="2562">SUM(P532:Q532)</f>
        <v>17538.076200000003</v>
      </c>
      <c r="S532" s="5"/>
      <c r="T532" s="5">
        <f t="shared" ref="T532" si="2563">SUM(R532:S532)</f>
        <v>17538.076200000003</v>
      </c>
      <c r="U532" s="5">
        <v>-120.9</v>
      </c>
      <c r="V532" s="5">
        <f t="shared" ref="V532" si="2564">SUM(T532:U532)</f>
        <v>17417.176200000002</v>
      </c>
      <c r="W532" s="5">
        <f>14060+22642.8</f>
        <v>36702.800000000003</v>
      </c>
      <c r="X532" s="5"/>
      <c r="Y532" s="5">
        <f t="shared" ref="Y532" si="2565">SUM(W532:X532)</f>
        <v>36702.800000000003</v>
      </c>
      <c r="Z532" s="5"/>
      <c r="AA532" s="5">
        <f t="shared" ref="AA532" si="2566">SUM(Y532:Z532)</f>
        <v>36702.800000000003</v>
      </c>
      <c r="AB532" s="5"/>
      <c r="AC532" s="5">
        <f t="shared" ref="AC532" si="2567">SUM(AA532:AB532)</f>
        <v>36702.800000000003</v>
      </c>
      <c r="AD532" s="5"/>
      <c r="AE532" s="5">
        <f t="shared" ref="AE532" si="2568">SUM(AC532:AD532)</f>
        <v>36702.800000000003</v>
      </c>
      <c r="AF532" s="5">
        <v>-23227.8</v>
      </c>
      <c r="AG532" s="5">
        <f t="shared" ref="AG532" si="2569">SUM(AE532:AF532)</f>
        <v>13475.000000000004</v>
      </c>
      <c r="AH532" s="5"/>
      <c r="AI532" s="5">
        <f t="shared" ref="AI532" si="2570">SUM(AG532:AH532)</f>
        <v>13475.000000000004</v>
      </c>
      <c r="AJ532" s="5"/>
      <c r="AK532" s="5">
        <f t="shared" ref="AK532" si="2571">SUM(AI532:AJ532)</f>
        <v>13475.000000000004</v>
      </c>
      <c r="AL532" s="48"/>
      <c r="AM532" s="5">
        <f t="shared" ref="AM532" si="2572">SUM(AK532:AL532)</f>
        <v>13475.000000000004</v>
      </c>
      <c r="AN532" s="5"/>
      <c r="AO532" s="5">
        <f t="shared" ref="AO532" si="2573">SUM(AM532:AN532)</f>
        <v>13475.000000000004</v>
      </c>
      <c r="AP532" s="5">
        <f>14060+22642.8</f>
        <v>36702.800000000003</v>
      </c>
      <c r="AQ532" s="5"/>
      <c r="AR532" s="5">
        <f t="shared" ref="AR532" si="2574">SUM(AP532:AQ532)</f>
        <v>36702.800000000003</v>
      </c>
      <c r="AS532" s="5"/>
      <c r="AT532" s="5">
        <f t="shared" ref="AT532" si="2575">SUM(AR532:AS532)</f>
        <v>36702.800000000003</v>
      </c>
      <c r="AU532" s="5"/>
      <c r="AV532" s="5">
        <f t="shared" ref="AV532" si="2576">SUM(AT532:AU532)</f>
        <v>36702.800000000003</v>
      </c>
      <c r="AW532" s="5">
        <v>-23227.8</v>
      </c>
      <c r="AX532" s="5">
        <f t="shared" ref="AX532" si="2577">SUM(AV532:AW532)</f>
        <v>13475.000000000004</v>
      </c>
      <c r="AY532" s="5"/>
      <c r="AZ532" s="5">
        <f t="shared" ref="AZ532" si="2578">SUM(AX532:AY532)</f>
        <v>13475.000000000004</v>
      </c>
      <c r="BA532" s="55"/>
    </row>
    <row r="533" spans="1:53" ht="31.5" outlineLevel="5" x14ac:dyDescent="0.25">
      <c r="A533" s="62" t="s">
        <v>415</v>
      </c>
      <c r="B533" s="62"/>
      <c r="C533" s="16" t="s">
        <v>451</v>
      </c>
      <c r="D533" s="4">
        <f t="shared" ref="D533:AZ533" si="2579">D534</f>
        <v>52126</v>
      </c>
      <c r="E533" s="4">
        <f t="shared" si="2579"/>
        <v>0</v>
      </c>
      <c r="F533" s="4">
        <f t="shared" si="2579"/>
        <v>52126</v>
      </c>
      <c r="G533" s="4">
        <f t="shared" si="2579"/>
        <v>-1093.3761999999999</v>
      </c>
      <c r="H533" s="4">
        <f t="shared" si="2579"/>
        <v>51032.623800000001</v>
      </c>
      <c r="I533" s="4">
        <f t="shared" si="2579"/>
        <v>0</v>
      </c>
      <c r="J533" s="4">
        <f t="shared" si="2579"/>
        <v>51032.623800000001</v>
      </c>
      <c r="K533" s="4">
        <f t="shared" si="2579"/>
        <v>0</v>
      </c>
      <c r="L533" s="4">
        <f t="shared" si="2579"/>
        <v>51032.623800000001</v>
      </c>
      <c r="M533" s="4">
        <f t="shared" si="2579"/>
        <v>38055.990000000005</v>
      </c>
      <c r="N533" s="4">
        <f t="shared" si="2579"/>
        <v>89088.613800000006</v>
      </c>
      <c r="O533" s="4">
        <f t="shared" si="2579"/>
        <v>-1736.4</v>
      </c>
      <c r="P533" s="4">
        <f t="shared" si="2579"/>
        <v>87352.213800000012</v>
      </c>
      <c r="Q533" s="4">
        <f t="shared" si="2579"/>
        <v>0</v>
      </c>
      <c r="R533" s="4">
        <f t="shared" si="2579"/>
        <v>87352.213800000012</v>
      </c>
      <c r="S533" s="4">
        <f t="shared" si="2579"/>
        <v>-4645</v>
      </c>
      <c r="T533" s="4">
        <f t="shared" si="2579"/>
        <v>82707.213800000012</v>
      </c>
      <c r="U533" s="4">
        <f t="shared" si="2579"/>
        <v>120.9</v>
      </c>
      <c r="V533" s="4">
        <f t="shared" si="2579"/>
        <v>82828.113800000006</v>
      </c>
      <c r="W533" s="4">
        <f t="shared" si="2579"/>
        <v>49520</v>
      </c>
      <c r="X533" s="4">
        <f t="shared" si="2579"/>
        <v>0</v>
      </c>
      <c r="Y533" s="4">
        <f t="shared" si="2579"/>
        <v>49520</v>
      </c>
      <c r="Z533" s="4">
        <f t="shared" si="2579"/>
        <v>0</v>
      </c>
      <c r="AA533" s="4">
        <f t="shared" si="2579"/>
        <v>49520</v>
      </c>
      <c r="AB533" s="4">
        <f t="shared" si="2579"/>
        <v>0</v>
      </c>
      <c r="AC533" s="4">
        <f t="shared" si="2579"/>
        <v>49520</v>
      </c>
      <c r="AD533" s="4">
        <f t="shared" si="2579"/>
        <v>0</v>
      </c>
      <c r="AE533" s="4">
        <f t="shared" si="2579"/>
        <v>49520</v>
      </c>
      <c r="AF533" s="4">
        <f t="shared" si="2579"/>
        <v>23227.8</v>
      </c>
      <c r="AG533" s="4">
        <f t="shared" si="2579"/>
        <v>72747.8</v>
      </c>
      <c r="AH533" s="4">
        <f t="shared" si="2579"/>
        <v>0</v>
      </c>
      <c r="AI533" s="4">
        <f t="shared" si="2579"/>
        <v>72747.8</v>
      </c>
      <c r="AJ533" s="4">
        <f t="shared" si="2579"/>
        <v>0</v>
      </c>
      <c r="AK533" s="4">
        <f t="shared" si="2579"/>
        <v>72747.8</v>
      </c>
      <c r="AL533" s="72">
        <f t="shared" si="2579"/>
        <v>0</v>
      </c>
      <c r="AM533" s="4">
        <f t="shared" si="2579"/>
        <v>72747.8</v>
      </c>
      <c r="AN533" s="4">
        <f t="shared" si="2579"/>
        <v>0</v>
      </c>
      <c r="AO533" s="4">
        <f t="shared" si="2579"/>
        <v>72747.8</v>
      </c>
      <c r="AP533" s="4">
        <f t="shared" si="2579"/>
        <v>49520</v>
      </c>
      <c r="AQ533" s="4">
        <f t="shared" si="2579"/>
        <v>0</v>
      </c>
      <c r="AR533" s="4">
        <f t="shared" si="2579"/>
        <v>49520</v>
      </c>
      <c r="AS533" s="4">
        <f t="shared" si="2579"/>
        <v>0</v>
      </c>
      <c r="AT533" s="4">
        <f t="shared" si="2579"/>
        <v>49520</v>
      </c>
      <c r="AU533" s="4">
        <f t="shared" si="2579"/>
        <v>0</v>
      </c>
      <c r="AV533" s="4">
        <f t="shared" si="2579"/>
        <v>49520</v>
      </c>
      <c r="AW533" s="4">
        <f t="shared" si="2579"/>
        <v>23227.8</v>
      </c>
      <c r="AX533" s="4">
        <f t="shared" si="2579"/>
        <v>72747.8</v>
      </c>
      <c r="AY533" s="4">
        <f t="shared" si="2579"/>
        <v>0</v>
      </c>
      <c r="AZ533" s="4">
        <f t="shared" si="2579"/>
        <v>72747.8</v>
      </c>
      <c r="BA533" s="55"/>
    </row>
    <row r="534" spans="1:53" ht="31.5" outlineLevel="7" x14ac:dyDescent="0.25">
      <c r="A534" s="63" t="s">
        <v>415</v>
      </c>
      <c r="B534" s="63" t="s">
        <v>70</v>
      </c>
      <c r="C534" s="15" t="s">
        <v>71</v>
      </c>
      <c r="D534" s="5">
        <f>52121.5+4.5</f>
        <v>52126</v>
      </c>
      <c r="E534" s="5"/>
      <c r="F534" s="5">
        <f t="shared" ref="F534" si="2580">SUM(D534:E534)</f>
        <v>52126</v>
      </c>
      <c r="G534" s="5">
        <f>-29.5-1063.8762</f>
        <v>-1093.3761999999999</v>
      </c>
      <c r="H534" s="5">
        <f t="shared" ref="H534" si="2581">SUM(F534:G534)</f>
        <v>51032.623800000001</v>
      </c>
      <c r="I534" s="5"/>
      <c r="J534" s="5">
        <f t="shared" ref="J534" si="2582">SUM(H534:I534)</f>
        <v>51032.623800000001</v>
      </c>
      <c r="K534" s="5"/>
      <c r="L534" s="5">
        <f t="shared" ref="L534" si="2583">SUM(J534:K534)</f>
        <v>51032.623800000001</v>
      </c>
      <c r="M534" s="5">
        <f>-40+22387.2-709.6+16418.39</f>
        <v>38055.990000000005</v>
      </c>
      <c r="N534" s="5">
        <f t="shared" ref="N534" si="2584">SUM(L534:M534)</f>
        <v>89088.613800000006</v>
      </c>
      <c r="O534" s="5">
        <v>-1736.4</v>
      </c>
      <c r="P534" s="5">
        <f t="shared" ref="P534" si="2585">SUM(N534:O534)</f>
        <v>87352.213800000012</v>
      </c>
      <c r="Q534" s="5"/>
      <c r="R534" s="5">
        <f t="shared" ref="R534" si="2586">SUM(P534:Q534)</f>
        <v>87352.213800000012</v>
      </c>
      <c r="S534" s="5">
        <v>-4645</v>
      </c>
      <c r="T534" s="5">
        <f t="shared" ref="T534" si="2587">SUM(R534:S534)</f>
        <v>82707.213800000012</v>
      </c>
      <c r="U534" s="5">
        <f>10+110.9</f>
        <v>120.9</v>
      </c>
      <c r="V534" s="5">
        <f t="shared" ref="V534" si="2588">SUM(T534:U534)</f>
        <v>82828.113800000006</v>
      </c>
      <c r="W534" s="5">
        <v>49520</v>
      </c>
      <c r="X534" s="5"/>
      <c r="Y534" s="5">
        <f t="shared" ref="Y534" si="2589">SUM(W534:X534)</f>
        <v>49520</v>
      </c>
      <c r="Z534" s="5"/>
      <c r="AA534" s="5">
        <f t="shared" ref="AA534" si="2590">SUM(Y534:Z534)</f>
        <v>49520</v>
      </c>
      <c r="AB534" s="5"/>
      <c r="AC534" s="5">
        <f t="shared" ref="AC534" si="2591">SUM(AA534:AB534)</f>
        <v>49520</v>
      </c>
      <c r="AD534" s="5"/>
      <c r="AE534" s="5">
        <f t="shared" ref="AE534" si="2592">SUM(AC534:AD534)</f>
        <v>49520</v>
      </c>
      <c r="AF534" s="5">
        <v>23227.8</v>
      </c>
      <c r="AG534" s="5">
        <f t="shared" ref="AG534" si="2593">SUM(AE534:AF534)</f>
        <v>72747.8</v>
      </c>
      <c r="AH534" s="5"/>
      <c r="AI534" s="5">
        <f t="shared" ref="AI534" si="2594">SUM(AG534:AH534)</f>
        <v>72747.8</v>
      </c>
      <c r="AJ534" s="5"/>
      <c r="AK534" s="5">
        <f t="shared" ref="AK534" si="2595">SUM(AI534:AJ534)</f>
        <v>72747.8</v>
      </c>
      <c r="AL534" s="48"/>
      <c r="AM534" s="5">
        <f t="shared" ref="AM534" si="2596">SUM(AK534:AL534)</f>
        <v>72747.8</v>
      </c>
      <c r="AN534" s="5"/>
      <c r="AO534" s="5">
        <f t="shared" ref="AO534" si="2597">SUM(AM534:AN534)</f>
        <v>72747.8</v>
      </c>
      <c r="AP534" s="5">
        <v>49520</v>
      </c>
      <c r="AQ534" s="5"/>
      <c r="AR534" s="5">
        <f t="shared" ref="AR534" si="2598">SUM(AP534:AQ534)</f>
        <v>49520</v>
      </c>
      <c r="AS534" s="5"/>
      <c r="AT534" s="5">
        <f t="shared" ref="AT534" si="2599">SUM(AR534:AS534)</f>
        <v>49520</v>
      </c>
      <c r="AU534" s="5"/>
      <c r="AV534" s="5">
        <f t="shared" ref="AV534" si="2600">SUM(AT534:AU534)</f>
        <v>49520</v>
      </c>
      <c r="AW534" s="5">
        <v>23227.8</v>
      </c>
      <c r="AX534" s="5">
        <f t="shared" ref="AX534" si="2601">SUM(AV534:AW534)</f>
        <v>72747.8</v>
      </c>
      <c r="AY534" s="5"/>
      <c r="AZ534" s="5">
        <f t="shared" ref="AZ534" si="2602">SUM(AX534:AY534)</f>
        <v>72747.8</v>
      </c>
      <c r="BA534" s="55"/>
    </row>
    <row r="535" spans="1:53" ht="31.5" hidden="1" outlineLevel="5" x14ac:dyDescent="0.25">
      <c r="A535" s="62" t="s">
        <v>416</v>
      </c>
      <c r="B535" s="62"/>
      <c r="C535" s="16" t="s">
        <v>417</v>
      </c>
      <c r="D535" s="4">
        <f>D536</f>
        <v>538.20000000000005</v>
      </c>
      <c r="E535" s="4">
        <f t="shared" ref="E535:V535" si="2603">E536</f>
        <v>0</v>
      </c>
      <c r="F535" s="4">
        <f t="shared" si="2603"/>
        <v>538.20000000000005</v>
      </c>
      <c r="G535" s="4">
        <f t="shared" si="2603"/>
        <v>0</v>
      </c>
      <c r="H535" s="4">
        <f t="shared" si="2603"/>
        <v>538.20000000000005</v>
      </c>
      <c r="I535" s="4">
        <f t="shared" si="2603"/>
        <v>0</v>
      </c>
      <c r="J535" s="4">
        <f t="shared" si="2603"/>
        <v>538.20000000000005</v>
      </c>
      <c r="K535" s="4">
        <f t="shared" si="2603"/>
        <v>0</v>
      </c>
      <c r="L535" s="4">
        <f t="shared" si="2603"/>
        <v>538.20000000000005</v>
      </c>
      <c r="M535" s="4">
        <f t="shared" si="2603"/>
        <v>0</v>
      </c>
      <c r="N535" s="4">
        <f t="shared" si="2603"/>
        <v>538.20000000000005</v>
      </c>
      <c r="O535" s="4">
        <f t="shared" si="2603"/>
        <v>0</v>
      </c>
      <c r="P535" s="4">
        <f t="shared" si="2603"/>
        <v>538.20000000000005</v>
      </c>
      <c r="Q535" s="4">
        <f t="shared" si="2603"/>
        <v>0</v>
      </c>
      <c r="R535" s="4">
        <f t="shared" si="2603"/>
        <v>538.20000000000005</v>
      </c>
      <c r="S535" s="4">
        <f t="shared" si="2603"/>
        <v>0</v>
      </c>
      <c r="T535" s="4">
        <f t="shared" si="2603"/>
        <v>538.20000000000005</v>
      </c>
      <c r="U535" s="4">
        <f t="shared" si="2603"/>
        <v>0</v>
      </c>
      <c r="V535" s="4">
        <f t="shared" si="2603"/>
        <v>538.20000000000005</v>
      </c>
      <c r="W535" s="4">
        <f>W536</f>
        <v>485</v>
      </c>
      <c r="X535" s="4">
        <f t="shared" ref="X535:AO535" si="2604">X536</f>
        <v>0</v>
      </c>
      <c r="Y535" s="4">
        <f t="shared" si="2604"/>
        <v>485</v>
      </c>
      <c r="Z535" s="4">
        <f t="shared" si="2604"/>
        <v>0</v>
      </c>
      <c r="AA535" s="4">
        <f t="shared" si="2604"/>
        <v>485</v>
      </c>
      <c r="AB535" s="4">
        <f t="shared" si="2604"/>
        <v>0</v>
      </c>
      <c r="AC535" s="4">
        <f t="shared" si="2604"/>
        <v>485</v>
      </c>
      <c r="AD535" s="4">
        <f t="shared" si="2604"/>
        <v>0</v>
      </c>
      <c r="AE535" s="4">
        <f t="shared" si="2604"/>
        <v>485</v>
      </c>
      <c r="AF535" s="4">
        <f t="shared" si="2604"/>
        <v>0</v>
      </c>
      <c r="AG535" s="4">
        <f t="shared" si="2604"/>
        <v>485</v>
      </c>
      <c r="AH535" s="4">
        <f t="shared" si="2604"/>
        <v>0</v>
      </c>
      <c r="AI535" s="4">
        <f t="shared" si="2604"/>
        <v>485</v>
      </c>
      <c r="AJ535" s="4">
        <f t="shared" si="2604"/>
        <v>0</v>
      </c>
      <c r="AK535" s="4">
        <f t="shared" si="2604"/>
        <v>485</v>
      </c>
      <c r="AL535" s="72">
        <f t="shared" si="2604"/>
        <v>0</v>
      </c>
      <c r="AM535" s="4">
        <f t="shared" si="2604"/>
        <v>485</v>
      </c>
      <c r="AN535" s="4">
        <f t="shared" si="2604"/>
        <v>0</v>
      </c>
      <c r="AO535" s="4">
        <f t="shared" si="2604"/>
        <v>485</v>
      </c>
      <c r="AP535" s="4">
        <f>AP536</f>
        <v>485</v>
      </c>
      <c r="AQ535" s="4">
        <f t="shared" ref="AQ535:AZ535" si="2605">AQ536</f>
        <v>0</v>
      </c>
      <c r="AR535" s="4">
        <f t="shared" si="2605"/>
        <v>485</v>
      </c>
      <c r="AS535" s="4">
        <f t="shared" si="2605"/>
        <v>0</v>
      </c>
      <c r="AT535" s="4">
        <f t="shared" si="2605"/>
        <v>485</v>
      </c>
      <c r="AU535" s="4">
        <f t="shared" si="2605"/>
        <v>0</v>
      </c>
      <c r="AV535" s="4">
        <f t="shared" si="2605"/>
        <v>485</v>
      </c>
      <c r="AW535" s="4">
        <f t="shared" si="2605"/>
        <v>0</v>
      </c>
      <c r="AX535" s="4">
        <f t="shared" si="2605"/>
        <v>485</v>
      </c>
      <c r="AY535" s="4">
        <f t="shared" si="2605"/>
        <v>0</v>
      </c>
      <c r="AZ535" s="4">
        <f t="shared" si="2605"/>
        <v>485</v>
      </c>
      <c r="BA535" s="55"/>
    </row>
    <row r="536" spans="1:53" ht="31.5" hidden="1" outlineLevel="7" x14ac:dyDescent="0.25">
      <c r="A536" s="63" t="s">
        <v>416</v>
      </c>
      <c r="B536" s="63" t="s">
        <v>70</v>
      </c>
      <c r="C536" s="15" t="s">
        <v>71</v>
      </c>
      <c r="D536" s="5">
        <v>538.20000000000005</v>
      </c>
      <c r="E536" s="5"/>
      <c r="F536" s="5">
        <f t="shared" ref="F536" si="2606">SUM(D536:E536)</f>
        <v>538.20000000000005</v>
      </c>
      <c r="G536" s="5"/>
      <c r="H536" s="5">
        <f t="shared" ref="H536" si="2607">SUM(F536:G536)</f>
        <v>538.20000000000005</v>
      </c>
      <c r="I536" s="5"/>
      <c r="J536" s="5">
        <f t="shared" ref="J536" si="2608">SUM(H536:I536)</f>
        <v>538.20000000000005</v>
      </c>
      <c r="K536" s="5"/>
      <c r="L536" s="5">
        <f t="shared" ref="L536" si="2609">SUM(J536:K536)</f>
        <v>538.20000000000005</v>
      </c>
      <c r="M536" s="5"/>
      <c r="N536" s="5">
        <f t="shared" ref="N536" si="2610">SUM(L536:M536)</f>
        <v>538.20000000000005</v>
      </c>
      <c r="O536" s="5"/>
      <c r="P536" s="5">
        <f t="shared" ref="P536" si="2611">SUM(N536:O536)</f>
        <v>538.20000000000005</v>
      </c>
      <c r="Q536" s="5"/>
      <c r="R536" s="5">
        <f t="shared" ref="R536" si="2612">SUM(P536:Q536)</f>
        <v>538.20000000000005</v>
      </c>
      <c r="S536" s="5"/>
      <c r="T536" s="5">
        <f t="shared" ref="T536" si="2613">SUM(R536:S536)</f>
        <v>538.20000000000005</v>
      </c>
      <c r="U536" s="5"/>
      <c r="V536" s="5">
        <f t="shared" ref="V536" si="2614">SUM(T536:U536)</f>
        <v>538.20000000000005</v>
      </c>
      <c r="W536" s="5">
        <v>485</v>
      </c>
      <c r="X536" s="5"/>
      <c r="Y536" s="5">
        <f t="shared" ref="Y536" si="2615">SUM(W536:X536)</f>
        <v>485</v>
      </c>
      <c r="Z536" s="5"/>
      <c r="AA536" s="5">
        <f t="shared" ref="AA536" si="2616">SUM(Y536:Z536)</f>
        <v>485</v>
      </c>
      <c r="AB536" s="5"/>
      <c r="AC536" s="5">
        <f t="shared" ref="AC536" si="2617">SUM(AA536:AB536)</f>
        <v>485</v>
      </c>
      <c r="AD536" s="5"/>
      <c r="AE536" s="5">
        <f t="shared" ref="AE536" si="2618">SUM(AC536:AD536)</f>
        <v>485</v>
      </c>
      <c r="AF536" s="5"/>
      <c r="AG536" s="5">
        <f t="shared" ref="AG536" si="2619">SUM(AE536:AF536)</f>
        <v>485</v>
      </c>
      <c r="AH536" s="5"/>
      <c r="AI536" s="5">
        <f t="shared" ref="AI536" si="2620">SUM(AG536:AH536)</f>
        <v>485</v>
      </c>
      <c r="AJ536" s="5"/>
      <c r="AK536" s="5">
        <f t="shared" ref="AK536" si="2621">SUM(AI536:AJ536)</f>
        <v>485</v>
      </c>
      <c r="AL536" s="48"/>
      <c r="AM536" s="5">
        <f t="shared" ref="AM536" si="2622">SUM(AK536:AL536)</f>
        <v>485</v>
      </c>
      <c r="AN536" s="5"/>
      <c r="AO536" s="5">
        <f t="shared" ref="AO536" si="2623">SUM(AM536:AN536)</f>
        <v>485</v>
      </c>
      <c r="AP536" s="5">
        <v>485</v>
      </c>
      <c r="AQ536" s="5"/>
      <c r="AR536" s="5">
        <f t="shared" ref="AR536" si="2624">SUM(AP536:AQ536)</f>
        <v>485</v>
      </c>
      <c r="AS536" s="5"/>
      <c r="AT536" s="5">
        <f t="shared" ref="AT536" si="2625">SUM(AR536:AS536)</f>
        <v>485</v>
      </c>
      <c r="AU536" s="5"/>
      <c r="AV536" s="5">
        <f t="shared" ref="AV536" si="2626">SUM(AT536:AU536)</f>
        <v>485</v>
      </c>
      <c r="AW536" s="5"/>
      <c r="AX536" s="5">
        <f t="shared" ref="AX536" si="2627">SUM(AV536:AW536)</f>
        <v>485</v>
      </c>
      <c r="AY536" s="5"/>
      <c r="AZ536" s="5">
        <f t="shared" ref="AZ536" si="2628">SUM(AX536:AY536)</f>
        <v>485</v>
      </c>
      <c r="BA536" s="55"/>
    </row>
    <row r="537" spans="1:53" ht="31.5" hidden="1" outlineLevel="2" x14ac:dyDescent="0.25">
      <c r="A537" s="62" t="s">
        <v>62</v>
      </c>
      <c r="B537" s="62"/>
      <c r="C537" s="16" t="s">
        <v>63</v>
      </c>
      <c r="D537" s="4">
        <f>D538+D553+D559+D563</f>
        <v>6267.701</v>
      </c>
      <c r="E537" s="4">
        <f t="shared" ref="E537:AZ537" si="2629">E538+E553+E559+E563</f>
        <v>1306</v>
      </c>
      <c r="F537" s="4">
        <f t="shared" si="2629"/>
        <v>7573.701</v>
      </c>
      <c r="G537" s="4">
        <f t="shared" si="2629"/>
        <v>1080.72855</v>
      </c>
      <c r="H537" s="4">
        <f t="shared" si="2629"/>
        <v>8654.4295499999989</v>
      </c>
      <c r="I537" s="4">
        <f t="shared" si="2629"/>
        <v>621.49476000000004</v>
      </c>
      <c r="J537" s="4">
        <f t="shared" si="2629"/>
        <v>9275.9243100000003</v>
      </c>
      <c r="K537" s="4">
        <f t="shared" si="2629"/>
        <v>0</v>
      </c>
      <c r="L537" s="4">
        <f t="shared" si="2629"/>
        <v>9275.9243100000003</v>
      </c>
      <c r="M537" s="4">
        <f t="shared" si="2629"/>
        <v>48.999999999999943</v>
      </c>
      <c r="N537" s="4">
        <f t="shared" si="2629"/>
        <v>9324.9243100000003</v>
      </c>
      <c r="O537" s="4">
        <f t="shared" si="2629"/>
        <v>5216.9580800000003</v>
      </c>
      <c r="P537" s="4">
        <f t="shared" si="2629"/>
        <v>14541.882390000001</v>
      </c>
      <c r="Q537" s="4">
        <f t="shared" si="2629"/>
        <v>0</v>
      </c>
      <c r="R537" s="4">
        <f t="shared" si="2629"/>
        <v>14541.882390000001</v>
      </c>
      <c r="S537" s="4">
        <f t="shared" ref="S537:T537" si="2630">S538+S553+S559+S563</f>
        <v>628.29999999999995</v>
      </c>
      <c r="T537" s="4">
        <f t="shared" si="2630"/>
        <v>15170.18239</v>
      </c>
      <c r="U537" s="4">
        <f t="shared" ref="U537:V537" si="2631">U538+U553+U559+U563</f>
        <v>0</v>
      </c>
      <c r="V537" s="4">
        <f t="shared" si="2631"/>
        <v>15170.18239</v>
      </c>
      <c r="W537" s="4">
        <f t="shared" si="2629"/>
        <v>5510.7</v>
      </c>
      <c r="X537" s="4">
        <f t="shared" si="2629"/>
        <v>1306</v>
      </c>
      <c r="Y537" s="4">
        <f t="shared" si="2629"/>
        <v>6816.7</v>
      </c>
      <c r="Z537" s="4">
        <f t="shared" si="2629"/>
        <v>0</v>
      </c>
      <c r="AA537" s="4">
        <f t="shared" si="2629"/>
        <v>6816.7</v>
      </c>
      <c r="AB537" s="4">
        <f t="shared" si="2629"/>
        <v>0</v>
      </c>
      <c r="AC537" s="4">
        <f t="shared" si="2629"/>
        <v>6816.7</v>
      </c>
      <c r="AD537" s="4">
        <f t="shared" si="2629"/>
        <v>0</v>
      </c>
      <c r="AE537" s="4">
        <f t="shared" si="2629"/>
        <v>6816.7</v>
      </c>
      <c r="AF537" s="4">
        <f t="shared" si="2629"/>
        <v>0</v>
      </c>
      <c r="AG537" s="4">
        <f t="shared" si="2629"/>
        <v>6816.7</v>
      </c>
      <c r="AH537" s="4">
        <f t="shared" si="2629"/>
        <v>0</v>
      </c>
      <c r="AI537" s="4">
        <f t="shared" si="2629"/>
        <v>6816.7</v>
      </c>
      <c r="AJ537" s="4">
        <f t="shared" si="2629"/>
        <v>0</v>
      </c>
      <c r="AK537" s="4">
        <f t="shared" si="2629"/>
        <v>6816.7</v>
      </c>
      <c r="AL537" s="72">
        <f t="shared" ref="AL537:AN537" si="2632">AL538+AL553+AL559+AL563</f>
        <v>0</v>
      </c>
      <c r="AM537" s="4">
        <f t="shared" si="2632"/>
        <v>6816.7</v>
      </c>
      <c r="AN537" s="4">
        <f t="shared" si="2632"/>
        <v>0</v>
      </c>
      <c r="AO537" s="4">
        <f t="shared" ref="AO537" si="2633">AO538+AO553+AO559+AO563</f>
        <v>6816.7</v>
      </c>
      <c r="AP537" s="4">
        <f t="shared" si="2629"/>
        <v>5510.7</v>
      </c>
      <c r="AQ537" s="4">
        <f t="shared" si="2629"/>
        <v>1100</v>
      </c>
      <c r="AR537" s="4">
        <f t="shared" si="2629"/>
        <v>6610.7</v>
      </c>
      <c r="AS537" s="4">
        <f t="shared" si="2629"/>
        <v>0</v>
      </c>
      <c r="AT537" s="4">
        <f t="shared" si="2629"/>
        <v>6610.7</v>
      </c>
      <c r="AU537" s="4">
        <f t="shared" si="2629"/>
        <v>0</v>
      </c>
      <c r="AV537" s="4">
        <f t="shared" si="2629"/>
        <v>6610.7</v>
      </c>
      <c r="AW537" s="4">
        <f t="shared" si="2629"/>
        <v>0</v>
      </c>
      <c r="AX537" s="4">
        <f t="shared" si="2629"/>
        <v>6610.7</v>
      </c>
      <c r="AY537" s="4">
        <f t="shared" si="2629"/>
        <v>0</v>
      </c>
      <c r="AZ537" s="4">
        <f t="shared" si="2629"/>
        <v>6610.7</v>
      </c>
      <c r="BA537" s="55"/>
    </row>
    <row r="538" spans="1:53" ht="31.5" hidden="1" outlineLevel="3" x14ac:dyDescent="0.25">
      <c r="A538" s="62" t="s">
        <v>64</v>
      </c>
      <c r="B538" s="62"/>
      <c r="C538" s="16" t="s">
        <v>65</v>
      </c>
      <c r="D538" s="4">
        <f t="shared" ref="D538:AY539" si="2634">D539</f>
        <v>2425</v>
      </c>
      <c r="E538" s="4">
        <f t="shared" si="2634"/>
        <v>1306</v>
      </c>
      <c r="F538" s="4">
        <f t="shared" si="2634"/>
        <v>3731</v>
      </c>
      <c r="G538" s="4">
        <f t="shared" si="2634"/>
        <v>1080.72855</v>
      </c>
      <c r="H538" s="4">
        <f t="shared" si="2634"/>
        <v>4811.7285499999998</v>
      </c>
      <c r="I538" s="4">
        <f t="shared" si="2634"/>
        <v>621.49476000000004</v>
      </c>
      <c r="J538" s="4">
        <f t="shared" si="2634"/>
        <v>5433.2233100000003</v>
      </c>
      <c r="K538" s="4">
        <f t="shared" si="2634"/>
        <v>0</v>
      </c>
      <c r="L538" s="4">
        <f t="shared" si="2634"/>
        <v>5433.2233100000003</v>
      </c>
      <c r="M538" s="4">
        <f t="shared" si="2634"/>
        <v>-392.54800000000006</v>
      </c>
      <c r="N538" s="4">
        <f t="shared" si="2634"/>
        <v>5040.6753100000005</v>
      </c>
      <c r="O538" s="4">
        <f t="shared" si="2634"/>
        <v>5216.9580800000003</v>
      </c>
      <c r="P538" s="4">
        <f t="shared" si="2634"/>
        <v>10257.633390000001</v>
      </c>
      <c r="Q538" s="4">
        <f t="shared" si="2634"/>
        <v>0</v>
      </c>
      <c r="R538" s="4">
        <f t="shared" si="2634"/>
        <v>10257.633390000001</v>
      </c>
      <c r="S538" s="4">
        <f t="shared" si="2634"/>
        <v>168.2</v>
      </c>
      <c r="T538" s="4">
        <f t="shared" si="2634"/>
        <v>10425.83339</v>
      </c>
      <c r="U538" s="4">
        <f t="shared" si="2634"/>
        <v>0</v>
      </c>
      <c r="V538" s="4">
        <f t="shared" si="2634"/>
        <v>10425.83339</v>
      </c>
      <c r="W538" s="4">
        <f t="shared" si="2634"/>
        <v>2140</v>
      </c>
      <c r="X538" s="4">
        <f t="shared" si="2634"/>
        <v>1306</v>
      </c>
      <c r="Y538" s="4">
        <f t="shared" si="2634"/>
        <v>3446</v>
      </c>
      <c r="Z538" s="4">
        <f t="shared" si="2634"/>
        <v>0</v>
      </c>
      <c r="AA538" s="4">
        <f t="shared" si="2634"/>
        <v>3446</v>
      </c>
      <c r="AB538" s="4">
        <f t="shared" si="2634"/>
        <v>0</v>
      </c>
      <c r="AC538" s="4">
        <f t="shared" si="2634"/>
        <v>3446</v>
      </c>
      <c r="AD538" s="4">
        <f t="shared" si="2634"/>
        <v>0</v>
      </c>
      <c r="AE538" s="4">
        <f t="shared" si="2634"/>
        <v>3446</v>
      </c>
      <c r="AF538" s="4">
        <f t="shared" si="2634"/>
        <v>0</v>
      </c>
      <c r="AG538" s="4">
        <f t="shared" si="2634"/>
        <v>3446</v>
      </c>
      <c r="AH538" s="4">
        <f t="shared" si="2634"/>
        <v>0</v>
      </c>
      <c r="AI538" s="4">
        <f t="shared" si="2634"/>
        <v>3446</v>
      </c>
      <c r="AJ538" s="4">
        <f t="shared" si="2634"/>
        <v>0</v>
      </c>
      <c r="AK538" s="4">
        <f t="shared" si="2634"/>
        <v>3446</v>
      </c>
      <c r="AL538" s="72">
        <f t="shared" si="2634"/>
        <v>0</v>
      </c>
      <c r="AM538" s="4">
        <f t="shared" si="2634"/>
        <v>3446</v>
      </c>
      <c r="AN538" s="4">
        <f t="shared" si="2634"/>
        <v>0</v>
      </c>
      <c r="AO538" s="4">
        <f t="shared" si="2634"/>
        <v>3446</v>
      </c>
      <c r="AP538" s="4">
        <f t="shared" si="2634"/>
        <v>2140</v>
      </c>
      <c r="AQ538" s="4">
        <f t="shared" si="2634"/>
        <v>1100</v>
      </c>
      <c r="AR538" s="4">
        <f t="shared" si="2634"/>
        <v>3240</v>
      </c>
      <c r="AS538" s="4">
        <f t="shared" si="2634"/>
        <v>0</v>
      </c>
      <c r="AT538" s="4">
        <f t="shared" si="2634"/>
        <v>3240</v>
      </c>
      <c r="AU538" s="4">
        <f t="shared" si="2634"/>
        <v>0</v>
      </c>
      <c r="AV538" s="4">
        <f t="shared" si="2634"/>
        <v>3240</v>
      </c>
      <c r="AW538" s="4">
        <f t="shared" si="2634"/>
        <v>0</v>
      </c>
      <c r="AX538" s="4">
        <f t="shared" si="2634"/>
        <v>3240</v>
      </c>
      <c r="AY538" s="4">
        <f t="shared" si="2634"/>
        <v>0</v>
      </c>
      <c r="AZ538" s="4">
        <f t="shared" ref="AZ538" si="2635">AZ539</f>
        <v>3240</v>
      </c>
      <c r="BA538" s="55"/>
    </row>
    <row r="539" spans="1:53" ht="31.5" hidden="1" outlineLevel="4" x14ac:dyDescent="0.25">
      <c r="A539" s="62" t="s">
        <v>66</v>
      </c>
      <c r="B539" s="62"/>
      <c r="C539" s="16" t="s">
        <v>67</v>
      </c>
      <c r="D539" s="4">
        <f t="shared" si="2634"/>
        <v>2425</v>
      </c>
      <c r="E539" s="4">
        <f>E540+E547</f>
        <v>1306</v>
      </c>
      <c r="F539" s="4">
        <f t="shared" ref="F539" si="2636">F540+F547</f>
        <v>3731</v>
      </c>
      <c r="G539" s="4">
        <f>G540+G547+G549+G551</f>
        <v>1080.72855</v>
      </c>
      <c r="H539" s="4">
        <f t="shared" ref="H539" si="2637">H540+H547+H549+H551</f>
        <v>4811.7285499999998</v>
      </c>
      <c r="I539" s="4">
        <f>I540+I547+I549+I551</f>
        <v>621.49476000000004</v>
      </c>
      <c r="J539" s="4">
        <f t="shared" ref="J539:L539" si="2638">J540+J547+J549+J551</f>
        <v>5433.2233100000003</v>
      </c>
      <c r="K539" s="4">
        <f t="shared" si="2638"/>
        <v>0</v>
      </c>
      <c r="L539" s="4">
        <f t="shared" si="2638"/>
        <v>5433.2233100000003</v>
      </c>
      <c r="M539" s="4">
        <f>M540+M547+M549+M551+M543</f>
        <v>-392.54800000000006</v>
      </c>
      <c r="N539" s="4">
        <f t="shared" ref="N539:AZ539" si="2639">N540+N547+N549+N551+N543</f>
        <v>5040.6753100000005</v>
      </c>
      <c r="O539" s="4">
        <f t="shared" ref="O539:T539" si="2640">O540+O547+O549+O551+O543+O545</f>
        <v>5216.9580800000003</v>
      </c>
      <c r="P539" s="4">
        <f t="shared" si="2640"/>
        <v>10257.633390000001</v>
      </c>
      <c r="Q539" s="4">
        <f t="shared" si="2640"/>
        <v>0</v>
      </c>
      <c r="R539" s="4">
        <f t="shared" si="2640"/>
        <v>10257.633390000001</v>
      </c>
      <c r="S539" s="4">
        <f t="shared" si="2640"/>
        <v>168.2</v>
      </c>
      <c r="T539" s="4">
        <f t="shared" si="2640"/>
        <v>10425.83339</v>
      </c>
      <c r="U539" s="4">
        <f t="shared" ref="U539:V539" si="2641">U540+U547+U549+U551+U543+U545</f>
        <v>0</v>
      </c>
      <c r="V539" s="4">
        <f t="shared" si="2641"/>
        <v>10425.83339</v>
      </c>
      <c r="W539" s="4">
        <f t="shared" si="2639"/>
        <v>2140</v>
      </c>
      <c r="X539" s="4">
        <f t="shared" si="2639"/>
        <v>1306</v>
      </c>
      <c r="Y539" s="4">
        <f t="shared" si="2639"/>
        <v>3446</v>
      </c>
      <c r="Z539" s="4">
        <f t="shared" si="2639"/>
        <v>0</v>
      </c>
      <c r="AA539" s="4">
        <f t="shared" si="2639"/>
        <v>3446</v>
      </c>
      <c r="AB539" s="4">
        <f t="shared" si="2639"/>
        <v>0</v>
      </c>
      <c r="AC539" s="4">
        <f t="shared" si="2639"/>
        <v>3446</v>
      </c>
      <c r="AD539" s="4">
        <f t="shared" si="2639"/>
        <v>0</v>
      </c>
      <c r="AE539" s="4">
        <f t="shared" si="2639"/>
        <v>3446</v>
      </c>
      <c r="AF539" s="4">
        <f t="shared" si="2639"/>
        <v>0</v>
      </c>
      <c r="AG539" s="4">
        <f t="shared" si="2639"/>
        <v>3446</v>
      </c>
      <c r="AH539" s="4">
        <f t="shared" si="2639"/>
        <v>0</v>
      </c>
      <c r="AI539" s="4">
        <f t="shared" si="2639"/>
        <v>3446</v>
      </c>
      <c r="AJ539" s="4">
        <f t="shared" si="2639"/>
        <v>0</v>
      </c>
      <c r="AK539" s="4">
        <f t="shared" si="2639"/>
        <v>3446</v>
      </c>
      <c r="AL539" s="72">
        <f t="shared" ref="AL539:AM539" si="2642">AL540+AL547+AL549+AL551+AL543</f>
        <v>0</v>
      </c>
      <c r="AM539" s="4">
        <f t="shared" si="2642"/>
        <v>3446</v>
      </c>
      <c r="AN539" s="4">
        <f t="shared" ref="AN539" si="2643">AN540+AN547+AN549+AN551+AN543+AN545</f>
        <v>0</v>
      </c>
      <c r="AO539" s="4">
        <f t="shared" ref="AO539" si="2644">AO540+AO547+AO549+AO551+AO543</f>
        <v>3446</v>
      </c>
      <c r="AP539" s="4">
        <f t="shared" si="2639"/>
        <v>2140</v>
      </c>
      <c r="AQ539" s="4">
        <f t="shared" si="2639"/>
        <v>1100</v>
      </c>
      <c r="AR539" s="4">
        <f t="shared" si="2639"/>
        <v>3240</v>
      </c>
      <c r="AS539" s="4">
        <f t="shared" si="2639"/>
        <v>0</v>
      </c>
      <c r="AT539" s="4">
        <f t="shared" si="2639"/>
        <v>3240</v>
      </c>
      <c r="AU539" s="4">
        <f t="shared" si="2639"/>
        <v>0</v>
      </c>
      <c r="AV539" s="4">
        <f t="shared" si="2639"/>
        <v>3240</v>
      </c>
      <c r="AW539" s="4">
        <f t="shared" si="2639"/>
        <v>0</v>
      </c>
      <c r="AX539" s="4">
        <f t="shared" si="2639"/>
        <v>3240</v>
      </c>
      <c r="AY539" s="4">
        <f t="shared" si="2639"/>
        <v>0</v>
      </c>
      <c r="AZ539" s="4">
        <f t="shared" si="2639"/>
        <v>3240</v>
      </c>
      <c r="BA539" s="55"/>
    </row>
    <row r="540" spans="1:53" ht="31.5" hidden="1" outlineLevel="5" x14ac:dyDescent="0.25">
      <c r="A540" s="62" t="s">
        <v>68</v>
      </c>
      <c r="B540" s="62"/>
      <c r="C540" s="16" t="s">
        <v>69</v>
      </c>
      <c r="D540" s="4">
        <f>D541+D542</f>
        <v>2425</v>
      </c>
      <c r="E540" s="4">
        <f t="shared" ref="E540:R540" si="2645">E541+E542</f>
        <v>0</v>
      </c>
      <c r="F540" s="4">
        <f t="shared" si="2645"/>
        <v>2425</v>
      </c>
      <c r="G540" s="4">
        <f t="shared" si="2645"/>
        <v>0</v>
      </c>
      <c r="H540" s="4">
        <f t="shared" si="2645"/>
        <v>2425</v>
      </c>
      <c r="I540" s="4">
        <f t="shared" si="2645"/>
        <v>0</v>
      </c>
      <c r="J540" s="4">
        <f t="shared" si="2645"/>
        <v>2425</v>
      </c>
      <c r="K540" s="4">
        <f t="shared" si="2645"/>
        <v>0</v>
      </c>
      <c r="L540" s="4">
        <f t="shared" si="2645"/>
        <v>2425</v>
      </c>
      <c r="M540" s="4">
        <f t="shared" si="2645"/>
        <v>122.87629</v>
      </c>
      <c r="N540" s="4">
        <f t="shared" si="2645"/>
        <v>2547.8762900000002</v>
      </c>
      <c r="O540" s="4">
        <f t="shared" si="2645"/>
        <v>0</v>
      </c>
      <c r="P540" s="4">
        <f t="shared" si="2645"/>
        <v>2547.8762900000002</v>
      </c>
      <c r="Q540" s="4">
        <f t="shared" si="2645"/>
        <v>0</v>
      </c>
      <c r="R540" s="4">
        <f t="shared" si="2645"/>
        <v>2547.8762900000002</v>
      </c>
      <c r="S540" s="4">
        <f t="shared" ref="S540:T540" si="2646">S541+S542</f>
        <v>168.2</v>
      </c>
      <c r="T540" s="4">
        <f t="shared" si="2646"/>
        <v>2716.07629</v>
      </c>
      <c r="U540" s="4">
        <f t="shared" ref="U540:V540" si="2647">U541+U542</f>
        <v>0</v>
      </c>
      <c r="V540" s="4">
        <f t="shared" si="2647"/>
        <v>2716.07629</v>
      </c>
      <c r="W540" s="4">
        <f>W541+W542</f>
        <v>2140</v>
      </c>
      <c r="X540" s="4">
        <f t="shared" ref="X540:AK540" si="2648">X541+X542</f>
        <v>0</v>
      </c>
      <c r="Y540" s="4">
        <f t="shared" si="2648"/>
        <v>2140</v>
      </c>
      <c r="Z540" s="4">
        <f t="shared" si="2648"/>
        <v>0</v>
      </c>
      <c r="AA540" s="4">
        <f t="shared" si="2648"/>
        <v>2140</v>
      </c>
      <c r="AB540" s="4">
        <f t="shared" si="2648"/>
        <v>0</v>
      </c>
      <c r="AC540" s="4">
        <f t="shared" si="2648"/>
        <v>2140</v>
      </c>
      <c r="AD540" s="4">
        <f t="shared" si="2648"/>
        <v>0</v>
      </c>
      <c r="AE540" s="4">
        <f t="shared" si="2648"/>
        <v>2140</v>
      </c>
      <c r="AF540" s="4">
        <f t="shared" si="2648"/>
        <v>0</v>
      </c>
      <c r="AG540" s="4">
        <f t="shared" si="2648"/>
        <v>2140</v>
      </c>
      <c r="AH540" s="4">
        <f t="shared" si="2648"/>
        <v>0</v>
      </c>
      <c r="AI540" s="4">
        <f t="shared" si="2648"/>
        <v>2140</v>
      </c>
      <c r="AJ540" s="4">
        <f t="shared" si="2648"/>
        <v>0</v>
      </c>
      <c r="AK540" s="4">
        <f t="shared" si="2648"/>
        <v>2140</v>
      </c>
      <c r="AL540" s="72">
        <f t="shared" ref="AL540:AN540" si="2649">AL541+AL542</f>
        <v>0</v>
      </c>
      <c r="AM540" s="4">
        <f t="shared" si="2649"/>
        <v>2140</v>
      </c>
      <c r="AN540" s="4">
        <f t="shared" si="2649"/>
        <v>0</v>
      </c>
      <c r="AO540" s="4">
        <f t="shared" ref="AO540" si="2650">AO541+AO542</f>
        <v>2140</v>
      </c>
      <c r="AP540" s="4">
        <f>AP541+AP542</f>
        <v>2140</v>
      </c>
      <c r="AQ540" s="4">
        <f t="shared" ref="AQ540:AZ540" si="2651">AQ541+AQ542</f>
        <v>0</v>
      </c>
      <c r="AR540" s="4">
        <f t="shared" si="2651"/>
        <v>2140</v>
      </c>
      <c r="AS540" s="4">
        <f t="shared" si="2651"/>
        <v>0</v>
      </c>
      <c r="AT540" s="4">
        <f t="shared" si="2651"/>
        <v>2140</v>
      </c>
      <c r="AU540" s="4">
        <f t="shared" si="2651"/>
        <v>0</v>
      </c>
      <c r="AV540" s="4">
        <f t="shared" si="2651"/>
        <v>2140</v>
      </c>
      <c r="AW540" s="4">
        <f t="shared" si="2651"/>
        <v>0</v>
      </c>
      <c r="AX540" s="4">
        <f t="shared" si="2651"/>
        <v>2140</v>
      </c>
      <c r="AY540" s="4">
        <f t="shared" si="2651"/>
        <v>0</v>
      </c>
      <c r="AZ540" s="4">
        <f t="shared" si="2651"/>
        <v>2140</v>
      </c>
      <c r="BA540" s="55"/>
    </row>
    <row r="541" spans="1:53" ht="31.5" hidden="1" outlineLevel="7" x14ac:dyDescent="0.25">
      <c r="A541" s="63" t="s">
        <v>68</v>
      </c>
      <c r="B541" s="63" t="s">
        <v>7</v>
      </c>
      <c r="C541" s="15" t="s">
        <v>8</v>
      </c>
      <c r="D541" s="5">
        <v>50</v>
      </c>
      <c r="E541" s="5"/>
      <c r="F541" s="5">
        <f t="shared" ref="F541:F542" si="2652">SUM(D541:E541)</f>
        <v>50</v>
      </c>
      <c r="G541" s="5"/>
      <c r="H541" s="5">
        <f t="shared" ref="H541:H542" si="2653">SUM(F541:G541)</f>
        <v>50</v>
      </c>
      <c r="I541" s="5"/>
      <c r="J541" s="5">
        <f t="shared" ref="J541:J542" si="2654">SUM(H541:I541)</f>
        <v>50</v>
      </c>
      <c r="K541" s="5"/>
      <c r="L541" s="5">
        <f t="shared" ref="L541:L542" si="2655">SUM(J541:K541)</f>
        <v>50</v>
      </c>
      <c r="M541" s="5"/>
      <c r="N541" s="5">
        <f t="shared" ref="N541:N542" si="2656">SUM(L541:M541)</f>
        <v>50</v>
      </c>
      <c r="O541" s="5"/>
      <c r="P541" s="5">
        <f t="shared" ref="P541:P542" si="2657">SUM(N541:O541)</f>
        <v>50</v>
      </c>
      <c r="Q541" s="5"/>
      <c r="R541" s="5">
        <f t="shared" ref="R541:R542" si="2658">SUM(P541:Q541)</f>
        <v>50</v>
      </c>
      <c r="S541" s="5"/>
      <c r="T541" s="5">
        <f t="shared" ref="T541:T542" si="2659">SUM(R541:S541)</f>
        <v>50</v>
      </c>
      <c r="U541" s="5"/>
      <c r="V541" s="5">
        <f t="shared" ref="V541:V542" si="2660">SUM(T541:U541)</f>
        <v>50</v>
      </c>
      <c r="W541" s="5">
        <v>40</v>
      </c>
      <c r="X541" s="5"/>
      <c r="Y541" s="5">
        <f t="shared" ref="Y541:Y542" si="2661">SUM(W541:X541)</f>
        <v>40</v>
      </c>
      <c r="Z541" s="5"/>
      <c r="AA541" s="5">
        <f t="shared" ref="AA541:AA542" si="2662">SUM(Y541:Z541)</f>
        <v>40</v>
      </c>
      <c r="AB541" s="5"/>
      <c r="AC541" s="5">
        <f t="shared" ref="AC541:AC542" si="2663">SUM(AA541:AB541)</f>
        <v>40</v>
      </c>
      <c r="AD541" s="5"/>
      <c r="AE541" s="5">
        <f t="shared" ref="AE541:AE542" si="2664">SUM(AC541:AD541)</f>
        <v>40</v>
      </c>
      <c r="AF541" s="5"/>
      <c r="AG541" s="5">
        <f t="shared" ref="AG541:AG542" si="2665">SUM(AE541:AF541)</f>
        <v>40</v>
      </c>
      <c r="AH541" s="5"/>
      <c r="AI541" s="5">
        <f t="shared" ref="AI541:AI542" si="2666">SUM(AG541:AH541)</f>
        <v>40</v>
      </c>
      <c r="AJ541" s="5"/>
      <c r="AK541" s="5">
        <f t="shared" ref="AK541:AK542" si="2667">SUM(AI541:AJ541)</f>
        <v>40</v>
      </c>
      <c r="AL541" s="48"/>
      <c r="AM541" s="5">
        <f t="shared" ref="AM541:AM542" si="2668">SUM(AK541:AL541)</f>
        <v>40</v>
      </c>
      <c r="AN541" s="5"/>
      <c r="AO541" s="5">
        <f t="shared" ref="AO541:AO542" si="2669">SUM(AM541:AN541)</f>
        <v>40</v>
      </c>
      <c r="AP541" s="5">
        <v>40</v>
      </c>
      <c r="AQ541" s="5"/>
      <c r="AR541" s="5">
        <f t="shared" ref="AR541:AR542" si="2670">SUM(AP541:AQ541)</f>
        <v>40</v>
      </c>
      <c r="AS541" s="5"/>
      <c r="AT541" s="5">
        <f t="shared" ref="AT541:AT542" si="2671">SUM(AR541:AS541)</f>
        <v>40</v>
      </c>
      <c r="AU541" s="5"/>
      <c r="AV541" s="5">
        <f t="shared" ref="AV541:AV542" si="2672">SUM(AT541:AU541)</f>
        <v>40</v>
      </c>
      <c r="AW541" s="5"/>
      <c r="AX541" s="5">
        <f t="shared" ref="AX541:AX542" si="2673">SUM(AV541:AW541)</f>
        <v>40</v>
      </c>
      <c r="AY541" s="5"/>
      <c r="AZ541" s="5">
        <f t="shared" ref="AZ541:AZ542" si="2674">SUM(AX541:AY541)</f>
        <v>40</v>
      </c>
      <c r="BA541" s="55"/>
    </row>
    <row r="542" spans="1:53" ht="31.5" hidden="1" outlineLevel="7" x14ac:dyDescent="0.25">
      <c r="A542" s="63" t="s">
        <v>68</v>
      </c>
      <c r="B542" s="63" t="s">
        <v>70</v>
      </c>
      <c r="C542" s="15" t="s">
        <v>71</v>
      </c>
      <c r="D542" s="5">
        <v>2375</v>
      </c>
      <c r="E542" s="5"/>
      <c r="F542" s="5">
        <f t="shared" si="2652"/>
        <v>2375</v>
      </c>
      <c r="G542" s="5"/>
      <c r="H542" s="5">
        <f t="shared" si="2653"/>
        <v>2375</v>
      </c>
      <c r="I542" s="5"/>
      <c r="J542" s="5">
        <f t="shared" si="2654"/>
        <v>2375</v>
      </c>
      <c r="K542" s="5"/>
      <c r="L542" s="5">
        <f t="shared" si="2655"/>
        <v>2375</v>
      </c>
      <c r="M542" s="5">
        <v>122.87629</v>
      </c>
      <c r="N542" s="5">
        <f t="shared" si="2656"/>
        <v>2497.8762900000002</v>
      </c>
      <c r="O542" s="5"/>
      <c r="P542" s="5">
        <f t="shared" si="2657"/>
        <v>2497.8762900000002</v>
      </c>
      <c r="Q542" s="5"/>
      <c r="R542" s="5">
        <f t="shared" si="2658"/>
        <v>2497.8762900000002</v>
      </c>
      <c r="S542" s="5">
        <v>168.2</v>
      </c>
      <c r="T542" s="5">
        <f t="shared" si="2659"/>
        <v>2666.07629</v>
      </c>
      <c r="U542" s="5"/>
      <c r="V542" s="5">
        <f t="shared" si="2660"/>
        <v>2666.07629</v>
      </c>
      <c r="W542" s="5">
        <v>2100</v>
      </c>
      <c r="X542" s="5"/>
      <c r="Y542" s="5">
        <f t="shared" si="2661"/>
        <v>2100</v>
      </c>
      <c r="Z542" s="5"/>
      <c r="AA542" s="5">
        <f t="shared" si="2662"/>
        <v>2100</v>
      </c>
      <c r="AB542" s="5"/>
      <c r="AC542" s="5">
        <f t="shared" si="2663"/>
        <v>2100</v>
      </c>
      <c r="AD542" s="5"/>
      <c r="AE542" s="5">
        <f t="shared" si="2664"/>
        <v>2100</v>
      </c>
      <c r="AF542" s="5"/>
      <c r="AG542" s="5">
        <f t="shared" si="2665"/>
        <v>2100</v>
      </c>
      <c r="AH542" s="5"/>
      <c r="AI542" s="5">
        <f t="shared" si="2666"/>
        <v>2100</v>
      </c>
      <c r="AJ542" s="5"/>
      <c r="AK542" s="5">
        <f t="shared" si="2667"/>
        <v>2100</v>
      </c>
      <c r="AL542" s="48"/>
      <c r="AM542" s="5">
        <f t="shared" si="2668"/>
        <v>2100</v>
      </c>
      <c r="AN542" s="5"/>
      <c r="AO542" s="5">
        <f t="shared" si="2669"/>
        <v>2100</v>
      </c>
      <c r="AP542" s="5">
        <v>2100</v>
      </c>
      <c r="AQ542" s="5"/>
      <c r="AR542" s="5">
        <f t="shared" si="2670"/>
        <v>2100</v>
      </c>
      <c r="AS542" s="5"/>
      <c r="AT542" s="5">
        <f t="shared" si="2671"/>
        <v>2100</v>
      </c>
      <c r="AU542" s="5"/>
      <c r="AV542" s="5">
        <f t="shared" si="2672"/>
        <v>2100</v>
      </c>
      <c r="AW542" s="5"/>
      <c r="AX542" s="5">
        <f t="shared" si="2673"/>
        <v>2100</v>
      </c>
      <c r="AY542" s="5"/>
      <c r="AZ542" s="5">
        <f t="shared" si="2674"/>
        <v>2100</v>
      </c>
      <c r="BA542" s="55"/>
    </row>
    <row r="543" spans="1:53" ht="31.5" hidden="1" outlineLevel="7" x14ac:dyDescent="0.2">
      <c r="A543" s="7" t="s">
        <v>625</v>
      </c>
      <c r="B543" s="7"/>
      <c r="C543" s="28" t="s">
        <v>626</v>
      </c>
      <c r="D543" s="5"/>
      <c r="E543" s="5"/>
      <c r="F543" s="5"/>
      <c r="G543" s="5"/>
      <c r="H543" s="5"/>
      <c r="I543" s="5"/>
      <c r="J543" s="5"/>
      <c r="K543" s="5"/>
      <c r="L543" s="5"/>
      <c r="M543" s="31">
        <f t="shared" ref="M543:V545" si="2675">M544</f>
        <v>49</v>
      </c>
      <c r="N543" s="31">
        <f t="shared" si="2675"/>
        <v>49</v>
      </c>
      <c r="O543" s="31">
        <f t="shared" si="2675"/>
        <v>0</v>
      </c>
      <c r="P543" s="31">
        <f t="shared" si="2675"/>
        <v>49</v>
      </c>
      <c r="Q543" s="31">
        <f t="shared" si="2675"/>
        <v>0</v>
      </c>
      <c r="R543" s="31">
        <f t="shared" si="2675"/>
        <v>49</v>
      </c>
      <c r="S543" s="31">
        <f t="shared" si="2675"/>
        <v>0</v>
      </c>
      <c r="T543" s="31">
        <f t="shared" si="2675"/>
        <v>49</v>
      </c>
      <c r="U543" s="31">
        <f t="shared" si="2675"/>
        <v>0</v>
      </c>
      <c r="V543" s="31">
        <f t="shared" si="2675"/>
        <v>49</v>
      </c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48"/>
      <c r="AM543" s="5"/>
      <c r="AN543" s="31">
        <f t="shared" ref="AN543:AN545" si="2676">AN544</f>
        <v>0</v>
      </c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5"/>
      <c r="AZ543" s="5"/>
      <c r="BA543" s="55"/>
    </row>
    <row r="544" spans="1:53" ht="31.5" hidden="1" outlineLevel="7" x14ac:dyDescent="0.2">
      <c r="A544" s="6" t="s">
        <v>625</v>
      </c>
      <c r="B544" s="6" t="s">
        <v>70</v>
      </c>
      <c r="C544" s="17" t="s">
        <v>475</v>
      </c>
      <c r="D544" s="5"/>
      <c r="E544" s="5"/>
      <c r="F544" s="5"/>
      <c r="G544" s="5"/>
      <c r="H544" s="5"/>
      <c r="I544" s="5"/>
      <c r="J544" s="5"/>
      <c r="K544" s="5"/>
      <c r="L544" s="5"/>
      <c r="M544" s="13">
        <v>49</v>
      </c>
      <c r="N544" s="13">
        <f>SUM(L544:M544)</f>
        <v>49</v>
      </c>
      <c r="O544" s="13"/>
      <c r="P544" s="13">
        <f>SUM(N544:O544)</f>
        <v>49</v>
      </c>
      <c r="Q544" s="13"/>
      <c r="R544" s="13">
        <f>SUM(P544:Q544)</f>
        <v>49</v>
      </c>
      <c r="S544" s="13"/>
      <c r="T544" s="13">
        <f>SUM(R544:S544)</f>
        <v>49</v>
      </c>
      <c r="U544" s="13"/>
      <c r="V544" s="13">
        <f>SUM(T544:U544)</f>
        <v>49</v>
      </c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48"/>
      <c r="AM544" s="5"/>
      <c r="AN544" s="13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5"/>
      <c r="AZ544" s="5"/>
      <c r="BA544" s="55"/>
    </row>
    <row r="545" spans="1:53" ht="31.5" hidden="1" outlineLevel="7" x14ac:dyDescent="0.2">
      <c r="A545" s="7" t="s">
        <v>625</v>
      </c>
      <c r="B545" s="7"/>
      <c r="C545" s="28" t="s">
        <v>639</v>
      </c>
      <c r="D545" s="5"/>
      <c r="E545" s="5"/>
      <c r="F545" s="5"/>
      <c r="G545" s="5"/>
      <c r="H545" s="5"/>
      <c r="I545" s="5"/>
      <c r="J545" s="5"/>
      <c r="K545" s="5"/>
      <c r="L545" s="5"/>
      <c r="M545" s="13"/>
      <c r="N545" s="13"/>
      <c r="O545" s="31">
        <f t="shared" si="2675"/>
        <v>245</v>
      </c>
      <c r="P545" s="31">
        <f t="shared" si="2675"/>
        <v>245</v>
      </c>
      <c r="Q545" s="31">
        <f t="shared" si="2675"/>
        <v>0</v>
      </c>
      <c r="R545" s="31">
        <f t="shared" si="2675"/>
        <v>245</v>
      </c>
      <c r="S545" s="31">
        <f t="shared" si="2675"/>
        <v>0</v>
      </c>
      <c r="T545" s="31">
        <f t="shared" si="2675"/>
        <v>245</v>
      </c>
      <c r="U545" s="31">
        <f t="shared" si="2675"/>
        <v>0</v>
      </c>
      <c r="V545" s="31">
        <f t="shared" si="2675"/>
        <v>245</v>
      </c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48"/>
      <c r="AM545" s="5"/>
      <c r="AN545" s="31">
        <f t="shared" si="2676"/>
        <v>0</v>
      </c>
      <c r="AO545" s="5"/>
      <c r="AP545" s="5"/>
      <c r="AQ545" s="5"/>
      <c r="AR545" s="5"/>
      <c r="AS545" s="5"/>
      <c r="AT545" s="5"/>
      <c r="AU545" s="5"/>
      <c r="AV545" s="5"/>
      <c r="AW545" s="5"/>
      <c r="AX545" s="5"/>
      <c r="AY545" s="5"/>
      <c r="AZ545" s="5"/>
      <c r="BA545" s="55"/>
    </row>
    <row r="546" spans="1:53" ht="31.5" hidden="1" outlineLevel="7" x14ac:dyDescent="0.2">
      <c r="A546" s="6" t="s">
        <v>625</v>
      </c>
      <c r="B546" s="6" t="s">
        <v>70</v>
      </c>
      <c r="C546" s="17" t="s">
        <v>475</v>
      </c>
      <c r="D546" s="5"/>
      <c r="E546" s="5"/>
      <c r="F546" s="5"/>
      <c r="G546" s="5"/>
      <c r="H546" s="5"/>
      <c r="I546" s="5"/>
      <c r="J546" s="5"/>
      <c r="K546" s="5"/>
      <c r="L546" s="5"/>
      <c r="M546" s="13"/>
      <c r="N546" s="13"/>
      <c r="O546" s="13">
        <v>245</v>
      </c>
      <c r="P546" s="13">
        <f>SUM(N546:O546)</f>
        <v>245</v>
      </c>
      <c r="Q546" s="13"/>
      <c r="R546" s="13">
        <f>SUM(P546:Q546)</f>
        <v>245</v>
      </c>
      <c r="S546" s="13"/>
      <c r="T546" s="13">
        <f>SUM(R546:S546)</f>
        <v>245</v>
      </c>
      <c r="U546" s="13"/>
      <c r="V546" s="13">
        <f>SUM(T546:U546)</f>
        <v>245</v>
      </c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48"/>
      <c r="AM546" s="5"/>
      <c r="AN546" s="13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/>
      <c r="BA546" s="55"/>
    </row>
    <row r="547" spans="1:53" ht="31.5" hidden="1" outlineLevel="7" x14ac:dyDescent="0.2">
      <c r="A547" s="7" t="s">
        <v>520</v>
      </c>
      <c r="B547" s="7"/>
      <c r="C547" s="28" t="s">
        <v>527</v>
      </c>
      <c r="D547" s="4">
        <f t="shared" ref="D547:AY551" si="2677">D548</f>
        <v>0</v>
      </c>
      <c r="E547" s="4">
        <f t="shared" si="2677"/>
        <v>1306</v>
      </c>
      <c r="F547" s="4">
        <f t="shared" si="2677"/>
        <v>1306</v>
      </c>
      <c r="G547" s="4">
        <f t="shared" si="2677"/>
        <v>0</v>
      </c>
      <c r="H547" s="4">
        <f t="shared" si="2677"/>
        <v>1306</v>
      </c>
      <c r="I547" s="4">
        <f t="shared" si="2677"/>
        <v>0</v>
      </c>
      <c r="J547" s="4">
        <f t="shared" si="2677"/>
        <v>1306</v>
      </c>
      <c r="K547" s="4">
        <f t="shared" si="2677"/>
        <v>0</v>
      </c>
      <c r="L547" s="4">
        <f t="shared" si="2677"/>
        <v>1306</v>
      </c>
      <c r="M547" s="4">
        <f t="shared" si="2677"/>
        <v>0</v>
      </c>
      <c r="N547" s="4">
        <f t="shared" si="2677"/>
        <v>1306</v>
      </c>
      <c r="O547" s="4">
        <f t="shared" si="2677"/>
        <v>0</v>
      </c>
      <c r="P547" s="4">
        <f t="shared" si="2677"/>
        <v>1306</v>
      </c>
      <c r="Q547" s="4">
        <f t="shared" si="2677"/>
        <v>0</v>
      </c>
      <c r="R547" s="4">
        <f t="shared" si="2677"/>
        <v>1306</v>
      </c>
      <c r="S547" s="4">
        <f t="shared" si="2677"/>
        <v>0</v>
      </c>
      <c r="T547" s="4">
        <f t="shared" si="2677"/>
        <v>1306</v>
      </c>
      <c r="U547" s="4">
        <f t="shared" si="2677"/>
        <v>0</v>
      </c>
      <c r="V547" s="4">
        <f t="shared" si="2677"/>
        <v>1306</v>
      </c>
      <c r="W547" s="4">
        <f t="shared" si="2677"/>
        <v>0</v>
      </c>
      <c r="X547" s="4">
        <f t="shared" si="2677"/>
        <v>1306</v>
      </c>
      <c r="Y547" s="4">
        <f t="shared" si="2677"/>
        <v>1306</v>
      </c>
      <c r="Z547" s="4">
        <f t="shared" si="2677"/>
        <v>0</v>
      </c>
      <c r="AA547" s="4">
        <f t="shared" si="2677"/>
        <v>1306</v>
      </c>
      <c r="AB547" s="4">
        <f t="shared" si="2677"/>
        <v>0</v>
      </c>
      <c r="AC547" s="4">
        <f t="shared" si="2677"/>
        <v>1306</v>
      </c>
      <c r="AD547" s="4">
        <f t="shared" si="2677"/>
        <v>0</v>
      </c>
      <c r="AE547" s="4">
        <f t="shared" si="2677"/>
        <v>1306</v>
      </c>
      <c r="AF547" s="4">
        <f t="shared" si="2677"/>
        <v>0</v>
      </c>
      <c r="AG547" s="4">
        <f t="shared" si="2677"/>
        <v>1306</v>
      </c>
      <c r="AH547" s="4">
        <f t="shared" si="2677"/>
        <v>0</v>
      </c>
      <c r="AI547" s="4">
        <f t="shared" si="2677"/>
        <v>1306</v>
      </c>
      <c r="AJ547" s="4">
        <f t="shared" si="2677"/>
        <v>0</v>
      </c>
      <c r="AK547" s="4">
        <f t="shared" si="2677"/>
        <v>1306</v>
      </c>
      <c r="AL547" s="72">
        <f t="shared" si="2677"/>
        <v>0</v>
      </c>
      <c r="AM547" s="4">
        <f t="shared" si="2677"/>
        <v>1306</v>
      </c>
      <c r="AN547" s="4">
        <f t="shared" si="2677"/>
        <v>0</v>
      </c>
      <c r="AO547" s="4">
        <f t="shared" si="2677"/>
        <v>1306</v>
      </c>
      <c r="AP547" s="4">
        <f t="shared" si="2677"/>
        <v>0</v>
      </c>
      <c r="AQ547" s="4">
        <f t="shared" si="2677"/>
        <v>1100</v>
      </c>
      <c r="AR547" s="4">
        <f t="shared" si="2677"/>
        <v>1100</v>
      </c>
      <c r="AS547" s="4">
        <f t="shared" si="2677"/>
        <v>0</v>
      </c>
      <c r="AT547" s="4">
        <f t="shared" si="2677"/>
        <v>1100</v>
      </c>
      <c r="AU547" s="4">
        <f t="shared" si="2677"/>
        <v>0</v>
      </c>
      <c r="AV547" s="4">
        <f t="shared" si="2677"/>
        <v>1100</v>
      </c>
      <c r="AW547" s="4">
        <f t="shared" si="2677"/>
        <v>0</v>
      </c>
      <c r="AX547" s="4">
        <f t="shared" si="2677"/>
        <v>1100</v>
      </c>
      <c r="AY547" s="4">
        <f t="shared" si="2677"/>
        <v>0</v>
      </c>
      <c r="AZ547" s="4">
        <f t="shared" ref="AZ547" si="2678">AZ548</f>
        <v>1100</v>
      </c>
      <c r="BA547" s="55"/>
    </row>
    <row r="548" spans="1:53" ht="31.5" hidden="1" outlineLevel="7" x14ac:dyDescent="0.2">
      <c r="A548" s="6" t="s">
        <v>520</v>
      </c>
      <c r="B548" s="6" t="s">
        <v>70</v>
      </c>
      <c r="C548" s="17" t="s">
        <v>475</v>
      </c>
      <c r="D548" s="5"/>
      <c r="E548" s="5">
        <v>1306</v>
      </c>
      <c r="F548" s="5">
        <f>SUM(D548:E548)</f>
        <v>1306</v>
      </c>
      <c r="G548" s="5">
        <f>93+27.08095-120.08095</f>
        <v>0</v>
      </c>
      <c r="H548" s="5">
        <f>SUM(F548:G548)</f>
        <v>1306</v>
      </c>
      <c r="I548" s="5">
        <f>93+27.08095-120.08095</f>
        <v>0</v>
      </c>
      <c r="J548" s="5">
        <f>SUM(H548:I548)</f>
        <v>1306</v>
      </c>
      <c r="K548" s="5"/>
      <c r="L548" s="5">
        <f>SUM(J548:K548)</f>
        <v>1306</v>
      </c>
      <c r="M548" s="5"/>
      <c r="N548" s="5">
        <f>SUM(L548:M548)</f>
        <v>1306</v>
      </c>
      <c r="O548" s="5"/>
      <c r="P548" s="5">
        <f>SUM(N548:O548)</f>
        <v>1306</v>
      </c>
      <c r="Q548" s="5"/>
      <c r="R548" s="5">
        <f>SUM(P548:Q548)</f>
        <v>1306</v>
      </c>
      <c r="S548" s="5"/>
      <c r="T548" s="5">
        <f>SUM(R548:S548)</f>
        <v>1306</v>
      </c>
      <c r="U548" s="5"/>
      <c r="V548" s="5">
        <f>SUM(T548:U548)</f>
        <v>1306</v>
      </c>
      <c r="W548" s="5"/>
      <c r="X548" s="5">
        <v>1306</v>
      </c>
      <c r="Y548" s="5">
        <f>SUM(W548:X548)</f>
        <v>1306</v>
      </c>
      <c r="Z548" s="5"/>
      <c r="AA548" s="5">
        <f>SUM(Y548:Z548)</f>
        <v>1306</v>
      </c>
      <c r="AB548" s="5">
        <f>93+27.08095-120.08095</f>
        <v>0</v>
      </c>
      <c r="AC548" s="5">
        <f>SUM(AA548:AB548)</f>
        <v>1306</v>
      </c>
      <c r="AD548" s="5"/>
      <c r="AE548" s="5">
        <f>SUM(AC548:AD548)</f>
        <v>1306</v>
      </c>
      <c r="AF548" s="5"/>
      <c r="AG548" s="5">
        <f>SUM(AE548:AF548)</f>
        <v>1306</v>
      </c>
      <c r="AH548" s="5"/>
      <c r="AI548" s="5">
        <f>SUM(AG548:AH548)</f>
        <v>1306</v>
      </c>
      <c r="AJ548" s="5"/>
      <c r="AK548" s="5">
        <f>SUM(AI548:AJ548)</f>
        <v>1306</v>
      </c>
      <c r="AL548" s="48"/>
      <c r="AM548" s="5">
        <f>SUM(AK548:AL548)</f>
        <v>1306</v>
      </c>
      <c r="AN548" s="5"/>
      <c r="AO548" s="5">
        <f>SUM(AM548:AN548)</f>
        <v>1306</v>
      </c>
      <c r="AP548" s="5"/>
      <c r="AQ548" s="5">
        <v>1100</v>
      </c>
      <c r="AR548" s="5">
        <f>SUM(AP548:AQ548)</f>
        <v>1100</v>
      </c>
      <c r="AS548" s="5"/>
      <c r="AT548" s="5">
        <f>SUM(AR548:AS548)</f>
        <v>1100</v>
      </c>
      <c r="AU548" s="5"/>
      <c r="AV548" s="5">
        <f>SUM(AT548:AU548)</f>
        <v>1100</v>
      </c>
      <c r="AW548" s="5"/>
      <c r="AX548" s="5">
        <f>SUM(AV548:AW548)</f>
        <v>1100</v>
      </c>
      <c r="AY548" s="5"/>
      <c r="AZ548" s="5">
        <f>SUM(AX548:AY548)</f>
        <v>1100</v>
      </c>
      <c r="BA548" s="55"/>
    </row>
    <row r="549" spans="1:53" ht="31.5" hidden="1" outlineLevel="7" x14ac:dyDescent="0.2">
      <c r="A549" s="7" t="s">
        <v>520</v>
      </c>
      <c r="B549" s="7"/>
      <c r="C549" s="28" t="s">
        <v>528</v>
      </c>
      <c r="D549" s="5"/>
      <c r="E549" s="5"/>
      <c r="F549" s="5"/>
      <c r="G549" s="4">
        <f t="shared" si="2677"/>
        <v>129.38094999999998</v>
      </c>
      <c r="H549" s="4">
        <f t="shared" si="2677"/>
        <v>129.38094999999998</v>
      </c>
      <c r="I549" s="4">
        <f t="shared" si="2677"/>
        <v>621.49476000000004</v>
      </c>
      <c r="J549" s="4">
        <f t="shared" si="2677"/>
        <v>750.87571000000003</v>
      </c>
      <c r="K549" s="4">
        <f t="shared" si="2677"/>
        <v>0</v>
      </c>
      <c r="L549" s="4">
        <f t="shared" si="2677"/>
        <v>750.87571000000003</v>
      </c>
      <c r="M549" s="4">
        <f t="shared" si="2677"/>
        <v>-564.42429000000004</v>
      </c>
      <c r="N549" s="4">
        <f t="shared" si="2677"/>
        <v>186.45141999999998</v>
      </c>
      <c r="O549" s="4">
        <f t="shared" si="2677"/>
        <v>0</v>
      </c>
      <c r="P549" s="4">
        <f t="shared" si="2677"/>
        <v>186.45141999999998</v>
      </c>
      <c r="Q549" s="4">
        <f t="shared" si="2677"/>
        <v>0</v>
      </c>
      <c r="R549" s="4">
        <f t="shared" si="2677"/>
        <v>186.45141999999998</v>
      </c>
      <c r="S549" s="4">
        <f t="shared" si="2677"/>
        <v>0</v>
      </c>
      <c r="T549" s="4">
        <f t="shared" si="2677"/>
        <v>186.45141999999998</v>
      </c>
      <c r="U549" s="4">
        <f t="shared" si="2677"/>
        <v>0</v>
      </c>
      <c r="V549" s="4">
        <f t="shared" si="2677"/>
        <v>186.45141999999998</v>
      </c>
      <c r="W549" s="5"/>
      <c r="X549" s="5"/>
      <c r="Y549" s="5"/>
      <c r="Z549" s="5"/>
      <c r="AA549" s="5"/>
      <c r="AB549" s="4">
        <f t="shared" si="2677"/>
        <v>0</v>
      </c>
      <c r="AC549" s="4"/>
      <c r="AD549" s="5"/>
      <c r="AE549" s="5"/>
      <c r="AF549" s="5"/>
      <c r="AG549" s="5"/>
      <c r="AH549" s="5"/>
      <c r="AI549" s="5"/>
      <c r="AJ549" s="5"/>
      <c r="AK549" s="5"/>
      <c r="AL549" s="48"/>
      <c r="AM549" s="5"/>
      <c r="AN549" s="4">
        <f t="shared" si="2677"/>
        <v>0</v>
      </c>
      <c r="AO549" s="5"/>
      <c r="AP549" s="5"/>
      <c r="AQ549" s="5"/>
      <c r="AR549" s="5"/>
      <c r="AS549" s="5"/>
      <c r="AT549" s="5"/>
      <c r="AU549" s="5"/>
      <c r="AV549" s="5"/>
      <c r="AW549" s="5"/>
      <c r="AX549" s="5"/>
      <c r="AY549" s="5"/>
      <c r="AZ549" s="5"/>
      <c r="BA549" s="55"/>
    </row>
    <row r="550" spans="1:53" ht="31.5" hidden="1" outlineLevel="7" x14ac:dyDescent="0.2">
      <c r="A550" s="6" t="s">
        <v>520</v>
      </c>
      <c r="B550" s="6" t="s">
        <v>70</v>
      </c>
      <c r="C550" s="17" t="s">
        <v>475</v>
      </c>
      <c r="D550" s="5"/>
      <c r="E550" s="5"/>
      <c r="F550" s="5"/>
      <c r="G550" s="5">
        <f>102.3+27.08095</f>
        <v>129.38094999999998</v>
      </c>
      <c r="H550" s="5">
        <f>SUM(F550:G550)</f>
        <v>129.38094999999998</v>
      </c>
      <c r="I550" s="5">
        <f>399.972+221.52276</f>
        <v>621.49476000000004</v>
      </c>
      <c r="J550" s="5">
        <f>SUM(H550:I550)</f>
        <v>750.87571000000003</v>
      </c>
      <c r="K550" s="5"/>
      <c r="L550" s="5">
        <f>SUM(J550:K550)</f>
        <v>750.87571000000003</v>
      </c>
      <c r="M550" s="5">
        <v>-564.42429000000004</v>
      </c>
      <c r="N550" s="5">
        <f>SUM(L550:M550)</f>
        <v>186.45141999999998</v>
      </c>
      <c r="O550" s="5"/>
      <c r="P550" s="5">
        <f>SUM(N550:O550)</f>
        <v>186.45141999999998</v>
      </c>
      <c r="Q550" s="5"/>
      <c r="R550" s="5">
        <f>SUM(P550:Q550)</f>
        <v>186.45141999999998</v>
      </c>
      <c r="S550" s="5"/>
      <c r="T550" s="5">
        <f>SUM(R550:S550)</f>
        <v>186.45141999999998</v>
      </c>
      <c r="U550" s="5"/>
      <c r="V550" s="5">
        <f>SUM(T550:U550)</f>
        <v>186.45141999999998</v>
      </c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48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  <c r="AY550" s="5"/>
      <c r="AZ550" s="5"/>
      <c r="BA550" s="55"/>
    </row>
    <row r="551" spans="1:53" ht="31.5" hidden="1" outlineLevel="7" x14ac:dyDescent="0.2">
      <c r="A551" s="7" t="s">
        <v>520</v>
      </c>
      <c r="B551" s="7"/>
      <c r="C551" s="28" t="s">
        <v>640</v>
      </c>
      <c r="D551" s="5"/>
      <c r="E551" s="5"/>
      <c r="F551" s="5"/>
      <c r="G551" s="4">
        <f t="shared" si="2677"/>
        <v>951.34760000000006</v>
      </c>
      <c r="H551" s="4">
        <f t="shared" si="2677"/>
        <v>951.34760000000006</v>
      </c>
      <c r="I551" s="4">
        <f t="shared" si="2677"/>
        <v>0</v>
      </c>
      <c r="J551" s="4">
        <f t="shared" si="2677"/>
        <v>951.34760000000006</v>
      </c>
      <c r="K551" s="5"/>
      <c r="L551" s="4">
        <f t="shared" si="2677"/>
        <v>951.34760000000006</v>
      </c>
      <c r="M551" s="5"/>
      <c r="N551" s="4">
        <f t="shared" si="2677"/>
        <v>951.34760000000006</v>
      </c>
      <c r="O551" s="4">
        <f t="shared" si="2677"/>
        <v>4971.9580800000003</v>
      </c>
      <c r="P551" s="4">
        <f t="shared" si="2677"/>
        <v>5923.3056800000004</v>
      </c>
      <c r="Q551" s="4">
        <f t="shared" si="2677"/>
        <v>0</v>
      </c>
      <c r="R551" s="4">
        <f t="shared" si="2677"/>
        <v>5923.3056800000004</v>
      </c>
      <c r="S551" s="4">
        <f t="shared" si="2677"/>
        <v>0</v>
      </c>
      <c r="T551" s="4">
        <f t="shared" si="2677"/>
        <v>5923.3056800000004</v>
      </c>
      <c r="U551" s="4">
        <f t="shared" si="2677"/>
        <v>0</v>
      </c>
      <c r="V551" s="4">
        <f t="shared" si="2677"/>
        <v>5923.3056800000004</v>
      </c>
      <c r="W551" s="5"/>
      <c r="X551" s="5"/>
      <c r="Y551" s="5"/>
      <c r="Z551" s="5"/>
      <c r="AA551" s="5"/>
      <c r="AB551" s="4">
        <f t="shared" si="2677"/>
        <v>0</v>
      </c>
      <c r="AC551" s="4">
        <f t="shared" si="2677"/>
        <v>0</v>
      </c>
      <c r="AD551" s="5"/>
      <c r="AE551" s="5"/>
      <c r="AF551" s="5"/>
      <c r="AG551" s="5"/>
      <c r="AH551" s="5"/>
      <c r="AI551" s="5"/>
      <c r="AJ551" s="5"/>
      <c r="AK551" s="5"/>
      <c r="AL551" s="48"/>
      <c r="AM551" s="5"/>
      <c r="AN551" s="4">
        <f t="shared" si="2677"/>
        <v>0</v>
      </c>
      <c r="AO551" s="5"/>
      <c r="AP551" s="5"/>
      <c r="AQ551" s="5"/>
      <c r="AR551" s="5"/>
      <c r="AS551" s="5"/>
      <c r="AT551" s="5"/>
      <c r="AU551" s="5"/>
      <c r="AV551" s="5"/>
      <c r="AW551" s="5"/>
      <c r="AX551" s="5"/>
      <c r="AY551" s="5"/>
      <c r="AZ551" s="5"/>
      <c r="BA551" s="55"/>
    </row>
    <row r="552" spans="1:53" ht="31.5" hidden="1" outlineLevel="7" x14ac:dyDescent="0.2">
      <c r="A552" s="6" t="s">
        <v>520</v>
      </c>
      <c r="B552" s="6" t="s">
        <v>70</v>
      </c>
      <c r="C552" s="17" t="s">
        <v>475</v>
      </c>
      <c r="D552" s="5"/>
      <c r="E552" s="5"/>
      <c r="F552" s="5"/>
      <c r="G552" s="5">
        <f>734.7+216.6476</f>
        <v>951.34760000000006</v>
      </c>
      <c r="H552" s="5">
        <f>SUM(F552:G552)</f>
        <v>951.34760000000006</v>
      </c>
      <c r="I552" s="5"/>
      <c r="J552" s="5">
        <f>SUM(H552:I552)</f>
        <v>951.34760000000006</v>
      </c>
      <c r="K552" s="5"/>
      <c r="L552" s="5">
        <f>SUM(J552:K552)</f>
        <v>951.34760000000006</v>
      </c>
      <c r="M552" s="5"/>
      <c r="N552" s="5">
        <f>SUM(L552:M552)</f>
        <v>951.34760000000006</v>
      </c>
      <c r="O552" s="5">
        <v>4971.9580800000003</v>
      </c>
      <c r="P552" s="5">
        <f>SUM(N552:O552)</f>
        <v>5923.3056800000004</v>
      </c>
      <c r="Q552" s="5"/>
      <c r="R552" s="5">
        <f>SUM(P552:Q552)</f>
        <v>5923.3056800000004</v>
      </c>
      <c r="S552" s="5"/>
      <c r="T552" s="5">
        <f>SUM(R552:S552)</f>
        <v>5923.3056800000004</v>
      </c>
      <c r="U552" s="5"/>
      <c r="V552" s="5">
        <f>SUM(T552:U552)</f>
        <v>5923.3056800000004</v>
      </c>
      <c r="W552" s="5"/>
      <c r="X552" s="5"/>
      <c r="Y552" s="5"/>
      <c r="Z552" s="5"/>
      <c r="AA552" s="5"/>
      <c r="AB552" s="5"/>
      <c r="AC552" s="5">
        <f>SUM(AA552:AB552)</f>
        <v>0</v>
      </c>
      <c r="AD552" s="5"/>
      <c r="AE552" s="5"/>
      <c r="AF552" s="5"/>
      <c r="AG552" s="5"/>
      <c r="AH552" s="5"/>
      <c r="AI552" s="5"/>
      <c r="AJ552" s="5"/>
      <c r="AK552" s="5"/>
      <c r="AL552" s="48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  <c r="AY552" s="5"/>
      <c r="AZ552" s="5"/>
      <c r="BA552" s="55"/>
    </row>
    <row r="553" spans="1:53" ht="31.5" hidden="1" outlineLevel="3" x14ac:dyDescent="0.25">
      <c r="A553" s="62" t="s">
        <v>259</v>
      </c>
      <c r="B553" s="62"/>
      <c r="C553" s="16" t="s">
        <v>260</v>
      </c>
      <c r="D553" s="4">
        <f>D554</f>
        <v>2326.3000000000002</v>
      </c>
      <c r="E553" s="4">
        <f t="shared" ref="E553:V553" si="2679">E554</f>
        <v>0</v>
      </c>
      <c r="F553" s="4">
        <f t="shared" si="2679"/>
        <v>2326.3000000000002</v>
      </c>
      <c r="G553" s="4">
        <f t="shared" si="2679"/>
        <v>0</v>
      </c>
      <c r="H553" s="4">
        <f t="shared" si="2679"/>
        <v>2326.3000000000002</v>
      </c>
      <c r="I553" s="4">
        <f t="shared" si="2679"/>
        <v>0</v>
      </c>
      <c r="J553" s="4">
        <f t="shared" si="2679"/>
        <v>2326.3000000000002</v>
      </c>
      <c r="K553" s="4">
        <f t="shared" si="2679"/>
        <v>0</v>
      </c>
      <c r="L553" s="4">
        <f t="shared" si="2679"/>
        <v>2326.3000000000002</v>
      </c>
      <c r="M553" s="4">
        <f t="shared" si="2679"/>
        <v>276.37</v>
      </c>
      <c r="N553" s="4">
        <f t="shared" si="2679"/>
        <v>2602.67</v>
      </c>
      <c r="O553" s="4">
        <f t="shared" si="2679"/>
        <v>0</v>
      </c>
      <c r="P553" s="4">
        <f t="shared" si="2679"/>
        <v>2602.67</v>
      </c>
      <c r="Q553" s="4">
        <f t="shared" si="2679"/>
        <v>0</v>
      </c>
      <c r="R553" s="4">
        <f t="shared" si="2679"/>
        <v>2602.67</v>
      </c>
      <c r="S553" s="4">
        <f t="shared" si="2679"/>
        <v>141.1</v>
      </c>
      <c r="T553" s="4">
        <f t="shared" si="2679"/>
        <v>2743.77</v>
      </c>
      <c r="U553" s="4">
        <f t="shared" si="2679"/>
        <v>0</v>
      </c>
      <c r="V553" s="4">
        <f t="shared" si="2679"/>
        <v>2743.77</v>
      </c>
      <c r="W553" s="4">
        <f>W554</f>
        <v>2095</v>
      </c>
      <c r="X553" s="4">
        <f t="shared" ref="X553:AO553" si="2680">X554</f>
        <v>0</v>
      </c>
      <c r="Y553" s="4">
        <f t="shared" si="2680"/>
        <v>2095</v>
      </c>
      <c r="Z553" s="4">
        <f t="shared" si="2680"/>
        <v>0</v>
      </c>
      <c r="AA553" s="4">
        <f t="shared" si="2680"/>
        <v>2095</v>
      </c>
      <c r="AB553" s="4">
        <f t="shared" si="2680"/>
        <v>0</v>
      </c>
      <c r="AC553" s="4">
        <f t="shared" si="2680"/>
        <v>2095</v>
      </c>
      <c r="AD553" s="4">
        <f t="shared" si="2680"/>
        <v>0</v>
      </c>
      <c r="AE553" s="4">
        <f t="shared" si="2680"/>
        <v>2095</v>
      </c>
      <c r="AF553" s="4">
        <f t="shared" si="2680"/>
        <v>0</v>
      </c>
      <c r="AG553" s="4">
        <f t="shared" si="2680"/>
        <v>2095</v>
      </c>
      <c r="AH553" s="4">
        <f t="shared" si="2680"/>
        <v>0</v>
      </c>
      <c r="AI553" s="4">
        <f t="shared" si="2680"/>
        <v>2095</v>
      </c>
      <c r="AJ553" s="4">
        <f t="shared" si="2680"/>
        <v>0</v>
      </c>
      <c r="AK553" s="4">
        <f t="shared" si="2680"/>
        <v>2095</v>
      </c>
      <c r="AL553" s="72">
        <f t="shared" si="2680"/>
        <v>0</v>
      </c>
      <c r="AM553" s="4">
        <f t="shared" si="2680"/>
        <v>2095</v>
      </c>
      <c r="AN553" s="4">
        <f t="shared" si="2680"/>
        <v>0</v>
      </c>
      <c r="AO553" s="4">
        <f t="shared" si="2680"/>
        <v>2095</v>
      </c>
      <c r="AP553" s="4">
        <f>AP554</f>
        <v>2095</v>
      </c>
      <c r="AQ553" s="4">
        <f t="shared" ref="AQ553:AZ553" si="2681">AQ554</f>
        <v>0</v>
      </c>
      <c r="AR553" s="4">
        <f t="shared" si="2681"/>
        <v>2095</v>
      </c>
      <c r="AS553" s="4">
        <f t="shared" si="2681"/>
        <v>0</v>
      </c>
      <c r="AT553" s="4">
        <f t="shared" si="2681"/>
        <v>2095</v>
      </c>
      <c r="AU553" s="4">
        <f t="shared" si="2681"/>
        <v>0</v>
      </c>
      <c r="AV553" s="4">
        <f t="shared" si="2681"/>
        <v>2095</v>
      </c>
      <c r="AW553" s="4">
        <f t="shared" si="2681"/>
        <v>0</v>
      </c>
      <c r="AX553" s="4">
        <f t="shared" si="2681"/>
        <v>2095</v>
      </c>
      <c r="AY553" s="4">
        <f t="shared" si="2681"/>
        <v>0</v>
      </c>
      <c r="AZ553" s="4">
        <f t="shared" si="2681"/>
        <v>2095</v>
      </c>
      <c r="BA553" s="55"/>
    </row>
    <row r="554" spans="1:53" ht="21.75" hidden="1" customHeight="1" outlineLevel="4" x14ac:dyDescent="0.25">
      <c r="A554" s="62" t="s">
        <v>261</v>
      </c>
      <c r="B554" s="62"/>
      <c r="C554" s="16" t="s">
        <v>262</v>
      </c>
      <c r="D554" s="4">
        <f>D555+D557</f>
        <v>2326.3000000000002</v>
      </c>
      <c r="E554" s="4">
        <f t="shared" ref="E554:R554" si="2682">E555+E557</f>
        <v>0</v>
      </c>
      <c r="F554" s="4">
        <f t="shared" si="2682"/>
        <v>2326.3000000000002</v>
      </c>
      <c r="G554" s="4">
        <f t="shared" si="2682"/>
        <v>0</v>
      </c>
      <c r="H554" s="4">
        <f t="shared" si="2682"/>
        <v>2326.3000000000002</v>
      </c>
      <c r="I554" s="4">
        <f t="shared" si="2682"/>
        <v>0</v>
      </c>
      <c r="J554" s="4">
        <f t="shared" si="2682"/>
        <v>2326.3000000000002</v>
      </c>
      <c r="K554" s="4">
        <f t="shared" si="2682"/>
        <v>0</v>
      </c>
      <c r="L554" s="4">
        <f t="shared" si="2682"/>
        <v>2326.3000000000002</v>
      </c>
      <c r="M554" s="4">
        <f t="shared" si="2682"/>
        <v>276.37</v>
      </c>
      <c r="N554" s="4">
        <f t="shared" si="2682"/>
        <v>2602.67</v>
      </c>
      <c r="O554" s="4">
        <f t="shared" si="2682"/>
        <v>0</v>
      </c>
      <c r="P554" s="4">
        <f t="shared" si="2682"/>
        <v>2602.67</v>
      </c>
      <c r="Q554" s="4">
        <f t="shared" si="2682"/>
        <v>0</v>
      </c>
      <c r="R554" s="4">
        <f t="shared" si="2682"/>
        <v>2602.67</v>
      </c>
      <c r="S554" s="4">
        <f t="shared" ref="S554:T554" si="2683">S555+S557</f>
        <v>141.1</v>
      </c>
      <c r="T554" s="4">
        <f t="shared" si="2683"/>
        <v>2743.77</v>
      </c>
      <c r="U554" s="4">
        <f t="shared" ref="U554:V554" si="2684">U555+U557</f>
        <v>0</v>
      </c>
      <c r="V554" s="4">
        <f t="shared" si="2684"/>
        <v>2743.77</v>
      </c>
      <c r="W554" s="4">
        <f>W555+W557</f>
        <v>2095</v>
      </c>
      <c r="X554" s="4">
        <f t="shared" ref="X554:AK554" si="2685">X555+X557</f>
        <v>0</v>
      </c>
      <c r="Y554" s="4">
        <f t="shared" si="2685"/>
        <v>2095</v>
      </c>
      <c r="Z554" s="4">
        <f t="shared" si="2685"/>
        <v>0</v>
      </c>
      <c r="AA554" s="4">
        <f t="shared" si="2685"/>
        <v>2095</v>
      </c>
      <c r="AB554" s="4">
        <f t="shared" si="2685"/>
        <v>0</v>
      </c>
      <c r="AC554" s="4">
        <f t="shared" si="2685"/>
        <v>2095</v>
      </c>
      <c r="AD554" s="4">
        <f t="shared" si="2685"/>
        <v>0</v>
      </c>
      <c r="AE554" s="4">
        <f t="shared" si="2685"/>
        <v>2095</v>
      </c>
      <c r="AF554" s="4">
        <f t="shared" si="2685"/>
        <v>0</v>
      </c>
      <c r="AG554" s="4">
        <f t="shared" si="2685"/>
        <v>2095</v>
      </c>
      <c r="AH554" s="4">
        <f t="shared" si="2685"/>
        <v>0</v>
      </c>
      <c r="AI554" s="4">
        <f t="shared" si="2685"/>
        <v>2095</v>
      </c>
      <c r="AJ554" s="4">
        <f t="shared" si="2685"/>
        <v>0</v>
      </c>
      <c r="AK554" s="4">
        <f t="shared" si="2685"/>
        <v>2095</v>
      </c>
      <c r="AL554" s="72">
        <f t="shared" ref="AL554:AN554" si="2686">AL555+AL557</f>
        <v>0</v>
      </c>
      <c r="AM554" s="4">
        <f t="shared" si="2686"/>
        <v>2095</v>
      </c>
      <c r="AN554" s="4">
        <f t="shared" si="2686"/>
        <v>0</v>
      </c>
      <c r="AO554" s="4">
        <f t="shared" ref="AO554" si="2687">AO555+AO557</f>
        <v>2095</v>
      </c>
      <c r="AP554" s="4">
        <f>AP555+AP557</f>
        <v>2095</v>
      </c>
      <c r="AQ554" s="4">
        <f t="shared" ref="AQ554:AZ554" si="2688">AQ555+AQ557</f>
        <v>0</v>
      </c>
      <c r="AR554" s="4">
        <f t="shared" si="2688"/>
        <v>2095</v>
      </c>
      <c r="AS554" s="4">
        <f t="shared" si="2688"/>
        <v>0</v>
      </c>
      <c r="AT554" s="4">
        <f t="shared" si="2688"/>
        <v>2095</v>
      </c>
      <c r="AU554" s="4">
        <f t="shared" si="2688"/>
        <v>0</v>
      </c>
      <c r="AV554" s="4">
        <f t="shared" si="2688"/>
        <v>2095</v>
      </c>
      <c r="AW554" s="4">
        <f t="shared" si="2688"/>
        <v>0</v>
      </c>
      <c r="AX554" s="4">
        <f t="shared" si="2688"/>
        <v>2095</v>
      </c>
      <c r="AY554" s="4">
        <f t="shared" si="2688"/>
        <v>0</v>
      </c>
      <c r="AZ554" s="4">
        <f t="shared" si="2688"/>
        <v>2095</v>
      </c>
      <c r="BA554" s="55"/>
    </row>
    <row r="555" spans="1:53" ht="31.5" hidden="1" outlineLevel="5" x14ac:dyDescent="0.25">
      <c r="A555" s="62" t="s">
        <v>263</v>
      </c>
      <c r="B555" s="62"/>
      <c r="C555" s="16" t="s">
        <v>69</v>
      </c>
      <c r="D555" s="4">
        <f>D556</f>
        <v>1089.8</v>
      </c>
      <c r="E555" s="4">
        <f t="shared" ref="E555:V555" si="2689">E556</f>
        <v>0</v>
      </c>
      <c r="F555" s="4">
        <f t="shared" si="2689"/>
        <v>1089.8</v>
      </c>
      <c r="G555" s="4">
        <f t="shared" si="2689"/>
        <v>0</v>
      </c>
      <c r="H555" s="4">
        <f t="shared" si="2689"/>
        <v>1089.8</v>
      </c>
      <c r="I555" s="4">
        <f t="shared" si="2689"/>
        <v>0</v>
      </c>
      <c r="J555" s="4">
        <f t="shared" si="2689"/>
        <v>1089.8</v>
      </c>
      <c r="K555" s="4">
        <f t="shared" si="2689"/>
        <v>0</v>
      </c>
      <c r="L555" s="4">
        <f t="shared" si="2689"/>
        <v>1089.8</v>
      </c>
      <c r="M555" s="4">
        <f t="shared" si="2689"/>
        <v>276.37</v>
      </c>
      <c r="N555" s="4">
        <f t="shared" si="2689"/>
        <v>1366.17</v>
      </c>
      <c r="O555" s="4">
        <f t="shared" si="2689"/>
        <v>0</v>
      </c>
      <c r="P555" s="4">
        <f t="shared" si="2689"/>
        <v>1366.17</v>
      </c>
      <c r="Q555" s="4">
        <f t="shared" si="2689"/>
        <v>0</v>
      </c>
      <c r="R555" s="4">
        <f t="shared" si="2689"/>
        <v>1366.17</v>
      </c>
      <c r="S555" s="4">
        <f t="shared" si="2689"/>
        <v>141.1</v>
      </c>
      <c r="T555" s="4">
        <f t="shared" si="2689"/>
        <v>1507.27</v>
      </c>
      <c r="U555" s="4">
        <f t="shared" si="2689"/>
        <v>0</v>
      </c>
      <c r="V555" s="4">
        <f t="shared" si="2689"/>
        <v>1507.27</v>
      </c>
      <c r="W555" s="4">
        <f>W556</f>
        <v>980</v>
      </c>
      <c r="X555" s="4">
        <f t="shared" ref="X555:AO555" si="2690">X556</f>
        <v>0</v>
      </c>
      <c r="Y555" s="4">
        <f t="shared" si="2690"/>
        <v>980</v>
      </c>
      <c r="Z555" s="4">
        <f t="shared" si="2690"/>
        <v>0</v>
      </c>
      <c r="AA555" s="4">
        <f t="shared" si="2690"/>
        <v>980</v>
      </c>
      <c r="AB555" s="4">
        <f t="shared" si="2690"/>
        <v>0</v>
      </c>
      <c r="AC555" s="4">
        <f t="shared" si="2690"/>
        <v>980</v>
      </c>
      <c r="AD555" s="4">
        <f t="shared" si="2690"/>
        <v>0</v>
      </c>
      <c r="AE555" s="4">
        <f t="shared" si="2690"/>
        <v>980</v>
      </c>
      <c r="AF555" s="4">
        <f t="shared" si="2690"/>
        <v>0</v>
      </c>
      <c r="AG555" s="4">
        <f t="shared" si="2690"/>
        <v>980</v>
      </c>
      <c r="AH555" s="4">
        <f t="shared" si="2690"/>
        <v>0</v>
      </c>
      <c r="AI555" s="4">
        <f t="shared" si="2690"/>
        <v>980</v>
      </c>
      <c r="AJ555" s="4">
        <f t="shared" si="2690"/>
        <v>0</v>
      </c>
      <c r="AK555" s="4">
        <f t="shared" si="2690"/>
        <v>980</v>
      </c>
      <c r="AL555" s="72">
        <f t="shared" si="2690"/>
        <v>0</v>
      </c>
      <c r="AM555" s="4">
        <f t="shared" si="2690"/>
        <v>980</v>
      </c>
      <c r="AN555" s="4">
        <f t="shared" si="2690"/>
        <v>0</v>
      </c>
      <c r="AO555" s="4">
        <f t="shared" si="2690"/>
        <v>980</v>
      </c>
      <c r="AP555" s="4">
        <f>AP556</f>
        <v>980</v>
      </c>
      <c r="AQ555" s="4">
        <f t="shared" ref="AQ555:AZ555" si="2691">AQ556</f>
        <v>0</v>
      </c>
      <c r="AR555" s="4">
        <f t="shared" si="2691"/>
        <v>980</v>
      </c>
      <c r="AS555" s="4">
        <f t="shared" si="2691"/>
        <v>0</v>
      </c>
      <c r="AT555" s="4">
        <f t="shared" si="2691"/>
        <v>980</v>
      </c>
      <c r="AU555" s="4">
        <f t="shared" si="2691"/>
        <v>0</v>
      </c>
      <c r="AV555" s="4">
        <f t="shared" si="2691"/>
        <v>980</v>
      </c>
      <c r="AW555" s="4">
        <f t="shared" si="2691"/>
        <v>0</v>
      </c>
      <c r="AX555" s="4">
        <f t="shared" si="2691"/>
        <v>980</v>
      </c>
      <c r="AY555" s="4">
        <f t="shared" si="2691"/>
        <v>0</v>
      </c>
      <c r="AZ555" s="4">
        <f t="shared" si="2691"/>
        <v>980</v>
      </c>
      <c r="BA555" s="55"/>
    </row>
    <row r="556" spans="1:53" ht="31.5" hidden="1" outlineLevel="7" x14ac:dyDescent="0.25">
      <c r="A556" s="63" t="s">
        <v>263</v>
      </c>
      <c r="B556" s="63" t="s">
        <v>70</v>
      </c>
      <c r="C556" s="15" t="s">
        <v>71</v>
      </c>
      <c r="D556" s="5">
        <v>1089.8</v>
      </c>
      <c r="E556" s="5"/>
      <c r="F556" s="5">
        <f t="shared" ref="F556" si="2692">SUM(D556:E556)</f>
        <v>1089.8</v>
      </c>
      <c r="G556" s="5"/>
      <c r="H556" s="5">
        <f t="shared" ref="H556" si="2693">SUM(F556:G556)</f>
        <v>1089.8</v>
      </c>
      <c r="I556" s="5"/>
      <c r="J556" s="5">
        <f t="shared" ref="J556" si="2694">SUM(H556:I556)</f>
        <v>1089.8</v>
      </c>
      <c r="K556" s="5"/>
      <c r="L556" s="5">
        <f t="shared" ref="L556" si="2695">SUM(J556:K556)</f>
        <v>1089.8</v>
      </c>
      <c r="M556" s="5">
        <f>131.555+144.815</f>
        <v>276.37</v>
      </c>
      <c r="N556" s="5">
        <f t="shared" ref="N556" si="2696">SUM(L556:M556)</f>
        <v>1366.17</v>
      </c>
      <c r="O556" s="5"/>
      <c r="P556" s="5">
        <f t="shared" ref="P556" si="2697">SUM(N556:O556)</f>
        <v>1366.17</v>
      </c>
      <c r="Q556" s="5"/>
      <c r="R556" s="5">
        <f t="shared" ref="R556" si="2698">SUM(P556:Q556)</f>
        <v>1366.17</v>
      </c>
      <c r="S556" s="5">
        <v>141.1</v>
      </c>
      <c r="T556" s="5">
        <f>SUM(R556:S556)</f>
        <v>1507.27</v>
      </c>
      <c r="U556" s="5"/>
      <c r="V556" s="5">
        <f>SUM(T556:U556)</f>
        <v>1507.27</v>
      </c>
      <c r="W556" s="5">
        <v>980</v>
      </c>
      <c r="X556" s="5"/>
      <c r="Y556" s="5">
        <f t="shared" ref="Y556" si="2699">SUM(W556:X556)</f>
        <v>980</v>
      </c>
      <c r="Z556" s="5"/>
      <c r="AA556" s="5">
        <f t="shared" ref="AA556" si="2700">SUM(Y556:Z556)</f>
        <v>980</v>
      </c>
      <c r="AB556" s="5"/>
      <c r="AC556" s="5">
        <f t="shared" ref="AC556" si="2701">SUM(AA556:AB556)</f>
        <v>980</v>
      </c>
      <c r="AD556" s="5"/>
      <c r="AE556" s="5">
        <f t="shared" ref="AE556" si="2702">SUM(AC556:AD556)</f>
        <v>980</v>
      </c>
      <c r="AF556" s="5"/>
      <c r="AG556" s="5">
        <f t="shared" ref="AG556" si="2703">SUM(AE556:AF556)</f>
        <v>980</v>
      </c>
      <c r="AH556" s="5"/>
      <c r="AI556" s="5">
        <f t="shared" ref="AI556" si="2704">SUM(AG556:AH556)</f>
        <v>980</v>
      </c>
      <c r="AJ556" s="5"/>
      <c r="AK556" s="5">
        <f t="shared" ref="AK556" si="2705">SUM(AI556:AJ556)</f>
        <v>980</v>
      </c>
      <c r="AL556" s="48"/>
      <c r="AM556" s="5">
        <f t="shared" ref="AM556" si="2706">SUM(AK556:AL556)</f>
        <v>980</v>
      </c>
      <c r="AN556" s="5"/>
      <c r="AO556" s="5">
        <f t="shared" ref="AO556" si="2707">SUM(AM556:AN556)</f>
        <v>980</v>
      </c>
      <c r="AP556" s="5">
        <v>980</v>
      </c>
      <c r="AQ556" s="5"/>
      <c r="AR556" s="5">
        <f t="shared" ref="AR556" si="2708">SUM(AP556:AQ556)</f>
        <v>980</v>
      </c>
      <c r="AS556" s="5"/>
      <c r="AT556" s="5">
        <f t="shared" ref="AT556" si="2709">SUM(AR556:AS556)</f>
        <v>980</v>
      </c>
      <c r="AU556" s="5"/>
      <c r="AV556" s="5">
        <f t="shared" ref="AV556" si="2710">SUM(AT556:AU556)</f>
        <v>980</v>
      </c>
      <c r="AW556" s="5"/>
      <c r="AX556" s="5">
        <f t="shared" ref="AX556" si="2711">SUM(AV556:AW556)</f>
        <v>980</v>
      </c>
      <c r="AY556" s="5"/>
      <c r="AZ556" s="5">
        <f t="shared" ref="AZ556" si="2712">SUM(AX556:AY556)</f>
        <v>980</v>
      </c>
      <c r="BA556" s="55"/>
    </row>
    <row r="557" spans="1:53" ht="15.75" hidden="1" outlineLevel="5" x14ac:dyDescent="0.25">
      <c r="A557" s="62" t="s">
        <v>264</v>
      </c>
      <c r="B557" s="62"/>
      <c r="C557" s="16" t="s">
        <v>265</v>
      </c>
      <c r="D557" s="4">
        <f>D558</f>
        <v>1236.5</v>
      </c>
      <c r="E557" s="4">
        <f t="shared" ref="E557:V557" si="2713">E558</f>
        <v>0</v>
      </c>
      <c r="F557" s="4">
        <f t="shared" si="2713"/>
        <v>1236.5</v>
      </c>
      <c r="G557" s="4">
        <f t="shared" si="2713"/>
        <v>0</v>
      </c>
      <c r="H557" s="4">
        <f t="shared" si="2713"/>
        <v>1236.5</v>
      </c>
      <c r="I557" s="4">
        <f t="shared" si="2713"/>
        <v>0</v>
      </c>
      <c r="J557" s="4">
        <f t="shared" si="2713"/>
        <v>1236.5</v>
      </c>
      <c r="K557" s="4">
        <f t="shared" si="2713"/>
        <v>0</v>
      </c>
      <c r="L557" s="4">
        <f t="shared" si="2713"/>
        <v>1236.5</v>
      </c>
      <c r="M557" s="4">
        <f t="shared" si="2713"/>
        <v>0</v>
      </c>
      <c r="N557" s="4">
        <f t="shared" si="2713"/>
        <v>1236.5</v>
      </c>
      <c r="O557" s="4">
        <f t="shared" si="2713"/>
        <v>0</v>
      </c>
      <c r="P557" s="4">
        <f t="shared" si="2713"/>
        <v>1236.5</v>
      </c>
      <c r="Q557" s="4">
        <f t="shared" si="2713"/>
        <v>0</v>
      </c>
      <c r="R557" s="4">
        <f t="shared" si="2713"/>
        <v>1236.5</v>
      </c>
      <c r="S557" s="4">
        <f t="shared" si="2713"/>
        <v>0</v>
      </c>
      <c r="T557" s="4">
        <f t="shared" si="2713"/>
        <v>1236.5</v>
      </c>
      <c r="U557" s="4">
        <f t="shared" si="2713"/>
        <v>0</v>
      </c>
      <c r="V557" s="4">
        <f t="shared" si="2713"/>
        <v>1236.5</v>
      </c>
      <c r="W557" s="4">
        <f>W558</f>
        <v>1115</v>
      </c>
      <c r="X557" s="4">
        <f t="shared" ref="X557:AO557" si="2714">X558</f>
        <v>0</v>
      </c>
      <c r="Y557" s="4">
        <f t="shared" si="2714"/>
        <v>1115</v>
      </c>
      <c r="Z557" s="4">
        <f t="shared" si="2714"/>
        <v>0</v>
      </c>
      <c r="AA557" s="4">
        <f t="shared" si="2714"/>
        <v>1115</v>
      </c>
      <c r="AB557" s="4">
        <f t="shared" si="2714"/>
        <v>0</v>
      </c>
      <c r="AC557" s="4">
        <f t="shared" si="2714"/>
        <v>1115</v>
      </c>
      <c r="AD557" s="4">
        <f t="shared" si="2714"/>
        <v>0</v>
      </c>
      <c r="AE557" s="4">
        <f t="shared" si="2714"/>
        <v>1115</v>
      </c>
      <c r="AF557" s="4">
        <f t="shared" si="2714"/>
        <v>0</v>
      </c>
      <c r="AG557" s="4">
        <f t="shared" si="2714"/>
        <v>1115</v>
      </c>
      <c r="AH557" s="4">
        <f t="shared" si="2714"/>
        <v>0</v>
      </c>
      <c r="AI557" s="4">
        <f t="shared" si="2714"/>
        <v>1115</v>
      </c>
      <c r="AJ557" s="4">
        <f t="shared" si="2714"/>
        <v>0</v>
      </c>
      <c r="AK557" s="4">
        <f t="shared" si="2714"/>
        <v>1115</v>
      </c>
      <c r="AL557" s="72">
        <f t="shared" si="2714"/>
        <v>0</v>
      </c>
      <c r="AM557" s="4">
        <f t="shared" si="2714"/>
        <v>1115</v>
      </c>
      <c r="AN557" s="4">
        <f t="shared" si="2714"/>
        <v>0</v>
      </c>
      <c r="AO557" s="4">
        <f t="shared" si="2714"/>
        <v>1115</v>
      </c>
      <c r="AP557" s="4">
        <f>AP558</f>
        <v>1115</v>
      </c>
      <c r="AQ557" s="4">
        <f t="shared" ref="AQ557:AZ557" si="2715">AQ558</f>
        <v>0</v>
      </c>
      <c r="AR557" s="4">
        <f t="shared" si="2715"/>
        <v>1115</v>
      </c>
      <c r="AS557" s="4">
        <f t="shared" si="2715"/>
        <v>0</v>
      </c>
      <c r="AT557" s="4">
        <f t="shared" si="2715"/>
        <v>1115</v>
      </c>
      <c r="AU557" s="4">
        <f t="shared" si="2715"/>
        <v>0</v>
      </c>
      <c r="AV557" s="4">
        <f t="shared" si="2715"/>
        <v>1115</v>
      </c>
      <c r="AW557" s="4">
        <f t="shared" si="2715"/>
        <v>0</v>
      </c>
      <c r="AX557" s="4">
        <f t="shared" si="2715"/>
        <v>1115</v>
      </c>
      <c r="AY557" s="4">
        <f t="shared" si="2715"/>
        <v>0</v>
      </c>
      <c r="AZ557" s="4">
        <f t="shared" si="2715"/>
        <v>1115</v>
      </c>
      <c r="BA557" s="55"/>
    </row>
    <row r="558" spans="1:53" ht="15.75" hidden="1" outlineLevel="7" x14ac:dyDescent="0.25">
      <c r="A558" s="63" t="s">
        <v>264</v>
      </c>
      <c r="B558" s="63" t="s">
        <v>21</v>
      </c>
      <c r="C558" s="15" t="s">
        <v>22</v>
      </c>
      <c r="D558" s="5">
        <v>1236.5</v>
      </c>
      <c r="E558" s="5"/>
      <c r="F558" s="5">
        <f t="shared" ref="F558" si="2716">SUM(D558:E558)</f>
        <v>1236.5</v>
      </c>
      <c r="G558" s="5"/>
      <c r="H558" s="5">
        <f t="shared" ref="H558" si="2717">SUM(F558:G558)</f>
        <v>1236.5</v>
      </c>
      <c r="I558" s="5"/>
      <c r="J558" s="5">
        <f t="shared" ref="J558" si="2718">SUM(H558:I558)</f>
        <v>1236.5</v>
      </c>
      <c r="K558" s="5"/>
      <c r="L558" s="5">
        <f t="shared" ref="L558" si="2719">SUM(J558:K558)</f>
        <v>1236.5</v>
      </c>
      <c r="M558" s="5"/>
      <c r="N558" s="5">
        <f t="shared" ref="N558" si="2720">SUM(L558:M558)</f>
        <v>1236.5</v>
      </c>
      <c r="O558" s="5"/>
      <c r="P558" s="5">
        <f t="shared" ref="P558" si="2721">SUM(N558:O558)</f>
        <v>1236.5</v>
      </c>
      <c r="Q558" s="5"/>
      <c r="R558" s="5">
        <f t="shared" ref="R558" si="2722">SUM(P558:Q558)</f>
        <v>1236.5</v>
      </c>
      <c r="S558" s="5"/>
      <c r="T558" s="5">
        <f t="shared" ref="T558" si="2723">SUM(R558:S558)</f>
        <v>1236.5</v>
      </c>
      <c r="U558" s="5"/>
      <c r="V558" s="5">
        <f t="shared" ref="V558" si="2724">SUM(T558:U558)</f>
        <v>1236.5</v>
      </c>
      <c r="W558" s="5">
        <v>1115</v>
      </c>
      <c r="X558" s="5"/>
      <c r="Y558" s="5">
        <f t="shared" ref="Y558" si="2725">SUM(W558:X558)</f>
        <v>1115</v>
      </c>
      <c r="Z558" s="5"/>
      <c r="AA558" s="5">
        <f t="shared" ref="AA558" si="2726">SUM(Y558:Z558)</f>
        <v>1115</v>
      </c>
      <c r="AB558" s="5"/>
      <c r="AC558" s="5">
        <f t="shared" ref="AC558" si="2727">SUM(AA558:AB558)</f>
        <v>1115</v>
      </c>
      <c r="AD558" s="5"/>
      <c r="AE558" s="5">
        <f t="shared" ref="AE558" si="2728">SUM(AC558:AD558)</f>
        <v>1115</v>
      </c>
      <c r="AF558" s="5"/>
      <c r="AG558" s="5">
        <f t="shared" ref="AG558" si="2729">SUM(AE558:AF558)</f>
        <v>1115</v>
      </c>
      <c r="AH558" s="5"/>
      <c r="AI558" s="5">
        <f t="shared" ref="AI558" si="2730">SUM(AG558:AH558)</f>
        <v>1115</v>
      </c>
      <c r="AJ558" s="5"/>
      <c r="AK558" s="5">
        <f t="shared" ref="AK558" si="2731">SUM(AI558:AJ558)</f>
        <v>1115</v>
      </c>
      <c r="AL558" s="48"/>
      <c r="AM558" s="5">
        <f t="shared" ref="AM558" si="2732">SUM(AK558:AL558)</f>
        <v>1115</v>
      </c>
      <c r="AN558" s="5"/>
      <c r="AO558" s="5">
        <f t="shared" ref="AO558" si="2733">SUM(AM558:AN558)</f>
        <v>1115</v>
      </c>
      <c r="AP558" s="5">
        <v>1115</v>
      </c>
      <c r="AQ558" s="5"/>
      <c r="AR558" s="5">
        <f t="shared" ref="AR558" si="2734">SUM(AP558:AQ558)</f>
        <v>1115</v>
      </c>
      <c r="AS558" s="5"/>
      <c r="AT558" s="5">
        <f t="shared" ref="AT558" si="2735">SUM(AR558:AS558)</f>
        <v>1115</v>
      </c>
      <c r="AU558" s="5"/>
      <c r="AV558" s="5">
        <f t="shared" ref="AV558" si="2736">SUM(AT558:AU558)</f>
        <v>1115</v>
      </c>
      <c r="AW558" s="5"/>
      <c r="AX558" s="5">
        <f t="shared" ref="AX558" si="2737">SUM(AV558:AW558)</f>
        <v>1115</v>
      </c>
      <c r="AY558" s="5"/>
      <c r="AZ558" s="5">
        <f t="shared" ref="AZ558" si="2738">SUM(AX558:AY558)</f>
        <v>1115</v>
      </c>
      <c r="BA558" s="55"/>
    </row>
    <row r="559" spans="1:53" ht="31.5" hidden="1" outlineLevel="3" x14ac:dyDescent="0.25">
      <c r="A559" s="62" t="s">
        <v>266</v>
      </c>
      <c r="B559" s="62"/>
      <c r="C559" s="16" t="s">
        <v>267</v>
      </c>
      <c r="D559" s="4">
        <f t="shared" ref="D559:AY561" si="2739">D560</f>
        <v>1241.5999999999999</v>
      </c>
      <c r="E559" s="4">
        <f t="shared" si="2739"/>
        <v>0</v>
      </c>
      <c r="F559" s="4">
        <f t="shared" si="2739"/>
        <v>1241.5999999999999</v>
      </c>
      <c r="G559" s="4">
        <f t="shared" si="2739"/>
        <v>0</v>
      </c>
      <c r="H559" s="4">
        <f t="shared" si="2739"/>
        <v>1241.5999999999999</v>
      </c>
      <c r="I559" s="4">
        <f t="shared" si="2739"/>
        <v>0</v>
      </c>
      <c r="J559" s="4">
        <f t="shared" si="2739"/>
        <v>1241.5999999999999</v>
      </c>
      <c r="K559" s="4">
        <f t="shared" si="2739"/>
        <v>0</v>
      </c>
      <c r="L559" s="4">
        <f t="shared" si="2739"/>
        <v>1241.5999999999999</v>
      </c>
      <c r="M559" s="4">
        <f t="shared" si="2739"/>
        <v>165.178</v>
      </c>
      <c r="N559" s="4">
        <f t="shared" si="2739"/>
        <v>1406.7779999999998</v>
      </c>
      <c r="O559" s="4">
        <f t="shared" si="2739"/>
        <v>0</v>
      </c>
      <c r="P559" s="4">
        <f t="shared" si="2739"/>
        <v>1406.7779999999998</v>
      </c>
      <c r="Q559" s="4">
        <f t="shared" si="2739"/>
        <v>0</v>
      </c>
      <c r="R559" s="4">
        <f t="shared" si="2739"/>
        <v>1406.7779999999998</v>
      </c>
      <c r="S559" s="4">
        <f t="shared" si="2739"/>
        <v>295</v>
      </c>
      <c r="T559" s="4">
        <f t="shared" si="2739"/>
        <v>1701.7779999999998</v>
      </c>
      <c r="U559" s="4">
        <f t="shared" si="2739"/>
        <v>0</v>
      </c>
      <c r="V559" s="4">
        <f t="shared" si="2739"/>
        <v>1701.7779999999998</v>
      </c>
      <c r="W559" s="4">
        <f t="shared" si="2739"/>
        <v>1120</v>
      </c>
      <c r="X559" s="4">
        <f t="shared" si="2739"/>
        <v>0</v>
      </c>
      <c r="Y559" s="4">
        <f t="shared" si="2739"/>
        <v>1120</v>
      </c>
      <c r="Z559" s="4">
        <f t="shared" si="2739"/>
        <v>0</v>
      </c>
      <c r="AA559" s="4">
        <f t="shared" si="2739"/>
        <v>1120</v>
      </c>
      <c r="AB559" s="4">
        <f t="shared" si="2739"/>
        <v>0</v>
      </c>
      <c r="AC559" s="4">
        <f t="shared" si="2739"/>
        <v>1120</v>
      </c>
      <c r="AD559" s="4">
        <f t="shared" si="2739"/>
        <v>0</v>
      </c>
      <c r="AE559" s="4">
        <f t="shared" si="2739"/>
        <v>1120</v>
      </c>
      <c r="AF559" s="4">
        <f t="shared" si="2739"/>
        <v>0</v>
      </c>
      <c r="AG559" s="4">
        <f t="shared" si="2739"/>
        <v>1120</v>
      </c>
      <c r="AH559" s="4">
        <f t="shared" si="2739"/>
        <v>0</v>
      </c>
      <c r="AI559" s="4">
        <f t="shared" si="2739"/>
        <v>1120</v>
      </c>
      <c r="AJ559" s="4">
        <f t="shared" si="2739"/>
        <v>0</v>
      </c>
      <c r="AK559" s="4">
        <f t="shared" si="2739"/>
        <v>1120</v>
      </c>
      <c r="AL559" s="72">
        <f t="shared" si="2739"/>
        <v>0</v>
      </c>
      <c r="AM559" s="4">
        <f t="shared" si="2739"/>
        <v>1120</v>
      </c>
      <c r="AN559" s="4">
        <f t="shared" si="2739"/>
        <v>0</v>
      </c>
      <c r="AO559" s="4">
        <f t="shared" si="2739"/>
        <v>1120</v>
      </c>
      <c r="AP559" s="4">
        <f t="shared" si="2739"/>
        <v>1120</v>
      </c>
      <c r="AQ559" s="4">
        <f t="shared" si="2739"/>
        <v>0</v>
      </c>
      <c r="AR559" s="4">
        <f t="shared" si="2739"/>
        <v>1120</v>
      </c>
      <c r="AS559" s="4">
        <f t="shared" si="2739"/>
        <v>0</v>
      </c>
      <c r="AT559" s="4">
        <f t="shared" si="2739"/>
        <v>1120</v>
      </c>
      <c r="AU559" s="4">
        <f t="shared" si="2739"/>
        <v>0</v>
      </c>
      <c r="AV559" s="4">
        <f t="shared" si="2739"/>
        <v>1120</v>
      </c>
      <c r="AW559" s="4">
        <f t="shared" si="2739"/>
        <v>0</v>
      </c>
      <c r="AX559" s="4">
        <f t="shared" si="2739"/>
        <v>1120</v>
      </c>
      <c r="AY559" s="4">
        <f t="shared" si="2739"/>
        <v>0</v>
      </c>
      <c r="AZ559" s="4">
        <f t="shared" ref="AY559:AZ561" si="2740">AZ560</f>
        <v>1120</v>
      </c>
      <c r="BA559" s="55"/>
    </row>
    <row r="560" spans="1:53" ht="31.5" hidden="1" outlineLevel="4" x14ac:dyDescent="0.25">
      <c r="A560" s="62" t="s">
        <v>268</v>
      </c>
      <c r="B560" s="62"/>
      <c r="C560" s="16" t="s">
        <v>269</v>
      </c>
      <c r="D560" s="4">
        <f t="shared" si="2739"/>
        <v>1241.5999999999999</v>
      </c>
      <c r="E560" s="4">
        <f t="shared" si="2739"/>
        <v>0</v>
      </c>
      <c r="F560" s="4">
        <f t="shared" si="2739"/>
        <v>1241.5999999999999</v>
      </c>
      <c r="G560" s="4">
        <f t="shared" si="2739"/>
        <v>0</v>
      </c>
      <c r="H560" s="4">
        <f t="shared" si="2739"/>
        <v>1241.5999999999999</v>
      </c>
      <c r="I560" s="4">
        <f t="shared" si="2739"/>
        <v>0</v>
      </c>
      <c r="J560" s="4">
        <f t="shared" si="2739"/>
        <v>1241.5999999999999</v>
      </c>
      <c r="K560" s="4">
        <f t="shared" si="2739"/>
        <v>0</v>
      </c>
      <c r="L560" s="4">
        <f t="shared" si="2739"/>
        <v>1241.5999999999999</v>
      </c>
      <c r="M560" s="4">
        <f t="shared" si="2739"/>
        <v>165.178</v>
      </c>
      <c r="N560" s="4">
        <f t="shared" si="2739"/>
        <v>1406.7779999999998</v>
      </c>
      <c r="O560" s="4">
        <f t="shared" si="2739"/>
        <v>0</v>
      </c>
      <c r="P560" s="4">
        <f t="shared" si="2739"/>
        <v>1406.7779999999998</v>
      </c>
      <c r="Q560" s="4">
        <f t="shared" si="2739"/>
        <v>0</v>
      </c>
      <c r="R560" s="4">
        <f t="shared" si="2739"/>
        <v>1406.7779999999998</v>
      </c>
      <c r="S560" s="4">
        <f t="shared" si="2739"/>
        <v>295</v>
      </c>
      <c r="T560" s="4">
        <f t="shared" si="2739"/>
        <v>1701.7779999999998</v>
      </c>
      <c r="U560" s="4">
        <f t="shared" si="2739"/>
        <v>0</v>
      </c>
      <c r="V560" s="4">
        <f t="shared" si="2739"/>
        <v>1701.7779999999998</v>
      </c>
      <c r="W560" s="4">
        <f t="shared" si="2739"/>
        <v>1120</v>
      </c>
      <c r="X560" s="4">
        <f t="shared" si="2739"/>
        <v>0</v>
      </c>
      <c r="Y560" s="4">
        <f t="shared" si="2739"/>
        <v>1120</v>
      </c>
      <c r="Z560" s="4">
        <f t="shared" si="2739"/>
        <v>0</v>
      </c>
      <c r="AA560" s="4">
        <f t="shared" si="2739"/>
        <v>1120</v>
      </c>
      <c r="AB560" s="4">
        <f t="shared" si="2739"/>
        <v>0</v>
      </c>
      <c r="AC560" s="4">
        <f t="shared" si="2739"/>
        <v>1120</v>
      </c>
      <c r="AD560" s="4">
        <f t="shared" si="2739"/>
        <v>0</v>
      </c>
      <c r="AE560" s="4">
        <f t="shared" si="2739"/>
        <v>1120</v>
      </c>
      <c r="AF560" s="4">
        <f t="shared" si="2739"/>
        <v>0</v>
      </c>
      <c r="AG560" s="4">
        <f t="shared" si="2739"/>
        <v>1120</v>
      </c>
      <c r="AH560" s="4">
        <f t="shared" si="2739"/>
        <v>0</v>
      </c>
      <c r="AI560" s="4">
        <f t="shared" si="2739"/>
        <v>1120</v>
      </c>
      <c r="AJ560" s="4">
        <f t="shared" si="2739"/>
        <v>0</v>
      </c>
      <c r="AK560" s="4">
        <f t="shared" si="2739"/>
        <v>1120</v>
      </c>
      <c r="AL560" s="72">
        <f t="shared" si="2739"/>
        <v>0</v>
      </c>
      <c r="AM560" s="4">
        <f t="shared" si="2739"/>
        <v>1120</v>
      </c>
      <c r="AN560" s="4">
        <f t="shared" si="2739"/>
        <v>0</v>
      </c>
      <c r="AO560" s="4">
        <f t="shared" si="2739"/>
        <v>1120</v>
      </c>
      <c r="AP560" s="4">
        <f t="shared" si="2739"/>
        <v>1120</v>
      </c>
      <c r="AQ560" s="4">
        <f t="shared" si="2739"/>
        <v>0</v>
      </c>
      <c r="AR560" s="4">
        <f t="shared" si="2739"/>
        <v>1120</v>
      </c>
      <c r="AS560" s="4">
        <f t="shared" si="2739"/>
        <v>0</v>
      </c>
      <c r="AT560" s="4">
        <f t="shared" si="2739"/>
        <v>1120</v>
      </c>
      <c r="AU560" s="4">
        <f t="shared" si="2739"/>
        <v>0</v>
      </c>
      <c r="AV560" s="4">
        <f t="shared" si="2739"/>
        <v>1120</v>
      </c>
      <c r="AW560" s="4">
        <f t="shared" si="2739"/>
        <v>0</v>
      </c>
      <c r="AX560" s="4">
        <f t="shared" si="2739"/>
        <v>1120</v>
      </c>
      <c r="AY560" s="4">
        <f t="shared" si="2740"/>
        <v>0</v>
      </c>
      <c r="AZ560" s="4">
        <f t="shared" si="2740"/>
        <v>1120</v>
      </c>
      <c r="BA560" s="55"/>
    </row>
    <row r="561" spans="1:53" ht="31.5" hidden="1" outlineLevel="5" x14ac:dyDescent="0.25">
      <c r="A561" s="62" t="s">
        <v>270</v>
      </c>
      <c r="B561" s="62"/>
      <c r="C561" s="16" t="s">
        <v>69</v>
      </c>
      <c r="D561" s="4">
        <f t="shared" si="2739"/>
        <v>1241.5999999999999</v>
      </c>
      <c r="E561" s="4">
        <f t="shared" si="2739"/>
        <v>0</v>
      </c>
      <c r="F561" s="4">
        <f t="shared" si="2739"/>
        <v>1241.5999999999999</v>
      </c>
      <c r="G561" s="4">
        <f t="shared" si="2739"/>
        <v>0</v>
      </c>
      <c r="H561" s="4">
        <f t="shared" si="2739"/>
        <v>1241.5999999999999</v>
      </c>
      <c r="I561" s="4">
        <f t="shared" si="2739"/>
        <v>0</v>
      </c>
      <c r="J561" s="4">
        <f t="shared" si="2739"/>
        <v>1241.5999999999999</v>
      </c>
      <c r="K561" s="4">
        <f t="shared" si="2739"/>
        <v>0</v>
      </c>
      <c r="L561" s="4">
        <f t="shared" si="2739"/>
        <v>1241.5999999999999</v>
      </c>
      <c r="M561" s="4">
        <f t="shared" si="2739"/>
        <v>165.178</v>
      </c>
      <c r="N561" s="4">
        <f t="shared" si="2739"/>
        <v>1406.7779999999998</v>
      </c>
      <c r="O561" s="4">
        <f t="shared" si="2739"/>
        <v>0</v>
      </c>
      <c r="P561" s="4">
        <f t="shared" si="2739"/>
        <v>1406.7779999999998</v>
      </c>
      <c r="Q561" s="4">
        <f t="shared" si="2739"/>
        <v>0</v>
      </c>
      <c r="R561" s="4">
        <f t="shared" si="2739"/>
        <v>1406.7779999999998</v>
      </c>
      <c r="S561" s="4">
        <f t="shared" si="2739"/>
        <v>295</v>
      </c>
      <c r="T561" s="4">
        <f t="shared" si="2739"/>
        <v>1701.7779999999998</v>
      </c>
      <c r="U561" s="4">
        <f t="shared" si="2739"/>
        <v>0</v>
      </c>
      <c r="V561" s="4">
        <f t="shared" si="2739"/>
        <v>1701.7779999999998</v>
      </c>
      <c r="W561" s="4">
        <f t="shared" si="2739"/>
        <v>1120</v>
      </c>
      <c r="X561" s="4">
        <f t="shared" si="2739"/>
        <v>0</v>
      </c>
      <c r="Y561" s="4">
        <f t="shared" si="2739"/>
        <v>1120</v>
      </c>
      <c r="Z561" s="4">
        <f t="shared" si="2739"/>
        <v>0</v>
      </c>
      <c r="AA561" s="4">
        <f t="shared" si="2739"/>
        <v>1120</v>
      </c>
      <c r="AB561" s="4">
        <f t="shared" si="2739"/>
        <v>0</v>
      </c>
      <c r="AC561" s="4">
        <f t="shared" si="2739"/>
        <v>1120</v>
      </c>
      <c r="AD561" s="4">
        <f t="shared" si="2739"/>
        <v>0</v>
      </c>
      <c r="AE561" s="4">
        <f t="shared" si="2739"/>
        <v>1120</v>
      </c>
      <c r="AF561" s="4">
        <f t="shared" si="2739"/>
        <v>0</v>
      </c>
      <c r="AG561" s="4">
        <f t="shared" si="2739"/>
        <v>1120</v>
      </c>
      <c r="AH561" s="4">
        <f t="shared" si="2739"/>
        <v>0</v>
      </c>
      <c r="AI561" s="4">
        <f t="shared" si="2739"/>
        <v>1120</v>
      </c>
      <c r="AJ561" s="4">
        <f t="shared" si="2739"/>
        <v>0</v>
      </c>
      <c r="AK561" s="4">
        <f t="shared" si="2739"/>
        <v>1120</v>
      </c>
      <c r="AL561" s="72">
        <f t="shared" si="2739"/>
        <v>0</v>
      </c>
      <c r="AM561" s="4">
        <f t="shared" si="2739"/>
        <v>1120</v>
      </c>
      <c r="AN561" s="4">
        <f t="shared" si="2739"/>
        <v>0</v>
      </c>
      <c r="AO561" s="4">
        <f t="shared" si="2739"/>
        <v>1120</v>
      </c>
      <c r="AP561" s="4">
        <f t="shared" si="2739"/>
        <v>1120</v>
      </c>
      <c r="AQ561" s="4">
        <f t="shared" si="2739"/>
        <v>0</v>
      </c>
      <c r="AR561" s="4">
        <f t="shared" si="2739"/>
        <v>1120</v>
      </c>
      <c r="AS561" s="4">
        <f t="shared" si="2739"/>
        <v>0</v>
      </c>
      <c r="AT561" s="4">
        <f t="shared" si="2739"/>
        <v>1120</v>
      </c>
      <c r="AU561" s="4">
        <f t="shared" si="2739"/>
        <v>0</v>
      </c>
      <c r="AV561" s="4">
        <f t="shared" si="2739"/>
        <v>1120</v>
      </c>
      <c r="AW561" s="4">
        <f t="shared" si="2739"/>
        <v>0</v>
      </c>
      <c r="AX561" s="4">
        <f t="shared" si="2739"/>
        <v>1120</v>
      </c>
      <c r="AY561" s="4">
        <f t="shared" si="2740"/>
        <v>0</v>
      </c>
      <c r="AZ561" s="4">
        <f t="shared" si="2740"/>
        <v>1120</v>
      </c>
      <c r="BA561" s="55"/>
    </row>
    <row r="562" spans="1:53" ht="31.5" hidden="1" outlineLevel="7" x14ac:dyDescent="0.25">
      <c r="A562" s="63" t="s">
        <v>270</v>
      </c>
      <c r="B562" s="63" t="s">
        <v>70</v>
      </c>
      <c r="C562" s="15" t="s">
        <v>71</v>
      </c>
      <c r="D562" s="5">
        <v>1241.5999999999999</v>
      </c>
      <c r="E562" s="5"/>
      <c r="F562" s="5">
        <f t="shared" ref="F562" si="2741">SUM(D562:E562)</f>
        <v>1241.5999999999999</v>
      </c>
      <c r="G562" s="5"/>
      <c r="H562" s="5">
        <f t="shared" ref="H562" si="2742">SUM(F562:G562)</f>
        <v>1241.5999999999999</v>
      </c>
      <c r="I562" s="5"/>
      <c r="J562" s="5">
        <f t="shared" ref="J562" si="2743">SUM(H562:I562)</f>
        <v>1241.5999999999999</v>
      </c>
      <c r="K562" s="5"/>
      <c r="L562" s="5">
        <f t="shared" ref="L562" si="2744">SUM(J562:K562)</f>
        <v>1241.5999999999999</v>
      </c>
      <c r="M562" s="5">
        <f>-20+20+33.623+131.555</f>
        <v>165.178</v>
      </c>
      <c r="N562" s="5">
        <f t="shared" ref="N562" si="2745">SUM(L562:M562)</f>
        <v>1406.7779999999998</v>
      </c>
      <c r="O562" s="5"/>
      <c r="P562" s="5">
        <f t="shared" ref="P562" si="2746">SUM(N562:O562)</f>
        <v>1406.7779999999998</v>
      </c>
      <c r="Q562" s="5"/>
      <c r="R562" s="5">
        <f t="shared" ref="R562" si="2747">SUM(P562:Q562)</f>
        <v>1406.7779999999998</v>
      </c>
      <c r="S562" s="5">
        <v>295</v>
      </c>
      <c r="T562" s="5">
        <f t="shared" ref="T562" si="2748">SUM(R562:S562)</f>
        <v>1701.7779999999998</v>
      </c>
      <c r="U562" s="5"/>
      <c r="V562" s="5">
        <f t="shared" ref="V562" si="2749">SUM(T562:U562)</f>
        <v>1701.7779999999998</v>
      </c>
      <c r="W562" s="5">
        <v>1120</v>
      </c>
      <c r="X562" s="5"/>
      <c r="Y562" s="5">
        <f t="shared" ref="Y562" si="2750">SUM(W562:X562)</f>
        <v>1120</v>
      </c>
      <c r="Z562" s="5"/>
      <c r="AA562" s="5">
        <f t="shared" ref="AA562" si="2751">SUM(Y562:Z562)</f>
        <v>1120</v>
      </c>
      <c r="AB562" s="5"/>
      <c r="AC562" s="5">
        <f t="shared" ref="AC562" si="2752">SUM(AA562:AB562)</f>
        <v>1120</v>
      </c>
      <c r="AD562" s="5"/>
      <c r="AE562" s="5">
        <f t="shared" ref="AE562" si="2753">SUM(AC562:AD562)</f>
        <v>1120</v>
      </c>
      <c r="AF562" s="5"/>
      <c r="AG562" s="5">
        <f t="shared" ref="AG562" si="2754">SUM(AE562:AF562)</f>
        <v>1120</v>
      </c>
      <c r="AH562" s="5"/>
      <c r="AI562" s="5">
        <f t="shared" ref="AI562" si="2755">SUM(AG562:AH562)</f>
        <v>1120</v>
      </c>
      <c r="AJ562" s="5"/>
      <c r="AK562" s="5">
        <f t="shared" ref="AK562" si="2756">SUM(AI562:AJ562)</f>
        <v>1120</v>
      </c>
      <c r="AL562" s="48"/>
      <c r="AM562" s="5">
        <f t="shared" ref="AM562" si="2757">SUM(AK562:AL562)</f>
        <v>1120</v>
      </c>
      <c r="AN562" s="5"/>
      <c r="AO562" s="5">
        <f t="shared" ref="AO562" si="2758">SUM(AM562:AN562)</f>
        <v>1120</v>
      </c>
      <c r="AP562" s="5">
        <v>1120</v>
      </c>
      <c r="AQ562" s="5"/>
      <c r="AR562" s="5">
        <f t="shared" ref="AR562" si="2759">SUM(AP562:AQ562)</f>
        <v>1120</v>
      </c>
      <c r="AS562" s="5"/>
      <c r="AT562" s="5">
        <f t="shared" ref="AT562" si="2760">SUM(AR562:AS562)</f>
        <v>1120</v>
      </c>
      <c r="AU562" s="5"/>
      <c r="AV562" s="5">
        <f t="shared" ref="AV562" si="2761">SUM(AT562:AU562)</f>
        <v>1120</v>
      </c>
      <c r="AW562" s="5"/>
      <c r="AX562" s="5">
        <f t="shared" ref="AX562" si="2762">SUM(AV562:AW562)</f>
        <v>1120</v>
      </c>
      <c r="AY562" s="5"/>
      <c r="AZ562" s="5">
        <f t="shared" ref="AZ562" si="2763">SUM(AX562:AY562)</f>
        <v>1120</v>
      </c>
      <c r="BA562" s="55"/>
    </row>
    <row r="563" spans="1:53" ht="31.5" hidden="1" outlineLevel="3" x14ac:dyDescent="0.25">
      <c r="A563" s="62" t="s">
        <v>72</v>
      </c>
      <c r="B563" s="62"/>
      <c r="C563" s="16" t="s">
        <v>73</v>
      </c>
      <c r="D563" s="4">
        <f t="shared" ref="D563:AY565" si="2764">D564</f>
        <v>274.80099999999999</v>
      </c>
      <c r="E563" s="4">
        <f t="shared" si="2764"/>
        <v>0</v>
      </c>
      <c r="F563" s="4">
        <f t="shared" si="2764"/>
        <v>274.80099999999999</v>
      </c>
      <c r="G563" s="4">
        <f t="shared" si="2764"/>
        <v>0</v>
      </c>
      <c r="H563" s="4">
        <f t="shared" si="2764"/>
        <v>274.80099999999999</v>
      </c>
      <c r="I563" s="4">
        <f t="shared" si="2764"/>
        <v>0</v>
      </c>
      <c r="J563" s="4">
        <f t="shared" si="2764"/>
        <v>274.80099999999999</v>
      </c>
      <c r="K563" s="4">
        <f t="shared" si="2764"/>
        <v>0</v>
      </c>
      <c r="L563" s="4">
        <f t="shared" si="2764"/>
        <v>274.80099999999999</v>
      </c>
      <c r="M563" s="4">
        <f t="shared" si="2764"/>
        <v>0</v>
      </c>
      <c r="N563" s="4">
        <f t="shared" si="2764"/>
        <v>274.80099999999999</v>
      </c>
      <c r="O563" s="4">
        <f t="shared" si="2764"/>
        <v>0</v>
      </c>
      <c r="P563" s="4">
        <f t="shared" si="2764"/>
        <v>274.80099999999999</v>
      </c>
      <c r="Q563" s="4">
        <f t="shared" si="2764"/>
        <v>0</v>
      </c>
      <c r="R563" s="4">
        <f t="shared" si="2764"/>
        <v>274.80099999999999</v>
      </c>
      <c r="S563" s="4">
        <f t="shared" si="2764"/>
        <v>24</v>
      </c>
      <c r="T563" s="4">
        <f t="shared" si="2764"/>
        <v>298.80099999999999</v>
      </c>
      <c r="U563" s="4">
        <f t="shared" si="2764"/>
        <v>0</v>
      </c>
      <c r="V563" s="4">
        <f t="shared" si="2764"/>
        <v>298.80099999999999</v>
      </c>
      <c r="W563" s="4">
        <f t="shared" si="2764"/>
        <v>155.69999999999999</v>
      </c>
      <c r="X563" s="4">
        <f t="shared" si="2764"/>
        <v>0</v>
      </c>
      <c r="Y563" s="4">
        <f t="shared" si="2764"/>
        <v>155.69999999999999</v>
      </c>
      <c r="Z563" s="4">
        <f t="shared" si="2764"/>
        <v>0</v>
      </c>
      <c r="AA563" s="4">
        <f t="shared" si="2764"/>
        <v>155.69999999999999</v>
      </c>
      <c r="AB563" s="4">
        <f t="shared" si="2764"/>
        <v>0</v>
      </c>
      <c r="AC563" s="4">
        <f t="shared" si="2764"/>
        <v>155.69999999999999</v>
      </c>
      <c r="AD563" s="4">
        <f t="shared" si="2764"/>
        <v>0</v>
      </c>
      <c r="AE563" s="4">
        <f t="shared" si="2764"/>
        <v>155.69999999999999</v>
      </c>
      <c r="AF563" s="4">
        <f t="shared" si="2764"/>
        <v>0</v>
      </c>
      <c r="AG563" s="4">
        <f t="shared" si="2764"/>
        <v>155.69999999999999</v>
      </c>
      <c r="AH563" s="4">
        <f t="shared" si="2764"/>
        <v>0</v>
      </c>
      <c r="AI563" s="4">
        <f t="shared" si="2764"/>
        <v>155.69999999999999</v>
      </c>
      <c r="AJ563" s="4">
        <f t="shared" si="2764"/>
        <v>0</v>
      </c>
      <c r="AK563" s="4">
        <f t="shared" si="2764"/>
        <v>155.69999999999999</v>
      </c>
      <c r="AL563" s="72">
        <f t="shared" si="2764"/>
        <v>0</v>
      </c>
      <c r="AM563" s="4">
        <f t="shared" si="2764"/>
        <v>155.69999999999999</v>
      </c>
      <c r="AN563" s="4">
        <f t="shared" si="2764"/>
        <v>0</v>
      </c>
      <c r="AO563" s="4">
        <f t="shared" si="2764"/>
        <v>155.69999999999999</v>
      </c>
      <c r="AP563" s="4">
        <f t="shared" si="2764"/>
        <v>155.69999999999999</v>
      </c>
      <c r="AQ563" s="4">
        <f t="shared" si="2764"/>
        <v>0</v>
      </c>
      <c r="AR563" s="4">
        <f t="shared" si="2764"/>
        <v>155.69999999999999</v>
      </c>
      <c r="AS563" s="4">
        <f t="shared" si="2764"/>
        <v>0</v>
      </c>
      <c r="AT563" s="4">
        <f t="shared" si="2764"/>
        <v>155.69999999999999</v>
      </c>
      <c r="AU563" s="4">
        <f t="shared" si="2764"/>
        <v>0</v>
      </c>
      <c r="AV563" s="4">
        <f t="shared" si="2764"/>
        <v>155.69999999999999</v>
      </c>
      <c r="AW563" s="4">
        <f t="shared" si="2764"/>
        <v>0</v>
      </c>
      <c r="AX563" s="4">
        <f t="shared" si="2764"/>
        <v>155.69999999999999</v>
      </c>
      <c r="AY563" s="4">
        <f t="shared" si="2764"/>
        <v>0</v>
      </c>
      <c r="AZ563" s="4">
        <f t="shared" ref="AY563:AZ565" si="2765">AZ564</f>
        <v>155.69999999999999</v>
      </c>
      <c r="BA563" s="55"/>
    </row>
    <row r="564" spans="1:53" ht="47.25" hidden="1" outlineLevel="4" x14ac:dyDescent="0.25">
      <c r="A564" s="62" t="s">
        <v>74</v>
      </c>
      <c r="B564" s="62"/>
      <c r="C564" s="16" t="s">
        <v>75</v>
      </c>
      <c r="D564" s="4">
        <f t="shared" si="2764"/>
        <v>274.80099999999999</v>
      </c>
      <c r="E564" s="4">
        <f t="shared" si="2764"/>
        <v>0</v>
      </c>
      <c r="F564" s="4">
        <f t="shared" si="2764"/>
        <v>274.80099999999999</v>
      </c>
      <c r="G564" s="4">
        <f t="shared" si="2764"/>
        <v>0</v>
      </c>
      <c r="H564" s="4">
        <f t="shared" si="2764"/>
        <v>274.80099999999999</v>
      </c>
      <c r="I564" s="4">
        <f t="shared" si="2764"/>
        <v>0</v>
      </c>
      <c r="J564" s="4">
        <f t="shared" si="2764"/>
        <v>274.80099999999999</v>
      </c>
      <c r="K564" s="4">
        <f t="shared" si="2764"/>
        <v>0</v>
      </c>
      <c r="L564" s="4">
        <f t="shared" si="2764"/>
        <v>274.80099999999999</v>
      </c>
      <c r="M564" s="4">
        <f t="shared" si="2764"/>
        <v>0</v>
      </c>
      <c r="N564" s="4">
        <f t="shared" si="2764"/>
        <v>274.80099999999999</v>
      </c>
      <c r="O564" s="4">
        <f t="shared" si="2764"/>
        <v>0</v>
      </c>
      <c r="P564" s="4">
        <f t="shared" si="2764"/>
        <v>274.80099999999999</v>
      </c>
      <c r="Q564" s="4">
        <f t="shared" si="2764"/>
        <v>0</v>
      </c>
      <c r="R564" s="4">
        <f t="shared" si="2764"/>
        <v>274.80099999999999</v>
      </c>
      <c r="S564" s="4">
        <f t="shared" si="2764"/>
        <v>24</v>
      </c>
      <c r="T564" s="4">
        <f t="shared" si="2764"/>
        <v>298.80099999999999</v>
      </c>
      <c r="U564" s="4">
        <f t="shared" si="2764"/>
        <v>0</v>
      </c>
      <c r="V564" s="4">
        <f t="shared" si="2764"/>
        <v>298.80099999999999</v>
      </c>
      <c r="W564" s="4">
        <f t="shared" si="2764"/>
        <v>155.69999999999999</v>
      </c>
      <c r="X564" s="4">
        <f t="shared" si="2764"/>
        <v>0</v>
      </c>
      <c r="Y564" s="4">
        <f t="shared" si="2764"/>
        <v>155.69999999999999</v>
      </c>
      <c r="Z564" s="4">
        <f t="shared" si="2764"/>
        <v>0</v>
      </c>
      <c r="AA564" s="4">
        <f t="shared" si="2764"/>
        <v>155.69999999999999</v>
      </c>
      <c r="AB564" s="4">
        <f t="shared" si="2764"/>
        <v>0</v>
      </c>
      <c r="AC564" s="4">
        <f t="shared" si="2764"/>
        <v>155.69999999999999</v>
      </c>
      <c r="AD564" s="4">
        <f t="shared" si="2764"/>
        <v>0</v>
      </c>
      <c r="AE564" s="4">
        <f t="shared" si="2764"/>
        <v>155.69999999999999</v>
      </c>
      <c r="AF564" s="4">
        <f t="shared" si="2764"/>
        <v>0</v>
      </c>
      <c r="AG564" s="4">
        <f t="shared" si="2764"/>
        <v>155.69999999999999</v>
      </c>
      <c r="AH564" s="4">
        <f t="shared" si="2764"/>
        <v>0</v>
      </c>
      <c r="AI564" s="4">
        <f t="shared" si="2764"/>
        <v>155.69999999999999</v>
      </c>
      <c r="AJ564" s="4">
        <f t="shared" si="2764"/>
        <v>0</v>
      </c>
      <c r="AK564" s="4">
        <f t="shared" si="2764"/>
        <v>155.69999999999999</v>
      </c>
      <c r="AL564" s="72">
        <f t="shared" si="2764"/>
        <v>0</v>
      </c>
      <c r="AM564" s="4">
        <f t="shared" si="2764"/>
        <v>155.69999999999999</v>
      </c>
      <c r="AN564" s="4">
        <f t="shared" si="2764"/>
        <v>0</v>
      </c>
      <c r="AO564" s="4">
        <f t="shared" si="2764"/>
        <v>155.69999999999999</v>
      </c>
      <c r="AP564" s="4">
        <f t="shared" si="2764"/>
        <v>155.69999999999999</v>
      </c>
      <c r="AQ564" s="4">
        <f t="shared" si="2764"/>
        <v>0</v>
      </c>
      <c r="AR564" s="4">
        <f t="shared" si="2764"/>
        <v>155.69999999999999</v>
      </c>
      <c r="AS564" s="4">
        <f t="shared" si="2764"/>
        <v>0</v>
      </c>
      <c r="AT564" s="4">
        <f t="shared" si="2764"/>
        <v>155.69999999999999</v>
      </c>
      <c r="AU564" s="4">
        <f t="shared" si="2764"/>
        <v>0</v>
      </c>
      <c r="AV564" s="4">
        <f t="shared" si="2764"/>
        <v>155.69999999999999</v>
      </c>
      <c r="AW564" s="4">
        <f t="shared" si="2764"/>
        <v>0</v>
      </c>
      <c r="AX564" s="4">
        <f t="shared" si="2764"/>
        <v>155.69999999999999</v>
      </c>
      <c r="AY564" s="4">
        <f t="shared" si="2765"/>
        <v>0</v>
      </c>
      <c r="AZ564" s="4">
        <f t="shared" si="2765"/>
        <v>155.69999999999999</v>
      </c>
      <c r="BA564" s="55"/>
    </row>
    <row r="565" spans="1:53" ht="31.5" hidden="1" outlineLevel="5" x14ac:dyDescent="0.25">
      <c r="A565" s="62" t="s">
        <v>494</v>
      </c>
      <c r="B565" s="62"/>
      <c r="C565" s="16" t="s">
        <v>495</v>
      </c>
      <c r="D565" s="4">
        <f t="shared" si="2764"/>
        <v>274.80099999999999</v>
      </c>
      <c r="E565" s="4">
        <f t="shared" si="2764"/>
        <v>0</v>
      </c>
      <c r="F565" s="4">
        <f t="shared" si="2764"/>
        <v>274.80099999999999</v>
      </c>
      <c r="G565" s="4">
        <f t="shared" si="2764"/>
        <v>0</v>
      </c>
      <c r="H565" s="4">
        <f t="shared" si="2764"/>
        <v>274.80099999999999</v>
      </c>
      <c r="I565" s="4">
        <f t="shared" si="2764"/>
        <v>0</v>
      </c>
      <c r="J565" s="4">
        <f t="shared" si="2764"/>
        <v>274.80099999999999</v>
      </c>
      <c r="K565" s="4">
        <f t="shared" si="2764"/>
        <v>0</v>
      </c>
      <c r="L565" s="4">
        <f t="shared" si="2764"/>
        <v>274.80099999999999</v>
      </c>
      <c r="M565" s="4">
        <f t="shared" si="2764"/>
        <v>0</v>
      </c>
      <c r="N565" s="4">
        <f t="shared" si="2764"/>
        <v>274.80099999999999</v>
      </c>
      <c r="O565" s="4">
        <f t="shared" si="2764"/>
        <v>0</v>
      </c>
      <c r="P565" s="4">
        <f t="shared" si="2764"/>
        <v>274.80099999999999</v>
      </c>
      <c r="Q565" s="4">
        <f t="shared" si="2764"/>
        <v>0</v>
      </c>
      <c r="R565" s="4">
        <f t="shared" si="2764"/>
        <v>274.80099999999999</v>
      </c>
      <c r="S565" s="4">
        <f t="shared" si="2764"/>
        <v>24</v>
      </c>
      <c r="T565" s="4">
        <f t="shared" si="2764"/>
        <v>298.80099999999999</v>
      </c>
      <c r="U565" s="4">
        <f t="shared" si="2764"/>
        <v>0</v>
      </c>
      <c r="V565" s="4">
        <f t="shared" si="2764"/>
        <v>298.80099999999999</v>
      </c>
      <c r="W565" s="4">
        <f t="shared" si="2764"/>
        <v>155.69999999999999</v>
      </c>
      <c r="X565" s="4">
        <f t="shared" si="2764"/>
        <v>0</v>
      </c>
      <c r="Y565" s="4">
        <f t="shared" si="2764"/>
        <v>155.69999999999999</v>
      </c>
      <c r="Z565" s="4">
        <f t="shared" si="2764"/>
        <v>0</v>
      </c>
      <c r="AA565" s="4">
        <f t="shared" si="2764"/>
        <v>155.69999999999999</v>
      </c>
      <c r="AB565" s="4">
        <f t="shared" si="2764"/>
        <v>0</v>
      </c>
      <c r="AC565" s="4">
        <f t="shared" si="2764"/>
        <v>155.69999999999999</v>
      </c>
      <c r="AD565" s="4">
        <f t="shared" si="2764"/>
        <v>0</v>
      </c>
      <c r="AE565" s="4">
        <f t="shared" si="2764"/>
        <v>155.69999999999999</v>
      </c>
      <c r="AF565" s="4">
        <f t="shared" si="2764"/>
        <v>0</v>
      </c>
      <c r="AG565" s="4">
        <f t="shared" si="2764"/>
        <v>155.69999999999999</v>
      </c>
      <c r="AH565" s="4">
        <f t="shared" si="2764"/>
        <v>0</v>
      </c>
      <c r="AI565" s="4">
        <f t="shared" si="2764"/>
        <v>155.69999999999999</v>
      </c>
      <c r="AJ565" s="4">
        <f t="shared" si="2764"/>
        <v>0</v>
      </c>
      <c r="AK565" s="4">
        <f t="shared" si="2764"/>
        <v>155.69999999999999</v>
      </c>
      <c r="AL565" s="72">
        <f t="shared" si="2764"/>
        <v>0</v>
      </c>
      <c r="AM565" s="4">
        <f t="shared" si="2764"/>
        <v>155.69999999999999</v>
      </c>
      <c r="AN565" s="4">
        <f t="shared" si="2764"/>
        <v>0</v>
      </c>
      <c r="AO565" s="4">
        <f t="shared" si="2764"/>
        <v>155.69999999999999</v>
      </c>
      <c r="AP565" s="4">
        <f t="shared" si="2764"/>
        <v>155.69999999999999</v>
      </c>
      <c r="AQ565" s="4">
        <f t="shared" si="2764"/>
        <v>0</v>
      </c>
      <c r="AR565" s="4">
        <f t="shared" si="2764"/>
        <v>155.69999999999999</v>
      </c>
      <c r="AS565" s="4">
        <f t="shared" si="2764"/>
        <v>0</v>
      </c>
      <c r="AT565" s="4">
        <f t="shared" si="2764"/>
        <v>155.69999999999999</v>
      </c>
      <c r="AU565" s="4">
        <f t="shared" si="2764"/>
        <v>0</v>
      </c>
      <c r="AV565" s="4">
        <f t="shared" si="2764"/>
        <v>155.69999999999999</v>
      </c>
      <c r="AW565" s="4">
        <f t="shared" si="2764"/>
        <v>0</v>
      </c>
      <c r="AX565" s="4">
        <f t="shared" si="2764"/>
        <v>155.69999999999999</v>
      </c>
      <c r="AY565" s="4">
        <f t="shared" si="2765"/>
        <v>0</v>
      </c>
      <c r="AZ565" s="4">
        <f t="shared" si="2765"/>
        <v>155.69999999999999</v>
      </c>
      <c r="BA565" s="55"/>
    </row>
    <row r="566" spans="1:53" ht="31.5" hidden="1" outlineLevel="7" x14ac:dyDescent="0.25">
      <c r="A566" s="63" t="s">
        <v>494</v>
      </c>
      <c r="B566" s="63" t="s">
        <v>70</v>
      </c>
      <c r="C566" s="15" t="s">
        <v>71</v>
      </c>
      <c r="D566" s="12">
        <v>274.80099999999999</v>
      </c>
      <c r="E566" s="5"/>
      <c r="F566" s="5">
        <f t="shared" ref="F566" si="2766">SUM(D566:E566)</f>
        <v>274.80099999999999</v>
      </c>
      <c r="G566" s="5"/>
      <c r="H566" s="5">
        <f t="shared" ref="H566" si="2767">SUM(F566:G566)</f>
        <v>274.80099999999999</v>
      </c>
      <c r="I566" s="5"/>
      <c r="J566" s="5">
        <f t="shared" ref="J566" si="2768">SUM(H566:I566)</f>
        <v>274.80099999999999</v>
      </c>
      <c r="K566" s="5"/>
      <c r="L566" s="5">
        <f t="shared" ref="L566" si="2769">SUM(J566:K566)</f>
        <v>274.80099999999999</v>
      </c>
      <c r="M566" s="5"/>
      <c r="N566" s="5">
        <f t="shared" ref="N566" si="2770">SUM(L566:M566)</f>
        <v>274.80099999999999</v>
      </c>
      <c r="O566" s="5"/>
      <c r="P566" s="5">
        <f t="shared" ref="P566" si="2771">SUM(N566:O566)</f>
        <v>274.80099999999999</v>
      </c>
      <c r="Q566" s="5"/>
      <c r="R566" s="5">
        <f t="shared" ref="R566" si="2772">SUM(P566:Q566)</f>
        <v>274.80099999999999</v>
      </c>
      <c r="S566" s="5">
        <v>24</v>
      </c>
      <c r="T566" s="5">
        <f t="shared" ref="T566" si="2773">SUM(R566:S566)</f>
        <v>298.80099999999999</v>
      </c>
      <c r="U566" s="5"/>
      <c r="V566" s="5">
        <f t="shared" ref="V566" si="2774">SUM(T566:U566)</f>
        <v>298.80099999999999</v>
      </c>
      <c r="W566" s="5">
        <v>155.69999999999999</v>
      </c>
      <c r="X566" s="5"/>
      <c r="Y566" s="5">
        <f t="shared" ref="Y566" si="2775">SUM(W566:X566)</f>
        <v>155.69999999999999</v>
      </c>
      <c r="Z566" s="5"/>
      <c r="AA566" s="5">
        <f t="shared" ref="AA566" si="2776">SUM(Y566:Z566)</f>
        <v>155.69999999999999</v>
      </c>
      <c r="AB566" s="5"/>
      <c r="AC566" s="5">
        <f t="shared" ref="AC566" si="2777">SUM(AA566:AB566)</f>
        <v>155.69999999999999</v>
      </c>
      <c r="AD566" s="5"/>
      <c r="AE566" s="5">
        <f t="shared" ref="AE566" si="2778">SUM(AC566:AD566)</f>
        <v>155.69999999999999</v>
      </c>
      <c r="AF566" s="5"/>
      <c r="AG566" s="5">
        <f t="shared" ref="AG566" si="2779">SUM(AE566:AF566)</f>
        <v>155.69999999999999</v>
      </c>
      <c r="AH566" s="5"/>
      <c r="AI566" s="5">
        <f t="shared" ref="AI566" si="2780">SUM(AG566:AH566)</f>
        <v>155.69999999999999</v>
      </c>
      <c r="AJ566" s="5"/>
      <c r="AK566" s="5">
        <f t="shared" ref="AK566" si="2781">SUM(AI566:AJ566)</f>
        <v>155.69999999999999</v>
      </c>
      <c r="AL566" s="48"/>
      <c r="AM566" s="5">
        <f t="shared" ref="AM566" si="2782">SUM(AK566:AL566)</f>
        <v>155.69999999999999</v>
      </c>
      <c r="AN566" s="5"/>
      <c r="AO566" s="5">
        <f t="shared" ref="AO566" si="2783">SUM(AM566:AN566)</f>
        <v>155.69999999999999</v>
      </c>
      <c r="AP566" s="5">
        <v>155.69999999999999</v>
      </c>
      <c r="AQ566" s="5"/>
      <c r="AR566" s="5">
        <f t="shared" ref="AR566" si="2784">SUM(AP566:AQ566)</f>
        <v>155.69999999999999</v>
      </c>
      <c r="AS566" s="5"/>
      <c r="AT566" s="5">
        <f t="shared" ref="AT566" si="2785">SUM(AR566:AS566)</f>
        <v>155.69999999999999</v>
      </c>
      <c r="AU566" s="5"/>
      <c r="AV566" s="5">
        <f t="shared" ref="AV566" si="2786">SUM(AT566:AU566)</f>
        <v>155.69999999999999</v>
      </c>
      <c r="AW566" s="5"/>
      <c r="AX566" s="5">
        <f t="shared" ref="AX566" si="2787">SUM(AV566:AW566)</f>
        <v>155.69999999999999</v>
      </c>
      <c r="AY566" s="5"/>
      <c r="AZ566" s="5">
        <f t="shared" ref="AZ566" si="2788">SUM(AX566:AY566)</f>
        <v>155.69999999999999</v>
      </c>
      <c r="BA566" s="55"/>
    </row>
    <row r="567" spans="1:53" ht="31.5" outlineLevel="2" collapsed="1" x14ac:dyDescent="0.25">
      <c r="A567" s="62" t="s">
        <v>24</v>
      </c>
      <c r="B567" s="62"/>
      <c r="C567" s="16" t="s">
        <v>25</v>
      </c>
      <c r="D567" s="4">
        <f>D568+D578+D609</f>
        <v>45002.53918</v>
      </c>
      <c r="E567" s="4">
        <f t="shared" ref="E567:AZ567" si="2789">E568+E578+E609</f>
        <v>-2.6</v>
      </c>
      <c r="F567" s="4">
        <f t="shared" si="2789"/>
        <v>44999.939180000001</v>
      </c>
      <c r="G567" s="4">
        <f t="shared" si="2789"/>
        <v>5653.8780000000006</v>
      </c>
      <c r="H567" s="4">
        <f t="shared" si="2789"/>
        <v>50653.817179999998</v>
      </c>
      <c r="I567" s="4">
        <f t="shared" si="2789"/>
        <v>553.37</v>
      </c>
      <c r="J567" s="4">
        <f t="shared" si="2789"/>
        <v>51207.187180000001</v>
      </c>
      <c r="K567" s="4">
        <f t="shared" si="2789"/>
        <v>7669</v>
      </c>
      <c r="L567" s="4">
        <f t="shared" si="2789"/>
        <v>58876.187180000001</v>
      </c>
      <c r="M567" s="4">
        <f t="shared" si="2789"/>
        <v>900</v>
      </c>
      <c r="N567" s="4">
        <f t="shared" si="2789"/>
        <v>59776.187180000001</v>
      </c>
      <c r="O567" s="4">
        <f t="shared" si="2789"/>
        <v>-2946.0120000000002</v>
      </c>
      <c r="P567" s="4">
        <f t="shared" si="2789"/>
        <v>56830.175180000006</v>
      </c>
      <c r="Q567" s="4">
        <f t="shared" si="2789"/>
        <v>0</v>
      </c>
      <c r="R567" s="4">
        <f t="shared" si="2789"/>
        <v>56830.175180000006</v>
      </c>
      <c r="S567" s="4">
        <f t="shared" ref="S567:T567" si="2790">S568+S578+S609</f>
        <v>-33.799999999999997</v>
      </c>
      <c r="T567" s="4">
        <f t="shared" si="2790"/>
        <v>56796.375180000003</v>
      </c>
      <c r="U567" s="4">
        <f t="shared" ref="U567:V567" si="2791">U568+U578+U609</f>
        <v>2134.5</v>
      </c>
      <c r="V567" s="4">
        <f t="shared" si="2791"/>
        <v>58930.875180000003</v>
      </c>
      <c r="W567" s="4">
        <f t="shared" si="2789"/>
        <v>36850.32</v>
      </c>
      <c r="X567" s="4">
        <f t="shared" si="2789"/>
        <v>-2.6</v>
      </c>
      <c r="Y567" s="4">
        <f t="shared" si="2789"/>
        <v>36847.72</v>
      </c>
      <c r="Z567" s="4">
        <f t="shared" si="2789"/>
        <v>6557.84</v>
      </c>
      <c r="AA567" s="4">
        <f t="shared" si="2789"/>
        <v>43405.56</v>
      </c>
      <c r="AB567" s="4">
        <f t="shared" si="2789"/>
        <v>0</v>
      </c>
      <c r="AC567" s="4">
        <f t="shared" si="2789"/>
        <v>43405.56</v>
      </c>
      <c r="AD567" s="4">
        <f t="shared" si="2789"/>
        <v>0.1</v>
      </c>
      <c r="AE567" s="4">
        <f t="shared" si="2789"/>
        <v>43405.659999999996</v>
      </c>
      <c r="AF567" s="4">
        <f t="shared" si="2789"/>
        <v>0</v>
      </c>
      <c r="AG567" s="4">
        <f t="shared" si="2789"/>
        <v>43405.659999999996</v>
      </c>
      <c r="AH567" s="4">
        <f t="shared" si="2789"/>
        <v>0</v>
      </c>
      <c r="AI567" s="4">
        <f t="shared" si="2789"/>
        <v>43405.659999999996</v>
      </c>
      <c r="AJ567" s="4">
        <f t="shared" si="2789"/>
        <v>0</v>
      </c>
      <c r="AK567" s="4">
        <f t="shared" si="2789"/>
        <v>43405.659999999996</v>
      </c>
      <c r="AL567" s="72">
        <f t="shared" ref="AL567:AN567" si="2792">AL568+AL578+AL609</f>
        <v>0</v>
      </c>
      <c r="AM567" s="4">
        <f t="shared" si="2792"/>
        <v>43405.659999999996</v>
      </c>
      <c r="AN567" s="4">
        <f t="shared" si="2792"/>
        <v>-15295.1</v>
      </c>
      <c r="AO567" s="4">
        <f t="shared" ref="AO567" si="2793">AO568+AO578+AO609</f>
        <v>28110.559999999998</v>
      </c>
      <c r="AP567" s="4">
        <f t="shared" si="2789"/>
        <v>21942.02</v>
      </c>
      <c r="AQ567" s="4">
        <f t="shared" si="2789"/>
        <v>0</v>
      </c>
      <c r="AR567" s="4">
        <f t="shared" si="2789"/>
        <v>21942.02</v>
      </c>
      <c r="AS567" s="4">
        <f t="shared" si="2789"/>
        <v>20074.625</v>
      </c>
      <c r="AT567" s="4">
        <f t="shared" si="2789"/>
        <v>42016.645000000004</v>
      </c>
      <c r="AU567" s="4">
        <f t="shared" si="2789"/>
        <v>4871.6000000000004</v>
      </c>
      <c r="AV567" s="4">
        <f t="shared" si="2789"/>
        <v>46888.244999999995</v>
      </c>
      <c r="AW567" s="4">
        <f t="shared" si="2789"/>
        <v>0</v>
      </c>
      <c r="AX567" s="4">
        <f t="shared" si="2789"/>
        <v>46888.244999999995</v>
      </c>
      <c r="AY567" s="4">
        <f t="shared" si="2789"/>
        <v>-15295</v>
      </c>
      <c r="AZ567" s="4">
        <f t="shared" si="2789"/>
        <v>31593.245000000003</v>
      </c>
      <c r="BA567" s="55"/>
    </row>
    <row r="568" spans="1:53" ht="31.5" hidden="1" outlineLevel="3" x14ac:dyDescent="0.25">
      <c r="A568" s="62" t="s">
        <v>405</v>
      </c>
      <c r="B568" s="62"/>
      <c r="C568" s="16" t="s">
        <v>406</v>
      </c>
      <c r="D568" s="4">
        <f t="shared" ref="D568:AZ568" si="2794">D569</f>
        <v>15963.000000000002</v>
      </c>
      <c r="E568" s="4">
        <f t="shared" si="2794"/>
        <v>0</v>
      </c>
      <c r="F568" s="4">
        <f t="shared" si="2794"/>
        <v>15963.000000000002</v>
      </c>
      <c r="G568" s="4">
        <f t="shared" si="2794"/>
        <v>4653.8780000000006</v>
      </c>
      <c r="H568" s="4">
        <f t="shared" si="2794"/>
        <v>20616.878000000001</v>
      </c>
      <c r="I568" s="4">
        <f t="shared" si="2794"/>
        <v>0</v>
      </c>
      <c r="J568" s="4">
        <f t="shared" si="2794"/>
        <v>20616.878000000001</v>
      </c>
      <c r="K568" s="4">
        <f t="shared" si="2794"/>
        <v>1687.9</v>
      </c>
      <c r="L568" s="4">
        <f t="shared" si="2794"/>
        <v>22304.777999999998</v>
      </c>
      <c r="M568" s="4">
        <f t="shared" si="2794"/>
        <v>0</v>
      </c>
      <c r="N568" s="4">
        <f t="shared" si="2794"/>
        <v>22304.777999999998</v>
      </c>
      <c r="O568" s="4">
        <f t="shared" si="2794"/>
        <v>-77.385000000000005</v>
      </c>
      <c r="P568" s="4">
        <f t="shared" si="2794"/>
        <v>22227.393</v>
      </c>
      <c r="Q568" s="4">
        <f t="shared" si="2794"/>
        <v>0</v>
      </c>
      <c r="R568" s="4">
        <f t="shared" si="2794"/>
        <v>22227.393</v>
      </c>
      <c r="S568" s="4">
        <f t="shared" si="2794"/>
        <v>-33.799999999999997</v>
      </c>
      <c r="T568" s="4">
        <f t="shared" si="2794"/>
        <v>22193.592999999997</v>
      </c>
      <c r="U568" s="4">
        <f t="shared" si="2794"/>
        <v>0</v>
      </c>
      <c r="V568" s="4">
        <f t="shared" si="2794"/>
        <v>22193.592999999997</v>
      </c>
      <c r="W568" s="4">
        <f t="shared" si="2794"/>
        <v>15626.4</v>
      </c>
      <c r="X568" s="4">
        <f t="shared" si="2794"/>
        <v>0</v>
      </c>
      <c r="Y568" s="4">
        <f t="shared" si="2794"/>
        <v>15626.4</v>
      </c>
      <c r="Z568" s="4">
        <f t="shared" si="2794"/>
        <v>6557.84</v>
      </c>
      <c r="AA568" s="4">
        <f t="shared" si="2794"/>
        <v>22184.239999999998</v>
      </c>
      <c r="AB568" s="4">
        <f t="shared" si="2794"/>
        <v>0</v>
      </c>
      <c r="AC568" s="4">
        <f t="shared" si="2794"/>
        <v>22184.239999999998</v>
      </c>
      <c r="AD568" s="4">
        <f t="shared" si="2794"/>
        <v>0</v>
      </c>
      <c r="AE568" s="4">
        <f t="shared" si="2794"/>
        <v>22184.239999999998</v>
      </c>
      <c r="AF568" s="4">
        <f t="shared" si="2794"/>
        <v>0</v>
      </c>
      <c r="AG568" s="4">
        <f t="shared" si="2794"/>
        <v>22184.239999999998</v>
      </c>
      <c r="AH568" s="4">
        <f t="shared" si="2794"/>
        <v>0</v>
      </c>
      <c r="AI568" s="4">
        <f t="shared" si="2794"/>
        <v>22184.239999999998</v>
      </c>
      <c r="AJ568" s="4">
        <f t="shared" si="2794"/>
        <v>0</v>
      </c>
      <c r="AK568" s="4">
        <f t="shared" si="2794"/>
        <v>22184.239999999998</v>
      </c>
      <c r="AL568" s="72">
        <f t="shared" si="2794"/>
        <v>0</v>
      </c>
      <c r="AM568" s="4">
        <f t="shared" si="2794"/>
        <v>22184.239999999998</v>
      </c>
      <c r="AN568" s="4">
        <f t="shared" si="2794"/>
        <v>0</v>
      </c>
      <c r="AO568" s="4">
        <f t="shared" si="2794"/>
        <v>22184.239999999998</v>
      </c>
      <c r="AP568" s="4">
        <f t="shared" si="2794"/>
        <v>3000</v>
      </c>
      <c r="AQ568" s="4">
        <f t="shared" si="2794"/>
        <v>0</v>
      </c>
      <c r="AR568" s="4">
        <f t="shared" si="2794"/>
        <v>3000</v>
      </c>
      <c r="AS568" s="4">
        <f t="shared" si="2794"/>
        <v>20074.625</v>
      </c>
      <c r="AT568" s="4">
        <f t="shared" si="2794"/>
        <v>23074.625</v>
      </c>
      <c r="AU568" s="4">
        <f t="shared" si="2794"/>
        <v>0</v>
      </c>
      <c r="AV568" s="4">
        <f t="shared" si="2794"/>
        <v>23074.625</v>
      </c>
      <c r="AW568" s="4">
        <f t="shared" si="2794"/>
        <v>0</v>
      </c>
      <c r="AX568" s="4">
        <f t="shared" si="2794"/>
        <v>23074.625</v>
      </c>
      <c r="AY568" s="4">
        <f t="shared" si="2794"/>
        <v>0</v>
      </c>
      <c r="AZ568" s="4">
        <f t="shared" si="2794"/>
        <v>23074.625</v>
      </c>
      <c r="BA568" s="55"/>
    </row>
    <row r="569" spans="1:53" ht="31.5" hidden="1" outlineLevel="4" x14ac:dyDescent="0.25">
      <c r="A569" s="62" t="s">
        <v>407</v>
      </c>
      <c r="B569" s="62"/>
      <c r="C569" s="16" t="s">
        <v>408</v>
      </c>
      <c r="D569" s="4">
        <f>D574+D572+D570+D576</f>
        <v>15963.000000000002</v>
      </c>
      <c r="E569" s="4">
        <f t="shared" ref="E569:R569" si="2795">E574+E572+E570+E576</f>
        <v>0</v>
      </c>
      <c r="F569" s="4">
        <f t="shared" si="2795"/>
        <v>15963.000000000002</v>
      </c>
      <c r="G569" s="4">
        <f t="shared" si="2795"/>
        <v>4653.8780000000006</v>
      </c>
      <c r="H569" s="4">
        <f t="shared" si="2795"/>
        <v>20616.878000000001</v>
      </c>
      <c r="I569" s="4">
        <f t="shared" si="2795"/>
        <v>0</v>
      </c>
      <c r="J569" s="4">
        <f t="shared" si="2795"/>
        <v>20616.878000000001</v>
      </c>
      <c r="K569" s="4">
        <f t="shared" si="2795"/>
        <v>1687.9</v>
      </c>
      <c r="L569" s="4">
        <f t="shared" si="2795"/>
        <v>22304.777999999998</v>
      </c>
      <c r="M569" s="4">
        <f t="shared" si="2795"/>
        <v>0</v>
      </c>
      <c r="N569" s="4">
        <f t="shared" si="2795"/>
        <v>22304.777999999998</v>
      </c>
      <c r="O569" s="4">
        <f t="shared" si="2795"/>
        <v>-77.385000000000005</v>
      </c>
      <c r="P569" s="4">
        <f t="shared" si="2795"/>
        <v>22227.393</v>
      </c>
      <c r="Q569" s="4">
        <f t="shared" si="2795"/>
        <v>0</v>
      </c>
      <c r="R569" s="4">
        <f t="shared" si="2795"/>
        <v>22227.393</v>
      </c>
      <c r="S569" s="4">
        <f t="shared" ref="S569:T569" si="2796">S574+S572+S570+S576</f>
        <v>-33.799999999999997</v>
      </c>
      <c r="T569" s="4">
        <f t="shared" si="2796"/>
        <v>22193.592999999997</v>
      </c>
      <c r="U569" s="4">
        <f t="shared" ref="U569:V569" si="2797">U574+U572+U570+U576</f>
        <v>0</v>
      </c>
      <c r="V569" s="4">
        <f t="shared" si="2797"/>
        <v>22193.592999999997</v>
      </c>
      <c r="W569" s="4">
        <f>W574+W572+W570+W576</f>
        <v>15626.4</v>
      </c>
      <c r="X569" s="4">
        <f t="shared" ref="X569:AK569" si="2798">X574+X572+X570+X576</f>
        <v>0</v>
      </c>
      <c r="Y569" s="4">
        <f t="shared" si="2798"/>
        <v>15626.4</v>
      </c>
      <c r="Z569" s="4">
        <f t="shared" si="2798"/>
        <v>6557.84</v>
      </c>
      <c r="AA569" s="4">
        <f t="shared" si="2798"/>
        <v>22184.239999999998</v>
      </c>
      <c r="AB569" s="4">
        <f t="shared" si="2798"/>
        <v>0</v>
      </c>
      <c r="AC569" s="4">
        <f t="shared" si="2798"/>
        <v>22184.239999999998</v>
      </c>
      <c r="AD569" s="4">
        <f t="shared" si="2798"/>
        <v>0</v>
      </c>
      <c r="AE569" s="4">
        <f t="shared" si="2798"/>
        <v>22184.239999999998</v>
      </c>
      <c r="AF569" s="4">
        <f t="shared" si="2798"/>
        <v>0</v>
      </c>
      <c r="AG569" s="4">
        <f t="shared" si="2798"/>
        <v>22184.239999999998</v>
      </c>
      <c r="AH569" s="4">
        <f t="shared" si="2798"/>
        <v>0</v>
      </c>
      <c r="AI569" s="4">
        <f t="shared" si="2798"/>
        <v>22184.239999999998</v>
      </c>
      <c r="AJ569" s="4">
        <f t="shared" si="2798"/>
        <v>0</v>
      </c>
      <c r="AK569" s="4">
        <f t="shared" si="2798"/>
        <v>22184.239999999998</v>
      </c>
      <c r="AL569" s="72">
        <f t="shared" ref="AL569:AN569" si="2799">AL574+AL572+AL570+AL576</f>
        <v>0</v>
      </c>
      <c r="AM569" s="4">
        <f t="shared" si="2799"/>
        <v>22184.239999999998</v>
      </c>
      <c r="AN569" s="4">
        <f t="shared" si="2799"/>
        <v>0</v>
      </c>
      <c r="AO569" s="4">
        <f t="shared" ref="AO569" si="2800">AO574+AO572+AO570+AO576</f>
        <v>22184.239999999998</v>
      </c>
      <c r="AP569" s="4">
        <f>AP574+AP572+AP570+AP576</f>
        <v>3000</v>
      </c>
      <c r="AQ569" s="4">
        <f t="shared" ref="AQ569:AZ569" si="2801">AQ574+AQ572+AQ570+AQ576</f>
        <v>0</v>
      </c>
      <c r="AR569" s="4">
        <f t="shared" si="2801"/>
        <v>3000</v>
      </c>
      <c r="AS569" s="4">
        <f t="shared" si="2801"/>
        <v>20074.625</v>
      </c>
      <c r="AT569" s="4">
        <f t="shared" si="2801"/>
        <v>23074.625</v>
      </c>
      <c r="AU569" s="4">
        <f t="shared" si="2801"/>
        <v>0</v>
      </c>
      <c r="AV569" s="4">
        <f t="shared" si="2801"/>
        <v>23074.625</v>
      </c>
      <c r="AW569" s="4">
        <f t="shared" si="2801"/>
        <v>0</v>
      </c>
      <c r="AX569" s="4">
        <f t="shared" si="2801"/>
        <v>23074.625</v>
      </c>
      <c r="AY569" s="4">
        <f t="shared" si="2801"/>
        <v>0</v>
      </c>
      <c r="AZ569" s="4">
        <f t="shared" si="2801"/>
        <v>23074.625</v>
      </c>
      <c r="BA569" s="55"/>
    </row>
    <row r="570" spans="1:53" ht="15.75" hidden="1" outlineLevel="5" x14ac:dyDescent="0.25">
      <c r="A570" s="53" t="s">
        <v>409</v>
      </c>
      <c r="B570" s="62"/>
      <c r="C570" s="16" t="s">
        <v>479</v>
      </c>
      <c r="D570" s="4">
        <f>D571</f>
        <v>5760.7</v>
      </c>
      <c r="E570" s="4">
        <f t="shared" ref="E570:V570" si="2802">E571</f>
        <v>0</v>
      </c>
      <c r="F570" s="4">
        <f t="shared" si="2802"/>
        <v>5760.7</v>
      </c>
      <c r="G570" s="4">
        <f t="shared" si="2802"/>
        <v>7615.1310000000003</v>
      </c>
      <c r="H570" s="4">
        <f t="shared" si="2802"/>
        <v>13375.831</v>
      </c>
      <c r="I570" s="4">
        <f t="shared" si="2802"/>
        <v>0</v>
      </c>
      <c r="J570" s="4">
        <f t="shared" si="2802"/>
        <v>13375.831</v>
      </c>
      <c r="K570" s="4">
        <f t="shared" si="2802"/>
        <v>1687.9</v>
      </c>
      <c r="L570" s="4">
        <f t="shared" si="2802"/>
        <v>15063.731</v>
      </c>
      <c r="M570" s="4">
        <f t="shared" si="2802"/>
        <v>0</v>
      </c>
      <c r="N570" s="4">
        <f t="shared" si="2802"/>
        <v>15063.731</v>
      </c>
      <c r="O570" s="4">
        <f t="shared" si="2802"/>
        <v>0</v>
      </c>
      <c r="P570" s="4">
        <f t="shared" si="2802"/>
        <v>15063.731</v>
      </c>
      <c r="Q570" s="4">
        <f t="shared" si="2802"/>
        <v>0</v>
      </c>
      <c r="R570" s="4">
        <f t="shared" si="2802"/>
        <v>15063.731</v>
      </c>
      <c r="S570" s="4">
        <f t="shared" si="2802"/>
        <v>0</v>
      </c>
      <c r="T570" s="4">
        <f t="shared" si="2802"/>
        <v>15063.731</v>
      </c>
      <c r="U570" s="4">
        <f t="shared" si="2802"/>
        <v>0</v>
      </c>
      <c r="V570" s="4">
        <f t="shared" si="2802"/>
        <v>15063.731</v>
      </c>
      <c r="W570" s="4">
        <f>W571</f>
        <v>5760.7</v>
      </c>
      <c r="X570" s="4">
        <f t="shared" ref="X570:AO570" si="2803">X571</f>
        <v>0</v>
      </c>
      <c r="Y570" s="4">
        <f t="shared" si="2803"/>
        <v>5760.7</v>
      </c>
      <c r="Z570" s="4">
        <f t="shared" si="2803"/>
        <v>12209.2</v>
      </c>
      <c r="AA570" s="4">
        <f t="shared" si="2803"/>
        <v>17969.900000000001</v>
      </c>
      <c r="AB570" s="4">
        <f t="shared" si="2803"/>
        <v>0</v>
      </c>
      <c r="AC570" s="4">
        <f t="shared" si="2803"/>
        <v>17969.900000000001</v>
      </c>
      <c r="AD570" s="4">
        <f t="shared" si="2803"/>
        <v>0</v>
      </c>
      <c r="AE570" s="4">
        <f t="shared" si="2803"/>
        <v>17969.900000000001</v>
      </c>
      <c r="AF570" s="4">
        <f t="shared" si="2803"/>
        <v>0</v>
      </c>
      <c r="AG570" s="4">
        <f t="shared" si="2803"/>
        <v>17969.900000000001</v>
      </c>
      <c r="AH570" s="4">
        <f t="shared" si="2803"/>
        <v>0</v>
      </c>
      <c r="AI570" s="4">
        <f t="shared" si="2803"/>
        <v>17969.900000000001</v>
      </c>
      <c r="AJ570" s="4">
        <f t="shared" si="2803"/>
        <v>0</v>
      </c>
      <c r="AK570" s="4">
        <f t="shared" si="2803"/>
        <v>17969.900000000001</v>
      </c>
      <c r="AL570" s="72">
        <f t="shared" si="2803"/>
        <v>0</v>
      </c>
      <c r="AM570" s="4">
        <f t="shared" si="2803"/>
        <v>17969.900000000001</v>
      </c>
      <c r="AN570" s="4">
        <f t="shared" si="2803"/>
        <v>0</v>
      </c>
      <c r="AO570" s="4">
        <f t="shared" si="2803"/>
        <v>17969.900000000001</v>
      </c>
      <c r="AP570" s="4">
        <f>AP571</f>
        <v>0</v>
      </c>
      <c r="AQ570" s="4">
        <f t="shared" ref="AQ570" si="2804">AQ571</f>
        <v>0</v>
      </c>
      <c r="AR570" s="4"/>
      <c r="AS570" s="4">
        <f t="shared" ref="AS570:AZ570" si="2805">AS571</f>
        <v>17750.947</v>
      </c>
      <c r="AT570" s="4">
        <f t="shared" si="2805"/>
        <v>17750.947</v>
      </c>
      <c r="AU570" s="4">
        <f t="shared" si="2805"/>
        <v>0</v>
      </c>
      <c r="AV570" s="4">
        <f t="shared" si="2805"/>
        <v>17750.947</v>
      </c>
      <c r="AW570" s="4">
        <f t="shared" si="2805"/>
        <v>0</v>
      </c>
      <c r="AX570" s="4">
        <f t="shared" si="2805"/>
        <v>17750.947</v>
      </c>
      <c r="AY570" s="4">
        <f t="shared" si="2805"/>
        <v>0</v>
      </c>
      <c r="AZ570" s="4">
        <f t="shared" si="2805"/>
        <v>17750.947</v>
      </c>
      <c r="BA570" s="55"/>
    </row>
    <row r="571" spans="1:53" ht="15.75" hidden="1" outlineLevel="5" x14ac:dyDescent="0.25">
      <c r="A571" s="54" t="s">
        <v>409</v>
      </c>
      <c r="B571" s="63" t="s">
        <v>21</v>
      </c>
      <c r="C571" s="15" t="s">
        <v>22</v>
      </c>
      <c r="D571" s="5">
        <v>5760.7</v>
      </c>
      <c r="E571" s="5"/>
      <c r="F571" s="5">
        <f t="shared" ref="F571" si="2806">SUM(D571:E571)</f>
        <v>5760.7</v>
      </c>
      <c r="G571" s="5">
        <v>7615.1310000000003</v>
      </c>
      <c r="H571" s="5">
        <f t="shared" ref="H571" si="2807">SUM(F571:G571)</f>
        <v>13375.831</v>
      </c>
      <c r="I571" s="5"/>
      <c r="J571" s="5">
        <f t="shared" ref="J571" si="2808">SUM(H571:I571)</f>
        <v>13375.831</v>
      </c>
      <c r="K571" s="5">
        <v>1687.9</v>
      </c>
      <c r="L571" s="5">
        <f t="shared" ref="L571" si="2809">SUM(J571:K571)</f>
        <v>15063.731</v>
      </c>
      <c r="M571" s="5"/>
      <c r="N571" s="5">
        <f t="shared" ref="N571" si="2810">SUM(L571:M571)</f>
        <v>15063.731</v>
      </c>
      <c r="O571" s="5"/>
      <c r="P571" s="5">
        <f t="shared" ref="P571" si="2811">SUM(N571:O571)</f>
        <v>15063.731</v>
      </c>
      <c r="Q571" s="5"/>
      <c r="R571" s="5">
        <f t="shared" ref="R571" si="2812">SUM(P571:Q571)</f>
        <v>15063.731</v>
      </c>
      <c r="S571" s="5"/>
      <c r="T571" s="5">
        <f t="shared" ref="T571" si="2813">SUM(R571:S571)</f>
        <v>15063.731</v>
      </c>
      <c r="U571" s="5"/>
      <c r="V571" s="5">
        <f t="shared" ref="V571" si="2814">SUM(T571:U571)</f>
        <v>15063.731</v>
      </c>
      <c r="W571" s="5">
        <v>5760.7</v>
      </c>
      <c r="X571" s="5"/>
      <c r="Y571" s="5">
        <f t="shared" ref="Y571" si="2815">SUM(W571:X571)</f>
        <v>5760.7</v>
      </c>
      <c r="Z571" s="5">
        <v>12209.2</v>
      </c>
      <c r="AA571" s="5">
        <f t="shared" ref="AA571" si="2816">SUM(Y571:Z571)</f>
        <v>17969.900000000001</v>
      </c>
      <c r="AB571" s="5"/>
      <c r="AC571" s="5">
        <f t="shared" ref="AC571" si="2817">SUM(AA571:AB571)</f>
        <v>17969.900000000001</v>
      </c>
      <c r="AD571" s="5"/>
      <c r="AE571" s="5">
        <f t="shared" ref="AE571" si="2818">SUM(AC571:AD571)</f>
        <v>17969.900000000001</v>
      </c>
      <c r="AF571" s="5"/>
      <c r="AG571" s="5">
        <f t="shared" ref="AG571" si="2819">SUM(AE571:AF571)</f>
        <v>17969.900000000001</v>
      </c>
      <c r="AH571" s="5"/>
      <c r="AI571" s="5">
        <f t="shared" ref="AI571" si="2820">SUM(AG571:AH571)</f>
        <v>17969.900000000001</v>
      </c>
      <c r="AJ571" s="5"/>
      <c r="AK571" s="5">
        <f t="shared" ref="AK571" si="2821">SUM(AI571:AJ571)</f>
        <v>17969.900000000001</v>
      </c>
      <c r="AL571" s="48"/>
      <c r="AM571" s="5">
        <f t="shared" ref="AM571" si="2822">SUM(AK571:AL571)</f>
        <v>17969.900000000001</v>
      </c>
      <c r="AN571" s="5"/>
      <c r="AO571" s="5">
        <f t="shared" ref="AO571" si="2823">SUM(AM571:AN571)</f>
        <v>17969.900000000001</v>
      </c>
      <c r="AP571" s="5"/>
      <c r="AQ571" s="5"/>
      <c r="AR571" s="5"/>
      <c r="AS571" s="5">
        <v>17750.947</v>
      </c>
      <c r="AT571" s="5">
        <f t="shared" ref="AT571" si="2824">SUM(AR571:AS571)</f>
        <v>17750.947</v>
      </c>
      <c r="AU571" s="5"/>
      <c r="AV571" s="5">
        <f t="shared" ref="AV571" si="2825">SUM(AT571:AU571)</f>
        <v>17750.947</v>
      </c>
      <c r="AW571" s="5"/>
      <c r="AX571" s="5">
        <f t="shared" ref="AX571" si="2826">SUM(AV571:AW571)</f>
        <v>17750.947</v>
      </c>
      <c r="AY571" s="5"/>
      <c r="AZ571" s="5">
        <f t="shared" ref="AZ571" si="2827">SUM(AX571:AY571)</f>
        <v>17750.947</v>
      </c>
      <c r="BA571" s="55"/>
    </row>
    <row r="572" spans="1:53" ht="31.5" hidden="1" outlineLevel="5" x14ac:dyDescent="0.25">
      <c r="A572" s="62" t="s">
        <v>410</v>
      </c>
      <c r="B572" s="62"/>
      <c r="C572" s="16" t="s">
        <v>501</v>
      </c>
      <c r="D572" s="4">
        <f>D573</f>
        <v>2200</v>
      </c>
      <c r="E572" s="4">
        <f t="shared" ref="E572:V572" si="2828">E573</f>
        <v>0</v>
      </c>
      <c r="F572" s="4">
        <f t="shared" si="2828"/>
        <v>2200</v>
      </c>
      <c r="G572" s="4">
        <f t="shared" si="2828"/>
        <v>0</v>
      </c>
      <c r="H572" s="4">
        <f t="shared" si="2828"/>
        <v>2200</v>
      </c>
      <c r="I572" s="4">
        <f t="shared" si="2828"/>
        <v>0</v>
      </c>
      <c r="J572" s="4">
        <f t="shared" si="2828"/>
        <v>2200</v>
      </c>
      <c r="K572" s="4">
        <f t="shared" si="2828"/>
        <v>0</v>
      </c>
      <c r="L572" s="4">
        <f t="shared" si="2828"/>
        <v>2200</v>
      </c>
      <c r="M572" s="4">
        <f t="shared" si="2828"/>
        <v>0</v>
      </c>
      <c r="N572" s="4">
        <f t="shared" si="2828"/>
        <v>2200</v>
      </c>
      <c r="O572" s="4">
        <f t="shared" si="2828"/>
        <v>0</v>
      </c>
      <c r="P572" s="4">
        <f t="shared" si="2828"/>
        <v>2200</v>
      </c>
      <c r="Q572" s="4">
        <f t="shared" si="2828"/>
        <v>0</v>
      </c>
      <c r="R572" s="4">
        <f t="shared" si="2828"/>
        <v>2200</v>
      </c>
      <c r="S572" s="4">
        <f t="shared" si="2828"/>
        <v>-33.799999999999997</v>
      </c>
      <c r="T572" s="4">
        <f t="shared" si="2828"/>
        <v>2166.1999999999998</v>
      </c>
      <c r="U572" s="4">
        <f t="shared" si="2828"/>
        <v>0</v>
      </c>
      <c r="V572" s="4">
        <f t="shared" si="2828"/>
        <v>2166.1999999999998</v>
      </c>
      <c r="W572" s="4">
        <f>W573</f>
        <v>2200</v>
      </c>
      <c r="X572" s="4">
        <f t="shared" ref="X572:AO572" si="2829">X573</f>
        <v>0</v>
      </c>
      <c r="Y572" s="4">
        <f t="shared" si="2829"/>
        <v>2200</v>
      </c>
      <c r="Z572" s="4">
        <f t="shared" si="2829"/>
        <v>0</v>
      </c>
      <c r="AA572" s="4">
        <f t="shared" si="2829"/>
        <v>2200</v>
      </c>
      <c r="AB572" s="4">
        <f t="shared" si="2829"/>
        <v>0</v>
      </c>
      <c r="AC572" s="4">
        <f t="shared" si="2829"/>
        <v>2200</v>
      </c>
      <c r="AD572" s="4">
        <f t="shared" si="2829"/>
        <v>0</v>
      </c>
      <c r="AE572" s="4">
        <f t="shared" si="2829"/>
        <v>2200</v>
      </c>
      <c r="AF572" s="4">
        <f t="shared" si="2829"/>
        <v>0</v>
      </c>
      <c r="AG572" s="4">
        <f t="shared" si="2829"/>
        <v>2200</v>
      </c>
      <c r="AH572" s="4">
        <f t="shared" si="2829"/>
        <v>0</v>
      </c>
      <c r="AI572" s="4">
        <f t="shared" si="2829"/>
        <v>2200</v>
      </c>
      <c r="AJ572" s="4">
        <f t="shared" si="2829"/>
        <v>0</v>
      </c>
      <c r="AK572" s="4">
        <f t="shared" si="2829"/>
        <v>2200</v>
      </c>
      <c r="AL572" s="72">
        <f t="shared" si="2829"/>
        <v>0</v>
      </c>
      <c r="AM572" s="4">
        <f t="shared" si="2829"/>
        <v>2200</v>
      </c>
      <c r="AN572" s="4">
        <f t="shared" si="2829"/>
        <v>0</v>
      </c>
      <c r="AO572" s="4">
        <f t="shared" si="2829"/>
        <v>2200</v>
      </c>
      <c r="AP572" s="4">
        <f>AP573</f>
        <v>3000</v>
      </c>
      <c r="AQ572" s="4">
        <f t="shared" ref="AQ572:AZ572" si="2830">AQ573</f>
        <v>0</v>
      </c>
      <c r="AR572" s="4">
        <f t="shared" si="2830"/>
        <v>3000</v>
      </c>
      <c r="AS572" s="4">
        <f t="shared" si="2830"/>
        <v>0</v>
      </c>
      <c r="AT572" s="4">
        <f t="shared" si="2830"/>
        <v>3000</v>
      </c>
      <c r="AU572" s="4">
        <f t="shared" si="2830"/>
        <v>0</v>
      </c>
      <c r="AV572" s="4">
        <f t="shared" si="2830"/>
        <v>3000</v>
      </c>
      <c r="AW572" s="4">
        <f t="shared" si="2830"/>
        <v>0</v>
      </c>
      <c r="AX572" s="4">
        <f t="shared" si="2830"/>
        <v>3000</v>
      </c>
      <c r="AY572" s="4">
        <f t="shared" si="2830"/>
        <v>0</v>
      </c>
      <c r="AZ572" s="4">
        <f t="shared" si="2830"/>
        <v>3000</v>
      </c>
      <c r="BA572" s="55"/>
    </row>
    <row r="573" spans="1:53" ht="15.75" hidden="1" outlineLevel="7" x14ac:dyDescent="0.25">
      <c r="A573" s="63" t="s">
        <v>410</v>
      </c>
      <c r="B573" s="63" t="s">
        <v>21</v>
      </c>
      <c r="C573" s="15" t="s">
        <v>22</v>
      </c>
      <c r="D573" s="5">
        <v>2200</v>
      </c>
      <c r="E573" s="5"/>
      <c r="F573" s="5">
        <f t="shared" ref="F573" si="2831">SUM(D573:E573)</f>
        <v>2200</v>
      </c>
      <c r="G573" s="5"/>
      <c r="H573" s="5">
        <f t="shared" ref="H573" si="2832">SUM(F573:G573)</f>
        <v>2200</v>
      </c>
      <c r="I573" s="5"/>
      <c r="J573" s="5">
        <f t="shared" ref="J573" si="2833">SUM(H573:I573)</f>
        <v>2200</v>
      </c>
      <c r="K573" s="5"/>
      <c r="L573" s="5">
        <f t="shared" ref="L573" si="2834">SUM(J573:K573)</f>
        <v>2200</v>
      </c>
      <c r="M573" s="5"/>
      <c r="N573" s="5">
        <f t="shared" ref="N573" si="2835">SUM(L573:M573)</f>
        <v>2200</v>
      </c>
      <c r="O573" s="5"/>
      <c r="P573" s="5">
        <f t="shared" ref="P573" si="2836">SUM(N573:O573)</f>
        <v>2200</v>
      </c>
      <c r="Q573" s="5"/>
      <c r="R573" s="5">
        <f t="shared" ref="R573" si="2837">SUM(P573:Q573)</f>
        <v>2200</v>
      </c>
      <c r="S573" s="5">
        <v>-33.799999999999997</v>
      </c>
      <c r="T573" s="5">
        <f t="shared" ref="T573" si="2838">SUM(R573:S573)</f>
        <v>2166.1999999999998</v>
      </c>
      <c r="U573" s="5"/>
      <c r="V573" s="5">
        <f t="shared" ref="V573" si="2839">SUM(T573:U573)</f>
        <v>2166.1999999999998</v>
      </c>
      <c r="W573" s="5">
        <v>2200</v>
      </c>
      <c r="X573" s="5"/>
      <c r="Y573" s="5">
        <f t="shared" ref="Y573" si="2840">SUM(W573:X573)</f>
        <v>2200</v>
      </c>
      <c r="Z573" s="5"/>
      <c r="AA573" s="5">
        <f t="shared" ref="AA573" si="2841">SUM(Y573:Z573)</f>
        <v>2200</v>
      </c>
      <c r="AB573" s="5"/>
      <c r="AC573" s="5">
        <f t="shared" ref="AC573" si="2842">SUM(AA573:AB573)</f>
        <v>2200</v>
      </c>
      <c r="AD573" s="5"/>
      <c r="AE573" s="5">
        <f t="shared" ref="AE573" si="2843">SUM(AC573:AD573)</f>
        <v>2200</v>
      </c>
      <c r="AF573" s="5"/>
      <c r="AG573" s="5">
        <f t="shared" ref="AG573" si="2844">SUM(AE573:AF573)</f>
        <v>2200</v>
      </c>
      <c r="AH573" s="5"/>
      <c r="AI573" s="5">
        <f t="shared" ref="AI573" si="2845">SUM(AG573:AH573)</f>
        <v>2200</v>
      </c>
      <c r="AJ573" s="5"/>
      <c r="AK573" s="5">
        <f t="shared" ref="AK573" si="2846">SUM(AI573:AJ573)</f>
        <v>2200</v>
      </c>
      <c r="AL573" s="48"/>
      <c r="AM573" s="5">
        <f t="shared" ref="AM573" si="2847">SUM(AK573:AL573)</f>
        <v>2200</v>
      </c>
      <c r="AN573" s="5"/>
      <c r="AO573" s="5">
        <f t="shared" ref="AO573" si="2848">SUM(AM573:AN573)</f>
        <v>2200</v>
      </c>
      <c r="AP573" s="5">
        <v>3000</v>
      </c>
      <c r="AQ573" s="5"/>
      <c r="AR573" s="5">
        <f t="shared" ref="AR573" si="2849">SUM(AP573:AQ573)</f>
        <v>3000</v>
      </c>
      <c r="AS573" s="5"/>
      <c r="AT573" s="5">
        <f t="shared" ref="AT573" si="2850">SUM(AR573:AS573)</f>
        <v>3000</v>
      </c>
      <c r="AU573" s="5"/>
      <c r="AV573" s="5">
        <f t="shared" ref="AV573" si="2851">SUM(AT573:AU573)</f>
        <v>3000</v>
      </c>
      <c r="AW573" s="5"/>
      <c r="AX573" s="5">
        <f t="shared" ref="AX573" si="2852">SUM(AV573:AW573)</f>
        <v>3000</v>
      </c>
      <c r="AY573" s="5"/>
      <c r="AZ573" s="5">
        <f t="shared" ref="AZ573" si="2853">SUM(AX573:AY573)</f>
        <v>3000</v>
      </c>
      <c r="BA573" s="55"/>
    </row>
    <row r="574" spans="1:53" ht="31.5" hidden="1" outlineLevel="5" x14ac:dyDescent="0.25">
      <c r="A574" s="62" t="s">
        <v>410</v>
      </c>
      <c r="B574" s="62"/>
      <c r="C574" s="16" t="s">
        <v>502</v>
      </c>
      <c r="D574" s="4">
        <f>D575</f>
        <v>6001.7</v>
      </c>
      <c r="E574" s="4">
        <f t="shared" ref="E574:V574" si="2854">E575</f>
        <v>0</v>
      </c>
      <c r="F574" s="4">
        <f t="shared" si="2854"/>
        <v>6001.7</v>
      </c>
      <c r="G574" s="4">
        <f t="shared" si="2854"/>
        <v>-2220.915</v>
      </c>
      <c r="H574" s="4">
        <f t="shared" si="2854"/>
        <v>3780.7849999999999</v>
      </c>
      <c r="I574" s="4">
        <f t="shared" si="2854"/>
        <v>0</v>
      </c>
      <c r="J574" s="4">
        <f t="shared" si="2854"/>
        <v>3780.7849999999999</v>
      </c>
      <c r="K574" s="4">
        <f t="shared" si="2854"/>
        <v>0</v>
      </c>
      <c r="L574" s="4">
        <f t="shared" si="2854"/>
        <v>3780.7849999999999</v>
      </c>
      <c r="M574" s="4">
        <f t="shared" si="2854"/>
        <v>0</v>
      </c>
      <c r="N574" s="4">
        <f t="shared" si="2854"/>
        <v>3780.7849999999999</v>
      </c>
      <c r="O574" s="4">
        <f t="shared" si="2854"/>
        <v>-58.014000000000003</v>
      </c>
      <c r="P574" s="4">
        <f t="shared" si="2854"/>
        <v>3722.7709999999997</v>
      </c>
      <c r="Q574" s="4">
        <f t="shared" si="2854"/>
        <v>0</v>
      </c>
      <c r="R574" s="4">
        <f t="shared" si="2854"/>
        <v>3722.7709999999997</v>
      </c>
      <c r="S574" s="4">
        <f t="shared" si="2854"/>
        <v>0</v>
      </c>
      <c r="T574" s="4">
        <f t="shared" si="2854"/>
        <v>3722.7709999999997</v>
      </c>
      <c r="U574" s="4">
        <f t="shared" si="2854"/>
        <v>0</v>
      </c>
      <c r="V574" s="4">
        <f t="shared" si="2854"/>
        <v>3722.7709999999997</v>
      </c>
      <c r="W574" s="4">
        <f>W575</f>
        <v>5749.3</v>
      </c>
      <c r="X574" s="4">
        <f t="shared" ref="X574:AO574" si="2855">X575</f>
        <v>0</v>
      </c>
      <c r="Y574" s="4">
        <f t="shared" si="2855"/>
        <v>5749.3</v>
      </c>
      <c r="Z574" s="4">
        <f t="shared" si="2855"/>
        <v>-4238.5600000000004</v>
      </c>
      <c r="AA574" s="4">
        <f t="shared" si="2855"/>
        <v>1510.7399999999998</v>
      </c>
      <c r="AB574" s="4">
        <f t="shared" si="2855"/>
        <v>0</v>
      </c>
      <c r="AC574" s="4">
        <f t="shared" si="2855"/>
        <v>1510.7399999999998</v>
      </c>
      <c r="AD574" s="4">
        <f t="shared" si="2855"/>
        <v>0</v>
      </c>
      <c r="AE574" s="4">
        <f t="shared" si="2855"/>
        <v>1510.7399999999998</v>
      </c>
      <c r="AF574" s="4">
        <f t="shared" si="2855"/>
        <v>0</v>
      </c>
      <c r="AG574" s="4">
        <f t="shared" si="2855"/>
        <v>1510.7399999999998</v>
      </c>
      <c r="AH574" s="4">
        <f t="shared" si="2855"/>
        <v>0</v>
      </c>
      <c r="AI574" s="4">
        <f t="shared" si="2855"/>
        <v>1510.7399999999998</v>
      </c>
      <c r="AJ574" s="4">
        <f t="shared" si="2855"/>
        <v>0</v>
      </c>
      <c r="AK574" s="4">
        <f t="shared" si="2855"/>
        <v>1510.7399999999998</v>
      </c>
      <c r="AL574" s="72">
        <f t="shared" si="2855"/>
        <v>0</v>
      </c>
      <c r="AM574" s="4">
        <f t="shared" si="2855"/>
        <v>1510.7399999999998</v>
      </c>
      <c r="AN574" s="4">
        <f t="shared" si="2855"/>
        <v>0</v>
      </c>
      <c r="AO574" s="4">
        <f t="shared" si="2855"/>
        <v>1510.7399999999998</v>
      </c>
      <c r="AP574" s="4">
        <f>AP575</f>
        <v>0</v>
      </c>
      <c r="AQ574" s="4">
        <f t="shared" ref="AQ574" si="2856">AQ575</f>
        <v>0</v>
      </c>
      <c r="AR574" s="4"/>
      <c r="AS574" s="4">
        <f t="shared" ref="AS574:AZ574" si="2857">AS575</f>
        <v>1742.7584999999999</v>
      </c>
      <c r="AT574" s="4">
        <f t="shared" si="2857"/>
        <v>1742.7584999999999</v>
      </c>
      <c r="AU574" s="4">
        <f t="shared" si="2857"/>
        <v>0</v>
      </c>
      <c r="AV574" s="4">
        <f t="shared" si="2857"/>
        <v>1742.7584999999999</v>
      </c>
      <c r="AW574" s="4">
        <f t="shared" si="2857"/>
        <v>0</v>
      </c>
      <c r="AX574" s="4">
        <f t="shared" si="2857"/>
        <v>1742.7584999999999</v>
      </c>
      <c r="AY574" s="4">
        <f t="shared" si="2857"/>
        <v>0</v>
      </c>
      <c r="AZ574" s="4">
        <f t="shared" si="2857"/>
        <v>1742.7584999999999</v>
      </c>
      <c r="BA574" s="55"/>
    </row>
    <row r="575" spans="1:53" ht="15.75" hidden="1" outlineLevel="7" x14ac:dyDescent="0.25">
      <c r="A575" s="63" t="s">
        <v>410</v>
      </c>
      <c r="B575" s="63" t="s">
        <v>21</v>
      </c>
      <c r="C575" s="15" t="s">
        <v>22</v>
      </c>
      <c r="D575" s="5">
        <v>6001.7</v>
      </c>
      <c r="E575" s="5"/>
      <c r="F575" s="5">
        <f t="shared" ref="F575" si="2858">SUM(D575:E575)</f>
        <v>6001.7</v>
      </c>
      <c r="G575" s="5">
        <v>-2220.915</v>
      </c>
      <c r="H575" s="5">
        <f t="shared" ref="H575" si="2859">SUM(F575:G575)</f>
        <v>3780.7849999999999</v>
      </c>
      <c r="I575" s="5"/>
      <c r="J575" s="5">
        <f t="shared" ref="J575" si="2860">SUM(H575:I575)</f>
        <v>3780.7849999999999</v>
      </c>
      <c r="K575" s="5"/>
      <c r="L575" s="5">
        <f t="shared" ref="L575" si="2861">SUM(J575:K575)</f>
        <v>3780.7849999999999</v>
      </c>
      <c r="M575" s="5"/>
      <c r="N575" s="5">
        <f t="shared" ref="N575" si="2862">SUM(L575:M575)</f>
        <v>3780.7849999999999</v>
      </c>
      <c r="O575" s="5">
        <v>-58.014000000000003</v>
      </c>
      <c r="P575" s="5">
        <f t="shared" ref="P575" si="2863">SUM(N575:O575)</f>
        <v>3722.7709999999997</v>
      </c>
      <c r="Q575" s="5"/>
      <c r="R575" s="5">
        <f t="shared" ref="R575" si="2864">SUM(P575:Q575)</f>
        <v>3722.7709999999997</v>
      </c>
      <c r="S575" s="5"/>
      <c r="T575" s="5">
        <f t="shared" ref="T575" si="2865">SUM(R575:S575)</f>
        <v>3722.7709999999997</v>
      </c>
      <c r="U575" s="5"/>
      <c r="V575" s="5">
        <f t="shared" ref="V575" si="2866">SUM(T575:U575)</f>
        <v>3722.7709999999997</v>
      </c>
      <c r="W575" s="5">
        <v>5749.3</v>
      </c>
      <c r="X575" s="5"/>
      <c r="Y575" s="5">
        <f t="shared" ref="Y575" si="2867">SUM(W575:X575)</f>
        <v>5749.3</v>
      </c>
      <c r="Z575" s="5">
        <v>-4238.5600000000004</v>
      </c>
      <c r="AA575" s="5">
        <f t="shared" ref="AA575" si="2868">SUM(Y575:Z575)</f>
        <v>1510.7399999999998</v>
      </c>
      <c r="AB575" s="5"/>
      <c r="AC575" s="5">
        <f t="shared" ref="AC575" si="2869">SUM(AA575:AB575)</f>
        <v>1510.7399999999998</v>
      </c>
      <c r="AD575" s="5"/>
      <c r="AE575" s="5">
        <f t="shared" ref="AE575" si="2870">SUM(AC575:AD575)</f>
        <v>1510.7399999999998</v>
      </c>
      <c r="AF575" s="5"/>
      <c r="AG575" s="5">
        <f t="shared" ref="AG575" si="2871">SUM(AE575:AF575)</f>
        <v>1510.7399999999998</v>
      </c>
      <c r="AH575" s="5"/>
      <c r="AI575" s="5">
        <f t="shared" ref="AI575" si="2872">SUM(AG575:AH575)</f>
        <v>1510.7399999999998</v>
      </c>
      <c r="AJ575" s="5"/>
      <c r="AK575" s="5">
        <f t="shared" ref="AK575" si="2873">SUM(AI575:AJ575)</f>
        <v>1510.7399999999998</v>
      </c>
      <c r="AL575" s="48"/>
      <c r="AM575" s="5">
        <f t="shared" ref="AM575" si="2874">SUM(AK575:AL575)</f>
        <v>1510.7399999999998</v>
      </c>
      <c r="AN575" s="5"/>
      <c r="AO575" s="5">
        <f t="shared" ref="AO575" si="2875">SUM(AM575:AN575)</f>
        <v>1510.7399999999998</v>
      </c>
      <c r="AP575" s="5"/>
      <c r="AQ575" s="5"/>
      <c r="AR575" s="5"/>
      <c r="AS575" s="5">
        <v>1742.7584999999999</v>
      </c>
      <c r="AT575" s="5">
        <f t="shared" ref="AT575" si="2876">SUM(AR575:AS575)</f>
        <v>1742.7584999999999</v>
      </c>
      <c r="AU575" s="5"/>
      <c r="AV575" s="5">
        <f t="shared" ref="AV575" si="2877">SUM(AT575:AU575)</f>
        <v>1742.7584999999999</v>
      </c>
      <c r="AW575" s="5"/>
      <c r="AX575" s="5">
        <f t="shared" ref="AX575" si="2878">SUM(AV575:AW575)</f>
        <v>1742.7584999999999</v>
      </c>
      <c r="AY575" s="5"/>
      <c r="AZ575" s="5">
        <f t="shared" ref="AZ575" si="2879">SUM(AX575:AY575)</f>
        <v>1742.7584999999999</v>
      </c>
      <c r="BA575" s="55"/>
    </row>
    <row r="576" spans="1:53" ht="31.5" hidden="1" outlineLevel="5" x14ac:dyDescent="0.25">
      <c r="A576" s="62" t="s">
        <v>410</v>
      </c>
      <c r="B576" s="62"/>
      <c r="C576" s="16" t="s">
        <v>503</v>
      </c>
      <c r="D576" s="4">
        <f>D577</f>
        <v>2000.6</v>
      </c>
      <c r="E576" s="4">
        <f t="shared" ref="E576:V576" si="2880">E577</f>
        <v>0</v>
      </c>
      <c r="F576" s="4">
        <f t="shared" si="2880"/>
        <v>2000.6</v>
      </c>
      <c r="G576" s="4">
        <f t="shared" si="2880"/>
        <v>-740.33799999999997</v>
      </c>
      <c r="H576" s="4">
        <f t="shared" si="2880"/>
        <v>1260.2619999999999</v>
      </c>
      <c r="I576" s="4">
        <f t="shared" si="2880"/>
        <v>0</v>
      </c>
      <c r="J576" s="4">
        <f t="shared" si="2880"/>
        <v>1260.2619999999999</v>
      </c>
      <c r="K576" s="4">
        <f t="shared" si="2880"/>
        <v>0</v>
      </c>
      <c r="L576" s="4">
        <f t="shared" si="2880"/>
        <v>1260.2619999999999</v>
      </c>
      <c r="M576" s="4">
        <f t="shared" si="2880"/>
        <v>0</v>
      </c>
      <c r="N576" s="4">
        <f t="shared" si="2880"/>
        <v>1260.2619999999999</v>
      </c>
      <c r="O576" s="4">
        <f t="shared" si="2880"/>
        <v>-19.370999999999999</v>
      </c>
      <c r="P576" s="4">
        <f t="shared" si="2880"/>
        <v>1240.8909999999998</v>
      </c>
      <c r="Q576" s="4">
        <f t="shared" si="2880"/>
        <v>0</v>
      </c>
      <c r="R576" s="4">
        <f t="shared" si="2880"/>
        <v>1240.8909999999998</v>
      </c>
      <c r="S576" s="4">
        <f t="shared" si="2880"/>
        <v>0</v>
      </c>
      <c r="T576" s="4">
        <f t="shared" si="2880"/>
        <v>1240.8909999999998</v>
      </c>
      <c r="U576" s="4">
        <f t="shared" si="2880"/>
        <v>0</v>
      </c>
      <c r="V576" s="4">
        <f t="shared" si="2880"/>
        <v>1240.8909999999998</v>
      </c>
      <c r="W576" s="4">
        <f>W577</f>
        <v>1916.4</v>
      </c>
      <c r="X576" s="4">
        <f t="shared" ref="X576:AO576" si="2881">X577</f>
        <v>0</v>
      </c>
      <c r="Y576" s="4">
        <f t="shared" si="2881"/>
        <v>1916.4</v>
      </c>
      <c r="Z576" s="4">
        <f t="shared" si="2881"/>
        <v>-1412.8</v>
      </c>
      <c r="AA576" s="4">
        <f t="shared" si="2881"/>
        <v>503.60000000000014</v>
      </c>
      <c r="AB576" s="4">
        <f t="shared" si="2881"/>
        <v>0</v>
      </c>
      <c r="AC576" s="4">
        <f t="shared" si="2881"/>
        <v>503.60000000000014</v>
      </c>
      <c r="AD576" s="4">
        <f t="shared" si="2881"/>
        <v>0</v>
      </c>
      <c r="AE576" s="4">
        <f t="shared" si="2881"/>
        <v>503.60000000000014</v>
      </c>
      <c r="AF576" s="4">
        <f t="shared" si="2881"/>
        <v>0</v>
      </c>
      <c r="AG576" s="4">
        <f t="shared" si="2881"/>
        <v>503.60000000000014</v>
      </c>
      <c r="AH576" s="4">
        <f t="shared" si="2881"/>
        <v>0</v>
      </c>
      <c r="AI576" s="4">
        <f t="shared" si="2881"/>
        <v>503.60000000000014</v>
      </c>
      <c r="AJ576" s="4">
        <f t="shared" si="2881"/>
        <v>0</v>
      </c>
      <c r="AK576" s="4">
        <f t="shared" si="2881"/>
        <v>503.60000000000014</v>
      </c>
      <c r="AL576" s="72">
        <f t="shared" si="2881"/>
        <v>0</v>
      </c>
      <c r="AM576" s="4">
        <f t="shared" si="2881"/>
        <v>503.60000000000014</v>
      </c>
      <c r="AN576" s="4">
        <f t="shared" si="2881"/>
        <v>0</v>
      </c>
      <c r="AO576" s="4">
        <f t="shared" si="2881"/>
        <v>503.60000000000014</v>
      </c>
      <c r="AP576" s="4">
        <f>AP577</f>
        <v>0</v>
      </c>
      <c r="AQ576" s="4">
        <f t="shared" ref="AQ576" si="2882">AQ577</f>
        <v>0</v>
      </c>
      <c r="AR576" s="4"/>
      <c r="AS576" s="4">
        <f t="shared" ref="AS576:AZ576" si="2883">AS577</f>
        <v>580.91949999999997</v>
      </c>
      <c r="AT576" s="4">
        <f t="shared" si="2883"/>
        <v>580.91949999999997</v>
      </c>
      <c r="AU576" s="4">
        <f t="shared" si="2883"/>
        <v>0</v>
      </c>
      <c r="AV576" s="4">
        <f t="shared" si="2883"/>
        <v>580.91949999999997</v>
      </c>
      <c r="AW576" s="4">
        <f t="shared" si="2883"/>
        <v>0</v>
      </c>
      <c r="AX576" s="4">
        <f t="shared" si="2883"/>
        <v>580.91949999999997</v>
      </c>
      <c r="AY576" s="4">
        <f t="shared" si="2883"/>
        <v>0</v>
      </c>
      <c r="AZ576" s="4">
        <f t="shared" si="2883"/>
        <v>580.91949999999997</v>
      </c>
      <c r="BA576" s="55"/>
    </row>
    <row r="577" spans="1:53" ht="15.75" hidden="1" outlineLevel="7" x14ac:dyDescent="0.25">
      <c r="A577" s="63" t="s">
        <v>410</v>
      </c>
      <c r="B577" s="63" t="s">
        <v>21</v>
      </c>
      <c r="C577" s="15" t="s">
        <v>22</v>
      </c>
      <c r="D577" s="5">
        <v>2000.6</v>
      </c>
      <c r="E577" s="5"/>
      <c r="F577" s="5">
        <f t="shared" ref="F577" si="2884">SUM(D577:E577)</f>
        <v>2000.6</v>
      </c>
      <c r="G577" s="5">
        <v>-740.33799999999997</v>
      </c>
      <c r="H577" s="5">
        <f t="shared" ref="H577" si="2885">SUM(F577:G577)</f>
        <v>1260.2619999999999</v>
      </c>
      <c r="I577" s="5"/>
      <c r="J577" s="5">
        <f t="shared" ref="J577" si="2886">SUM(H577:I577)</f>
        <v>1260.2619999999999</v>
      </c>
      <c r="K577" s="5"/>
      <c r="L577" s="5">
        <f t="shared" ref="L577" si="2887">SUM(J577:K577)</f>
        <v>1260.2619999999999</v>
      </c>
      <c r="M577" s="5"/>
      <c r="N577" s="5">
        <f t="shared" ref="N577" si="2888">SUM(L577:M577)</f>
        <v>1260.2619999999999</v>
      </c>
      <c r="O577" s="5">
        <v>-19.370999999999999</v>
      </c>
      <c r="P577" s="5">
        <f t="shared" ref="P577" si="2889">SUM(N577:O577)</f>
        <v>1240.8909999999998</v>
      </c>
      <c r="Q577" s="5"/>
      <c r="R577" s="5">
        <f t="shared" ref="R577" si="2890">SUM(P577:Q577)</f>
        <v>1240.8909999999998</v>
      </c>
      <c r="S577" s="5"/>
      <c r="T577" s="5">
        <f t="shared" ref="T577" si="2891">SUM(R577:S577)</f>
        <v>1240.8909999999998</v>
      </c>
      <c r="U577" s="5"/>
      <c r="V577" s="5">
        <f t="shared" ref="V577" si="2892">SUM(T577:U577)</f>
        <v>1240.8909999999998</v>
      </c>
      <c r="W577" s="5">
        <v>1916.4</v>
      </c>
      <c r="X577" s="5"/>
      <c r="Y577" s="5">
        <f t="shared" ref="Y577" si="2893">SUM(W577:X577)</f>
        <v>1916.4</v>
      </c>
      <c r="Z577" s="5">
        <v>-1412.8</v>
      </c>
      <c r="AA577" s="5">
        <f t="shared" ref="AA577" si="2894">SUM(Y577:Z577)</f>
        <v>503.60000000000014</v>
      </c>
      <c r="AB577" s="5"/>
      <c r="AC577" s="5">
        <f t="shared" ref="AC577" si="2895">SUM(AA577:AB577)</f>
        <v>503.60000000000014</v>
      </c>
      <c r="AD577" s="5"/>
      <c r="AE577" s="5">
        <f t="shared" ref="AE577" si="2896">SUM(AC577:AD577)</f>
        <v>503.60000000000014</v>
      </c>
      <c r="AF577" s="5"/>
      <c r="AG577" s="5">
        <f t="shared" ref="AG577" si="2897">SUM(AE577:AF577)</f>
        <v>503.60000000000014</v>
      </c>
      <c r="AH577" s="5"/>
      <c r="AI577" s="5">
        <f t="shared" ref="AI577" si="2898">SUM(AG577:AH577)</f>
        <v>503.60000000000014</v>
      </c>
      <c r="AJ577" s="5"/>
      <c r="AK577" s="5">
        <f t="shared" ref="AK577" si="2899">SUM(AI577:AJ577)</f>
        <v>503.60000000000014</v>
      </c>
      <c r="AL577" s="48"/>
      <c r="AM577" s="5">
        <f t="shared" ref="AM577" si="2900">SUM(AK577:AL577)</f>
        <v>503.60000000000014</v>
      </c>
      <c r="AN577" s="5"/>
      <c r="AO577" s="5">
        <f t="shared" ref="AO577" si="2901">SUM(AM577:AN577)</f>
        <v>503.60000000000014</v>
      </c>
      <c r="AP577" s="5"/>
      <c r="AQ577" s="5"/>
      <c r="AR577" s="5"/>
      <c r="AS577" s="5">
        <v>580.91949999999997</v>
      </c>
      <c r="AT577" s="5">
        <f t="shared" ref="AT577" si="2902">SUM(AR577:AS577)</f>
        <v>580.91949999999997</v>
      </c>
      <c r="AU577" s="5"/>
      <c r="AV577" s="5">
        <f t="shared" ref="AV577" si="2903">SUM(AT577:AU577)</f>
        <v>580.91949999999997</v>
      </c>
      <c r="AW577" s="5"/>
      <c r="AX577" s="5">
        <f t="shared" ref="AX577" si="2904">SUM(AV577:AW577)</f>
        <v>580.91949999999997</v>
      </c>
      <c r="AY577" s="5"/>
      <c r="AZ577" s="5">
        <f t="shared" ref="AZ577" si="2905">SUM(AX577:AY577)</f>
        <v>580.91949999999997</v>
      </c>
      <c r="BA577" s="55"/>
    </row>
    <row r="578" spans="1:53" ht="47.25" outlineLevel="3" collapsed="1" x14ac:dyDescent="0.25">
      <c r="A578" s="62" t="s">
        <v>26</v>
      </c>
      <c r="B578" s="62"/>
      <c r="C578" s="16" t="s">
        <v>27</v>
      </c>
      <c r="D578" s="4">
        <f>D579+D590+D604</f>
        <v>28439.53918</v>
      </c>
      <c r="E578" s="4">
        <f t="shared" ref="E578:AZ578" si="2906">E579+E590+E604</f>
        <v>-2.6</v>
      </c>
      <c r="F578" s="4">
        <f t="shared" si="2906"/>
        <v>28436.939179999998</v>
      </c>
      <c r="G578" s="4">
        <f t="shared" si="2906"/>
        <v>0</v>
      </c>
      <c r="H578" s="4">
        <f t="shared" si="2906"/>
        <v>28436.939179999998</v>
      </c>
      <c r="I578" s="4">
        <f t="shared" si="2906"/>
        <v>553.37</v>
      </c>
      <c r="J578" s="4">
        <f t="shared" si="2906"/>
        <v>28990.30918</v>
      </c>
      <c r="K578" s="4">
        <f t="shared" si="2906"/>
        <v>5981.1</v>
      </c>
      <c r="L578" s="4">
        <f t="shared" si="2906"/>
        <v>34971.409180000002</v>
      </c>
      <c r="M578" s="4">
        <f t="shared" si="2906"/>
        <v>0</v>
      </c>
      <c r="N578" s="4">
        <f t="shared" si="2906"/>
        <v>34971.409180000002</v>
      </c>
      <c r="O578" s="4">
        <f t="shared" si="2906"/>
        <v>-2868.627</v>
      </c>
      <c r="P578" s="4">
        <f t="shared" si="2906"/>
        <v>32102.782180000002</v>
      </c>
      <c r="Q578" s="4">
        <f t="shared" si="2906"/>
        <v>0</v>
      </c>
      <c r="R578" s="4">
        <f t="shared" si="2906"/>
        <v>32102.782180000002</v>
      </c>
      <c r="S578" s="4">
        <f t="shared" ref="S578:T578" si="2907">S579+S590+S604</f>
        <v>0</v>
      </c>
      <c r="T578" s="4">
        <f t="shared" si="2907"/>
        <v>32102.782180000002</v>
      </c>
      <c r="U578" s="4">
        <f t="shared" ref="U578:V578" si="2908">U579+U590+U604</f>
        <v>34.5</v>
      </c>
      <c r="V578" s="4">
        <f t="shared" si="2908"/>
        <v>32137.282180000002</v>
      </c>
      <c r="W578" s="4">
        <f t="shared" si="2906"/>
        <v>20623.920000000002</v>
      </c>
      <c r="X578" s="4">
        <f t="shared" si="2906"/>
        <v>-2.6</v>
      </c>
      <c r="Y578" s="4">
        <f t="shared" si="2906"/>
        <v>20621.32</v>
      </c>
      <c r="Z578" s="4">
        <f t="shared" si="2906"/>
        <v>0</v>
      </c>
      <c r="AA578" s="4">
        <f t="shared" si="2906"/>
        <v>20621.32</v>
      </c>
      <c r="AB578" s="4">
        <f t="shared" si="2906"/>
        <v>0</v>
      </c>
      <c r="AC578" s="4">
        <f t="shared" si="2906"/>
        <v>20621.32</v>
      </c>
      <c r="AD578" s="4">
        <f t="shared" si="2906"/>
        <v>0.1</v>
      </c>
      <c r="AE578" s="4">
        <f t="shared" si="2906"/>
        <v>20621.419999999998</v>
      </c>
      <c r="AF578" s="4">
        <f t="shared" si="2906"/>
        <v>0</v>
      </c>
      <c r="AG578" s="4">
        <f t="shared" si="2906"/>
        <v>20621.419999999998</v>
      </c>
      <c r="AH578" s="4">
        <f t="shared" si="2906"/>
        <v>0</v>
      </c>
      <c r="AI578" s="4">
        <f t="shared" si="2906"/>
        <v>20621.419999999998</v>
      </c>
      <c r="AJ578" s="4">
        <f t="shared" si="2906"/>
        <v>0</v>
      </c>
      <c r="AK578" s="4">
        <f t="shared" si="2906"/>
        <v>20621.419999999998</v>
      </c>
      <c r="AL578" s="72">
        <f t="shared" ref="AL578:AN578" si="2909">AL579+AL590+AL604</f>
        <v>0</v>
      </c>
      <c r="AM578" s="4">
        <f t="shared" si="2909"/>
        <v>20621.419999999998</v>
      </c>
      <c r="AN578" s="4">
        <f t="shared" si="2909"/>
        <v>-15295.1</v>
      </c>
      <c r="AO578" s="4">
        <f t="shared" ref="AO578" si="2910">AO579+AO590+AO604</f>
        <v>5326.32</v>
      </c>
      <c r="AP578" s="4">
        <f t="shared" si="2906"/>
        <v>18342.02</v>
      </c>
      <c r="AQ578" s="4">
        <f t="shared" si="2906"/>
        <v>0</v>
      </c>
      <c r="AR578" s="4">
        <f t="shared" si="2906"/>
        <v>18342.02</v>
      </c>
      <c r="AS578" s="4">
        <f t="shared" si="2906"/>
        <v>0</v>
      </c>
      <c r="AT578" s="4">
        <f t="shared" si="2906"/>
        <v>18342.02</v>
      </c>
      <c r="AU578" s="4">
        <f t="shared" si="2906"/>
        <v>4871.6000000000004</v>
      </c>
      <c r="AV578" s="4">
        <f t="shared" si="2906"/>
        <v>23213.62</v>
      </c>
      <c r="AW578" s="4">
        <f t="shared" si="2906"/>
        <v>0</v>
      </c>
      <c r="AX578" s="4">
        <f t="shared" si="2906"/>
        <v>23213.62</v>
      </c>
      <c r="AY578" s="4">
        <f t="shared" si="2906"/>
        <v>-15295</v>
      </c>
      <c r="AZ578" s="4">
        <f t="shared" si="2906"/>
        <v>7918.6200000000008</v>
      </c>
      <c r="BA578" s="55"/>
    </row>
    <row r="579" spans="1:53" ht="31.5" hidden="1" outlineLevel="4" x14ac:dyDescent="0.25">
      <c r="A579" s="62" t="s">
        <v>271</v>
      </c>
      <c r="B579" s="62"/>
      <c r="C579" s="16" t="s">
        <v>272</v>
      </c>
      <c r="D579" s="4">
        <f>D580+D582+D584+D586+D588</f>
        <v>2913.2</v>
      </c>
      <c r="E579" s="4">
        <f t="shared" ref="E579:AZ579" si="2911">E580+E582+E584+E586+E588</f>
        <v>-2.6</v>
      </c>
      <c r="F579" s="4">
        <f t="shared" si="2911"/>
        <v>2910.6</v>
      </c>
      <c r="G579" s="4">
        <f t="shared" si="2911"/>
        <v>0</v>
      </c>
      <c r="H579" s="4">
        <f t="shared" si="2911"/>
        <v>2910.6</v>
      </c>
      <c r="I579" s="4">
        <f t="shared" si="2911"/>
        <v>553.37</v>
      </c>
      <c r="J579" s="4">
        <f t="shared" si="2911"/>
        <v>3463.97</v>
      </c>
      <c r="K579" s="4">
        <f t="shared" si="2911"/>
        <v>0</v>
      </c>
      <c r="L579" s="4">
        <f t="shared" si="2911"/>
        <v>3463.97</v>
      </c>
      <c r="M579" s="4">
        <f t="shared" si="2911"/>
        <v>0</v>
      </c>
      <c r="N579" s="4">
        <f t="shared" si="2911"/>
        <v>3463.97</v>
      </c>
      <c r="O579" s="4">
        <f t="shared" si="2911"/>
        <v>0</v>
      </c>
      <c r="P579" s="4">
        <f t="shared" si="2911"/>
        <v>3463.97</v>
      </c>
      <c r="Q579" s="4">
        <f t="shared" si="2911"/>
        <v>0</v>
      </c>
      <c r="R579" s="4">
        <f t="shared" si="2911"/>
        <v>3463.97</v>
      </c>
      <c r="S579" s="4">
        <f t="shared" ref="S579:T579" si="2912">S580+S582+S584+S586+S588</f>
        <v>0</v>
      </c>
      <c r="T579" s="4">
        <f t="shared" si="2912"/>
        <v>3463.97</v>
      </c>
      <c r="U579" s="4">
        <f t="shared" ref="U579:V579" si="2913">U580+U582+U584+U586+U588</f>
        <v>0</v>
      </c>
      <c r="V579" s="4">
        <f t="shared" si="2913"/>
        <v>3463.97</v>
      </c>
      <c r="W579" s="4">
        <f t="shared" si="2911"/>
        <v>2713.2</v>
      </c>
      <c r="X579" s="4">
        <f t="shared" si="2911"/>
        <v>-2.6</v>
      </c>
      <c r="Y579" s="4">
        <f t="shared" si="2911"/>
        <v>2710.6</v>
      </c>
      <c r="Z579" s="4">
        <f t="shared" si="2911"/>
        <v>0</v>
      </c>
      <c r="AA579" s="4">
        <f t="shared" si="2911"/>
        <v>2710.6</v>
      </c>
      <c r="AB579" s="4">
        <f t="shared" si="2911"/>
        <v>0</v>
      </c>
      <c r="AC579" s="4">
        <f t="shared" si="2911"/>
        <v>2710.6</v>
      </c>
      <c r="AD579" s="4">
        <f t="shared" si="2911"/>
        <v>0</v>
      </c>
      <c r="AE579" s="4">
        <f t="shared" si="2911"/>
        <v>2710.6</v>
      </c>
      <c r="AF579" s="4">
        <f t="shared" si="2911"/>
        <v>0</v>
      </c>
      <c r="AG579" s="4">
        <f t="shared" si="2911"/>
        <v>2710.6</v>
      </c>
      <c r="AH579" s="4">
        <f t="shared" si="2911"/>
        <v>0</v>
      </c>
      <c r="AI579" s="4">
        <f t="shared" si="2911"/>
        <v>2710.6</v>
      </c>
      <c r="AJ579" s="4">
        <f t="shared" si="2911"/>
        <v>0</v>
      </c>
      <c r="AK579" s="4">
        <f t="shared" si="2911"/>
        <v>2710.6</v>
      </c>
      <c r="AL579" s="72">
        <f t="shared" ref="AL579:AN579" si="2914">AL580+AL582+AL584+AL586+AL588</f>
        <v>0</v>
      </c>
      <c r="AM579" s="4">
        <f t="shared" si="2914"/>
        <v>2710.6</v>
      </c>
      <c r="AN579" s="4">
        <f t="shared" si="2914"/>
        <v>0</v>
      </c>
      <c r="AO579" s="4">
        <f t="shared" ref="AO579" si="2915">AO580+AO582+AO584+AO586+AO588</f>
        <v>2710.6</v>
      </c>
      <c r="AP579" s="4">
        <f t="shared" si="2911"/>
        <v>1810.6</v>
      </c>
      <c r="AQ579" s="4">
        <f t="shared" si="2911"/>
        <v>0</v>
      </c>
      <c r="AR579" s="4">
        <f t="shared" si="2911"/>
        <v>1810.6</v>
      </c>
      <c r="AS579" s="4">
        <f t="shared" si="2911"/>
        <v>0</v>
      </c>
      <c r="AT579" s="4">
        <f t="shared" si="2911"/>
        <v>1810.6</v>
      </c>
      <c r="AU579" s="4">
        <f t="shared" si="2911"/>
        <v>0</v>
      </c>
      <c r="AV579" s="4">
        <f t="shared" si="2911"/>
        <v>1810.6</v>
      </c>
      <c r="AW579" s="4">
        <f t="shared" si="2911"/>
        <v>0</v>
      </c>
      <c r="AX579" s="4">
        <f t="shared" si="2911"/>
        <v>1810.6</v>
      </c>
      <c r="AY579" s="4">
        <f t="shared" si="2911"/>
        <v>0</v>
      </c>
      <c r="AZ579" s="4">
        <f t="shared" si="2911"/>
        <v>1810.6</v>
      </c>
      <c r="BA579" s="55"/>
    </row>
    <row r="580" spans="1:53" ht="15.75" hidden="1" outlineLevel="5" x14ac:dyDescent="0.25">
      <c r="A580" s="62" t="s">
        <v>273</v>
      </c>
      <c r="B580" s="62"/>
      <c r="C580" s="16" t="s">
        <v>274</v>
      </c>
      <c r="D580" s="4">
        <f>D581</f>
        <v>11.4</v>
      </c>
      <c r="E580" s="4">
        <f t="shared" ref="E580:V580" si="2916">E581</f>
        <v>0</v>
      </c>
      <c r="F580" s="4">
        <f t="shared" si="2916"/>
        <v>11.4</v>
      </c>
      <c r="G580" s="4">
        <f t="shared" si="2916"/>
        <v>0</v>
      </c>
      <c r="H580" s="4">
        <f t="shared" si="2916"/>
        <v>11.4</v>
      </c>
      <c r="I580" s="4">
        <f t="shared" si="2916"/>
        <v>0</v>
      </c>
      <c r="J580" s="4">
        <f t="shared" si="2916"/>
        <v>11.4</v>
      </c>
      <c r="K580" s="4">
        <f t="shared" si="2916"/>
        <v>0</v>
      </c>
      <c r="L580" s="4">
        <f t="shared" si="2916"/>
        <v>11.4</v>
      </c>
      <c r="M580" s="4">
        <f t="shared" si="2916"/>
        <v>0</v>
      </c>
      <c r="N580" s="4">
        <f t="shared" si="2916"/>
        <v>11.4</v>
      </c>
      <c r="O580" s="4">
        <f t="shared" si="2916"/>
        <v>0</v>
      </c>
      <c r="P580" s="4">
        <f t="shared" si="2916"/>
        <v>11.4</v>
      </c>
      <c r="Q580" s="4">
        <f t="shared" si="2916"/>
        <v>0</v>
      </c>
      <c r="R580" s="4">
        <f t="shared" si="2916"/>
        <v>11.4</v>
      </c>
      <c r="S580" s="4">
        <f t="shared" si="2916"/>
        <v>0</v>
      </c>
      <c r="T580" s="4">
        <f t="shared" si="2916"/>
        <v>11.4</v>
      </c>
      <c r="U580" s="4">
        <f t="shared" si="2916"/>
        <v>0</v>
      </c>
      <c r="V580" s="4">
        <f t="shared" si="2916"/>
        <v>11.4</v>
      </c>
      <c r="W580" s="4">
        <f>W581</f>
        <v>11.4</v>
      </c>
      <c r="X580" s="4">
        <f t="shared" ref="X580:AO580" si="2917">X581</f>
        <v>0</v>
      </c>
      <c r="Y580" s="4">
        <f t="shared" si="2917"/>
        <v>11.4</v>
      </c>
      <c r="Z580" s="4">
        <f t="shared" si="2917"/>
        <v>0</v>
      </c>
      <c r="AA580" s="4">
        <f t="shared" si="2917"/>
        <v>11.4</v>
      </c>
      <c r="AB580" s="4">
        <f t="shared" si="2917"/>
        <v>0</v>
      </c>
      <c r="AC580" s="4">
        <f t="shared" si="2917"/>
        <v>11.4</v>
      </c>
      <c r="AD580" s="4">
        <f t="shared" si="2917"/>
        <v>0</v>
      </c>
      <c r="AE580" s="4">
        <f t="shared" si="2917"/>
        <v>11.4</v>
      </c>
      <c r="AF580" s="4">
        <f t="shared" si="2917"/>
        <v>0</v>
      </c>
      <c r="AG580" s="4">
        <f t="shared" si="2917"/>
        <v>11.4</v>
      </c>
      <c r="AH580" s="4">
        <f t="shared" si="2917"/>
        <v>0</v>
      </c>
      <c r="AI580" s="4">
        <f t="shared" si="2917"/>
        <v>11.4</v>
      </c>
      <c r="AJ580" s="4">
        <f t="shared" si="2917"/>
        <v>0</v>
      </c>
      <c r="AK580" s="4">
        <f t="shared" si="2917"/>
        <v>11.4</v>
      </c>
      <c r="AL580" s="72">
        <f t="shared" si="2917"/>
        <v>0</v>
      </c>
      <c r="AM580" s="4">
        <f t="shared" si="2917"/>
        <v>11.4</v>
      </c>
      <c r="AN580" s="4">
        <f t="shared" si="2917"/>
        <v>0</v>
      </c>
      <c r="AO580" s="4">
        <f t="shared" si="2917"/>
        <v>11.4</v>
      </c>
      <c r="AP580" s="4">
        <f>AP581</f>
        <v>10.6</v>
      </c>
      <c r="AQ580" s="4">
        <f t="shared" ref="AQ580:AZ580" si="2918">AQ581</f>
        <v>0</v>
      </c>
      <c r="AR580" s="4">
        <f t="shared" si="2918"/>
        <v>10.6</v>
      </c>
      <c r="AS580" s="4">
        <f t="shared" si="2918"/>
        <v>0</v>
      </c>
      <c r="AT580" s="4">
        <f t="shared" si="2918"/>
        <v>10.6</v>
      </c>
      <c r="AU580" s="4">
        <f t="shared" si="2918"/>
        <v>0</v>
      </c>
      <c r="AV580" s="4">
        <f t="shared" si="2918"/>
        <v>10.6</v>
      </c>
      <c r="AW580" s="4">
        <f t="shared" si="2918"/>
        <v>0</v>
      </c>
      <c r="AX580" s="4">
        <f t="shared" si="2918"/>
        <v>10.6</v>
      </c>
      <c r="AY580" s="4">
        <f t="shared" si="2918"/>
        <v>0</v>
      </c>
      <c r="AZ580" s="4">
        <f t="shared" si="2918"/>
        <v>10.6</v>
      </c>
      <c r="BA580" s="55"/>
    </row>
    <row r="581" spans="1:53" ht="31.5" hidden="1" outlineLevel="7" x14ac:dyDescent="0.25">
      <c r="A581" s="63" t="s">
        <v>273</v>
      </c>
      <c r="B581" s="63" t="s">
        <v>7</v>
      </c>
      <c r="C581" s="15" t="s">
        <v>8</v>
      </c>
      <c r="D581" s="5">
        <v>11.4</v>
      </c>
      <c r="E581" s="5"/>
      <c r="F581" s="5">
        <f t="shared" ref="F581" si="2919">SUM(D581:E581)</f>
        <v>11.4</v>
      </c>
      <c r="G581" s="5"/>
      <c r="H581" s="5">
        <f t="shared" ref="H581" si="2920">SUM(F581:G581)</f>
        <v>11.4</v>
      </c>
      <c r="I581" s="5"/>
      <c r="J581" s="5">
        <f t="shared" ref="J581" si="2921">SUM(H581:I581)</f>
        <v>11.4</v>
      </c>
      <c r="K581" s="5"/>
      <c r="L581" s="5">
        <f t="shared" ref="L581" si="2922">SUM(J581:K581)</f>
        <v>11.4</v>
      </c>
      <c r="M581" s="5"/>
      <c r="N581" s="5">
        <f t="shared" ref="N581" si="2923">SUM(L581:M581)</f>
        <v>11.4</v>
      </c>
      <c r="O581" s="5"/>
      <c r="P581" s="5">
        <f t="shared" ref="P581" si="2924">SUM(N581:O581)</f>
        <v>11.4</v>
      </c>
      <c r="Q581" s="5"/>
      <c r="R581" s="5">
        <f t="shared" ref="R581" si="2925">SUM(P581:Q581)</f>
        <v>11.4</v>
      </c>
      <c r="S581" s="5"/>
      <c r="T581" s="5">
        <f t="shared" ref="T581" si="2926">SUM(R581:S581)</f>
        <v>11.4</v>
      </c>
      <c r="U581" s="5"/>
      <c r="V581" s="5">
        <f t="shared" ref="V581" si="2927">SUM(T581:U581)</f>
        <v>11.4</v>
      </c>
      <c r="W581" s="5">
        <v>11.4</v>
      </c>
      <c r="X581" s="5"/>
      <c r="Y581" s="5">
        <f t="shared" ref="Y581" si="2928">SUM(W581:X581)</f>
        <v>11.4</v>
      </c>
      <c r="Z581" s="5"/>
      <c r="AA581" s="5">
        <f t="shared" ref="AA581" si="2929">SUM(Y581:Z581)</f>
        <v>11.4</v>
      </c>
      <c r="AB581" s="5"/>
      <c r="AC581" s="5">
        <f t="shared" ref="AC581" si="2930">SUM(AA581:AB581)</f>
        <v>11.4</v>
      </c>
      <c r="AD581" s="5"/>
      <c r="AE581" s="5">
        <f t="shared" ref="AE581" si="2931">SUM(AC581:AD581)</f>
        <v>11.4</v>
      </c>
      <c r="AF581" s="5"/>
      <c r="AG581" s="5">
        <f t="shared" ref="AG581" si="2932">SUM(AE581:AF581)</f>
        <v>11.4</v>
      </c>
      <c r="AH581" s="5"/>
      <c r="AI581" s="5">
        <f t="shared" ref="AI581" si="2933">SUM(AG581:AH581)</f>
        <v>11.4</v>
      </c>
      <c r="AJ581" s="5"/>
      <c r="AK581" s="5">
        <f t="shared" ref="AK581" si="2934">SUM(AI581:AJ581)</f>
        <v>11.4</v>
      </c>
      <c r="AL581" s="48"/>
      <c r="AM581" s="5">
        <f t="shared" ref="AM581" si="2935">SUM(AK581:AL581)</f>
        <v>11.4</v>
      </c>
      <c r="AN581" s="5"/>
      <c r="AO581" s="5">
        <f t="shared" ref="AO581" si="2936">SUM(AM581:AN581)</f>
        <v>11.4</v>
      </c>
      <c r="AP581" s="5">
        <v>10.6</v>
      </c>
      <c r="AQ581" s="5"/>
      <c r="AR581" s="5">
        <f t="shared" ref="AR581" si="2937">SUM(AP581:AQ581)</f>
        <v>10.6</v>
      </c>
      <c r="AS581" s="5"/>
      <c r="AT581" s="5">
        <f t="shared" ref="AT581" si="2938">SUM(AR581:AS581)</f>
        <v>10.6</v>
      </c>
      <c r="AU581" s="5"/>
      <c r="AV581" s="5">
        <f t="shared" ref="AV581" si="2939">SUM(AT581:AU581)</f>
        <v>10.6</v>
      </c>
      <c r="AW581" s="5"/>
      <c r="AX581" s="5">
        <f t="shared" ref="AX581" si="2940">SUM(AV581:AW581)</f>
        <v>10.6</v>
      </c>
      <c r="AY581" s="5"/>
      <c r="AZ581" s="5">
        <f t="shared" ref="AZ581" si="2941">SUM(AX581:AY581)</f>
        <v>10.6</v>
      </c>
      <c r="BA581" s="55"/>
    </row>
    <row r="582" spans="1:53" ht="47.25" hidden="1" outlineLevel="5" x14ac:dyDescent="0.25">
      <c r="A582" s="62" t="s">
        <v>275</v>
      </c>
      <c r="B582" s="62"/>
      <c r="C582" s="16" t="s">
        <v>276</v>
      </c>
      <c r="D582" s="4">
        <f>D583</f>
        <v>1000</v>
      </c>
      <c r="E582" s="4">
        <f t="shared" ref="E582:V582" si="2942">E583</f>
        <v>0</v>
      </c>
      <c r="F582" s="4">
        <f t="shared" si="2942"/>
        <v>1000</v>
      </c>
      <c r="G582" s="4">
        <f t="shared" si="2942"/>
        <v>0</v>
      </c>
      <c r="H582" s="4">
        <f t="shared" si="2942"/>
        <v>1000</v>
      </c>
      <c r="I582" s="4">
        <f t="shared" si="2942"/>
        <v>553.37</v>
      </c>
      <c r="J582" s="4">
        <f t="shared" si="2942"/>
        <v>1553.37</v>
      </c>
      <c r="K582" s="4">
        <f t="shared" si="2942"/>
        <v>0</v>
      </c>
      <c r="L582" s="4">
        <f t="shared" si="2942"/>
        <v>1553.37</v>
      </c>
      <c r="M582" s="4">
        <f t="shared" si="2942"/>
        <v>0</v>
      </c>
      <c r="N582" s="4">
        <f t="shared" si="2942"/>
        <v>1553.37</v>
      </c>
      <c r="O582" s="4">
        <f t="shared" si="2942"/>
        <v>0</v>
      </c>
      <c r="P582" s="4">
        <f t="shared" si="2942"/>
        <v>1553.37</v>
      </c>
      <c r="Q582" s="4">
        <f t="shared" si="2942"/>
        <v>0</v>
      </c>
      <c r="R582" s="4">
        <f t="shared" si="2942"/>
        <v>1553.37</v>
      </c>
      <c r="S582" s="4">
        <f t="shared" si="2942"/>
        <v>0</v>
      </c>
      <c r="T582" s="4">
        <f t="shared" si="2942"/>
        <v>1553.37</v>
      </c>
      <c r="U582" s="4">
        <f t="shared" si="2942"/>
        <v>0</v>
      </c>
      <c r="V582" s="4">
        <f t="shared" si="2942"/>
        <v>1553.37</v>
      </c>
      <c r="W582" s="4">
        <f>W583</f>
        <v>800</v>
      </c>
      <c r="X582" s="4">
        <f t="shared" ref="X582:AO582" si="2943">X583</f>
        <v>0</v>
      </c>
      <c r="Y582" s="4">
        <f t="shared" si="2943"/>
        <v>800</v>
      </c>
      <c r="Z582" s="4">
        <f t="shared" si="2943"/>
        <v>0</v>
      </c>
      <c r="AA582" s="4">
        <f t="shared" si="2943"/>
        <v>800</v>
      </c>
      <c r="AB582" s="4">
        <f t="shared" si="2943"/>
        <v>0</v>
      </c>
      <c r="AC582" s="4">
        <f t="shared" si="2943"/>
        <v>800</v>
      </c>
      <c r="AD582" s="4">
        <f t="shared" si="2943"/>
        <v>0</v>
      </c>
      <c r="AE582" s="4">
        <f t="shared" si="2943"/>
        <v>800</v>
      </c>
      <c r="AF582" s="4">
        <f t="shared" si="2943"/>
        <v>0</v>
      </c>
      <c r="AG582" s="4">
        <f t="shared" si="2943"/>
        <v>800</v>
      </c>
      <c r="AH582" s="4">
        <f t="shared" si="2943"/>
        <v>0</v>
      </c>
      <c r="AI582" s="4">
        <f t="shared" si="2943"/>
        <v>800</v>
      </c>
      <c r="AJ582" s="4">
        <f t="shared" si="2943"/>
        <v>0</v>
      </c>
      <c r="AK582" s="4">
        <f t="shared" si="2943"/>
        <v>800</v>
      </c>
      <c r="AL582" s="72">
        <f t="shared" si="2943"/>
        <v>0</v>
      </c>
      <c r="AM582" s="4">
        <f t="shared" si="2943"/>
        <v>800</v>
      </c>
      <c r="AN582" s="4">
        <f t="shared" si="2943"/>
        <v>0</v>
      </c>
      <c r="AO582" s="4">
        <f t="shared" si="2943"/>
        <v>800</v>
      </c>
      <c r="AP582" s="4">
        <f>AP583</f>
        <v>800</v>
      </c>
      <c r="AQ582" s="4">
        <f t="shared" ref="AQ582:AZ582" si="2944">AQ583</f>
        <v>0</v>
      </c>
      <c r="AR582" s="4">
        <f t="shared" si="2944"/>
        <v>800</v>
      </c>
      <c r="AS582" s="4">
        <f t="shared" si="2944"/>
        <v>0</v>
      </c>
      <c r="AT582" s="4">
        <f t="shared" si="2944"/>
        <v>800</v>
      </c>
      <c r="AU582" s="4">
        <f t="shared" si="2944"/>
        <v>0</v>
      </c>
      <c r="AV582" s="4">
        <f t="shared" si="2944"/>
        <v>800</v>
      </c>
      <c r="AW582" s="4">
        <f t="shared" si="2944"/>
        <v>0</v>
      </c>
      <c r="AX582" s="4">
        <f t="shared" si="2944"/>
        <v>800</v>
      </c>
      <c r="AY582" s="4">
        <f t="shared" si="2944"/>
        <v>0</v>
      </c>
      <c r="AZ582" s="4">
        <f t="shared" si="2944"/>
        <v>800</v>
      </c>
      <c r="BA582" s="55"/>
    </row>
    <row r="583" spans="1:53" ht="15.75" hidden="1" outlineLevel="7" x14ac:dyDescent="0.25">
      <c r="A583" s="63" t="s">
        <v>275</v>
      </c>
      <c r="B583" s="63" t="s">
        <v>21</v>
      </c>
      <c r="C583" s="15" t="s">
        <v>22</v>
      </c>
      <c r="D583" s="5">
        <v>1000</v>
      </c>
      <c r="E583" s="5"/>
      <c r="F583" s="5">
        <f t="shared" ref="F583" si="2945">SUM(D583:E583)</f>
        <v>1000</v>
      </c>
      <c r="G583" s="5"/>
      <c r="H583" s="5">
        <f t="shared" ref="H583" si="2946">SUM(F583:G583)</f>
        <v>1000</v>
      </c>
      <c r="I583" s="5">
        <v>553.37</v>
      </c>
      <c r="J583" s="5">
        <f t="shared" ref="J583" si="2947">SUM(H583:I583)</f>
        <v>1553.37</v>
      </c>
      <c r="K583" s="5"/>
      <c r="L583" s="5">
        <f t="shared" ref="L583" si="2948">SUM(J583:K583)</f>
        <v>1553.37</v>
      </c>
      <c r="M583" s="5"/>
      <c r="N583" s="5">
        <f t="shared" ref="N583" si="2949">SUM(L583:M583)</f>
        <v>1553.37</v>
      </c>
      <c r="O583" s="5"/>
      <c r="P583" s="5">
        <f t="shared" ref="P583" si="2950">SUM(N583:O583)</f>
        <v>1553.37</v>
      </c>
      <c r="Q583" s="5"/>
      <c r="R583" s="5">
        <f t="shared" ref="R583" si="2951">SUM(P583:Q583)</f>
        <v>1553.37</v>
      </c>
      <c r="S583" s="5"/>
      <c r="T583" s="5">
        <f t="shared" ref="T583" si="2952">SUM(R583:S583)</f>
        <v>1553.37</v>
      </c>
      <c r="U583" s="5">
        <f>-11.04+11.04</f>
        <v>0</v>
      </c>
      <c r="V583" s="5">
        <f t="shared" ref="V583" si="2953">SUM(T583:U583)</f>
        <v>1553.37</v>
      </c>
      <c r="W583" s="5">
        <v>800</v>
      </c>
      <c r="X583" s="5"/>
      <c r="Y583" s="5">
        <f t="shared" ref="Y583" si="2954">SUM(W583:X583)</f>
        <v>800</v>
      </c>
      <c r="Z583" s="5"/>
      <c r="AA583" s="5">
        <f t="shared" ref="AA583" si="2955">SUM(Y583:Z583)</f>
        <v>800</v>
      </c>
      <c r="AB583" s="5"/>
      <c r="AC583" s="5">
        <f t="shared" ref="AC583" si="2956">SUM(AA583:AB583)</f>
        <v>800</v>
      </c>
      <c r="AD583" s="5"/>
      <c r="AE583" s="5">
        <f t="shared" ref="AE583" si="2957">SUM(AC583:AD583)</f>
        <v>800</v>
      </c>
      <c r="AF583" s="5"/>
      <c r="AG583" s="5">
        <f t="shared" ref="AG583" si="2958">SUM(AE583:AF583)</f>
        <v>800</v>
      </c>
      <c r="AH583" s="5"/>
      <c r="AI583" s="5">
        <f t="shared" ref="AI583" si="2959">SUM(AG583:AH583)</f>
        <v>800</v>
      </c>
      <c r="AJ583" s="5"/>
      <c r="AK583" s="5">
        <f t="shared" ref="AK583" si="2960">SUM(AI583:AJ583)</f>
        <v>800</v>
      </c>
      <c r="AL583" s="48"/>
      <c r="AM583" s="5">
        <f t="shared" ref="AM583" si="2961">SUM(AK583:AL583)</f>
        <v>800</v>
      </c>
      <c r="AN583" s="5"/>
      <c r="AO583" s="5">
        <f t="shared" ref="AO583" si="2962">SUM(AM583:AN583)</f>
        <v>800</v>
      </c>
      <c r="AP583" s="5">
        <v>800</v>
      </c>
      <c r="AQ583" s="5"/>
      <c r="AR583" s="5">
        <f t="shared" ref="AR583" si="2963">SUM(AP583:AQ583)</f>
        <v>800</v>
      </c>
      <c r="AS583" s="5"/>
      <c r="AT583" s="5">
        <f t="shared" ref="AT583" si="2964">SUM(AR583:AS583)</f>
        <v>800</v>
      </c>
      <c r="AU583" s="5"/>
      <c r="AV583" s="5">
        <f t="shared" ref="AV583" si="2965">SUM(AT583:AU583)</f>
        <v>800</v>
      </c>
      <c r="AW583" s="5"/>
      <c r="AX583" s="5">
        <f t="shared" ref="AX583" si="2966">SUM(AV583:AW583)</f>
        <v>800</v>
      </c>
      <c r="AY583" s="5"/>
      <c r="AZ583" s="5">
        <f t="shared" ref="AZ583" si="2967">SUM(AX583:AY583)</f>
        <v>800</v>
      </c>
      <c r="BA583" s="55"/>
    </row>
    <row r="584" spans="1:53" ht="48" hidden="1" customHeight="1" outlineLevel="5" x14ac:dyDescent="0.25">
      <c r="A584" s="62" t="s">
        <v>506</v>
      </c>
      <c r="B584" s="62"/>
      <c r="C584" s="16" t="s">
        <v>507</v>
      </c>
      <c r="D584" s="4">
        <f>D585</f>
        <v>1000</v>
      </c>
      <c r="E584" s="4">
        <f t="shared" ref="E584:V584" si="2968">E585</f>
        <v>0</v>
      </c>
      <c r="F584" s="4">
        <f t="shared" si="2968"/>
        <v>1000</v>
      </c>
      <c r="G584" s="4">
        <f t="shared" si="2968"/>
        <v>0</v>
      </c>
      <c r="H584" s="4">
        <f t="shared" si="2968"/>
        <v>1000</v>
      </c>
      <c r="I584" s="4">
        <f t="shared" si="2968"/>
        <v>0</v>
      </c>
      <c r="J584" s="4">
        <f t="shared" si="2968"/>
        <v>1000</v>
      </c>
      <c r="K584" s="4">
        <f t="shared" si="2968"/>
        <v>0</v>
      </c>
      <c r="L584" s="4">
        <f t="shared" si="2968"/>
        <v>1000</v>
      </c>
      <c r="M584" s="4">
        <f t="shared" si="2968"/>
        <v>0</v>
      </c>
      <c r="N584" s="4">
        <f t="shared" si="2968"/>
        <v>1000</v>
      </c>
      <c r="O584" s="4">
        <f t="shared" si="2968"/>
        <v>0</v>
      </c>
      <c r="P584" s="4">
        <f t="shared" si="2968"/>
        <v>1000</v>
      </c>
      <c r="Q584" s="4">
        <f t="shared" si="2968"/>
        <v>0</v>
      </c>
      <c r="R584" s="4">
        <f t="shared" si="2968"/>
        <v>1000</v>
      </c>
      <c r="S584" s="4">
        <f t="shared" si="2968"/>
        <v>0</v>
      </c>
      <c r="T584" s="4">
        <f t="shared" si="2968"/>
        <v>1000</v>
      </c>
      <c r="U584" s="4">
        <f t="shared" si="2968"/>
        <v>0</v>
      </c>
      <c r="V584" s="4">
        <f t="shared" si="2968"/>
        <v>1000</v>
      </c>
      <c r="W584" s="4">
        <f>W585</f>
        <v>1000</v>
      </c>
      <c r="X584" s="4">
        <f t="shared" ref="X584:AO584" si="2969">X585</f>
        <v>0</v>
      </c>
      <c r="Y584" s="4">
        <f t="shared" si="2969"/>
        <v>1000</v>
      </c>
      <c r="Z584" s="4">
        <f t="shared" si="2969"/>
        <v>0</v>
      </c>
      <c r="AA584" s="4">
        <f t="shared" si="2969"/>
        <v>1000</v>
      </c>
      <c r="AB584" s="4">
        <f t="shared" si="2969"/>
        <v>0</v>
      </c>
      <c r="AC584" s="4">
        <f t="shared" si="2969"/>
        <v>1000</v>
      </c>
      <c r="AD584" s="4">
        <f t="shared" si="2969"/>
        <v>0</v>
      </c>
      <c r="AE584" s="4">
        <f t="shared" si="2969"/>
        <v>1000</v>
      </c>
      <c r="AF584" s="4">
        <f t="shared" si="2969"/>
        <v>0</v>
      </c>
      <c r="AG584" s="4">
        <f t="shared" si="2969"/>
        <v>1000</v>
      </c>
      <c r="AH584" s="4">
        <f t="shared" si="2969"/>
        <v>0</v>
      </c>
      <c r="AI584" s="4">
        <f t="shared" si="2969"/>
        <v>1000</v>
      </c>
      <c r="AJ584" s="4">
        <f t="shared" si="2969"/>
        <v>0</v>
      </c>
      <c r="AK584" s="4">
        <f t="shared" si="2969"/>
        <v>1000</v>
      </c>
      <c r="AL584" s="72">
        <f t="shared" si="2969"/>
        <v>0</v>
      </c>
      <c r="AM584" s="4">
        <f t="shared" si="2969"/>
        <v>1000</v>
      </c>
      <c r="AN584" s="4">
        <f t="shared" si="2969"/>
        <v>0</v>
      </c>
      <c r="AO584" s="4">
        <f t="shared" si="2969"/>
        <v>1000</v>
      </c>
      <c r="AP584" s="4">
        <f>AP585</f>
        <v>1000</v>
      </c>
      <c r="AQ584" s="4">
        <f t="shared" ref="AQ584:AZ584" si="2970">AQ585</f>
        <v>0</v>
      </c>
      <c r="AR584" s="4">
        <f t="shared" si="2970"/>
        <v>1000</v>
      </c>
      <c r="AS584" s="4">
        <f t="shared" si="2970"/>
        <v>0</v>
      </c>
      <c r="AT584" s="4">
        <f t="shared" si="2970"/>
        <v>1000</v>
      </c>
      <c r="AU584" s="4">
        <f t="shared" si="2970"/>
        <v>0</v>
      </c>
      <c r="AV584" s="4">
        <f t="shared" si="2970"/>
        <v>1000</v>
      </c>
      <c r="AW584" s="4">
        <f t="shared" si="2970"/>
        <v>0</v>
      </c>
      <c r="AX584" s="4">
        <f t="shared" si="2970"/>
        <v>1000</v>
      </c>
      <c r="AY584" s="4">
        <f t="shared" si="2970"/>
        <v>0</v>
      </c>
      <c r="AZ584" s="4">
        <f t="shared" si="2970"/>
        <v>1000</v>
      </c>
      <c r="BA584" s="55"/>
    </row>
    <row r="585" spans="1:53" ht="15.75" hidden="1" outlineLevel="7" x14ac:dyDescent="0.25">
      <c r="A585" s="63" t="s">
        <v>506</v>
      </c>
      <c r="B585" s="63" t="s">
        <v>21</v>
      </c>
      <c r="C585" s="15" t="s">
        <v>22</v>
      </c>
      <c r="D585" s="5">
        <v>1000</v>
      </c>
      <c r="E585" s="5"/>
      <c r="F585" s="5">
        <f t="shared" ref="F585" si="2971">SUM(D585:E585)</f>
        <v>1000</v>
      </c>
      <c r="G585" s="5"/>
      <c r="H585" s="5">
        <f t="shared" ref="H585" si="2972">SUM(F585:G585)</f>
        <v>1000</v>
      </c>
      <c r="I585" s="5"/>
      <c r="J585" s="5">
        <f t="shared" ref="J585" si="2973">SUM(H585:I585)</f>
        <v>1000</v>
      </c>
      <c r="K585" s="5"/>
      <c r="L585" s="5">
        <f t="shared" ref="L585" si="2974">SUM(J585:K585)</f>
        <v>1000</v>
      </c>
      <c r="M585" s="5"/>
      <c r="N585" s="5">
        <f t="shared" ref="N585" si="2975">SUM(L585:M585)</f>
        <v>1000</v>
      </c>
      <c r="O585" s="5"/>
      <c r="P585" s="5">
        <f t="shared" ref="P585" si="2976">SUM(N585:O585)</f>
        <v>1000</v>
      </c>
      <c r="Q585" s="5"/>
      <c r="R585" s="5">
        <f t="shared" ref="R585" si="2977">SUM(P585:Q585)</f>
        <v>1000</v>
      </c>
      <c r="S585" s="5"/>
      <c r="T585" s="5">
        <f t="shared" ref="T585" si="2978">SUM(R585:S585)</f>
        <v>1000</v>
      </c>
      <c r="U585" s="5"/>
      <c r="V585" s="5">
        <f t="shared" ref="V585" si="2979">SUM(T585:U585)</f>
        <v>1000</v>
      </c>
      <c r="W585" s="5">
        <v>1000</v>
      </c>
      <c r="X585" s="5"/>
      <c r="Y585" s="5">
        <f t="shared" ref="Y585" si="2980">SUM(W585:X585)</f>
        <v>1000</v>
      </c>
      <c r="Z585" s="5"/>
      <c r="AA585" s="5">
        <f t="shared" ref="AA585" si="2981">SUM(Y585:Z585)</f>
        <v>1000</v>
      </c>
      <c r="AB585" s="5"/>
      <c r="AC585" s="5">
        <f t="shared" ref="AC585" si="2982">SUM(AA585:AB585)</f>
        <v>1000</v>
      </c>
      <c r="AD585" s="5"/>
      <c r="AE585" s="5">
        <f t="shared" ref="AE585" si="2983">SUM(AC585:AD585)</f>
        <v>1000</v>
      </c>
      <c r="AF585" s="5"/>
      <c r="AG585" s="5">
        <f t="shared" ref="AG585" si="2984">SUM(AE585:AF585)</f>
        <v>1000</v>
      </c>
      <c r="AH585" s="5"/>
      <c r="AI585" s="5">
        <f t="shared" ref="AI585" si="2985">SUM(AG585:AH585)</f>
        <v>1000</v>
      </c>
      <c r="AJ585" s="5"/>
      <c r="AK585" s="5">
        <f t="shared" ref="AK585" si="2986">SUM(AI585:AJ585)</f>
        <v>1000</v>
      </c>
      <c r="AL585" s="48"/>
      <c r="AM585" s="5">
        <f t="shared" ref="AM585" si="2987">SUM(AK585:AL585)</f>
        <v>1000</v>
      </c>
      <c r="AN585" s="5"/>
      <c r="AO585" s="5">
        <f t="shared" ref="AO585" si="2988">SUM(AM585:AN585)</f>
        <v>1000</v>
      </c>
      <c r="AP585" s="5">
        <v>1000</v>
      </c>
      <c r="AQ585" s="5"/>
      <c r="AR585" s="5">
        <f t="shared" ref="AR585" si="2989">SUM(AP585:AQ585)</f>
        <v>1000</v>
      </c>
      <c r="AS585" s="5"/>
      <c r="AT585" s="5">
        <f t="shared" ref="AT585" si="2990">SUM(AR585:AS585)</f>
        <v>1000</v>
      </c>
      <c r="AU585" s="5"/>
      <c r="AV585" s="5">
        <f t="shared" ref="AV585" si="2991">SUM(AT585:AU585)</f>
        <v>1000</v>
      </c>
      <c r="AW585" s="5"/>
      <c r="AX585" s="5">
        <f t="shared" ref="AX585" si="2992">SUM(AV585:AW585)</f>
        <v>1000</v>
      </c>
      <c r="AY585" s="5"/>
      <c r="AZ585" s="5">
        <f t="shared" ref="AZ585" si="2993">SUM(AX585:AY585)</f>
        <v>1000</v>
      </c>
      <c r="BA585" s="55"/>
    </row>
    <row r="586" spans="1:53" ht="47.25" hidden="1" outlineLevel="5" x14ac:dyDescent="0.25">
      <c r="A586" s="62" t="s">
        <v>365</v>
      </c>
      <c r="B586" s="62"/>
      <c r="C586" s="16" t="s">
        <v>457</v>
      </c>
      <c r="D586" s="4">
        <f>D587</f>
        <v>300.60000000000002</v>
      </c>
      <c r="E586" s="4">
        <f t="shared" ref="E586:V586" si="2994">E587</f>
        <v>0</v>
      </c>
      <c r="F586" s="4">
        <f t="shared" si="2994"/>
        <v>300.60000000000002</v>
      </c>
      <c r="G586" s="4">
        <f t="shared" si="2994"/>
        <v>0</v>
      </c>
      <c r="H586" s="4">
        <f t="shared" si="2994"/>
        <v>300.60000000000002</v>
      </c>
      <c r="I586" s="4">
        <f t="shared" si="2994"/>
        <v>0</v>
      </c>
      <c r="J586" s="4">
        <f t="shared" si="2994"/>
        <v>300.60000000000002</v>
      </c>
      <c r="K586" s="4">
        <f t="shared" si="2994"/>
        <v>0</v>
      </c>
      <c r="L586" s="4">
        <f t="shared" si="2994"/>
        <v>300.60000000000002</v>
      </c>
      <c r="M586" s="4">
        <f t="shared" si="2994"/>
        <v>0</v>
      </c>
      <c r="N586" s="4">
        <f t="shared" si="2994"/>
        <v>300.60000000000002</v>
      </c>
      <c r="O586" s="4">
        <f t="shared" si="2994"/>
        <v>0</v>
      </c>
      <c r="P586" s="4">
        <f t="shared" si="2994"/>
        <v>300.60000000000002</v>
      </c>
      <c r="Q586" s="4">
        <f t="shared" si="2994"/>
        <v>0</v>
      </c>
      <c r="R586" s="4">
        <f t="shared" si="2994"/>
        <v>300.60000000000002</v>
      </c>
      <c r="S586" s="4">
        <f t="shared" si="2994"/>
        <v>0</v>
      </c>
      <c r="T586" s="4">
        <f t="shared" si="2994"/>
        <v>300.60000000000002</v>
      </c>
      <c r="U586" s="4">
        <f t="shared" si="2994"/>
        <v>0</v>
      </c>
      <c r="V586" s="4">
        <f t="shared" si="2994"/>
        <v>300.60000000000002</v>
      </c>
      <c r="W586" s="4">
        <f>W587</f>
        <v>300.60000000000002</v>
      </c>
      <c r="X586" s="4">
        <f t="shared" ref="X586:AO586" si="2995">X587</f>
        <v>0</v>
      </c>
      <c r="Y586" s="4">
        <f t="shared" si="2995"/>
        <v>300.60000000000002</v>
      </c>
      <c r="Z586" s="4">
        <f t="shared" si="2995"/>
        <v>0</v>
      </c>
      <c r="AA586" s="4">
        <f t="shared" si="2995"/>
        <v>300.60000000000002</v>
      </c>
      <c r="AB586" s="4">
        <f t="shared" si="2995"/>
        <v>0</v>
      </c>
      <c r="AC586" s="4">
        <f t="shared" si="2995"/>
        <v>300.60000000000002</v>
      </c>
      <c r="AD586" s="4">
        <f t="shared" si="2995"/>
        <v>0</v>
      </c>
      <c r="AE586" s="4">
        <f t="shared" si="2995"/>
        <v>300.60000000000002</v>
      </c>
      <c r="AF586" s="4">
        <f t="shared" si="2995"/>
        <v>0</v>
      </c>
      <c r="AG586" s="4">
        <f t="shared" si="2995"/>
        <v>300.60000000000002</v>
      </c>
      <c r="AH586" s="4">
        <f t="shared" si="2995"/>
        <v>0</v>
      </c>
      <c r="AI586" s="4">
        <f t="shared" si="2995"/>
        <v>300.60000000000002</v>
      </c>
      <c r="AJ586" s="4">
        <f t="shared" si="2995"/>
        <v>0</v>
      </c>
      <c r="AK586" s="4">
        <f t="shared" si="2995"/>
        <v>300.60000000000002</v>
      </c>
      <c r="AL586" s="72">
        <f t="shared" si="2995"/>
        <v>0</v>
      </c>
      <c r="AM586" s="4">
        <f t="shared" si="2995"/>
        <v>300.60000000000002</v>
      </c>
      <c r="AN586" s="4">
        <f t="shared" si="2995"/>
        <v>0</v>
      </c>
      <c r="AO586" s="4">
        <f t="shared" si="2995"/>
        <v>300.60000000000002</v>
      </c>
      <c r="AP586" s="4">
        <f>AP587</f>
        <v>0</v>
      </c>
      <c r="AQ586" s="4">
        <f t="shared" ref="AQ586" si="2996">AQ587</f>
        <v>0</v>
      </c>
      <c r="AR586" s="4"/>
      <c r="AS586" s="4">
        <f t="shared" ref="AS586:AZ586" si="2997">AS587</f>
        <v>0</v>
      </c>
      <c r="AT586" s="4">
        <f t="shared" si="2997"/>
        <v>0</v>
      </c>
      <c r="AU586" s="4">
        <f t="shared" si="2997"/>
        <v>0</v>
      </c>
      <c r="AV586" s="4">
        <f t="shared" si="2997"/>
        <v>0</v>
      </c>
      <c r="AW586" s="4">
        <f t="shared" si="2997"/>
        <v>0</v>
      </c>
      <c r="AX586" s="4">
        <f t="shared" si="2997"/>
        <v>0</v>
      </c>
      <c r="AY586" s="4">
        <f t="shared" si="2997"/>
        <v>0</v>
      </c>
      <c r="AZ586" s="4">
        <f t="shared" si="2997"/>
        <v>0</v>
      </c>
      <c r="BA586" s="55"/>
    </row>
    <row r="587" spans="1:53" ht="31.5" hidden="1" outlineLevel="7" x14ac:dyDescent="0.25">
      <c r="A587" s="63" t="s">
        <v>365</v>
      </c>
      <c r="B587" s="63" t="s">
        <v>70</v>
      </c>
      <c r="C587" s="15" t="s">
        <v>71</v>
      </c>
      <c r="D587" s="5">
        <v>300.60000000000002</v>
      </c>
      <c r="E587" s="5"/>
      <c r="F587" s="5">
        <f t="shared" ref="F587" si="2998">SUM(D587:E587)</f>
        <v>300.60000000000002</v>
      </c>
      <c r="G587" s="5"/>
      <c r="H587" s="5">
        <f t="shared" ref="H587" si="2999">SUM(F587:G587)</f>
        <v>300.60000000000002</v>
      </c>
      <c r="I587" s="5"/>
      <c r="J587" s="5">
        <f t="shared" ref="J587" si="3000">SUM(H587:I587)</f>
        <v>300.60000000000002</v>
      </c>
      <c r="K587" s="5"/>
      <c r="L587" s="5">
        <f t="shared" ref="L587" si="3001">SUM(J587:K587)</f>
        <v>300.60000000000002</v>
      </c>
      <c r="M587" s="5"/>
      <c r="N587" s="5">
        <f t="shared" ref="N587" si="3002">SUM(L587:M587)</f>
        <v>300.60000000000002</v>
      </c>
      <c r="O587" s="5">
        <f>-10+10</f>
        <v>0</v>
      </c>
      <c r="P587" s="5">
        <f t="shared" ref="P587" si="3003">SUM(N587:O587)</f>
        <v>300.60000000000002</v>
      </c>
      <c r="Q587" s="5">
        <f>-20+20</f>
        <v>0</v>
      </c>
      <c r="R587" s="5">
        <f t="shared" ref="R587" si="3004">SUM(P587:Q587)</f>
        <v>300.60000000000002</v>
      </c>
      <c r="S587" s="5">
        <f>-20+20</f>
        <v>0</v>
      </c>
      <c r="T587" s="5">
        <f t="shared" ref="T587" si="3005">SUM(R587:S587)</f>
        <v>300.60000000000002</v>
      </c>
      <c r="U587" s="5">
        <f>-20+20</f>
        <v>0</v>
      </c>
      <c r="V587" s="5">
        <f t="shared" ref="V587" si="3006">SUM(T587:U587)</f>
        <v>300.60000000000002</v>
      </c>
      <c r="W587" s="5">
        <v>300.60000000000002</v>
      </c>
      <c r="X587" s="5"/>
      <c r="Y587" s="5">
        <f t="shared" ref="Y587" si="3007">SUM(W587:X587)</f>
        <v>300.60000000000002</v>
      </c>
      <c r="Z587" s="5"/>
      <c r="AA587" s="5">
        <f t="shared" ref="AA587" si="3008">SUM(Y587:Z587)</f>
        <v>300.60000000000002</v>
      </c>
      <c r="AB587" s="5"/>
      <c r="AC587" s="5">
        <f t="shared" ref="AC587" si="3009">SUM(AA587:AB587)</f>
        <v>300.60000000000002</v>
      </c>
      <c r="AD587" s="5"/>
      <c r="AE587" s="5">
        <f t="shared" ref="AE587" si="3010">SUM(AC587:AD587)</f>
        <v>300.60000000000002</v>
      </c>
      <c r="AF587" s="5"/>
      <c r="AG587" s="5">
        <f t="shared" ref="AG587" si="3011">SUM(AE587:AF587)</f>
        <v>300.60000000000002</v>
      </c>
      <c r="AH587" s="5"/>
      <c r="AI587" s="5">
        <f t="shared" ref="AI587" si="3012">SUM(AG587:AH587)</f>
        <v>300.60000000000002</v>
      </c>
      <c r="AJ587" s="5"/>
      <c r="AK587" s="5">
        <f t="shared" ref="AK587" si="3013">SUM(AI587:AJ587)</f>
        <v>300.60000000000002</v>
      </c>
      <c r="AL587" s="48"/>
      <c r="AM587" s="5">
        <f t="shared" ref="AM587" si="3014">SUM(AK587:AL587)</f>
        <v>300.60000000000002</v>
      </c>
      <c r="AN587" s="5">
        <f>-20+20</f>
        <v>0</v>
      </c>
      <c r="AO587" s="5">
        <f t="shared" ref="AO587" si="3015">SUM(AM587:AN587)</f>
        <v>300.60000000000002</v>
      </c>
      <c r="AP587" s="5"/>
      <c r="AQ587" s="5"/>
      <c r="AR587" s="5"/>
      <c r="AS587" s="5"/>
      <c r="AT587" s="5">
        <f t="shared" ref="AT587" si="3016">SUM(AR587:AS587)</f>
        <v>0</v>
      </c>
      <c r="AU587" s="5"/>
      <c r="AV587" s="5">
        <f t="shared" ref="AV587" si="3017">SUM(AT587:AU587)</f>
        <v>0</v>
      </c>
      <c r="AW587" s="5"/>
      <c r="AX587" s="5">
        <f t="shared" ref="AX587" si="3018">SUM(AV587:AW587)</f>
        <v>0</v>
      </c>
      <c r="AY587" s="5"/>
      <c r="AZ587" s="5">
        <f t="shared" ref="AZ587" si="3019">SUM(AX587:AY587)</f>
        <v>0</v>
      </c>
      <c r="BA587" s="55"/>
    </row>
    <row r="588" spans="1:53" ht="47.25" hidden="1" outlineLevel="5" x14ac:dyDescent="0.25">
      <c r="A588" s="62" t="s">
        <v>365</v>
      </c>
      <c r="B588" s="62"/>
      <c r="C588" s="16" t="s">
        <v>460</v>
      </c>
      <c r="D588" s="4">
        <f>D589</f>
        <v>601.20000000000005</v>
      </c>
      <c r="E588" s="4">
        <f t="shared" ref="E588:V588" si="3020">E589</f>
        <v>-2.6</v>
      </c>
      <c r="F588" s="4">
        <f t="shared" si="3020"/>
        <v>598.6</v>
      </c>
      <c r="G588" s="4">
        <f t="shared" si="3020"/>
        <v>0</v>
      </c>
      <c r="H588" s="4">
        <f t="shared" si="3020"/>
        <v>598.6</v>
      </c>
      <c r="I588" s="4">
        <f t="shared" si="3020"/>
        <v>0</v>
      </c>
      <c r="J588" s="4">
        <f t="shared" si="3020"/>
        <v>598.6</v>
      </c>
      <c r="K588" s="4">
        <f t="shared" si="3020"/>
        <v>0</v>
      </c>
      <c r="L588" s="4">
        <f t="shared" si="3020"/>
        <v>598.6</v>
      </c>
      <c r="M588" s="4">
        <f t="shared" si="3020"/>
        <v>0</v>
      </c>
      <c r="N588" s="4">
        <f t="shared" si="3020"/>
        <v>598.6</v>
      </c>
      <c r="O588" s="4">
        <f t="shared" si="3020"/>
        <v>0</v>
      </c>
      <c r="P588" s="4">
        <f t="shared" si="3020"/>
        <v>598.6</v>
      </c>
      <c r="Q588" s="4">
        <f t="shared" si="3020"/>
        <v>0</v>
      </c>
      <c r="R588" s="4">
        <f t="shared" si="3020"/>
        <v>598.6</v>
      </c>
      <c r="S588" s="4">
        <f t="shared" si="3020"/>
        <v>0</v>
      </c>
      <c r="T588" s="4">
        <f t="shared" si="3020"/>
        <v>598.6</v>
      </c>
      <c r="U588" s="4">
        <f t="shared" si="3020"/>
        <v>0</v>
      </c>
      <c r="V588" s="4">
        <f t="shared" si="3020"/>
        <v>598.6</v>
      </c>
      <c r="W588" s="4">
        <f>W589</f>
        <v>601.20000000000005</v>
      </c>
      <c r="X588" s="4">
        <f t="shared" ref="X588:AO588" si="3021">X589</f>
        <v>-2.6</v>
      </c>
      <c r="Y588" s="4">
        <f t="shared" si="3021"/>
        <v>598.6</v>
      </c>
      <c r="Z588" s="4">
        <f t="shared" si="3021"/>
        <v>0</v>
      </c>
      <c r="AA588" s="4">
        <f t="shared" si="3021"/>
        <v>598.6</v>
      </c>
      <c r="AB588" s="4">
        <f t="shared" si="3021"/>
        <v>0</v>
      </c>
      <c r="AC588" s="4">
        <f t="shared" si="3021"/>
        <v>598.6</v>
      </c>
      <c r="AD588" s="4">
        <f t="shared" si="3021"/>
        <v>0</v>
      </c>
      <c r="AE588" s="4">
        <f t="shared" si="3021"/>
        <v>598.6</v>
      </c>
      <c r="AF588" s="4">
        <f t="shared" si="3021"/>
        <v>0</v>
      </c>
      <c r="AG588" s="4">
        <f t="shared" si="3021"/>
        <v>598.6</v>
      </c>
      <c r="AH588" s="4">
        <f t="shared" si="3021"/>
        <v>0</v>
      </c>
      <c r="AI588" s="4">
        <f t="shared" si="3021"/>
        <v>598.6</v>
      </c>
      <c r="AJ588" s="4">
        <f t="shared" si="3021"/>
        <v>0</v>
      </c>
      <c r="AK588" s="4">
        <f t="shared" si="3021"/>
        <v>598.6</v>
      </c>
      <c r="AL588" s="72">
        <f t="shared" si="3021"/>
        <v>0</v>
      </c>
      <c r="AM588" s="4">
        <f t="shared" si="3021"/>
        <v>598.6</v>
      </c>
      <c r="AN588" s="4">
        <f t="shared" si="3021"/>
        <v>0</v>
      </c>
      <c r="AO588" s="4">
        <f t="shared" si="3021"/>
        <v>598.6</v>
      </c>
      <c r="AP588" s="4">
        <f>AP589</f>
        <v>0</v>
      </c>
      <c r="AQ588" s="4">
        <f t="shared" ref="AQ588" si="3022">AQ589</f>
        <v>0</v>
      </c>
      <c r="AR588" s="4"/>
      <c r="AS588" s="4">
        <f t="shared" ref="AS588:AZ588" si="3023">AS589</f>
        <v>0</v>
      </c>
      <c r="AT588" s="4">
        <f t="shared" si="3023"/>
        <v>0</v>
      </c>
      <c r="AU588" s="4">
        <f t="shared" si="3023"/>
        <v>0</v>
      </c>
      <c r="AV588" s="4">
        <f t="shared" si="3023"/>
        <v>0</v>
      </c>
      <c r="AW588" s="4">
        <f t="shared" si="3023"/>
        <v>0</v>
      </c>
      <c r="AX588" s="4">
        <f t="shared" si="3023"/>
        <v>0</v>
      </c>
      <c r="AY588" s="4">
        <f t="shared" si="3023"/>
        <v>0</v>
      </c>
      <c r="AZ588" s="4">
        <f t="shared" si="3023"/>
        <v>0</v>
      </c>
      <c r="BA588" s="55"/>
    </row>
    <row r="589" spans="1:53" ht="31.5" hidden="1" outlineLevel="7" x14ac:dyDescent="0.25">
      <c r="A589" s="63" t="s">
        <v>365</v>
      </c>
      <c r="B589" s="63" t="s">
        <v>70</v>
      </c>
      <c r="C589" s="15" t="s">
        <v>71</v>
      </c>
      <c r="D589" s="5">
        <v>601.20000000000005</v>
      </c>
      <c r="E589" s="5">
        <v>-2.6</v>
      </c>
      <c r="F589" s="5">
        <f t="shared" ref="F589" si="3024">SUM(D589:E589)</f>
        <v>598.6</v>
      </c>
      <c r="G589" s="5"/>
      <c r="H589" s="5">
        <f t="shared" ref="H589" si="3025">SUM(F589:G589)</f>
        <v>598.6</v>
      </c>
      <c r="I589" s="5"/>
      <c r="J589" s="5">
        <f t="shared" ref="J589" si="3026">SUM(H589:I589)</f>
        <v>598.6</v>
      </c>
      <c r="K589" s="5"/>
      <c r="L589" s="5">
        <f t="shared" ref="L589" si="3027">SUM(J589:K589)</f>
        <v>598.6</v>
      </c>
      <c r="M589" s="5"/>
      <c r="N589" s="5">
        <f t="shared" ref="N589" si="3028">SUM(L589:M589)</f>
        <v>598.6</v>
      </c>
      <c r="O589" s="5">
        <f>-13.4+13.4</f>
        <v>0</v>
      </c>
      <c r="P589" s="5">
        <f t="shared" ref="P589" si="3029">SUM(N589:O589)</f>
        <v>598.6</v>
      </c>
      <c r="Q589" s="5"/>
      <c r="R589" s="5">
        <f t="shared" ref="R589" si="3030">SUM(P589:Q589)</f>
        <v>598.6</v>
      </c>
      <c r="S589" s="5"/>
      <c r="T589" s="5">
        <f t="shared" ref="T589" si="3031">SUM(R589:S589)</f>
        <v>598.6</v>
      </c>
      <c r="U589" s="5">
        <f>-26.8+26.8</f>
        <v>0</v>
      </c>
      <c r="V589" s="5">
        <f t="shared" ref="V589" si="3032">SUM(T589:U589)</f>
        <v>598.6</v>
      </c>
      <c r="W589" s="5">
        <v>601.20000000000005</v>
      </c>
      <c r="X589" s="5">
        <v>-2.6</v>
      </c>
      <c r="Y589" s="5">
        <f t="shared" ref="Y589" si="3033">SUM(W589:X589)</f>
        <v>598.6</v>
      </c>
      <c r="Z589" s="5"/>
      <c r="AA589" s="5">
        <f t="shared" ref="AA589" si="3034">SUM(Y589:Z589)</f>
        <v>598.6</v>
      </c>
      <c r="AB589" s="5"/>
      <c r="AC589" s="5">
        <f t="shared" ref="AC589" si="3035">SUM(AA589:AB589)</f>
        <v>598.6</v>
      </c>
      <c r="AD589" s="5"/>
      <c r="AE589" s="5">
        <f t="shared" ref="AE589" si="3036">SUM(AC589:AD589)</f>
        <v>598.6</v>
      </c>
      <c r="AF589" s="5"/>
      <c r="AG589" s="5">
        <f t="shared" ref="AG589" si="3037">SUM(AE589:AF589)</f>
        <v>598.6</v>
      </c>
      <c r="AH589" s="5"/>
      <c r="AI589" s="5">
        <f t="shared" ref="AI589" si="3038">SUM(AG589:AH589)</f>
        <v>598.6</v>
      </c>
      <c r="AJ589" s="5"/>
      <c r="AK589" s="5">
        <f t="shared" ref="AK589" si="3039">SUM(AI589:AJ589)</f>
        <v>598.6</v>
      </c>
      <c r="AL589" s="48"/>
      <c r="AM589" s="5">
        <f t="shared" ref="AM589" si="3040">SUM(AK589:AL589)</f>
        <v>598.6</v>
      </c>
      <c r="AN589" s="5"/>
      <c r="AO589" s="5">
        <f t="shared" ref="AO589" si="3041">SUM(AM589:AN589)</f>
        <v>598.6</v>
      </c>
      <c r="AP589" s="5"/>
      <c r="AQ589" s="5"/>
      <c r="AR589" s="5"/>
      <c r="AS589" s="5"/>
      <c r="AT589" s="5">
        <f t="shared" ref="AT589" si="3042">SUM(AR589:AS589)</f>
        <v>0</v>
      </c>
      <c r="AU589" s="5"/>
      <c r="AV589" s="5">
        <f t="shared" ref="AV589" si="3043">SUM(AT589:AU589)</f>
        <v>0</v>
      </c>
      <c r="AW589" s="5"/>
      <c r="AX589" s="5">
        <f t="shared" ref="AX589" si="3044">SUM(AV589:AW589)</f>
        <v>0</v>
      </c>
      <c r="AY589" s="5"/>
      <c r="AZ589" s="5">
        <f t="shared" ref="AZ589" si="3045">SUM(AX589:AY589)</f>
        <v>0</v>
      </c>
      <c r="BA589" s="55"/>
    </row>
    <row r="590" spans="1:53" ht="31.5" outlineLevel="4" collapsed="1" x14ac:dyDescent="0.25">
      <c r="A590" s="62" t="s">
        <v>28</v>
      </c>
      <c r="B590" s="62"/>
      <c r="C590" s="16" t="s">
        <v>29</v>
      </c>
      <c r="D590" s="4">
        <f>D597+D599+D593+D595+D602</f>
        <v>23671.599999999999</v>
      </c>
      <c r="E590" s="4">
        <f t="shared" ref="E590:J590" si="3046">E597+E599+E593+E595+E602</f>
        <v>0</v>
      </c>
      <c r="F590" s="4">
        <f t="shared" si="3046"/>
        <v>23671.599999999999</v>
      </c>
      <c r="G590" s="4">
        <f t="shared" si="3046"/>
        <v>0</v>
      </c>
      <c r="H590" s="4">
        <f t="shared" si="3046"/>
        <v>23671.599999999999</v>
      </c>
      <c r="I590" s="4">
        <f t="shared" si="3046"/>
        <v>0</v>
      </c>
      <c r="J590" s="4">
        <f t="shared" si="3046"/>
        <v>23671.599999999999</v>
      </c>
      <c r="K590" s="4">
        <f>K597+K599+K593+K595+K602+K591</f>
        <v>7701</v>
      </c>
      <c r="L590" s="4">
        <f t="shared" ref="L590:AZ590" si="3047">L597+L599+L593+L595+L602+L591</f>
        <v>31372.6</v>
      </c>
      <c r="M590" s="4">
        <f>M597+M599+M593+M595+M602+M591</f>
        <v>0</v>
      </c>
      <c r="N590" s="4">
        <f t="shared" ref="N590:P590" si="3048">N597+N599+N593+N595+N602+N591</f>
        <v>31372.6</v>
      </c>
      <c r="O590" s="4">
        <f>O597+O599+O593+O595+O602+O591</f>
        <v>-2733.8269999999998</v>
      </c>
      <c r="P590" s="4">
        <f t="shared" si="3048"/>
        <v>28638.773000000001</v>
      </c>
      <c r="Q590" s="4">
        <f>Q597+Q599+Q593+Q595+Q602+Q591</f>
        <v>0</v>
      </c>
      <c r="R590" s="4">
        <f t="shared" ref="R590:T590" si="3049">R597+R599+R593+R595+R602+R591</f>
        <v>28638.773000000001</v>
      </c>
      <c r="S590" s="4">
        <f>S597+S599+S593+S595+S602+S591</f>
        <v>0</v>
      </c>
      <c r="T590" s="4">
        <f t="shared" si="3049"/>
        <v>28638.773000000001</v>
      </c>
      <c r="U590" s="4">
        <f>U597+U599+U593+U595+U602+U591</f>
        <v>34.5</v>
      </c>
      <c r="V590" s="4">
        <f t="shared" ref="V590" si="3050">V597+V599+V593+V595+V602+V591</f>
        <v>28673.273000000001</v>
      </c>
      <c r="W590" s="4">
        <f t="shared" si="3047"/>
        <v>17552.400000000001</v>
      </c>
      <c r="X590" s="4">
        <f t="shared" si="3047"/>
        <v>0</v>
      </c>
      <c r="Y590" s="4">
        <f t="shared" si="3047"/>
        <v>17552.400000000001</v>
      </c>
      <c r="Z590" s="4">
        <f t="shared" si="3047"/>
        <v>0</v>
      </c>
      <c r="AA590" s="4">
        <f t="shared" si="3047"/>
        <v>17552.400000000001</v>
      </c>
      <c r="AB590" s="4">
        <f t="shared" si="3047"/>
        <v>0</v>
      </c>
      <c r="AC590" s="4">
        <f t="shared" si="3047"/>
        <v>17552.400000000001</v>
      </c>
      <c r="AD590" s="4">
        <f t="shared" si="3047"/>
        <v>0.1</v>
      </c>
      <c r="AE590" s="4">
        <f t="shared" si="3047"/>
        <v>17552.5</v>
      </c>
      <c r="AF590" s="4">
        <f t="shared" si="3047"/>
        <v>0</v>
      </c>
      <c r="AG590" s="4">
        <f t="shared" si="3047"/>
        <v>17552.5</v>
      </c>
      <c r="AH590" s="4">
        <f t="shared" si="3047"/>
        <v>0</v>
      </c>
      <c r="AI590" s="4">
        <f t="shared" si="3047"/>
        <v>17552.5</v>
      </c>
      <c r="AJ590" s="4">
        <f t="shared" si="3047"/>
        <v>0</v>
      </c>
      <c r="AK590" s="4">
        <f t="shared" si="3047"/>
        <v>17552.5</v>
      </c>
      <c r="AL590" s="72">
        <f t="shared" ref="AL590:AM590" si="3051">AL597+AL599+AL593+AL595+AL602+AL591</f>
        <v>0</v>
      </c>
      <c r="AM590" s="4">
        <f t="shared" si="3051"/>
        <v>17552.5</v>
      </c>
      <c r="AN590" s="4">
        <f>AN597+AN599+AN593+AN595+AN602+AN591</f>
        <v>-15295.1</v>
      </c>
      <c r="AO590" s="4">
        <f t="shared" ref="AO590" si="3052">AO597+AO599+AO593+AO595+AO602+AO591</f>
        <v>2257.4</v>
      </c>
      <c r="AP590" s="4">
        <f t="shared" si="3047"/>
        <v>16173.1</v>
      </c>
      <c r="AQ590" s="4">
        <f t="shared" si="3047"/>
        <v>0</v>
      </c>
      <c r="AR590" s="4">
        <f t="shared" si="3047"/>
        <v>16173.1</v>
      </c>
      <c r="AS590" s="4">
        <f t="shared" si="3047"/>
        <v>0</v>
      </c>
      <c r="AT590" s="4">
        <f t="shared" si="3047"/>
        <v>16173.1</v>
      </c>
      <c r="AU590" s="4">
        <f t="shared" si="3047"/>
        <v>4871.6000000000004</v>
      </c>
      <c r="AV590" s="4">
        <f t="shared" si="3047"/>
        <v>21044.7</v>
      </c>
      <c r="AW590" s="4">
        <f t="shared" si="3047"/>
        <v>0</v>
      </c>
      <c r="AX590" s="4">
        <f t="shared" si="3047"/>
        <v>21044.7</v>
      </c>
      <c r="AY590" s="4">
        <f t="shared" si="3047"/>
        <v>-15295</v>
      </c>
      <c r="AZ590" s="4">
        <f t="shared" si="3047"/>
        <v>5749.7000000000007</v>
      </c>
      <c r="BA590" s="55"/>
    </row>
    <row r="591" spans="1:53" ht="47.25" hidden="1" outlineLevel="4" x14ac:dyDescent="0.2">
      <c r="A591" s="29" t="s">
        <v>589</v>
      </c>
      <c r="B591" s="7"/>
      <c r="C591" s="28" t="s">
        <v>588</v>
      </c>
      <c r="D591" s="4"/>
      <c r="E591" s="4"/>
      <c r="F591" s="4"/>
      <c r="G591" s="4"/>
      <c r="H591" s="4"/>
      <c r="I591" s="4"/>
      <c r="J591" s="4"/>
      <c r="K591" s="4">
        <f t="shared" ref="K591:V591" si="3053">K592</f>
        <v>0</v>
      </c>
      <c r="L591" s="4"/>
      <c r="M591" s="4">
        <f t="shared" si="3053"/>
        <v>0</v>
      </c>
      <c r="N591" s="4"/>
      <c r="O591" s="4">
        <f t="shared" si="3053"/>
        <v>2502.1</v>
      </c>
      <c r="P591" s="4">
        <f t="shared" si="3053"/>
        <v>2502.1</v>
      </c>
      <c r="Q591" s="4">
        <f t="shared" si="3053"/>
        <v>0</v>
      </c>
      <c r="R591" s="4">
        <f t="shared" si="3053"/>
        <v>2502.1</v>
      </c>
      <c r="S591" s="4">
        <f t="shared" si="3053"/>
        <v>0</v>
      </c>
      <c r="T591" s="4">
        <f t="shared" si="3053"/>
        <v>2502.1</v>
      </c>
      <c r="U591" s="4">
        <f t="shared" si="3053"/>
        <v>0</v>
      </c>
      <c r="V591" s="4">
        <f t="shared" si="3053"/>
        <v>2502.1</v>
      </c>
      <c r="W591" s="4"/>
      <c r="X591" s="4"/>
      <c r="Y591" s="4"/>
      <c r="Z591" s="4"/>
      <c r="AA591" s="4"/>
      <c r="AB591" s="4"/>
      <c r="AC591" s="4"/>
      <c r="AD591" s="4">
        <f t="shared" ref="AD591:AL591" si="3054">AD592</f>
        <v>0</v>
      </c>
      <c r="AE591" s="4"/>
      <c r="AF591" s="4">
        <f t="shared" si="3054"/>
        <v>0</v>
      </c>
      <c r="AG591" s="4"/>
      <c r="AH591" s="4">
        <f t="shared" si="3054"/>
        <v>0</v>
      </c>
      <c r="AI591" s="4"/>
      <c r="AJ591" s="4">
        <f t="shared" si="3054"/>
        <v>0</v>
      </c>
      <c r="AK591" s="4"/>
      <c r="AL591" s="72">
        <f t="shared" si="3054"/>
        <v>0</v>
      </c>
      <c r="AM591" s="4"/>
      <c r="AN591" s="4">
        <f t="shared" ref="AN591" si="3055">AN592</f>
        <v>0</v>
      </c>
      <c r="AO591" s="4"/>
      <c r="AP591" s="4"/>
      <c r="AQ591" s="4"/>
      <c r="AR591" s="4"/>
      <c r="AS591" s="4"/>
      <c r="AT591" s="4"/>
      <c r="AU591" s="4">
        <f t="shared" ref="AQ591:AZ593" si="3056">AU592</f>
        <v>4871.6000000000004</v>
      </c>
      <c r="AV591" s="4">
        <f t="shared" si="3056"/>
        <v>4871.6000000000004</v>
      </c>
      <c r="AW591" s="4">
        <f t="shared" si="3056"/>
        <v>0</v>
      </c>
      <c r="AX591" s="4">
        <f t="shared" si="3056"/>
        <v>4871.6000000000004</v>
      </c>
      <c r="AY591" s="4">
        <f t="shared" si="3056"/>
        <v>0</v>
      </c>
      <c r="AZ591" s="4">
        <f t="shared" si="3056"/>
        <v>4871.6000000000004</v>
      </c>
      <c r="BA591" s="55"/>
    </row>
    <row r="592" spans="1:53" ht="15.75" hidden="1" outlineLevel="4" x14ac:dyDescent="0.2">
      <c r="A592" s="30" t="s">
        <v>589</v>
      </c>
      <c r="B592" s="6" t="s">
        <v>21</v>
      </c>
      <c r="C592" s="17" t="s">
        <v>22</v>
      </c>
      <c r="D592" s="4"/>
      <c r="E592" s="4"/>
      <c r="F592" s="4"/>
      <c r="G592" s="4"/>
      <c r="H592" s="4"/>
      <c r="I592" s="4"/>
      <c r="J592" s="4"/>
      <c r="K592" s="5"/>
      <c r="L592" s="5"/>
      <c r="M592" s="5"/>
      <c r="N592" s="5"/>
      <c r="O592" s="5">
        <v>2502.1</v>
      </c>
      <c r="P592" s="5">
        <f t="shared" ref="P592" si="3057">SUM(N592:O592)</f>
        <v>2502.1</v>
      </c>
      <c r="Q592" s="5"/>
      <c r="R592" s="5">
        <f t="shared" ref="R592" si="3058">SUM(P592:Q592)</f>
        <v>2502.1</v>
      </c>
      <c r="S592" s="5"/>
      <c r="T592" s="5">
        <f t="shared" ref="T592" si="3059">SUM(R592:S592)</f>
        <v>2502.1</v>
      </c>
      <c r="U592" s="5"/>
      <c r="V592" s="5">
        <f t="shared" ref="V592" si="3060">SUM(T592:U592)</f>
        <v>2502.1</v>
      </c>
      <c r="W592" s="4"/>
      <c r="X592" s="4"/>
      <c r="Y592" s="4"/>
      <c r="Z592" s="4"/>
      <c r="AA592" s="4"/>
      <c r="AB592" s="4"/>
      <c r="AC592" s="4"/>
      <c r="AD592" s="5"/>
      <c r="AE592" s="5"/>
      <c r="AF592" s="5"/>
      <c r="AG592" s="5"/>
      <c r="AH592" s="5"/>
      <c r="AI592" s="5"/>
      <c r="AJ592" s="5"/>
      <c r="AK592" s="5"/>
      <c r="AL592" s="48"/>
      <c r="AM592" s="5"/>
      <c r="AN592" s="5"/>
      <c r="AO592" s="5"/>
      <c r="AP592" s="4"/>
      <c r="AQ592" s="4"/>
      <c r="AR592" s="4"/>
      <c r="AS592" s="4"/>
      <c r="AT592" s="4"/>
      <c r="AU592" s="5">
        <v>4871.6000000000004</v>
      </c>
      <c r="AV592" s="5">
        <f t="shared" ref="AV592" si="3061">SUM(AT592:AU592)</f>
        <v>4871.6000000000004</v>
      </c>
      <c r="AW592" s="5"/>
      <c r="AX592" s="5">
        <f t="shared" ref="AX592:AX594" si="3062">SUM(AV592:AW592)</f>
        <v>4871.6000000000004</v>
      </c>
      <c r="AY592" s="5"/>
      <c r="AZ592" s="5">
        <f t="shared" ref="AZ592" si="3063">SUM(AX592:AY592)</f>
        <v>4871.6000000000004</v>
      </c>
      <c r="BA592" s="55"/>
    </row>
    <row r="593" spans="1:53" ht="47.25" hidden="1" outlineLevel="5" x14ac:dyDescent="0.25">
      <c r="A593" s="62" t="s">
        <v>200</v>
      </c>
      <c r="B593" s="62"/>
      <c r="C593" s="16" t="s">
        <v>201</v>
      </c>
      <c r="D593" s="4">
        <f>D594</f>
        <v>485</v>
      </c>
      <c r="E593" s="4">
        <f t="shared" ref="E593:V593" si="3064">E594</f>
        <v>0</v>
      </c>
      <c r="F593" s="4">
        <f t="shared" si="3064"/>
        <v>485</v>
      </c>
      <c r="G593" s="4">
        <f t="shared" si="3064"/>
        <v>0</v>
      </c>
      <c r="H593" s="4">
        <f t="shared" si="3064"/>
        <v>485</v>
      </c>
      <c r="I593" s="4">
        <f t="shared" si="3064"/>
        <v>0</v>
      </c>
      <c r="J593" s="4">
        <f t="shared" si="3064"/>
        <v>485</v>
      </c>
      <c r="K593" s="4">
        <f t="shared" si="3064"/>
        <v>0</v>
      </c>
      <c r="L593" s="4">
        <f t="shared" si="3064"/>
        <v>485</v>
      </c>
      <c r="M593" s="4">
        <f t="shared" si="3064"/>
        <v>0</v>
      </c>
      <c r="N593" s="4">
        <f t="shared" si="3064"/>
        <v>485</v>
      </c>
      <c r="O593" s="4">
        <f t="shared" si="3064"/>
        <v>0</v>
      </c>
      <c r="P593" s="4">
        <f t="shared" si="3064"/>
        <v>485</v>
      </c>
      <c r="Q593" s="4">
        <f t="shared" si="3064"/>
        <v>0</v>
      </c>
      <c r="R593" s="4">
        <f t="shared" si="3064"/>
        <v>485</v>
      </c>
      <c r="S593" s="4">
        <f t="shared" si="3064"/>
        <v>0</v>
      </c>
      <c r="T593" s="4">
        <f t="shared" si="3064"/>
        <v>485</v>
      </c>
      <c r="U593" s="4">
        <f t="shared" si="3064"/>
        <v>0</v>
      </c>
      <c r="V593" s="4">
        <f t="shared" si="3064"/>
        <v>485</v>
      </c>
      <c r="W593" s="4">
        <f>W594</f>
        <v>551</v>
      </c>
      <c r="X593" s="4">
        <f t="shared" ref="X593:AO593" si="3065">X594</f>
        <v>0</v>
      </c>
      <c r="Y593" s="4">
        <f t="shared" si="3065"/>
        <v>551</v>
      </c>
      <c r="Z593" s="4">
        <f t="shared" si="3065"/>
        <v>0</v>
      </c>
      <c r="AA593" s="4">
        <f t="shared" si="3065"/>
        <v>551</v>
      </c>
      <c r="AB593" s="4">
        <f t="shared" si="3065"/>
        <v>0</v>
      </c>
      <c r="AC593" s="4">
        <f t="shared" si="3065"/>
        <v>551</v>
      </c>
      <c r="AD593" s="4">
        <f t="shared" si="3065"/>
        <v>0</v>
      </c>
      <c r="AE593" s="4">
        <f t="shared" si="3065"/>
        <v>551</v>
      </c>
      <c r="AF593" s="4">
        <f t="shared" si="3065"/>
        <v>0</v>
      </c>
      <c r="AG593" s="4">
        <f t="shared" si="3065"/>
        <v>551</v>
      </c>
      <c r="AH593" s="4">
        <f t="shared" si="3065"/>
        <v>0</v>
      </c>
      <c r="AI593" s="4">
        <f t="shared" si="3065"/>
        <v>551</v>
      </c>
      <c r="AJ593" s="4">
        <f t="shared" si="3065"/>
        <v>0</v>
      </c>
      <c r="AK593" s="4">
        <f t="shared" si="3065"/>
        <v>551</v>
      </c>
      <c r="AL593" s="72">
        <f t="shared" si="3065"/>
        <v>0</v>
      </c>
      <c r="AM593" s="4">
        <f t="shared" si="3065"/>
        <v>551</v>
      </c>
      <c r="AN593" s="4">
        <f t="shared" si="3065"/>
        <v>0</v>
      </c>
      <c r="AO593" s="4">
        <f t="shared" si="3065"/>
        <v>551</v>
      </c>
      <c r="AP593" s="4">
        <f>AP594</f>
        <v>591</v>
      </c>
      <c r="AQ593" s="4">
        <f t="shared" si="3056"/>
        <v>0</v>
      </c>
      <c r="AR593" s="4">
        <f t="shared" si="3056"/>
        <v>591</v>
      </c>
      <c r="AS593" s="4">
        <f t="shared" si="3056"/>
        <v>0</v>
      </c>
      <c r="AT593" s="4">
        <f t="shared" si="3056"/>
        <v>591</v>
      </c>
      <c r="AU593" s="4">
        <f t="shared" si="3056"/>
        <v>0</v>
      </c>
      <c r="AV593" s="4">
        <f t="shared" si="3056"/>
        <v>591</v>
      </c>
      <c r="AW593" s="4">
        <f t="shared" si="3056"/>
        <v>0</v>
      </c>
      <c r="AX593" s="4">
        <f t="shared" si="3056"/>
        <v>591</v>
      </c>
      <c r="AY593" s="4">
        <f t="shared" si="3056"/>
        <v>0</v>
      </c>
      <c r="AZ593" s="4">
        <f t="shared" si="3056"/>
        <v>591</v>
      </c>
      <c r="BA593" s="55"/>
    </row>
    <row r="594" spans="1:53" ht="31.5" hidden="1" outlineLevel="7" x14ac:dyDescent="0.25">
      <c r="A594" s="63" t="s">
        <v>200</v>
      </c>
      <c r="B594" s="63" t="s">
        <v>7</v>
      </c>
      <c r="C594" s="15" t="s">
        <v>8</v>
      </c>
      <c r="D594" s="5">
        <v>485</v>
      </c>
      <c r="E594" s="5"/>
      <c r="F594" s="5">
        <f t="shared" ref="F594" si="3066">SUM(D594:E594)</f>
        <v>485</v>
      </c>
      <c r="G594" s="5"/>
      <c r="H594" s="5">
        <f t="shared" ref="H594" si="3067">SUM(F594:G594)</f>
        <v>485</v>
      </c>
      <c r="I594" s="5"/>
      <c r="J594" s="5">
        <f t="shared" ref="J594" si="3068">SUM(H594:I594)</f>
        <v>485</v>
      </c>
      <c r="K594" s="5"/>
      <c r="L594" s="5">
        <f t="shared" ref="L594" si="3069">SUM(J594:K594)</f>
        <v>485</v>
      </c>
      <c r="M594" s="5"/>
      <c r="N594" s="5">
        <f t="shared" ref="N594" si="3070">SUM(L594:M594)</f>
        <v>485</v>
      </c>
      <c r="O594" s="5"/>
      <c r="P594" s="5">
        <f t="shared" ref="P594" si="3071">SUM(N594:O594)</f>
        <v>485</v>
      </c>
      <c r="Q594" s="5"/>
      <c r="R594" s="5">
        <f t="shared" ref="R594" si="3072">SUM(P594:Q594)</f>
        <v>485</v>
      </c>
      <c r="S594" s="5"/>
      <c r="T594" s="5">
        <f t="shared" ref="T594" si="3073">SUM(R594:S594)</f>
        <v>485</v>
      </c>
      <c r="U594" s="5"/>
      <c r="V594" s="5">
        <f t="shared" ref="V594" si="3074">SUM(T594:U594)</f>
        <v>485</v>
      </c>
      <c r="W594" s="5">
        <v>551</v>
      </c>
      <c r="X594" s="5"/>
      <c r="Y594" s="5">
        <f t="shared" ref="Y594" si="3075">SUM(W594:X594)</f>
        <v>551</v>
      </c>
      <c r="Z594" s="5"/>
      <c r="AA594" s="5">
        <f t="shared" ref="AA594" si="3076">SUM(Y594:Z594)</f>
        <v>551</v>
      </c>
      <c r="AB594" s="5"/>
      <c r="AC594" s="5">
        <f t="shared" ref="AC594" si="3077">SUM(AA594:AB594)</f>
        <v>551</v>
      </c>
      <c r="AD594" s="5"/>
      <c r="AE594" s="5">
        <f t="shared" ref="AE594" si="3078">SUM(AC594:AD594)</f>
        <v>551</v>
      </c>
      <c r="AF594" s="5"/>
      <c r="AG594" s="5">
        <f t="shared" ref="AG594" si="3079">SUM(AE594:AF594)</f>
        <v>551</v>
      </c>
      <c r="AH594" s="5"/>
      <c r="AI594" s="5">
        <f t="shared" ref="AI594" si="3080">SUM(AG594:AH594)</f>
        <v>551</v>
      </c>
      <c r="AJ594" s="5"/>
      <c r="AK594" s="5">
        <f t="shared" ref="AK594" si="3081">SUM(AI594:AJ594)</f>
        <v>551</v>
      </c>
      <c r="AL594" s="48"/>
      <c r="AM594" s="5">
        <f t="shared" ref="AM594" si="3082">SUM(AK594:AL594)</f>
        <v>551</v>
      </c>
      <c r="AN594" s="5"/>
      <c r="AO594" s="5">
        <f t="shared" ref="AO594" si="3083">SUM(AM594:AN594)</f>
        <v>551</v>
      </c>
      <c r="AP594" s="5">
        <v>591</v>
      </c>
      <c r="AQ594" s="5"/>
      <c r="AR594" s="5">
        <f t="shared" ref="AR594" si="3084">SUM(AP594:AQ594)</f>
        <v>591</v>
      </c>
      <c r="AS594" s="5"/>
      <c r="AT594" s="5">
        <f t="shared" ref="AT594" si="3085">SUM(AR594:AS594)</f>
        <v>591</v>
      </c>
      <c r="AU594" s="5"/>
      <c r="AV594" s="5">
        <f t="shared" ref="AV594" si="3086">SUM(AT594:AU594)</f>
        <v>591</v>
      </c>
      <c r="AW594" s="5"/>
      <c r="AX594" s="5">
        <f t="shared" si="3062"/>
        <v>591</v>
      </c>
      <c r="AY594" s="5"/>
      <c r="AZ594" s="5">
        <f t="shared" ref="AZ594" si="3087">SUM(AX594:AY594)</f>
        <v>591</v>
      </c>
      <c r="BA594" s="55"/>
    </row>
    <row r="595" spans="1:53" ht="82.5" customHeight="1" outlineLevel="5" collapsed="1" x14ac:dyDescent="0.25">
      <c r="A595" s="62" t="s">
        <v>257</v>
      </c>
      <c r="B595" s="62"/>
      <c r="C595" s="45" t="s">
        <v>258</v>
      </c>
      <c r="D595" s="4">
        <f>D596</f>
        <v>6124.3</v>
      </c>
      <c r="E595" s="4">
        <f t="shared" ref="E595:V595" si="3088">E596</f>
        <v>0</v>
      </c>
      <c r="F595" s="4">
        <f t="shared" si="3088"/>
        <v>6124.3</v>
      </c>
      <c r="G595" s="4">
        <f t="shared" si="3088"/>
        <v>0</v>
      </c>
      <c r="H595" s="4">
        <f t="shared" si="3088"/>
        <v>6124.3</v>
      </c>
      <c r="I595" s="4">
        <f t="shared" si="3088"/>
        <v>0</v>
      </c>
      <c r="J595" s="4">
        <f t="shared" si="3088"/>
        <v>6124.3</v>
      </c>
      <c r="K595" s="4">
        <f t="shared" si="3088"/>
        <v>7695.9</v>
      </c>
      <c r="L595" s="4">
        <f t="shared" si="3088"/>
        <v>13820.2</v>
      </c>
      <c r="M595" s="4">
        <f t="shared" si="3088"/>
        <v>0</v>
      </c>
      <c r="N595" s="4">
        <f t="shared" si="3088"/>
        <v>13820.2</v>
      </c>
      <c r="O595" s="4">
        <f t="shared" si="3088"/>
        <v>0</v>
      </c>
      <c r="P595" s="4">
        <f t="shared" si="3088"/>
        <v>13820.2</v>
      </c>
      <c r="Q595" s="4">
        <f t="shared" si="3088"/>
        <v>0</v>
      </c>
      <c r="R595" s="4">
        <f t="shared" si="3088"/>
        <v>13820.2</v>
      </c>
      <c r="S595" s="4">
        <f t="shared" si="3088"/>
        <v>0</v>
      </c>
      <c r="T595" s="4">
        <f t="shared" si="3088"/>
        <v>13820.2</v>
      </c>
      <c r="U595" s="4">
        <f t="shared" si="3088"/>
        <v>0</v>
      </c>
      <c r="V595" s="4">
        <f t="shared" si="3088"/>
        <v>13820.2</v>
      </c>
      <c r="W595" s="4">
        <f>W596</f>
        <v>3062.1</v>
      </c>
      <c r="X595" s="4">
        <f t="shared" ref="X595:AN595" si="3089">X596</f>
        <v>0</v>
      </c>
      <c r="Y595" s="4">
        <f t="shared" si="3089"/>
        <v>3062.1</v>
      </c>
      <c r="Z595" s="4">
        <f t="shared" si="3089"/>
        <v>0</v>
      </c>
      <c r="AA595" s="4">
        <f t="shared" si="3089"/>
        <v>3062.1</v>
      </c>
      <c r="AB595" s="4">
        <f t="shared" si="3089"/>
        <v>0</v>
      </c>
      <c r="AC595" s="4">
        <f t="shared" si="3089"/>
        <v>3062.1</v>
      </c>
      <c r="AD595" s="4">
        <f t="shared" si="3089"/>
        <v>0</v>
      </c>
      <c r="AE595" s="4">
        <f t="shared" si="3089"/>
        <v>3062.1</v>
      </c>
      <c r="AF595" s="4">
        <f t="shared" si="3089"/>
        <v>0</v>
      </c>
      <c r="AG595" s="4">
        <f t="shared" si="3089"/>
        <v>3062.1</v>
      </c>
      <c r="AH595" s="4">
        <f t="shared" si="3089"/>
        <v>0</v>
      </c>
      <c r="AI595" s="4">
        <f t="shared" si="3089"/>
        <v>3062.1</v>
      </c>
      <c r="AJ595" s="4">
        <f t="shared" si="3089"/>
        <v>0</v>
      </c>
      <c r="AK595" s="4">
        <f t="shared" si="3089"/>
        <v>3062.1</v>
      </c>
      <c r="AL595" s="72">
        <f t="shared" si="3089"/>
        <v>0</v>
      </c>
      <c r="AM595" s="4">
        <f t="shared" si="3089"/>
        <v>3062.1</v>
      </c>
      <c r="AN595" s="4">
        <f t="shared" si="3089"/>
        <v>-3062.1</v>
      </c>
      <c r="AO595" s="4"/>
      <c r="AP595" s="4">
        <f>AP596</f>
        <v>3062.1</v>
      </c>
      <c r="AQ595" s="4">
        <f t="shared" ref="AQ595:AY595" si="3090">AQ596</f>
        <v>0</v>
      </c>
      <c r="AR595" s="4">
        <f t="shared" si="3090"/>
        <v>3062.1</v>
      </c>
      <c r="AS595" s="4">
        <f t="shared" si="3090"/>
        <v>0</v>
      </c>
      <c r="AT595" s="4">
        <f t="shared" si="3090"/>
        <v>3062.1</v>
      </c>
      <c r="AU595" s="4">
        <f t="shared" si="3090"/>
        <v>0</v>
      </c>
      <c r="AV595" s="4">
        <f t="shared" si="3090"/>
        <v>3062.1</v>
      </c>
      <c r="AW595" s="4">
        <f t="shared" si="3090"/>
        <v>0</v>
      </c>
      <c r="AX595" s="4">
        <f t="shared" si="3090"/>
        <v>3062.1</v>
      </c>
      <c r="AY595" s="4">
        <f t="shared" si="3090"/>
        <v>-3062.1</v>
      </c>
      <c r="AZ595" s="4"/>
      <c r="BA595" s="55"/>
    </row>
    <row r="596" spans="1:53" ht="31.5" outlineLevel="7" x14ac:dyDescent="0.25">
      <c r="A596" s="63" t="s">
        <v>257</v>
      </c>
      <c r="B596" s="63" t="s">
        <v>117</v>
      </c>
      <c r="C596" s="15" t="s">
        <v>118</v>
      </c>
      <c r="D596" s="5">
        <v>6124.3</v>
      </c>
      <c r="E596" s="5"/>
      <c r="F596" s="5">
        <f t="shared" ref="F596" si="3091">SUM(D596:E596)</f>
        <v>6124.3</v>
      </c>
      <c r="G596" s="5"/>
      <c r="H596" s="5">
        <f t="shared" ref="H596" si="3092">SUM(F596:G596)</f>
        <v>6124.3</v>
      </c>
      <c r="I596" s="5"/>
      <c r="J596" s="5">
        <f t="shared" ref="J596" si="3093">SUM(H596:I596)</f>
        <v>6124.3</v>
      </c>
      <c r="K596" s="5">
        <v>7695.9</v>
      </c>
      <c r="L596" s="5">
        <f t="shared" ref="L596" si="3094">SUM(J596:K596)</f>
        <v>13820.2</v>
      </c>
      <c r="M596" s="5"/>
      <c r="N596" s="5">
        <f t="shared" ref="N596" si="3095">SUM(L596:M596)</f>
        <v>13820.2</v>
      </c>
      <c r="O596" s="5"/>
      <c r="P596" s="5">
        <f t="shared" ref="P596" si="3096">SUM(N596:O596)</f>
        <v>13820.2</v>
      </c>
      <c r="Q596" s="5"/>
      <c r="R596" s="5">
        <f t="shared" ref="R596" si="3097">SUM(P596:Q596)</f>
        <v>13820.2</v>
      </c>
      <c r="S596" s="5"/>
      <c r="T596" s="5">
        <f t="shared" ref="T596" si="3098">SUM(R596:S596)</f>
        <v>13820.2</v>
      </c>
      <c r="U596" s="5"/>
      <c r="V596" s="5">
        <f t="shared" ref="V596" si="3099">SUM(T596:U596)</f>
        <v>13820.2</v>
      </c>
      <c r="W596" s="5">
        <v>3062.1</v>
      </c>
      <c r="X596" s="5"/>
      <c r="Y596" s="5">
        <f t="shared" ref="Y596" si="3100">SUM(W596:X596)</f>
        <v>3062.1</v>
      </c>
      <c r="Z596" s="5"/>
      <c r="AA596" s="5">
        <f t="shared" ref="AA596" si="3101">SUM(Y596:Z596)</f>
        <v>3062.1</v>
      </c>
      <c r="AB596" s="5"/>
      <c r="AC596" s="5">
        <f t="shared" ref="AC596" si="3102">SUM(AA596:AB596)</f>
        <v>3062.1</v>
      </c>
      <c r="AD596" s="5"/>
      <c r="AE596" s="5">
        <f t="shared" ref="AE596" si="3103">SUM(AC596:AD596)</f>
        <v>3062.1</v>
      </c>
      <c r="AF596" s="5"/>
      <c r="AG596" s="5">
        <f t="shared" ref="AG596" si="3104">SUM(AE596:AF596)</f>
        <v>3062.1</v>
      </c>
      <c r="AH596" s="5"/>
      <c r="AI596" s="5">
        <f t="shared" ref="AI596" si="3105">SUM(AG596:AH596)</f>
        <v>3062.1</v>
      </c>
      <c r="AJ596" s="5"/>
      <c r="AK596" s="5">
        <f t="shared" ref="AK596" si="3106">SUM(AI596:AJ596)</f>
        <v>3062.1</v>
      </c>
      <c r="AL596" s="48"/>
      <c r="AM596" s="5">
        <f t="shared" ref="AM596" si="3107">SUM(AK596:AL596)</f>
        <v>3062.1</v>
      </c>
      <c r="AN596" s="5">
        <v>-3062.1</v>
      </c>
      <c r="AO596" s="5"/>
      <c r="AP596" s="5">
        <v>3062.1</v>
      </c>
      <c r="AQ596" s="5"/>
      <c r="AR596" s="5">
        <f t="shared" ref="AR596" si="3108">SUM(AP596:AQ596)</f>
        <v>3062.1</v>
      </c>
      <c r="AS596" s="5"/>
      <c r="AT596" s="5">
        <f t="shared" ref="AT596" si="3109">SUM(AR596:AS596)</f>
        <v>3062.1</v>
      </c>
      <c r="AU596" s="5"/>
      <c r="AV596" s="5">
        <f t="shared" ref="AV596" si="3110">SUM(AT596:AU596)</f>
        <v>3062.1</v>
      </c>
      <c r="AW596" s="5"/>
      <c r="AX596" s="5">
        <f t="shared" ref="AX596" si="3111">SUM(AV596:AW596)</f>
        <v>3062.1</v>
      </c>
      <c r="AY596" s="5">
        <v>-3062.1</v>
      </c>
      <c r="AZ596" s="5"/>
      <c r="BA596" s="55"/>
    </row>
    <row r="597" spans="1:53" ht="63" outlineLevel="5" x14ac:dyDescent="0.25">
      <c r="A597" s="62" t="s">
        <v>30</v>
      </c>
      <c r="B597" s="62"/>
      <c r="C597" s="16" t="s">
        <v>31</v>
      </c>
      <c r="D597" s="4">
        <f>D598</f>
        <v>264</v>
      </c>
      <c r="E597" s="4">
        <f t="shared" ref="E597:V597" si="3112">E598</f>
        <v>0</v>
      </c>
      <c r="F597" s="4">
        <f t="shared" si="3112"/>
        <v>264</v>
      </c>
      <c r="G597" s="4">
        <f t="shared" si="3112"/>
        <v>0</v>
      </c>
      <c r="H597" s="4">
        <f t="shared" si="3112"/>
        <v>264</v>
      </c>
      <c r="I597" s="4">
        <f t="shared" si="3112"/>
        <v>0</v>
      </c>
      <c r="J597" s="4">
        <f t="shared" si="3112"/>
        <v>264</v>
      </c>
      <c r="K597" s="4">
        <f t="shared" si="3112"/>
        <v>5</v>
      </c>
      <c r="L597" s="4">
        <f t="shared" si="3112"/>
        <v>269</v>
      </c>
      <c r="M597" s="4">
        <f t="shared" si="3112"/>
        <v>0</v>
      </c>
      <c r="N597" s="4">
        <f t="shared" si="3112"/>
        <v>269</v>
      </c>
      <c r="O597" s="4">
        <f t="shared" si="3112"/>
        <v>0</v>
      </c>
      <c r="P597" s="4">
        <f t="shared" si="3112"/>
        <v>269</v>
      </c>
      <c r="Q597" s="4">
        <f t="shared" si="3112"/>
        <v>0</v>
      </c>
      <c r="R597" s="4">
        <f t="shared" si="3112"/>
        <v>269</v>
      </c>
      <c r="S597" s="4">
        <f t="shared" si="3112"/>
        <v>0</v>
      </c>
      <c r="T597" s="4">
        <f t="shared" si="3112"/>
        <v>269</v>
      </c>
      <c r="U597" s="4">
        <f t="shared" si="3112"/>
        <v>7.8</v>
      </c>
      <c r="V597" s="4">
        <f t="shared" si="3112"/>
        <v>276.8</v>
      </c>
      <c r="W597" s="4">
        <f>W598</f>
        <v>271.5</v>
      </c>
      <c r="X597" s="4">
        <f t="shared" ref="X597:AO597" si="3113">X598</f>
        <v>0</v>
      </c>
      <c r="Y597" s="4">
        <f t="shared" si="3113"/>
        <v>271.5</v>
      </c>
      <c r="Z597" s="4">
        <f t="shared" si="3113"/>
        <v>0</v>
      </c>
      <c r="AA597" s="4">
        <f t="shared" si="3113"/>
        <v>271.5</v>
      </c>
      <c r="AB597" s="4">
        <f t="shared" si="3113"/>
        <v>0</v>
      </c>
      <c r="AC597" s="4">
        <f t="shared" si="3113"/>
        <v>271.5</v>
      </c>
      <c r="AD597" s="4">
        <f t="shared" si="3113"/>
        <v>0</v>
      </c>
      <c r="AE597" s="4">
        <f t="shared" si="3113"/>
        <v>271.5</v>
      </c>
      <c r="AF597" s="4">
        <f t="shared" si="3113"/>
        <v>0</v>
      </c>
      <c r="AG597" s="4">
        <f t="shared" si="3113"/>
        <v>271.5</v>
      </c>
      <c r="AH597" s="4">
        <f t="shared" si="3113"/>
        <v>0</v>
      </c>
      <c r="AI597" s="4">
        <f t="shared" si="3113"/>
        <v>271.5</v>
      </c>
      <c r="AJ597" s="4">
        <f t="shared" si="3113"/>
        <v>0</v>
      </c>
      <c r="AK597" s="4">
        <f t="shared" si="3113"/>
        <v>271.5</v>
      </c>
      <c r="AL597" s="72">
        <f t="shared" si="3113"/>
        <v>0</v>
      </c>
      <c r="AM597" s="4">
        <f t="shared" si="3113"/>
        <v>271.5</v>
      </c>
      <c r="AN597" s="4">
        <f t="shared" si="3113"/>
        <v>15.6</v>
      </c>
      <c r="AO597" s="4">
        <f t="shared" si="3113"/>
        <v>287.10000000000002</v>
      </c>
      <c r="AP597" s="4">
        <f>AP598</f>
        <v>271.5</v>
      </c>
      <c r="AQ597" s="4">
        <f t="shared" ref="AQ597:AZ597" si="3114">AQ598</f>
        <v>0</v>
      </c>
      <c r="AR597" s="4">
        <f t="shared" si="3114"/>
        <v>271.5</v>
      </c>
      <c r="AS597" s="4">
        <f t="shared" si="3114"/>
        <v>0</v>
      </c>
      <c r="AT597" s="4">
        <f t="shared" si="3114"/>
        <v>271.5</v>
      </c>
      <c r="AU597" s="4">
        <f t="shared" si="3114"/>
        <v>0</v>
      </c>
      <c r="AV597" s="4">
        <f t="shared" si="3114"/>
        <v>271.5</v>
      </c>
      <c r="AW597" s="4">
        <f t="shared" si="3114"/>
        <v>0</v>
      </c>
      <c r="AX597" s="4">
        <f t="shared" si="3114"/>
        <v>271.5</v>
      </c>
      <c r="AY597" s="4">
        <f t="shared" si="3114"/>
        <v>15.6</v>
      </c>
      <c r="AZ597" s="4">
        <f t="shared" si="3114"/>
        <v>287.10000000000002</v>
      </c>
      <c r="BA597" s="55"/>
    </row>
    <row r="598" spans="1:53" ht="47.25" outlineLevel="7" x14ac:dyDescent="0.25">
      <c r="A598" s="63" t="s">
        <v>30</v>
      </c>
      <c r="B598" s="63" t="s">
        <v>4</v>
      </c>
      <c r="C598" s="15" t="s">
        <v>5</v>
      </c>
      <c r="D598" s="5">
        <v>264</v>
      </c>
      <c r="E598" s="5"/>
      <c r="F598" s="5">
        <f t="shared" ref="F598" si="3115">SUM(D598:E598)</f>
        <v>264</v>
      </c>
      <c r="G598" s="5"/>
      <c r="H598" s="5">
        <f t="shared" ref="H598" si="3116">SUM(F598:G598)</f>
        <v>264</v>
      </c>
      <c r="I598" s="5"/>
      <c r="J598" s="5">
        <f t="shared" ref="J598" si="3117">SUM(H598:I598)</f>
        <v>264</v>
      </c>
      <c r="K598" s="5">
        <v>5</v>
      </c>
      <c r="L598" s="5">
        <f t="shared" ref="L598" si="3118">SUM(J598:K598)</f>
        <v>269</v>
      </c>
      <c r="M598" s="5"/>
      <c r="N598" s="5">
        <f t="shared" ref="N598" si="3119">SUM(L598:M598)</f>
        <v>269</v>
      </c>
      <c r="O598" s="5"/>
      <c r="P598" s="5">
        <f t="shared" ref="P598" si="3120">SUM(N598:O598)</f>
        <v>269</v>
      </c>
      <c r="Q598" s="5"/>
      <c r="R598" s="5">
        <f t="shared" ref="R598" si="3121">SUM(P598:Q598)</f>
        <v>269</v>
      </c>
      <c r="S598" s="5"/>
      <c r="T598" s="5">
        <f t="shared" ref="T598" si="3122">SUM(R598:S598)</f>
        <v>269</v>
      </c>
      <c r="U598" s="5">
        <v>7.8</v>
      </c>
      <c r="V598" s="5">
        <f t="shared" ref="V598" si="3123">SUM(T598:U598)</f>
        <v>276.8</v>
      </c>
      <c r="W598" s="5">
        <v>271.5</v>
      </c>
      <c r="X598" s="5"/>
      <c r="Y598" s="5">
        <f t="shared" ref="Y598" si="3124">SUM(W598:X598)</f>
        <v>271.5</v>
      </c>
      <c r="Z598" s="5"/>
      <c r="AA598" s="5">
        <f t="shared" ref="AA598" si="3125">SUM(Y598:Z598)</f>
        <v>271.5</v>
      </c>
      <c r="AB598" s="5"/>
      <c r="AC598" s="5">
        <f t="shared" ref="AC598" si="3126">SUM(AA598:AB598)</f>
        <v>271.5</v>
      </c>
      <c r="AD598" s="5"/>
      <c r="AE598" s="5">
        <f t="shared" ref="AE598" si="3127">SUM(AC598:AD598)</f>
        <v>271.5</v>
      </c>
      <c r="AF598" s="5"/>
      <c r="AG598" s="5">
        <f t="shared" ref="AG598" si="3128">SUM(AE598:AF598)</f>
        <v>271.5</v>
      </c>
      <c r="AH598" s="5"/>
      <c r="AI598" s="5">
        <f t="shared" ref="AI598" si="3129">SUM(AG598:AH598)</f>
        <v>271.5</v>
      </c>
      <c r="AJ598" s="5"/>
      <c r="AK598" s="5">
        <f t="shared" ref="AK598" si="3130">SUM(AI598:AJ598)</f>
        <v>271.5</v>
      </c>
      <c r="AL598" s="48"/>
      <c r="AM598" s="5">
        <f t="shared" ref="AM598" si="3131">SUM(AK598:AL598)</f>
        <v>271.5</v>
      </c>
      <c r="AN598" s="5">
        <v>15.6</v>
      </c>
      <c r="AO598" s="5">
        <f t="shared" ref="AO598" si="3132">SUM(AM598:AN598)</f>
        <v>287.10000000000002</v>
      </c>
      <c r="AP598" s="5">
        <v>271.5</v>
      </c>
      <c r="AQ598" s="5"/>
      <c r="AR598" s="5">
        <f t="shared" ref="AR598" si="3133">SUM(AP598:AQ598)</f>
        <v>271.5</v>
      </c>
      <c r="AS598" s="5"/>
      <c r="AT598" s="5">
        <f t="shared" ref="AT598" si="3134">SUM(AR598:AS598)</f>
        <v>271.5</v>
      </c>
      <c r="AU598" s="5"/>
      <c r="AV598" s="5">
        <f t="shared" ref="AV598" si="3135">SUM(AT598:AU598)</f>
        <v>271.5</v>
      </c>
      <c r="AW598" s="5"/>
      <c r="AX598" s="5">
        <f t="shared" ref="AX598" si="3136">SUM(AV598:AW598)</f>
        <v>271.5</v>
      </c>
      <c r="AY598" s="5">
        <v>15.6</v>
      </c>
      <c r="AZ598" s="5">
        <f t="shared" ref="AZ598" si="3137">SUM(AX598:AY598)</f>
        <v>287.10000000000002</v>
      </c>
      <c r="BA598" s="55"/>
    </row>
    <row r="599" spans="1:53" ht="47.25" hidden="1" outlineLevel="5" x14ac:dyDescent="0.25">
      <c r="A599" s="62" t="s">
        <v>32</v>
      </c>
      <c r="B599" s="62"/>
      <c r="C599" s="16" t="s">
        <v>33</v>
      </c>
      <c r="D599" s="4">
        <f>D600+D601</f>
        <v>7611.9000000000005</v>
      </c>
      <c r="E599" s="4">
        <f t="shared" ref="E599:AQ599" si="3138">E600+E601</f>
        <v>0</v>
      </c>
      <c r="F599" s="4">
        <f t="shared" si="3138"/>
        <v>7611.9000000000005</v>
      </c>
      <c r="G599" s="4">
        <f t="shared" si="3138"/>
        <v>0</v>
      </c>
      <c r="H599" s="4">
        <f t="shared" si="3138"/>
        <v>7611.9000000000005</v>
      </c>
      <c r="I599" s="4">
        <f t="shared" si="3138"/>
        <v>0</v>
      </c>
      <c r="J599" s="4">
        <f t="shared" si="3138"/>
        <v>7611.9000000000005</v>
      </c>
      <c r="K599" s="4">
        <f t="shared" si="3138"/>
        <v>0.1</v>
      </c>
      <c r="L599" s="4">
        <f t="shared" si="3138"/>
        <v>7612</v>
      </c>
      <c r="M599" s="4">
        <f t="shared" si="3138"/>
        <v>0</v>
      </c>
      <c r="N599" s="4">
        <f t="shared" si="3138"/>
        <v>7612</v>
      </c>
      <c r="O599" s="4">
        <f t="shared" si="3138"/>
        <v>-5235.9269999999997</v>
      </c>
      <c r="P599" s="4">
        <f t="shared" si="3138"/>
        <v>2376.0730000000003</v>
      </c>
      <c r="Q599" s="4">
        <f t="shared" si="3138"/>
        <v>0</v>
      </c>
      <c r="R599" s="4">
        <f t="shared" si="3138"/>
        <v>2376.0730000000003</v>
      </c>
      <c r="S599" s="4">
        <f t="shared" ref="S599:T599" si="3139">S600+S601</f>
        <v>0</v>
      </c>
      <c r="T599" s="4">
        <f t="shared" si="3139"/>
        <v>2376.0730000000003</v>
      </c>
      <c r="U599" s="4">
        <f t="shared" ref="U599:V599" si="3140">U600+U601</f>
        <v>0</v>
      </c>
      <c r="V599" s="4">
        <f t="shared" si="3140"/>
        <v>2376.0730000000003</v>
      </c>
      <c r="W599" s="4">
        <f t="shared" si="3138"/>
        <v>1419.2</v>
      </c>
      <c r="X599" s="4">
        <f t="shared" si="3138"/>
        <v>0</v>
      </c>
      <c r="Y599" s="4">
        <f t="shared" si="3138"/>
        <v>1419.2</v>
      </c>
      <c r="Z599" s="4">
        <f t="shared" si="3138"/>
        <v>0</v>
      </c>
      <c r="AA599" s="4">
        <f t="shared" si="3138"/>
        <v>1419.2</v>
      </c>
      <c r="AB599" s="4">
        <f t="shared" si="3138"/>
        <v>0</v>
      </c>
      <c r="AC599" s="4">
        <f t="shared" si="3138"/>
        <v>1419.2</v>
      </c>
      <c r="AD599" s="4">
        <f t="shared" si="3138"/>
        <v>0.1</v>
      </c>
      <c r="AE599" s="4">
        <f t="shared" si="3138"/>
        <v>1419.3</v>
      </c>
      <c r="AF599" s="4">
        <f t="shared" si="3138"/>
        <v>0</v>
      </c>
      <c r="AG599" s="4">
        <f t="shared" si="3138"/>
        <v>1419.3</v>
      </c>
      <c r="AH599" s="4">
        <f t="shared" si="3138"/>
        <v>0</v>
      </c>
      <c r="AI599" s="4">
        <f t="shared" si="3138"/>
        <v>1419.3</v>
      </c>
      <c r="AJ599" s="4">
        <f t="shared" si="3138"/>
        <v>0</v>
      </c>
      <c r="AK599" s="4">
        <f t="shared" si="3138"/>
        <v>1419.3</v>
      </c>
      <c r="AL599" s="72">
        <f t="shared" ref="AL599:AN599" si="3141">AL600+AL601</f>
        <v>0</v>
      </c>
      <c r="AM599" s="4">
        <f t="shared" si="3141"/>
        <v>1419.3</v>
      </c>
      <c r="AN599" s="4">
        <f t="shared" si="3141"/>
        <v>0</v>
      </c>
      <c r="AO599" s="4">
        <f t="shared" ref="AO599" si="3142">AO600+AO601</f>
        <v>1419.3</v>
      </c>
      <c r="AP599" s="4">
        <f t="shared" si="3138"/>
        <v>0</v>
      </c>
      <c r="AQ599" s="4">
        <f t="shared" si="3138"/>
        <v>0</v>
      </c>
      <c r="AR599" s="4"/>
      <c r="AS599" s="4">
        <f t="shared" ref="AS599:AU599" si="3143">AS600+AS601</f>
        <v>0</v>
      </c>
      <c r="AT599" s="4">
        <f t="shared" si="3143"/>
        <v>0</v>
      </c>
      <c r="AU599" s="4">
        <f t="shared" si="3143"/>
        <v>0</v>
      </c>
      <c r="AV599" s="4"/>
      <c r="AW599" s="4">
        <f t="shared" ref="AW599:AZ599" si="3144">AW600+AW601</f>
        <v>0</v>
      </c>
      <c r="AX599" s="4">
        <f t="shared" si="3144"/>
        <v>0</v>
      </c>
      <c r="AY599" s="4">
        <f t="shared" si="3144"/>
        <v>0</v>
      </c>
      <c r="AZ599" s="4">
        <f t="shared" si="3144"/>
        <v>0</v>
      </c>
      <c r="BA599" s="55"/>
    </row>
    <row r="600" spans="1:53" ht="47.25" hidden="1" outlineLevel="7" x14ac:dyDescent="0.25">
      <c r="A600" s="63" t="s">
        <v>32</v>
      </c>
      <c r="B600" s="63" t="s">
        <v>4</v>
      </c>
      <c r="C600" s="15" t="s">
        <v>5</v>
      </c>
      <c r="D600" s="5">
        <v>75.3</v>
      </c>
      <c r="E600" s="5"/>
      <c r="F600" s="5">
        <f t="shared" ref="F600:F601" si="3145">SUM(D600:E600)</f>
        <v>75.3</v>
      </c>
      <c r="G600" s="5"/>
      <c r="H600" s="5">
        <f t="shared" ref="H600:H601" si="3146">SUM(F600:G600)</f>
        <v>75.3</v>
      </c>
      <c r="I600" s="5"/>
      <c r="J600" s="5">
        <f t="shared" ref="J600:J601" si="3147">SUM(H600:I600)</f>
        <v>75.3</v>
      </c>
      <c r="K600" s="5">
        <v>0.1</v>
      </c>
      <c r="L600" s="5">
        <f t="shared" ref="L600:L601" si="3148">SUM(J600:K600)</f>
        <v>75.399999999999991</v>
      </c>
      <c r="M600" s="5"/>
      <c r="N600" s="5">
        <f t="shared" ref="N600:N601" si="3149">SUM(L600:M600)</f>
        <v>75.399999999999991</v>
      </c>
      <c r="O600" s="5">
        <v>-51.9</v>
      </c>
      <c r="P600" s="5">
        <f t="shared" ref="P600:P601" si="3150">SUM(N600:O600)</f>
        <v>23.499999999999993</v>
      </c>
      <c r="Q600" s="5"/>
      <c r="R600" s="5">
        <f t="shared" ref="R600:R601" si="3151">SUM(P600:Q600)</f>
        <v>23.499999999999993</v>
      </c>
      <c r="S600" s="5"/>
      <c r="T600" s="5">
        <f t="shared" ref="T600:T601" si="3152">SUM(R600:S600)</f>
        <v>23.499999999999993</v>
      </c>
      <c r="U600" s="5"/>
      <c r="V600" s="5">
        <f t="shared" ref="V600:V601" si="3153">SUM(T600:U600)</f>
        <v>23.499999999999993</v>
      </c>
      <c r="W600" s="5">
        <v>14</v>
      </c>
      <c r="X600" s="5"/>
      <c r="Y600" s="5">
        <f t="shared" ref="Y600:Y601" si="3154">SUM(W600:X600)</f>
        <v>14</v>
      </c>
      <c r="Z600" s="5"/>
      <c r="AA600" s="5">
        <f t="shared" ref="AA600:AA601" si="3155">SUM(Y600:Z600)</f>
        <v>14</v>
      </c>
      <c r="AB600" s="5"/>
      <c r="AC600" s="5">
        <f t="shared" ref="AC600:AC601" si="3156">SUM(AA600:AB600)</f>
        <v>14</v>
      </c>
      <c r="AD600" s="5">
        <v>0.1</v>
      </c>
      <c r="AE600" s="5">
        <f t="shared" ref="AE600:AE601" si="3157">SUM(AC600:AD600)</f>
        <v>14.1</v>
      </c>
      <c r="AF600" s="5"/>
      <c r="AG600" s="5">
        <f t="shared" ref="AG600:AG601" si="3158">SUM(AE600:AF600)</f>
        <v>14.1</v>
      </c>
      <c r="AH600" s="5"/>
      <c r="AI600" s="5">
        <f t="shared" ref="AI600:AI601" si="3159">SUM(AG600:AH600)</f>
        <v>14.1</v>
      </c>
      <c r="AJ600" s="5"/>
      <c r="AK600" s="5">
        <f t="shared" ref="AK600:AK601" si="3160">SUM(AI600:AJ600)</f>
        <v>14.1</v>
      </c>
      <c r="AL600" s="48"/>
      <c r="AM600" s="5">
        <f t="shared" ref="AM600:AM601" si="3161">SUM(AK600:AL600)</f>
        <v>14.1</v>
      </c>
      <c r="AN600" s="5"/>
      <c r="AO600" s="5">
        <f t="shared" ref="AO600:AO601" si="3162">SUM(AM600:AN600)</f>
        <v>14.1</v>
      </c>
      <c r="AP600" s="5"/>
      <c r="AQ600" s="5"/>
      <c r="AR600" s="5"/>
      <c r="AS600" s="5"/>
      <c r="AT600" s="5">
        <f t="shared" ref="AT600:AT601" si="3163">SUM(AR600:AS600)</f>
        <v>0</v>
      </c>
      <c r="AU600" s="5"/>
      <c r="AV600" s="5"/>
      <c r="AW600" s="5"/>
      <c r="AX600" s="5">
        <f t="shared" ref="AX600:AX601" si="3164">SUM(AV600:AW600)</f>
        <v>0</v>
      </c>
      <c r="AY600" s="5"/>
      <c r="AZ600" s="5">
        <f t="shared" ref="AZ600:AZ601" si="3165">SUM(AX600:AY600)</f>
        <v>0</v>
      </c>
      <c r="BA600" s="55"/>
    </row>
    <row r="601" spans="1:53" ht="15.75" hidden="1" outlineLevel="7" x14ac:dyDescent="0.25">
      <c r="A601" s="63" t="s">
        <v>32</v>
      </c>
      <c r="B601" s="63" t="s">
        <v>21</v>
      </c>
      <c r="C601" s="15" t="s">
        <v>22</v>
      </c>
      <c r="D601" s="5">
        <v>7536.6</v>
      </c>
      <c r="E601" s="5"/>
      <c r="F601" s="5">
        <f t="shared" si="3145"/>
        <v>7536.6</v>
      </c>
      <c r="G601" s="5"/>
      <c r="H601" s="5">
        <f t="shared" si="3146"/>
        <v>7536.6</v>
      </c>
      <c r="I601" s="5"/>
      <c r="J601" s="5">
        <f t="shared" si="3147"/>
        <v>7536.6</v>
      </c>
      <c r="K601" s="5"/>
      <c r="L601" s="5">
        <f t="shared" si="3148"/>
        <v>7536.6</v>
      </c>
      <c r="M601" s="5"/>
      <c r="N601" s="5">
        <f t="shared" si="3149"/>
        <v>7536.6</v>
      </c>
      <c r="O601" s="5">
        <v>-5184.027</v>
      </c>
      <c r="P601" s="5">
        <f t="shared" si="3150"/>
        <v>2352.5730000000003</v>
      </c>
      <c r="Q601" s="5"/>
      <c r="R601" s="5">
        <f t="shared" si="3151"/>
        <v>2352.5730000000003</v>
      </c>
      <c r="S601" s="5"/>
      <c r="T601" s="5">
        <f t="shared" si="3152"/>
        <v>2352.5730000000003</v>
      </c>
      <c r="U601" s="5"/>
      <c r="V601" s="5">
        <f t="shared" si="3153"/>
        <v>2352.5730000000003</v>
      </c>
      <c r="W601" s="5">
        <v>1405.2</v>
      </c>
      <c r="X601" s="5"/>
      <c r="Y601" s="5">
        <f t="shared" si="3154"/>
        <v>1405.2</v>
      </c>
      <c r="Z601" s="5"/>
      <c r="AA601" s="5">
        <f t="shared" si="3155"/>
        <v>1405.2</v>
      </c>
      <c r="AB601" s="5"/>
      <c r="AC601" s="5">
        <f t="shared" si="3156"/>
        <v>1405.2</v>
      </c>
      <c r="AD601" s="5"/>
      <c r="AE601" s="5">
        <f t="shared" si="3157"/>
        <v>1405.2</v>
      </c>
      <c r="AF601" s="5"/>
      <c r="AG601" s="5">
        <f t="shared" si="3158"/>
        <v>1405.2</v>
      </c>
      <c r="AH601" s="5"/>
      <c r="AI601" s="5">
        <f t="shared" si="3159"/>
        <v>1405.2</v>
      </c>
      <c r="AJ601" s="5"/>
      <c r="AK601" s="5">
        <f t="shared" si="3160"/>
        <v>1405.2</v>
      </c>
      <c r="AL601" s="48"/>
      <c r="AM601" s="5">
        <f t="shared" si="3161"/>
        <v>1405.2</v>
      </c>
      <c r="AN601" s="5"/>
      <c r="AO601" s="5">
        <f t="shared" si="3162"/>
        <v>1405.2</v>
      </c>
      <c r="AP601" s="5"/>
      <c r="AQ601" s="5"/>
      <c r="AR601" s="5"/>
      <c r="AS601" s="5"/>
      <c r="AT601" s="5">
        <f t="shared" si="3163"/>
        <v>0</v>
      </c>
      <c r="AU601" s="5"/>
      <c r="AV601" s="5">
        <f t="shared" ref="AV601" si="3166">SUM(AT601:AU601)</f>
        <v>0</v>
      </c>
      <c r="AW601" s="5"/>
      <c r="AX601" s="5">
        <f t="shared" si="3164"/>
        <v>0</v>
      </c>
      <c r="AY601" s="5"/>
      <c r="AZ601" s="5">
        <f t="shared" si="3165"/>
        <v>0</v>
      </c>
      <c r="BA601" s="55"/>
    </row>
    <row r="602" spans="1:53" ht="47.25" outlineLevel="5" collapsed="1" x14ac:dyDescent="0.25">
      <c r="A602" s="84" t="s">
        <v>787</v>
      </c>
      <c r="B602" s="62"/>
      <c r="C602" s="45" t="s">
        <v>459</v>
      </c>
      <c r="D602" s="4">
        <f>D603</f>
        <v>9186.4</v>
      </c>
      <c r="E602" s="4">
        <f t="shared" ref="E602:V602" si="3167">E603</f>
        <v>0</v>
      </c>
      <c r="F602" s="4">
        <f t="shared" si="3167"/>
        <v>9186.4</v>
      </c>
      <c r="G602" s="4">
        <f t="shared" si="3167"/>
        <v>0</v>
      </c>
      <c r="H602" s="4">
        <f t="shared" si="3167"/>
        <v>9186.4</v>
      </c>
      <c r="I602" s="4">
        <f t="shared" si="3167"/>
        <v>0</v>
      </c>
      <c r="J602" s="4">
        <f t="shared" si="3167"/>
        <v>9186.4</v>
      </c>
      <c r="K602" s="4">
        <f t="shared" si="3167"/>
        <v>0</v>
      </c>
      <c r="L602" s="4">
        <f t="shared" si="3167"/>
        <v>9186.4</v>
      </c>
      <c r="M602" s="4">
        <f t="shared" si="3167"/>
        <v>0</v>
      </c>
      <c r="N602" s="4">
        <f t="shared" si="3167"/>
        <v>9186.4</v>
      </c>
      <c r="O602" s="4">
        <f t="shared" si="3167"/>
        <v>0</v>
      </c>
      <c r="P602" s="4">
        <f t="shared" si="3167"/>
        <v>9186.4</v>
      </c>
      <c r="Q602" s="4">
        <f t="shared" si="3167"/>
        <v>0</v>
      </c>
      <c r="R602" s="4">
        <f t="shared" si="3167"/>
        <v>9186.4</v>
      </c>
      <c r="S602" s="4">
        <f t="shared" si="3167"/>
        <v>0</v>
      </c>
      <c r="T602" s="4">
        <f t="shared" si="3167"/>
        <v>9186.4</v>
      </c>
      <c r="U602" s="4">
        <f t="shared" si="3167"/>
        <v>26.7</v>
      </c>
      <c r="V602" s="4">
        <f t="shared" si="3167"/>
        <v>9213.1</v>
      </c>
      <c r="W602" s="4">
        <f>W603</f>
        <v>12248.6</v>
      </c>
      <c r="X602" s="4">
        <f t="shared" ref="X602:AN602" si="3168">X603</f>
        <v>0</v>
      </c>
      <c r="Y602" s="4">
        <f t="shared" si="3168"/>
        <v>12248.6</v>
      </c>
      <c r="Z602" s="4">
        <f t="shared" si="3168"/>
        <v>0</v>
      </c>
      <c r="AA602" s="4">
        <f t="shared" si="3168"/>
        <v>12248.6</v>
      </c>
      <c r="AB602" s="4">
        <f t="shared" si="3168"/>
        <v>0</v>
      </c>
      <c r="AC602" s="4">
        <f t="shared" si="3168"/>
        <v>12248.6</v>
      </c>
      <c r="AD602" s="4">
        <f t="shared" si="3168"/>
        <v>0</v>
      </c>
      <c r="AE602" s="4">
        <f t="shared" si="3168"/>
        <v>12248.6</v>
      </c>
      <c r="AF602" s="4">
        <f t="shared" si="3168"/>
        <v>0</v>
      </c>
      <c r="AG602" s="4">
        <f t="shared" si="3168"/>
        <v>12248.6</v>
      </c>
      <c r="AH602" s="4">
        <f t="shared" si="3168"/>
        <v>0</v>
      </c>
      <c r="AI602" s="4">
        <f t="shared" si="3168"/>
        <v>12248.6</v>
      </c>
      <c r="AJ602" s="4">
        <f t="shared" si="3168"/>
        <v>0</v>
      </c>
      <c r="AK602" s="4">
        <f t="shared" si="3168"/>
        <v>12248.6</v>
      </c>
      <c r="AL602" s="72">
        <f t="shared" si="3168"/>
        <v>0</v>
      </c>
      <c r="AM602" s="4">
        <f t="shared" si="3168"/>
        <v>12248.6</v>
      </c>
      <c r="AN602" s="4">
        <f t="shared" si="3168"/>
        <v>-12248.6</v>
      </c>
      <c r="AO602" s="4"/>
      <c r="AP602" s="4">
        <f>AP603</f>
        <v>12248.5</v>
      </c>
      <c r="AQ602" s="4">
        <f t="shared" ref="AQ602:AY602" si="3169">AQ603</f>
        <v>0</v>
      </c>
      <c r="AR602" s="4">
        <f t="shared" si="3169"/>
        <v>12248.5</v>
      </c>
      <c r="AS602" s="4">
        <f t="shared" si="3169"/>
        <v>0</v>
      </c>
      <c r="AT602" s="4">
        <f t="shared" si="3169"/>
        <v>12248.5</v>
      </c>
      <c r="AU602" s="4">
        <f t="shared" si="3169"/>
        <v>0</v>
      </c>
      <c r="AV602" s="4">
        <f t="shared" si="3169"/>
        <v>12248.5</v>
      </c>
      <c r="AW602" s="4">
        <f t="shared" si="3169"/>
        <v>0</v>
      </c>
      <c r="AX602" s="4">
        <f t="shared" si="3169"/>
        <v>12248.5</v>
      </c>
      <c r="AY602" s="4">
        <f t="shared" si="3169"/>
        <v>-12248.5</v>
      </c>
      <c r="AZ602" s="4"/>
      <c r="BA602" s="55"/>
    </row>
    <row r="603" spans="1:53" ht="31.5" outlineLevel="7" x14ac:dyDescent="0.25">
      <c r="A603" s="87" t="s">
        <v>787</v>
      </c>
      <c r="B603" s="63" t="s">
        <v>117</v>
      </c>
      <c r="C603" s="15" t="s">
        <v>118</v>
      </c>
      <c r="D603" s="5">
        <v>9186.4</v>
      </c>
      <c r="E603" s="5"/>
      <c r="F603" s="5">
        <f t="shared" ref="F603" si="3170">SUM(D603:E603)</f>
        <v>9186.4</v>
      </c>
      <c r="G603" s="5"/>
      <c r="H603" s="5">
        <f t="shared" ref="H603" si="3171">SUM(F603:G603)</f>
        <v>9186.4</v>
      </c>
      <c r="I603" s="5"/>
      <c r="J603" s="5">
        <f t="shared" ref="J603" si="3172">SUM(H603:I603)</f>
        <v>9186.4</v>
      </c>
      <c r="K603" s="5"/>
      <c r="L603" s="5">
        <f t="shared" ref="L603" si="3173">SUM(J603:K603)</f>
        <v>9186.4</v>
      </c>
      <c r="M603" s="5"/>
      <c r="N603" s="5">
        <f t="shared" ref="N603" si="3174">SUM(L603:M603)</f>
        <v>9186.4</v>
      </c>
      <c r="O603" s="5"/>
      <c r="P603" s="5">
        <f t="shared" ref="P603" si="3175">SUM(N603:O603)</f>
        <v>9186.4</v>
      </c>
      <c r="Q603" s="5"/>
      <c r="R603" s="5">
        <f t="shared" ref="R603" si="3176">SUM(P603:Q603)</f>
        <v>9186.4</v>
      </c>
      <c r="S603" s="5"/>
      <c r="T603" s="5">
        <f t="shared" ref="T603" si="3177">SUM(R603:S603)</f>
        <v>9186.4</v>
      </c>
      <c r="U603" s="5">
        <v>26.7</v>
      </c>
      <c r="V603" s="5">
        <f t="shared" ref="V603" si="3178">SUM(T603:U603)</f>
        <v>9213.1</v>
      </c>
      <c r="W603" s="5">
        <v>12248.6</v>
      </c>
      <c r="X603" s="5"/>
      <c r="Y603" s="5">
        <f t="shared" ref="Y603" si="3179">SUM(W603:X603)</f>
        <v>12248.6</v>
      </c>
      <c r="Z603" s="5"/>
      <c r="AA603" s="5">
        <f t="shared" ref="AA603" si="3180">SUM(Y603:Z603)</f>
        <v>12248.6</v>
      </c>
      <c r="AB603" s="5"/>
      <c r="AC603" s="5">
        <f t="shared" ref="AC603" si="3181">SUM(AA603:AB603)</f>
        <v>12248.6</v>
      </c>
      <c r="AD603" s="5"/>
      <c r="AE603" s="5">
        <f t="shared" ref="AE603" si="3182">SUM(AC603:AD603)</f>
        <v>12248.6</v>
      </c>
      <c r="AF603" s="5"/>
      <c r="AG603" s="5">
        <f t="shared" ref="AG603" si="3183">SUM(AE603:AF603)</f>
        <v>12248.6</v>
      </c>
      <c r="AH603" s="5"/>
      <c r="AI603" s="5">
        <f t="shared" ref="AI603" si="3184">SUM(AG603:AH603)</f>
        <v>12248.6</v>
      </c>
      <c r="AJ603" s="5"/>
      <c r="AK603" s="5">
        <f t="shared" ref="AK603" si="3185">SUM(AI603:AJ603)</f>
        <v>12248.6</v>
      </c>
      <c r="AL603" s="48"/>
      <c r="AM603" s="5">
        <f t="shared" ref="AM603" si="3186">SUM(AK603:AL603)</f>
        <v>12248.6</v>
      </c>
      <c r="AN603" s="5">
        <v>-12248.6</v>
      </c>
      <c r="AO603" s="5"/>
      <c r="AP603" s="5">
        <v>12248.5</v>
      </c>
      <c r="AQ603" s="5"/>
      <c r="AR603" s="5">
        <f t="shared" ref="AR603" si="3187">SUM(AP603:AQ603)</f>
        <v>12248.5</v>
      </c>
      <c r="AS603" s="5"/>
      <c r="AT603" s="5">
        <f t="shared" ref="AT603" si="3188">SUM(AR603:AS603)</f>
        <v>12248.5</v>
      </c>
      <c r="AU603" s="5"/>
      <c r="AV603" s="5">
        <f t="shared" ref="AV603" si="3189">SUM(AT603:AU603)</f>
        <v>12248.5</v>
      </c>
      <c r="AW603" s="5"/>
      <c r="AX603" s="5">
        <f t="shared" ref="AX603" si="3190">SUM(AV603:AW603)</f>
        <v>12248.5</v>
      </c>
      <c r="AY603" s="5">
        <v>-12248.5</v>
      </c>
      <c r="AZ603" s="5"/>
      <c r="BA603" s="55"/>
    </row>
    <row r="604" spans="1:53" ht="18" hidden="1" customHeight="1" outlineLevel="4" x14ac:dyDescent="0.25">
      <c r="A604" s="62" t="s">
        <v>255</v>
      </c>
      <c r="B604" s="62"/>
      <c r="C604" s="16" t="s">
        <v>210</v>
      </c>
      <c r="D604" s="4">
        <f>D605+D607</f>
        <v>1854.73918</v>
      </c>
      <c r="E604" s="4">
        <f t="shared" ref="E604:R604" si="3191">E605+E607</f>
        <v>0</v>
      </c>
      <c r="F604" s="4">
        <f t="shared" si="3191"/>
        <v>1854.73918</v>
      </c>
      <c r="G604" s="4">
        <f t="shared" si="3191"/>
        <v>0</v>
      </c>
      <c r="H604" s="4">
        <f t="shared" si="3191"/>
        <v>1854.73918</v>
      </c>
      <c r="I604" s="4">
        <f t="shared" si="3191"/>
        <v>0</v>
      </c>
      <c r="J604" s="4">
        <f t="shared" si="3191"/>
        <v>1854.73918</v>
      </c>
      <c r="K604" s="4">
        <f t="shared" si="3191"/>
        <v>-1719.9</v>
      </c>
      <c r="L604" s="4">
        <f t="shared" si="3191"/>
        <v>134.83918</v>
      </c>
      <c r="M604" s="4">
        <f t="shared" si="3191"/>
        <v>0</v>
      </c>
      <c r="N604" s="4">
        <f t="shared" si="3191"/>
        <v>134.83918</v>
      </c>
      <c r="O604" s="4">
        <f t="shared" si="3191"/>
        <v>-134.80000000000001</v>
      </c>
      <c r="P604" s="4">
        <f t="shared" si="3191"/>
        <v>3.9179999999987558E-2</v>
      </c>
      <c r="Q604" s="4">
        <f t="shared" si="3191"/>
        <v>0</v>
      </c>
      <c r="R604" s="4">
        <f t="shared" si="3191"/>
        <v>3.9179999999987558E-2</v>
      </c>
      <c r="S604" s="4">
        <f t="shared" ref="S604:T604" si="3192">S605+S607</f>
        <v>0</v>
      </c>
      <c r="T604" s="4">
        <f t="shared" si="3192"/>
        <v>3.9179999999987558E-2</v>
      </c>
      <c r="U604" s="4">
        <f t="shared" ref="U604:V604" si="3193">U605+U607</f>
        <v>0</v>
      </c>
      <c r="V604" s="4">
        <f t="shared" si="3193"/>
        <v>3.9179999999987558E-2</v>
      </c>
      <c r="W604" s="4">
        <f>W605+W607</f>
        <v>358.32</v>
      </c>
      <c r="X604" s="4">
        <f t="shared" ref="X604:AK604" si="3194">X605+X607</f>
        <v>0</v>
      </c>
      <c r="Y604" s="4">
        <f t="shared" si="3194"/>
        <v>358.32</v>
      </c>
      <c r="Z604" s="4">
        <f t="shared" si="3194"/>
        <v>0</v>
      </c>
      <c r="AA604" s="4">
        <f t="shared" si="3194"/>
        <v>358.32</v>
      </c>
      <c r="AB604" s="4">
        <f t="shared" si="3194"/>
        <v>0</v>
      </c>
      <c r="AC604" s="4">
        <f t="shared" si="3194"/>
        <v>358.32</v>
      </c>
      <c r="AD604" s="4">
        <f t="shared" si="3194"/>
        <v>0</v>
      </c>
      <c r="AE604" s="4">
        <f t="shared" si="3194"/>
        <v>358.32</v>
      </c>
      <c r="AF604" s="4">
        <f t="shared" si="3194"/>
        <v>0</v>
      </c>
      <c r="AG604" s="4">
        <f t="shared" si="3194"/>
        <v>358.32</v>
      </c>
      <c r="AH604" s="4">
        <f t="shared" si="3194"/>
        <v>0</v>
      </c>
      <c r="AI604" s="4">
        <f t="shared" si="3194"/>
        <v>358.32</v>
      </c>
      <c r="AJ604" s="4">
        <f t="shared" si="3194"/>
        <v>0</v>
      </c>
      <c r="AK604" s="4">
        <f t="shared" si="3194"/>
        <v>358.32</v>
      </c>
      <c r="AL604" s="72">
        <f t="shared" ref="AL604:AN604" si="3195">AL605+AL607</f>
        <v>0</v>
      </c>
      <c r="AM604" s="4">
        <f t="shared" si="3195"/>
        <v>358.32</v>
      </c>
      <c r="AN604" s="4">
        <f t="shared" si="3195"/>
        <v>0</v>
      </c>
      <c r="AO604" s="4">
        <f t="shared" ref="AO604" si="3196">AO605+AO607</f>
        <v>358.32</v>
      </c>
      <c r="AP604" s="4">
        <f>AP605+AP607</f>
        <v>358.32</v>
      </c>
      <c r="AQ604" s="4">
        <f t="shared" ref="AQ604:AZ604" si="3197">AQ605+AQ607</f>
        <v>0</v>
      </c>
      <c r="AR604" s="4">
        <f t="shared" si="3197"/>
        <v>358.32</v>
      </c>
      <c r="AS604" s="4">
        <f t="shared" si="3197"/>
        <v>0</v>
      </c>
      <c r="AT604" s="4">
        <f t="shared" si="3197"/>
        <v>358.32</v>
      </c>
      <c r="AU604" s="4">
        <f t="shared" si="3197"/>
        <v>0</v>
      </c>
      <c r="AV604" s="4">
        <f t="shared" si="3197"/>
        <v>358.32</v>
      </c>
      <c r="AW604" s="4">
        <f t="shared" si="3197"/>
        <v>0</v>
      </c>
      <c r="AX604" s="4">
        <f t="shared" si="3197"/>
        <v>358.32</v>
      </c>
      <c r="AY604" s="4">
        <f t="shared" si="3197"/>
        <v>0</v>
      </c>
      <c r="AZ604" s="4">
        <f t="shared" si="3197"/>
        <v>358.32</v>
      </c>
      <c r="BA604" s="55"/>
    </row>
    <row r="605" spans="1:53" ht="63" hidden="1" outlineLevel="5" x14ac:dyDescent="0.25">
      <c r="A605" s="62" t="s">
        <v>256</v>
      </c>
      <c r="B605" s="62"/>
      <c r="C605" s="16" t="s">
        <v>456</v>
      </c>
      <c r="D605" s="4">
        <f>D606</f>
        <v>134.83918</v>
      </c>
      <c r="E605" s="4">
        <f t="shared" ref="E605:V605" si="3198">E606</f>
        <v>0</v>
      </c>
      <c r="F605" s="4">
        <f t="shared" si="3198"/>
        <v>134.83918</v>
      </c>
      <c r="G605" s="4">
        <f t="shared" si="3198"/>
        <v>0</v>
      </c>
      <c r="H605" s="4">
        <f t="shared" si="3198"/>
        <v>134.83918</v>
      </c>
      <c r="I605" s="4">
        <f t="shared" si="3198"/>
        <v>0</v>
      </c>
      <c r="J605" s="4">
        <f t="shared" si="3198"/>
        <v>134.83918</v>
      </c>
      <c r="K605" s="4">
        <f t="shared" si="3198"/>
        <v>0</v>
      </c>
      <c r="L605" s="4">
        <f t="shared" si="3198"/>
        <v>134.83918</v>
      </c>
      <c r="M605" s="4">
        <f t="shared" si="3198"/>
        <v>0</v>
      </c>
      <c r="N605" s="4">
        <f t="shared" si="3198"/>
        <v>134.83918</v>
      </c>
      <c r="O605" s="4">
        <f t="shared" si="3198"/>
        <v>-134.80000000000001</v>
      </c>
      <c r="P605" s="4">
        <f t="shared" si="3198"/>
        <v>3.9179999999987558E-2</v>
      </c>
      <c r="Q605" s="4">
        <f t="shared" si="3198"/>
        <v>0</v>
      </c>
      <c r="R605" s="4">
        <f t="shared" si="3198"/>
        <v>3.9179999999987558E-2</v>
      </c>
      <c r="S605" s="4">
        <f t="shared" si="3198"/>
        <v>0</v>
      </c>
      <c r="T605" s="4">
        <f t="shared" si="3198"/>
        <v>3.9179999999987558E-2</v>
      </c>
      <c r="U605" s="4">
        <f t="shared" si="3198"/>
        <v>0</v>
      </c>
      <c r="V605" s="4">
        <f t="shared" si="3198"/>
        <v>3.9179999999987558E-2</v>
      </c>
      <c r="W605" s="4">
        <f>W606</f>
        <v>358.32</v>
      </c>
      <c r="X605" s="4">
        <f t="shared" ref="X605:AO605" si="3199">X606</f>
        <v>0</v>
      </c>
      <c r="Y605" s="4">
        <f t="shared" si="3199"/>
        <v>358.32</v>
      </c>
      <c r="Z605" s="4">
        <f t="shared" si="3199"/>
        <v>0</v>
      </c>
      <c r="AA605" s="4">
        <f t="shared" si="3199"/>
        <v>358.32</v>
      </c>
      <c r="AB605" s="4">
        <f t="shared" si="3199"/>
        <v>0</v>
      </c>
      <c r="AC605" s="4">
        <f t="shared" si="3199"/>
        <v>358.32</v>
      </c>
      <c r="AD605" s="4">
        <f t="shared" si="3199"/>
        <v>0</v>
      </c>
      <c r="AE605" s="4">
        <f t="shared" si="3199"/>
        <v>358.32</v>
      </c>
      <c r="AF605" s="4">
        <f t="shared" si="3199"/>
        <v>0</v>
      </c>
      <c r="AG605" s="4">
        <f t="shared" si="3199"/>
        <v>358.32</v>
      </c>
      <c r="AH605" s="4">
        <f t="shared" si="3199"/>
        <v>0</v>
      </c>
      <c r="AI605" s="4">
        <f t="shared" si="3199"/>
        <v>358.32</v>
      </c>
      <c r="AJ605" s="4">
        <f t="shared" si="3199"/>
        <v>0</v>
      </c>
      <c r="AK605" s="4">
        <f t="shared" si="3199"/>
        <v>358.32</v>
      </c>
      <c r="AL605" s="72">
        <f t="shared" si="3199"/>
        <v>0</v>
      </c>
      <c r="AM605" s="4">
        <f t="shared" si="3199"/>
        <v>358.32</v>
      </c>
      <c r="AN605" s="4">
        <f t="shared" si="3199"/>
        <v>0</v>
      </c>
      <c r="AO605" s="4">
        <f t="shared" si="3199"/>
        <v>358.32</v>
      </c>
      <c r="AP605" s="4">
        <f>AP606</f>
        <v>358.32</v>
      </c>
      <c r="AQ605" s="4">
        <f t="shared" ref="AQ605:AZ605" si="3200">AQ606</f>
        <v>0</v>
      </c>
      <c r="AR605" s="4">
        <f t="shared" si="3200"/>
        <v>358.32</v>
      </c>
      <c r="AS605" s="4">
        <f t="shared" si="3200"/>
        <v>0</v>
      </c>
      <c r="AT605" s="4">
        <f t="shared" si="3200"/>
        <v>358.32</v>
      </c>
      <c r="AU605" s="4">
        <f t="shared" si="3200"/>
        <v>0</v>
      </c>
      <c r="AV605" s="4">
        <f t="shared" si="3200"/>
        <v>358.32</v>
      </c>
      <c r="AW605" s="4">
        <f t="shared" si="3200"/>
        <v>0</v>
      </c>
      <c r="AX605" s="4">
        <f t="shared" si="3200"/>
        <v>358.32</v>
      </c>
      <c r="AY605" s="4">
        <f t="shared" si="3200"/>
        <v>0</v>
      </c>
      <c r="AZ605" s="4">
        <f t="shared" si="3200"/>
        <v>358.32</v>
      </c>
      <c r="BA605" s="55"/>
    </row>
    <row r="606" spans="1:53" ht="15.75" hidden="1" outlineLevel="7" x14ac:dyDescent="0.25">
      <c r="A606" s="63" t="s">
        <v>256</v>
      </c>
      <c r="B606" s="63" t="s">
        <v>21</v>
      </c>
      <c r="C606" s="15" t="s">
        <v>22</v>
      </c>
      <c r="D606" s="13">
        <v>134.83918</v>
      </c>
      <c r="E606" s="5"/>
      <c r="F606" s="5">
        <f t="shared" ref="F606" si="3201">SUM(D606:E606)</f>
        <v>134.83918</v>
      </c>
      <c r="G606" s="5"/>
      <c r="H606" s="5">
        <f t="shared" ref="H606" si="3202">SUM(F606:G606)</f>
        <v>134.83918</v>
      </c>
      <c r="I606" s="5"/>
      <c r="J606" s="5">
        <f t="shared" ref="J606" si="3203">SUM(H606:I606)</f>
        <v>134.83918</v>
      </c>
      <c r="K606" s="5"/>
      <c r="L606" s="5">
        <f t="shared" ref="L606" si="3204">SUM(J606:K606)</f>
        <v>134.83918</v>
      </c>
      <c r="M606" s="5"/>
      <c r="N606" s="5">
        <f t="shared" ref="N606" si="3205">SUM(L606:M606)</f>
        <v>134.83918</v>
      </c>
      <c r="O606" s="5">
        <v>-134.80000000000001</v>
      </c>
      <c r="P606" s="5">
        <f t="shared" ref="P606" si="3206">SUM(N606:O606)</f>
        <v>3.9179999999987558E-2</v>
      </c>
      <c r="Q606" s="5"/>
      <c r="R606" s="5">
        <f t="shared" ref="R606" si="3207">SUM(P606:Q606)</f>
        <v>3.9179999999987558E-2</v>
      </c>
      <c r="S606" s="5"/>
      <c r="T606" s="5">
        <f t="shared" ref="T606" si="3208">SUM(R606:S606)</f>
        <v>3.9179999999987558E-2</v>
      </c>
      <c r="U606" s="5"/>
      <c r="V606" s="5">
        <f t="shared" ref="V606" si="3209">SUM(T606:U606)</f>
        <v>3.9179999999987558E-2</v>
      </c>
      <c r="W606" s="13">
        <v>358.32</v>
      </c>
      <c r="X606" s="5"/>
      <c r="Y606" s="5">
        <f t="shared" ref="Y606" si="3210">SUM(W606:X606)</f>
        <v>358.32</v>
      </c>
      <c r="Z606" s="5"/>
      <c r="AA606" s="5">
        <f t="shared" ref="AA606" si="3211">SUM(Y606:Z606)</f>
        <v>358.32</v>
      </c>
      <c r="AB606" s="5"/>
      <c r="AC606" s="5">
        <f t="shared" ref="AC606" si="3212">SUM(AA606:AB606)</f>
        <v>358.32</v>
      </c>
      <c r="AD606" s="5"/>
      <c r="AE606" s="5">
        <f t="shared" ref="AE606" si="3213">SUM(AC606:AD606)</f>
        <v>358.32</v>
      </c>
      <c r="AF606" s="5"/>
      <c r="AG606" s="5">
        <f t="shared" ref="AG606" si="3214">SUM(AE606:AF606)</f>
        <v>358.32</v>
      </c>
      <c r="AH606" s="5"/>
      <c r="AI606" s="5">
        <f t="shared" ref="AI606" si="3215">SUM(AG606:AH606)</f>
        <v>358.32</v>
      </c>
      <c r="AJ606" s="5"/>
      <c r="AK606" s="5">
        <f t="shared" ref="AK606" si="3216">SUM(AI606:AJ606)</f>
        <v>358.32</v>
      </c>
      <c r="AL606" s="48"/>
      <c r="AM606" s="5">
        <f t="shared" ref="AM606" si="3217">SUM(AK606:AL606)</f>
        <v>358.32</v>
      </c>
      <c r="AN606" s="5"/>
      <c r="AO606" s="5">
        <f t="shared" ref="AO606" si="3218">SUM(AM606:AN606)</f>
        <v>358.32</v>
      </c>
      <c r="AP606" s="13">
        <v>358.32</v>
      </c>
      <c r="AQ606" s="5"/>
      <c r="AR606" s="5">
        <f t="shared" ref="AR606" si="3219">SUM(AP606:AQ606)</f>
        <v>358.32</v>
      </c>
      <c r="AS606" s="5"/>
      <c r="AT606" s="5">
        <f t="shared" ref="AT606" si="3220">SUM(AR606:AS606)</f>
        <v>358.32</v>
      </c>
      <c r="AU606" s="5"/>
      <c r="AV606" s="5">
        <f t="shared" ref="AV606" si="3221">SUM(AT606:AU606)</f>
        <v>358.32</v>
      </c>
      <c r="AW606" s="5"/>
      <c r="AX606" s="5">
        <f t="shared" ref="AX606" si="3222">SUM(AV606:AW606)</f>
        <v>358.32</v>
      </c>
      <c r="AY606" s="5"/>
      <c r="AZ606" s="5">
        <f t="shared" ref="AZ606" si="3223">SUM(AX606:AY606)</f>
        <v>358.32</v>
      </c>
      <c r="BA606" s="55"/>
    </row>
    <row r="607" spans="1:53" ht="63" hidden="1" outlineLevel="5" x14ac:dyDescent="0.25">
      <c r="A607" s="62" t="s">
        <v>256</v>
      </c>
      <c r="B607" s="62"/>
      <c r="C607" s="16" t="s">
        <v>468</v>
      </c>
      <c r="D607" s="4">
        <f>D608</f>
        <v>1719.9</v>
      </c>
      <c r="E607" s="4">
        <f t="shared" ref="E607:V607" si="3224">E608</f>
        <v>0</v>
      </c>
      <c r="F607" s="4">
        <f t="shared" si="3224"/>
        <v>1719.9</v>
      </c>
      <c r="G607" s="4">
        <f t="shared" si="3224"/>
        <v>0</v>
      </c>
      <c r="H607" s="4">
        <f t="shared" si="3224"/>
        <v>1719.9</v>
      </c>
      <c r="I607" s="4">
        <f t="shared" si="3224"/>
        <v>0</v>
      </c>
      <c r="J607" s="4">
        <f t="shared" si="3224"/>
        <v>1719.9</v>
      </c>
      <c r="K607" s="4">
        <f t="shared" si="3224"/>
        <v>-1719.9</v>
      </c>
      <c r="L607" s="4">
        <f t="shared" si="3224"/>
        <v>0</v>
      </c>
      <c r="M607" s="4">
        <f t="shared" si="3224"/>
        <v>0</v>
      </c>
      <c r="N607" s="4">
        <f t="shared" si="3224"/>
        <v>0</v>
      </c>
      <c r="O607" s="4">
        <f t="shared" si="3224"/>
        <v>0</v>
      </c>
      <c r="P607" s="4">
        <f t="shared" si="3224"/>
        <v>0</v>
      </c>
      <c r="Q607" s="4">
        <f t="shared" si="3224"/>
        <v>0</v>
      </c>
      <c r="R607" s="4">
        <f t="shared" si="3224"/>
        <v>0</v>
      </c>
      <c r="S607" s="4">
        <f t="shared" si="3224"/>
        <v>0</v>
      </c>
      <c r="T607" s="4">
        <f t="shared" si="3224"/>
        <v>0</v>
      </c>
      <c r="U607" s="4">
        <f t="shared" si="3224"/>
        <v>0</v>
      </c>
      <c r="V607" s="4">
        <f t="shared" si="3224"/>
        <v>0</v>
      </c>
      <c r="W607" s="4">
        <f>W608</f>
        <v>0</v>
      </c>
      <c r="X607" s="4">
        <f t="shared" ref="X607" si="3225">X608</f>
        <v>0</v>
      </c>
      <c r="Y607" s="4"/>
      <c r="Z607" s="4">
        <f t="shared" ref="Z607:AO607" si="3226">Z608</f>
        <v>0</v>
      </c>
      <c r="AA607" s="4">
        <f t="shared" si="3226"/>
        <v>0</v>
      </c>
      <c r="AB607" s="4">
        <f t="shared" si="3226"/>
        <v>0</v>
      </c>
      <c r="AC607" s="4">
        <f t="shared" si="3226"/>
        <v>0</v>
      </c>
      <c r="AD607" s="4">
        <f t="shared" si="3226"/>
        <v>0</v>
      </c>
      <c r="AE607" s="4">
        <f t="shared" si="3226"/>
        <v>0</v>
      </c>
      <c r="AF607" s="4">
        <f t="shared" si="3226"/>
        <v>0</v>
      </c>
      <c r="AG607" s="4">
        <f t="shared" si="3226"/>
        <v>0</v>
      </c>
      <c r="AH607" s="4">
        <f t="shared" si="3226"/>
        <v>0</v>
      </c>
      <c r="AI607" s="4">
        <f t="shared" si="3226"/>
        <v>0</v>
      </c>
      <c r="AJ607" s="4">
        <f t="shared" si="3226"/>
        <v>0</v>
      </c>
      <c r="AK607" s="4">
        <f t="shared" si="3226"/>
        <v>0</v>
      </c>
      <c r="AL607" s="72">
        <f t="shared" si="3226"/>
        <v>0</v>
      </c>
      <c r="AM607" s="4">
        <f t="shared" si="3226"/>
        <v>0</v>
      </c>
      <c r="AN607" s="4">
        <f t="shared" si="3226"/>
        <v>0</v>
      </c>
      <c r="AO607" s="4">
        <f t="shared" si="3226"/>
        <v>0</v>
      </c>
      <c r="AP607" s="4">
        <f>AP608</f>
        <v>0</v>
      </c>
      <c r="AQ607" s="4">
        <f t="shared" ref="AQ607" si="3227">AQ608</f>
        <v>0</v>
      </c>
      <c r="AR607" s="4"/>
      <c r="AS607" s="4">
        <f t="shared" ref="AS607:AZ607" si="3228">AS608</f>
        <v>0</v>
      </c>
      <c r="AT607" s="4">
        <f t="shared" si="3228"/>
        <v>0</v>
      </c>
      <c r="AU607" s="4">
        <f t="shared" si="3228"/>
        <v>0</v>
      </c>
      <c r="AV607" s="4">
        <f t="shared" si="3228"/>
        <v>0</v>
      </c>
      <c r="AW607" s="4">
        <f t="shared" si="3228"/>
        <v>0</v>
      </c>
      <c r="AX607" s="4">
        <f t="shared" si="3228"/>
        <v>0</v>
      </c>
      <c r="AY607" s="4">
        <f t="shared" si="3228"/>
        <v>0</v>
      </c>
      <c r="AZ607" s="4">
        <f t="shared" si="3228"/>
        <v>0</v>
      </c>
      <c r="BA607" s="55"/>
    </row>
    <row r="608" spans="1:53" ht="15.75" hidden="1" outlineLevel="7" x14ac:dyDescent="0.25">
      <c r="A608" s="63" t="s">
        <v>256</v>
      </c>
      <c r="B608" s="63" t="s">
        <v>21</v>
      </c>
      <c r="C608" s="15" t="s">
        <v>22</v>
      </c>
      <c r="D608" s="5">
        <v>1719.9</v>
      </c>
      <c r="E608" s="5"/>
      <c r="F608" s="5">
        <f t="shared" ref="F608" si="3229">SUM(D608:E608)</f>
        <v>1719.9</v>
      </c>
      <c r="G608" s="5"/>
      <c r="H608" s="5">
        <f t="shared" ref="H608" si="3230">SUM(F608:G608)</f>
        <v>1719.9</v>
      </c>
      <c r="I608" s="5"/>
      <c r="J608" s="5">
        <f t="shared" ref="J608" si="3231">SUM(H608:I608)</f>
        <v>1719.9</v>
      </c>
      <c r="K608" s="5">
        <v>-1719.9</v>
      </c>
      <c r="L608" s="5">
        <f t="shared" ref="L608" si="3232">SUM(J608:K608)</f>
        <v>0</v>
      </c>
      <c r="M608" s="5"/>
      <c r="N608" s="5">
        <f t="shared" ref="N608" si="3233">SUM(L608:M608)</f>
        <v>0</v>
      </c>
      <c r="O608" s="5"/>
      <c r="P608" s="5">
        <f t="shared" ref="P608" si="3234">SUM(N608:O608)</f>
        <v>0</v>
      </c>
      <c r="Q608" s="5"/>
      <c r="R608" s="5">
        <f t="shared" ref="R608" si="3235">SUM(P608:Q608)</f>
        <v>0</v>
      </c>
      <c r="S608" s="5"/>
      <c r="T608" s="5">
        <f t="shared" ref="T608" si="3236">SUM(R608:S608)</f>
        <v>0</v>
      </c>
      <c r="U608" s="5"/>
      <c r="V608" s="5">
        <f t="shared" ref="V608" si="3237">SUM(T608:U608)</f>
        <v>0</v>
      </c>
      <c r="W608" s="5"/>
      <c r="X608" s="5"/>
      <c r="Y608" s="5"/>
      <c r="Z608" s="5"/>
      <c r="AA608" s="5">
        <f t="shared" ref="AA608" si="3238">SUM(Y608:Z608)</f>
        <v>0</v>
      </c>
      <c r="AB608" s="5"/>
      <c r="AC608" s="5">
        <f t="shared" ref="AC608" si="3239">SUM(AA608:AB608)</f>
        <v>0</v>
      </c>
      <c r="AD608" s="5"/>
      <c r="AE608" s="5">
        <f t="shared" ref="AE608" si="3240">SUM(AC608:AD608)</f>
        <v>0</v>
      </c>
      <c r="AF608" s="5"/>
      <c r="AG608" s="5">
        <f t="shared" ref="AG608" si="3241">SUM(AE608:AF608)</f>
        <v>0</v>
      </c>
      <c r="AH608" s="5"/>
      <c r="AI608" s="5">
        <f t="shared" ref="AI608" si="3242">SUM(AG608:AH608)</f>
        <v>0</v>
      </c>
      <c r="AJ608" s="5"/>
      <c r="AK608" s="5">
        <f t="shared" ref="AK608" si="3243">SUM(AI608:AJ608)</f>
        <v>0</v>
      </c>
      <c r="AL608" s="48"/>
      <c r="AM608" s="5">
        <f t="shared" ref="AM608" si="3244">SUM(AK608:AL608)</f>
        <v>0</v>
      </c>
      <c r="AN608" s="5"/>
      <c r="AO608" s="5">
        <f t="shared" ref="AO608" si="3245">SUM(AM608:AN608)</f>
        <v>0</v>
      </c>
      <c r="AP608" s="5"/>
      <c r="AQ608" s="5"/>
      <c r="AR608" s="5"/>
      <c r="AS608" s="5"/>
      <c r="AT608" s="5">
        <f t="shared" ref="AT608" si="3246">SUM(AR608:AS608)</f>
        <v>0</v>
      </c>
      <c r="AU608" s="5"/>
      <c r="AV608" s="5">
        <f t="shared" ref="AV608" si="3247">SUM(AT608:AU608)</f>
        <v>0</v>
      </c>
      <c r="AW608" s="5"/>
      <c r="AX608" s="5">
        <f t="shared" ref="AX608" si="3248">SUM(AV608:AW608)</f>
        <v>0</v>
      </c>
      <c r="AY608" s="5"/>
      <c r="AZ608" s="5">
        <f t="shared" ref="AZ608" si="3249">SUM(AX608:AY608)</f>
        <v>0</v>
      </c>
      <c r="BA608" s="55"/>
    </row>
    <row r="609" spans="1:53" ht="15.75" outlineLevel="3" collapsed="1" x14ac:dyDescent="0.25">
      <c r="A609" s="62" t="s">
        <v>277</v>
      </c>
      <c r="B609" s="62"/>
      <c r="C609" s="16" t="s">
        <v>278</v>
      </c>
      <c r="D609" s="4">
        <f t="shared" ref="D609:AY611" si="3250">D610</f>
        <v>600</v>
      </c>
      <c r="E609" s="4">
        <f t="shared" si="3250"/>
        <v>0</v>
      </c>
      <c r="F609" s="4">
        <f t="shared" si="3250"/>
        <v>600</v>
      </c>
      <c r="G609" s="4">
        <f t="shared" si="3250"/>
        <v>1000</v>
      </c>
      <c r="H609" s="4">
        <f t="shared" si="3250"/>
        <v>1600</v>
      </c>
      <c r="I609" s="4">
        <f t="shared" si="3250"/>
        <v>0</v>
      </c>
      <c r="J609" s="4">
        <f t="shared" si="3250"/>
        <v>1600</v>
      </c>
      <c r="K609" s="4">
        <f t="shared" si="3250"/>
        <v>0</v>
      </c>
      <c r="L609" s="4">
        <f t="shared" si="3250"/>
        <v>1600</v>
      </c>
      <c r="M609" s="4">
        <f t="shared" si="3250"/>
        <v>900</v>
      </c>
      <c r="N609" s="4">
        <f t="shared" si="3250"/>
        <v>2500</v>
      </c>
      <c r="O609" s="4">
        <f t="shared" si="3250"/>
        <v>0</v>
      </c>
      <c r="P609" s="4">
        <f t="shared" si="3250"/>
        <v>2500</v>
      </c>
      <c r="Q609" s="4">
        <f t="shared" si="3250"/>
        <v>0</v>
      </c>
      <c r="R609" s="4">
        <f t="shared" si="3250"/>
        <v>2500</v>
      </c>
      <c r="S609" s="4">
        <f t="shared" si="3250"/>
        <v>0</v>
      </c>
      <c r="T609" s="4">
        <f t="shared" si="3250"/>
        <v>2500</v>
      </c>
      <c r="U609" s="4">
        <f t="shared" si="3250"/>
        <v>2100</v>
      </c>
      <c r="V609" s="4">
        <f t="shared" si="3250"/>
        <v>4600</v>
      </c>
      <c r="W609" s="4">
        <f t="shared" si="3250"/>
        <v>600</v>
      </c>
      <c r="X609" s="4">
        <f t="shared" si="3250"/>
        <v>0</v>
      </c>
      <c r="Y609" s="4">
        <f t="shared" si="3250"/>
        <v>600</v>
      </c>
      <c r="Z609" s="4">
        <f t="shared" si="3250"/>
        <v>0</v>
      </c>
      <c r="AA609" s="4">
        <f t="shared" si="3250"/>
        <v>600</v>
      </c>
      <c r="AB609" s="4">
        <f t="shared" si="3250"/>
        <v>0</v>
      </c>
      <c r="AC609" s="4">
        <f t="shared" si="3250"/>
        <v>600</v>
      </c>
      <c r="AD609" s="4">
        <f t="shared" si="3250"/>
        <v>0</v>
      </c>
      <c r="AE609" s="4">
        <f t="shared" si="3250"/>
        <v>600</v>
      </c>
      <c r="AF609" s="4">
        <f t="shared" si="3250"/>
        <v>0</v>
      </c>
      <c r="AG609" s="4">
        <f t="shared" si="3250"/>
        <v>600</v>
      </c>
      <c r="AH609" s="4">
        <f t="shared" si="3250"/>
        <v>0</v>
      </c>
      <c r="AI609" s="4">
        <f t="shared" si="3250"/>
        <v>600</v>
      </c>
      <c r="AJ609" s="4">
        <f t="shared" si="3250"/>
        <v>0</v>
      </c>
      <c r="AK609" s="4">
        <f t="shared" si="3250"/>
        <v>600</v>
      </c>
      <c r="AL609" s="72">
        <f t="shared" si="3250"/>
        <v>0</v>
      </c>
      <c r="AM609" s="4">
        <f t="shared" si="3250"/>
        <v>600</v>
      </c>
      <c r="AN609" s="4">
        <f t="shared" si="3250"/>
        <v>0</v>
      </c>
      <c r="AO609" s="4">
        <f t="shared" si="3250"/>
        <v>600</v>
      </c>
      <c r="AP609" s="4">
        <f t="shared" si="3250"/>
        <v>600</v>
      </c>
      <c r="AQ609" s="4">
        <f t="shared" si="3250"/>
        <v>0</v>
      </c>
      <c r="AR609" s="4">
        <f t="shared" si="3250"/>
        <v>600</v>
      </c>
      <c r="AS609" s="4">
        <f t="shared" si="3250"/>
        <v>0</v>
      </c>
      <c r="AT609" s="4">
        <f t="shared" si="3250"/>
        <v>600</v>
      </c>
      <c r="AU609" s="4">
        <f t="shared" si="3250"/>
        <v>0</v>
      </c>
      <c r="AV609" s="4">
        <f t="shared" si="3250"/>
        <v>600</v>
      </c>
      <c r="AW609" s="4">
        <f t="shared" si="3250"/>
        <v>0</v>
      </c>
      <c r="AX609" s="4">
        <f t="shared" si="3250"/>
        <v>600</v>
      </c>
      <c r="AY609" s="4">
        <f t="shared" si="3250"/>
        <v>0</v>
      </c>
      <c r="AZ609" s="4">
        <f t="shared" ref="AY609:AZ611" si="3251">AZ610</f>
        <v>600</v>
      </c>
      <c r="BA609" s="55"/>
    </row>
    <row r="610" spans="1:53" ht="31.5" outlineLevel="4" x14ac:dyDescent="0.25">
      <c r="A610" s="62" t="s">
        <v>279</v>
      </c>
      <c r="B610" s="62"/>
      <c r="C610" s="16" t="s">
        <v>280</v>
      </c>
      <c r="D610" s="4">
        <f t="shared" si="3250"/>
        <v>600</v>
      </c>
      <c r="E610" s="4">
        <f t="shared" si="3250"/>
        <v>0</v>
      </c>
      <c r="F610" s="4">
        <f t="shared" si="3250"/>
        <v>600</v>
      </c>
      <c r="G610" s="4">
        <f t="shared" si="3250"/>
        <v>1000</v>
      </c>
      <c r="H610" s="4">
        <f t="shared" si="3250"/>
        <v>1600</v>
      </c>
      <c r="I610" s="4">
        <f t="shared" si="3250"/>
        <v>0</v>
      </c>
      <c r="J610" s="4">
        <f t="shared" si="3250"/>
        <v>1600</v>
      </c>
      <c r="K610" s="4">
        <f t="shared" si="3250"/>
        <v>0</v>
      </c>
      <c r="L610" s="4">
        <f t="shared" si="3250"/>
        <v>1600</v>
      </c>
      <c r="M610" s="4">
        <f t="shared" si="3250"/>
        <v>900</v>
      </c>
      <c r="N610" s="4">
        <f t="shared" si="3250"/>
        <v>2500</v>
      </c>
      <c r="O610" s="4">
        <f t="shared" si="3250"/>
        <v>0</v>
      </c>
      <c r="P610" s="4">
        <f t="shared" si="3250"/>
        <v>2500</v>
      </c>
      <c r="Q610" s="4">
        <f t="shared" si="3250"/>
        <v>0</v>
      </c>
      <c r="R610" s="4">
        <f t="shared" si="3250"/>
        <v>2500</v>
      </c>
      <c r="S610" s="4">
        <f t="shared" si="3250"/>
        <v>0</v>
      </c>
      <c r="T610" s="4">
        <f t="shared" si="3250"/>
        <v>2500</v>
      </c>
      <c r="U610" s="4">
        <f t="shared" si="3250"/>
        <v>2100</v>
      </c>
      <c r="V610" s="4">
        <f t="shared" si="3250"/>
        <v>4600</v>
      </c>
      <c r="W610" s="4">
        <f t="shared" si="3250"/>
        <v>600</v>
      </c>
      <c r="X610" s="4">
        <f t="shared" si="3250"/>
        <v>0</v>
      </c>
      <c r="Y610" s="4">
        <f t="shared" si="3250"/>
        <v>600</v>
      </c>
      <c r="Z610" s="4">
        <f t="shared" si="3250"/>
        <v>0</v>
      </c>
      <c r="AA610" s="4">
        <f t="shared" si="3250"/>
        <v>600</v>
      </c>
      <c r="AB610" s="4">
        <f t="shared" si="3250"/>
        <v>0</v>
      </c>
      <c r="AC610" s="4">
        <f t="shared" si="3250"/>
        <v>600</v>
      </c>
      <c r="AD610" s="4">
        <f t="shared" si="3250"/>
        <v>0</v>
      </c>
      <c r="AE610" s="4">
        <f t="shared" si="3250"/>
        <v>600</v>
      </c>
      <c r="AF610" s="4">
        <f t="shared" si="3250"/>
        <v>0</v>
      </c>
      <c r="AG610" s="4">
        <f t="shared" si="3250"/>
        <v>600</v>
      </c>
      <c r="AH610" s="4">
        <f t="shared" si="3250"/>
        <v>0</v>
      </c>
      <c r="AI610" s="4">
        <f t="shared" si="3250"/>
        <v>600</v>
      </c>
      <c r="AJ610" s="4">
        <f t="shared" si="3250"/>
        <v>0</v>
      </c>
      <c r="AK610" s="4">
        <f t="shared" si="3250"/>
        <v>600</v>
      </c>
      <c r="AL610" s="72">
        <f t="shared" si="3250"/>
        <v>0</v>
      </c>
      <c r="AM610" s="4">
        <f t="shared" si="3250"/>
        <v>600</v>
      </c>
      <c r="AN610" s="4">
        <f t="shared" si="3250"/>
        <v>0</v>
      </c>
      <c r="AO610" s="4">
        <f t="shared" si="3250"/>
        <v>600</v>
      </c>
      <c r="AP610" s="4">
        <f t="shared" si="3250"/>
        <v>600</v>
      </c>
      <c r="AQ610" s="4">
        <f t="shared" si="3250"/>
        <v>0</v>
      </c>
      <c r="AR610" s="4">
        <f t="shared" si="3250"/>
        <v>600</v>
      </c>
      <c r="AS610" s="4">
        <f t="shared" si="3250"/>
        <v>0</v>
      </c>
      <c r="AT610" s="4">
        <f t="shared" si="3250"/>
        <v>600</v>
      </c>
      <c r="AU610" s="4">
        <f t="shared" si="3250"/>
        <v>0</v>
      </c>
      <c r="AV610" s="4">
        <f t="shared" si="3250"/>
        <v>600</v>
      </c>
      <c r="AW610" s="4">
        <f t="shared" si="3250"/>
        <v>0</v>
      </c>
      <c r="AX610" s="4">
        <f t="shared" si="3250"/>
        <v>600</v>
      </c>
      <c r="AY610" s="4">
        <f t="shared" si="3251"/>
        <v>0</v>
      </c>
      <c r="AZ610" s="4">
        <f t="shared" si="3251"/>
        <v>600</v>
      </c>
      <c r="BA610" s="55"/>
    </row>
    <row r="611" spans="1:53" ht="31.5" outlineLevel="5" x14ac:dyDescent="0.25">
      <c r="A611" s="62" t="s">
        <v>281</v>
      </c>
      <c r="B611" s="62"/>
      <c r="C611" s="16" t="s">
        <v>282</v>
      </c>
      <c r="D611" s="4">
        <f t="shared" si="3250"/>
        <v>600</v>
      </c>
      <c r="E611" s="4">
        <f t="shared" si="3250"/>
        <v>0</v>
      </c>
      <c r="F611" s="4">
        <f t="shared" si="3250"/>
        <v>600</v>
      </c>
      <c r="G611" s="4">
        <f t="shared" si="3250"/>
        <v>1000</v>
      </c>
      <c r="H611" s="4">
        <f t="shared" si="3250"/>
        <v>1600</v>
      </c>
      <c r="I611" s="4">
        <f t="shared" si="3250"/>
        <v>0</v>
      </c>
      <c r="J611" s="4">
        <f t="shared" si="3250"/>
        <v>1600</v>
      </c>
      <c r="K611" s="4">
        <f t="shared" si="3250"/>
        <v>0</v>
      </c>
      <c r="L611" s="4">
        <f t="shared" si="3250"/>
        <v>1600</v>
      </c>
      <c r="M611" s="4">
        <f t="shared" si="3250"/>
        <v>900</v>
      </c>
      <c r="N611" s="4">
        <f t="shared" si="3250"/>
        <v>2500</v>
      </c>
      <c r="O611" s="4">
        <f t="shared" si="3250"/>
        <v>0</v>
      </c>
      <c r="P611" s="4">
        <f t="shared" si="3250"/>
        <v>2500</v>
      </c>
      <c r="Q611" s="4">
        <f t="shared" si="3250"/>
        <v>0</v>
      </c>
      <c r="R611" s="4">
        <f t="shared" si="3250"/>
        <v>2500</v>
      </c>
      <c r="S611" s="4">
        <f t="shared" si="3250"/>
        <v>0</v>
      </c>
      <c r="T611" s="4">
        <f t="shared" si="3250"/>
        <v>2500</v>
      </c>
      <c r="U611" s="4">
        <f t="shared" si="3250"/>
        <v>2100</v>
      </c>
      <c r="V611" s="4">
        <f t="shared" si="3250"/>
        <v>4600</v>
      </c>
      <c r="W611" s="4">
        <f t="shared" si="3250"/>
        <v>600</v>
      </c>
      <c r="X611" s="4">
        <f t="shared" si="3250"/>
        <v>0</v>
      </c>
      <c r="Y611" s="4">
        <f t="shared" si="3250"/>
        <v>600</v>
      </c>
      <c r="Z611" s="4">
        <f t="shared" si="3250"/>
        <v>0</v>
      </c>
      <c r="AA611" s="4">
        <f t="shared" si="3250"/>
        <v>600</v>
      </c>
      <c r="AB611" s="4">
        <f t="shared" si="3250"/>
        <v>0</v>
      </c>
      <c r="AC611" s="4">
        <f t="shared" si="3250"/>
        <v>600</v>
      </c>
      <c r="AD611" s="4">
        <f t="shared" si="3250"/>
        <v>0</v>
      </c>
      <c r="AE611" s="4">
        <f t="shared" si="3250"/>
        <v>600</v>
      </c>
      <c r="AF611" s="4">
        <f t="shared" si="3250"/>
        <v>0</v>
      </c>
      <c r="AG611" s="4">
        <f t="shared" si="3250"/>
        <v>600</v>
      </c>
      <c r="AH611" s="4">
        <f t="shared" si="3250"/>
        <v>0</v>
      </c>
      <c r="AI611" s="4">
        <f t="shared" si="3250"/>
        <v>600</v>
      </c>
      <c r="AJ611" s="4">
        <f t="shared" si="3250"/>
        <v>0</v>
      </c>
      <c r="AK611" s="4">
        <f t="shared" si="3250"/>
        <v>600</v>
      </c>
      <c r="AL611" s="72">
        <f t="shared" si="3250"/>
        <v>0</v>
      </c>
      <c r="AM611" s="4">
        <f t="shared" si="3250"/>
        <v>600</v>
      </c>
      <c r="AN611" s="4">
        <f t="shared" si="3250"/>
        <v>0</v>
      </c>
      <c r="AO611" s="4">
        <f t="shared" si="3250"/>
        <v>600</v>
      </c>
      <c r="AP611" s="4">
        <f t="shared" si="3250"/>
        <v>600</v>
      </c>
      <c r="AQ611" s="4">
        <f t="shared" si="3250"/>
        <v>0</v>
      </c>
      <c r="AR611" s="4">
        <f t="shared" si="3250"/>
        <v>600</v>
      </c>
      <c r="AS611" s="4">
        <f t="shared" si="3250"/>
        <v>0</v>
      </c>
      <c r="AT611" s="4">
        <f t="shared" si="3250"/>
        <v>600</v>
      </c>
      <c r="AU611" s="4">
        <f t="shared" si="3250"/>
        <v>0</v>
      </c>
      <c r="AV611" s="4">
        <f t="shared" si="3250"/>
        <v>600</v>
      </c>
      <c r="AW611" s="4">
        <f t="shared" si="3250"/>
        <v>0</v>
      </c>
      <c r="AX611" s="4">
        <f t="shared" si="3250"/>
        <v>600</v>
      </c>
      <c r="AY611" s="4">
        <f t="shared" si="3251"/>
        <v>0</v>
      </c>
      <c r="AZ611" s="4">
        <f t="shared" si="3251"/>
        <v>600</v>
      </c>
      <c r="BA611" s="55"/>
    </row>
    <row r="612" spans="1:53" ht="15.75" outlineLevel="7" x14ac:dyDescent="0.25">
      <c r="A612" s="63" t="s">
        <v>281</v>
      </c>
      <c r="B612" s="63" t="s">
        <v>21</v>
      </c>
      <c r="C612" s="15" t="s">
        <v>22</v>
      </c>
      <c r="D612" s="5">
        <v>600</v>
      </c>
      <c r="E612" s="5"/>
      <c r="F612" s="5">
        <f t="shared" ref="F612" si="3252">SUM(D612:E612)</f>
        <v>600</v>
      </c>
      <c r="G612" s="5">
        <v>1000</v>
      </c>
      <c r="H612" s="5">
        <f t="shared" ref="H612" si="3253">SUM(F612:G612)</f>
        <v>1600</v>
      </c>
      <c r="I612" s="5"/>
      <c r="J612" s="5">
        <f t="shared" ref="J612" si="3254">SUM(H612:I612)</f>
        <v>1600</v>
      </c>
      <c r="K612" s="5"/>
      <c r="L612" s="5">
        <f t="shared" ref="L612" si="3255">SUM(J612:K612)</f>
        <v>1600</v>
      </c>
      <c r="M612" s="5">
        <v>900</v>
      </c>
      <c r="N612" s="5">
        <f t="shared" ref="N612" si="3256">SUM(L612:M612)</f>
        <v>2500</v>
      </c>
      <c r="O612" s="5"/>
      <c r="P612" s="5">
        <f t="shared" ref="P612" si="3257">SUM(N612:O612)</f>
        <v>2500</v>
      </c>
      <c r="Q612" s="5"/>
      <c r="R612" s="5">
        <f t="shared" ref="R612" si="3258">SUM(P612:Q612)</f>
        <v>2500</v>
      </c>
      <c r="S612" s="5"/>
      <c r="T612" s="5">
        <f t="shared" ref="T612" si="3259">SUM(R612:S612)</f>
        <v>2500</v>
      </c>
      <c r="U612" s="5">
        <v>2100</v>
      </c>
      <c r="V612" s="5">
        <f t="shared" ref="V612" si="3260">SUM(T612:U612)</f>
        <v>4600</v>
      </c>
      <c r="W612" s="5">
        <v>600</v>
      </c>
      <c r="X612" s="5"/>
      <c r="Y612" s="5">
        <f t="shared" ref="Y612" si="3261">SUM(W612:X612)</f>
        <v>600</v>
      </c>
      <c r="Z612" s="5"/>
      <c r="AA612" s="5">
        <f t="shared" ref="AA612" si="3262">SUM(Y612:Z612)</f>
        <v>600</v>
      </c>
      <c r="AB612" s="5"/>
      <c r="AC612" s="5">
        <f t="shared" ref="AC612" si="3263">SUM(AA612:AB612)</f>
        <v>600</v>
      </c>
      <c r="AD612" s="5"/>
      <c r="AE612" s="5">
        <f t="shared" ref="AE612" si="3264">SUM(AC612:AD612)</f>
        <v>600</v>
      </c>
      <c r="AF612" s="5"/>
      <c r="AG612" s="5">
        <f t="shared" ref="AG612" si="3265">SUM(AE612:AF612)</f>
        <v>600</v>
      </c>
      <c r="AH612" s="5"/>
      <c r="AI612" s="5">
        <f t="shared" ref="AI612" si="3266">SUM(AG612:AH612)</f>
        <v>600</v>
      </c>
      <c r="AJ612" s="5"/>
      <c r="AK612" s="5">
        <f t="shared" ref="AK612" si="3267">SUM(AI612:AJ612)</f>
        <v>600</v>
      </c>
      <c r="AL612" s="48"/>
      <c r="AM612" s="5">
        <f t="shared" ref="AM612" si="3268">SUM(AK612:AL612)</f>
        <v>600</v>
      </c>
      <c r="AN612" s="5"/>
      <c r="AO612" s="5">
        <f t="shared" ref="AO612" si="3269">SUM(AM612:AN612)</f>
        <v>600</v>
      </c>
      <c r="AP612" s="5">
        <v>600</v>
      </c>
      <c r="AQ612" s="5"/>
      <c r="AR612" s="5">
        <f t="shared" ref="AR612" si="3270">SUM(AP612:AQ612)</f>
        <v>600</v>
      </c>
      <c r="AS612" s="5"/>
      <c r="AT612" s="5">
        <f t="shared" ref="AT612" si="3271">SUM(AR612:AS612)</f>
        <v>600</v>
      </c>
      <c r="AU612" s="5"/>
      <c r="AV612" s="5">
        <f t="shared" ref="AV612" si="3272">SUM(AT612:AU612)</f>
        <v>600</v>
      </c>
      <c r="AW612" s="5"/>
      <c r="AX612" s="5">
        <f t="shared" ref="AX612" si="3273">SUM(AV612:AW612)</f>
        <v>600</v>
      </c>
      <c r="AY612" s="5"/>
      <c r="AZ612" s="5">
        <f t="shared" ref="AZ612" si="3274">SUM(AX612:AY612)</f>
        <v>600</v>
      </c>
      <c r="BA612" s="55"/>
    </row>
    <row r="613" spans="1:53" ht="31.5" outlineLevel="2" x14ac:dyDescent="0.25">
      <c r="A613" s="62" t="s">
        <v>34</v>
      </c>
      <c r="B613" s="62"/>
      <c r="C613" s="16" t="s">
        <v>35</v>
      </c>
      <c r="D613" s="4">
        <f>D614+D619</f>
        <v>298834.39999999997</v>
      </c>
      <c r="E613" s="4">
        <f t="shared" ref="E613:AZ613" si="3275">E614+E619</f>
        <v>15.5</v>
      </c>
      <c r="F613" s="4">
        <f t="shared" si="3275"/>
        <v>298849.89999999997</v>
      </c>
      <c r="G613" s="4">
        <f t="shared" si="3275"/>
        <v>444</v>
      </c>
      <c r="H613" s="4">
        <f t="shared" si="3275"/>
        <v>299293.89999999997</v>
      </c>
      <c r="I613" s="4">
        <f t="shared" si="3275"/>
        <v>3850</v>
      </c>
      <c r="J613" s="4">
        <f t="shared" si="3275"/>
        <v>303143.89999999997</v>
      </c>
      <c r="K613" s="4">
        <f t="shared" si="3275"/>
        <v>112.39999999999999</v>
      </c>
      <c r="L613" s="4">
        <f t="shared" si="3275"/>
        <v>303256.3</v>
      </c>
      <c r="M613" s="4">
        <f t="shared" si="3275"/>
        <v>-5160.1796699999995</v>
      </c>
      <c r="N613" s="4">
        <f t="shared" si="3275"/>
        <v>298096.12033000001</v>
      </c>
      <c r="O613" s="4">
        <f t="shared" si="3275"/>
        <v>70</v>
      </c>
      <c r="P613" s="4">
        <f t="shared" si="3275"/>
        <v>298166.12033000001</v>
      </c>
      <c r="Q613" s="4">
        <f t="shared" si="3275"/>
        <v>200</v>
      </c>
      <c r="R613" s="4">
        <f t="shared" si="3275"/>
        <v>298366.12033000001</v>
      </c>
      <c r="S613" s="4">
        <f t="shared" ref="S613:T613" si="3276">S614+S619</f>
        <v>-788.31500000000005</v>
      </c>
      <c r="T613" s="4">
        <f t="shared" si="3276"/>
        <v>297577.80533</v>
      </c>
      <c r="U613" s="4">
        <f t="shared" ref="U613:V613" si="3277">U614+U619</f>
        <v>1115.6586100000002</v>
      </c>
      <c r="V613" s="4">
        <f t="shared" si="3277"/>
        <v>298693.46393999999</v>
      </c>
      <c r="W613" s="4">
        <f t="shared" si="3275"/>
        <v>280638.8</v>
      </c>
      <c r="X613" s="4">
        <f t="shared" si="3275"/>
        <v>30.9</v>
      </c>
      <c r="Y613" s="4">
        <f t="shared" si="3275"/>
        <v>280669.69999999995</v>
      </c>
      <c r="Z613" s="4">
        <f t="shared" si="3275"/>
        <v>0</v>
      </c>
      <c r="AA613" s="4">
        <f t="shared" si="3275"/>
        <v>280669.69999999995</v>
      </c>
      <c r="AB613" s="4">
        <f t="shared" si="3275"/>
        <v>0</v>
      </c>
      <c r="AC613" s="4">
        <f t="shared" si="3275"/>
        <v>280669.69999999995</v>
      </c>
      <c r="AD613" s="4">
        <f t="shared" si="3275"/>
        <v>0</v>
      </c>
      <c r="AE613" s="4">
        <f t="shared" si="3275"/>
        <v>280669.69999999995</v>
      </c>
      <c r="AF613" s="4">
        <f t="shared" si="3275"/>
        <v>0</v>
      </c>
      <c r="AG613" s="4">
        <f t="shared" si="3275"/>
        <v>280669.69999999995</v>
      </c>
      <c r="AH613" s="4">
        <f t="shared" si="3275"/>
        <v>0</v>
      </c>
      <c r="AI613" s="4">
        <f t="shared" si="3275"/>
        <v>280669.69999999995</v>
      </c>
      <c r="AJ613" s="4">
        <f t="shared" si="3275"/>
        <v>0</v>
      </c>
      <c r="AK613" s="4">
        <f t="shared" si="3275"/>
        <v>280669.69999999995</v>
      </c>
      <c r="AL613" s="72">
        <f t="shared" ref="AL613:AN613" si="3278">AL614+AL619</f>
        <v>0</v>
      </c>
      <c r="AM613" s="4">
        <f t="shared" si="3278"/>
        <v>280669.69999999995</v>
      </c>
      <c r="AN613" s="4">
        <f t="shared" si="3278"/>
        <v>350.6</v>
      </c>
      <c r="AO613" s="4">
        <f t="shared" ref="AO613" si="3279">AO614+AO619</f>
        <v>281020.25</v>
      </c>
      <c r="AP613" s="4">
        <f t="shared" si="3275"/>
        <v>280226.09999999998</v>
      </c>
      <c r="AQ613" s="4">
        <f t="shared" si="3275"/>
        <v>30.7</v>
      </c>
      <c r="AR613" s="4">
        <f t="shared" si="3275"/>
        <v>280256.79999999993</v>
      </c>
      <c r="AS613" s="4">
        <f t="shared" si="3275"/>
        <v>0</v>
      </c>
      <c r="AT613" s="4">
        <f t="shared" si="3275"/>
        <v>280256.79999999993</v>
      </c>
      <c r="AU613" s="4">
        <f t="shared" si="3275"/>
        <v>0</v>
      </c>
      <c r="AV613" s="4">
        <f t="shared" si="3275"/>
        <v>280256.79999999993</v>
      </c>
      <c r="AW613" s="4">
        <f t="shared" si="3275"/>
        <v>0</v>
      </c>
      <c r="AX613" s="4">
        <f t="shared" si="3275"/>
        <v>280256.79999999993</v>
      </c>
      <c r="AY613" s="4">
        <f t="shared" si="3275"/>
        <v>350.58</v>
      </c>
      <c r="AZ613" s="4">
        <f t="shared" si="3275"/>
        <v>280607.37999999995</v>
      </c>
      <c r="BA613" s="55"/>
    </row>
    <row r="614" spans="1:53" ht="31.5" outlineLevel="2" x14ac:dyDescent="0.25">
      <c r="A614" s="62" t="s">
        <v>76</v>
      </c>
      <c r="B614" s="62"/>
      <c r="C614" s="16" t="s">
        <v>77</v>
      </c>
      <c r="D614" s="4">
        <f>D615</f>
        <v>1327.7</v>
      </c>
      <c r="E614" s="4">
        <f t="shared" ref="E614:AY615" si="3280">E615</f>
        <v>0</v>
      </c>
      <c r="F614" s="4">
        <f t="shared" si="3280"/>
        <v>1327.7</v>
      </c>
      <c r="G614" s="4">
        <f t="shared" si="3280"/>
        <v>0</v>
      </c>
      <c r="H614" s="4">
        <f t="shared" si="3280"/>
        <v>1327.7</v>
      </c>
      <c r="I614" s="4">
        <f t="shared" si="3280"/>
        <v>0</v>
      </c>
      <c r="J614" s="4">
        <f t="shared" si="3280"/>
        <v>1327.7</v>
      </c>
      <c r="K614" s="4">
        <f t="shared" si="3280"/>
        <v>0</v>
      </c>
      <c r="L614" s="4">
        <f t="shared" si="3280"/>
        <v>1327.7</v>
      </c>
      <c r="M614" s="4">
        <f t="shared" si="3280"/>
        <v>91.3</v>
      </c>
      <c r="N614" s="4">
        <f t="shared" si="3280"/>
        <v>1419</v>
      </c>
      <c r="O614" s="4">
        <f t="shared" si="3280"/>
        <v>0</v>
      </c>
      <c r="P614" s="4">
        <f t="shared" si="3280"/>
        <v>1418.9999999999998</v>
      </c>
      <c r="Q614" s="4">
        <f t="shared" si="3280"/>
        <v>0</v>
      </c>
      <c r="R614" s="4">
        <f t="shared" si="3280"/>
        <v>1418.9999999999998</v>
      </c>
      <c r="S614" s="4">
        <f t="shared" si="3280"/>
        <v>-38.314999999999998</v>
      </c>
      <c r="T614" s="4">
        <f t="shared" si="3280"/>
        <v>1380.6849999999997</v>
      </c>
      <c r="U614" s="4">
        <f t="shared" si="3280"/>
        <v>-9.3625000000000007</v>
      </c>
      <c r="V614" s="4">
        <f t="shared" si="3280"/>
        <v>1371.3224999999998</v>
      </c>
      <c r="W614" s="4">
        <f t="shared" si="3280"/>
        <v>1169.5</v>
      </c>
      <c r="X614" s="4">
        <f t="shared" si="3280"/>
        <v>0</v>
      </c>
      <c r="Y614" s="4">
        <f t="shared" si="3280"/>
        <v>1169.5</v>
      </c>
      <c r="Z614" s="4">
        <f t="shared" si="3280"/>
        <v>0</v>
      </c>
      <c r="AA614" s="4">
        <f t="shared" si="3280"/>
        <v>1169.5</v>
      </c>
      <c r="AB614" s="4">
        <f t="shared" si="3280"/>
        <v>0</v>
      </c>
      <c r="AC614" s="4">
        <f t="shared" si="3280"/>
        <v>1169.5</v>
      </c>
      <c r="AD614" s="4">
        <f t="shared" si="3280"/>
        <v>0</v>
      </c>
      <c r="AE614" s="4">
        <f t="shared" si="3280"/>
        <v>1169.5</v>
      </c>
      <c r="AF614" s="4">
        <f t="shared" si="3280"/>
        <v>0</v>
      </c>
      <c r="AG614" s="4">
        <f t="shared" si="3280"/>
        <v>1169.5</v>
      </c>
      <c r="AH614" s="4">
        <f t="shared" si="3280"/>
        <v>0</v>
      </c>
      <c r="AI614" s="4">
        <f t="shared" si="3280"/>
        <v>1169.5</v>
      </c>
      <c r="AJ614" s="4">
        <f t="shared" si="3280"/>
        <v>0</v>
      </c>
      <c r="AK614" s="4">
        <f t="shared" si="3280"/>
        <v>1169.5</v>
      </c>
      <c r="AL614" s="72">
        <f t="shared" si="3280"/>
        <v>0</v>
      </c>
      <c r="AM614" s="4">
        <f t="shared" si="3280"/>
        <v>1169.5</v>
      </c>
      <c r="AN614" s="4">
        <f t="shared" si="3280"/>
        <v>0</v>
      </c>
      <c r="AO614" s="4">
        <f t="shared" si="3280"/>
        <v>1169.5</v>
      </c>
      <c r="AP614" s="4">
        <f t="shared" si="3280"/>
        <v>1169.5</v>
      </c>
      <c r="AQ614" s="4">
        <f t="shared" si="3280"/>
        <v>0</v>
      </c>
      <c r="AR614" s="4">
        <f t="shared" si="3280"/>
        <v>1169.5</v>
      </c>
      <c r="AS614" s="4">
        <f t="shared" si="3280"/>
        <v>0</v>
      </c>
      <c r="AT614" s="4">
        <f t="shared" si="3280"/>
        <v>1169.5</v>
      </c>
      <c r="AU614" s="4">
        <f t="shared" si="3280"/>
        <v>0</v>
      </c>
      <c r="AV614" s="4">
        <f t="shared" si="3280"/>
        <v>1169.5</v>
      </c>
      <c r="AW614" s="4">
        <f t="shared" si="3280"/>
        <v>0</v>
      </c>
      <c r="AX614" s="4">
        <f t="shared" si="3280"/>
        <v>1169.5</v>
      </c>
      <c r="AY614" s="4">
        <f t="shared" si="3280"/>
        <v>0</v>
      </c>
      <c r="AZ614" s="4">
        <f t="shared" ref="AY614:AZ615" si="3281">AZ615</f>
        <v>1169.5</v>
      </c>
      <c r="BA614" s="55"/>
    </row>
    <row r="615" spans="1:53" ht="47.25" outlineLevel="4" x14ac:dyDescent="0.25">
      <c r="A615" s="62" t="s">
        <v>78</v>
      </c>
      <c r="B615" s="62"/>
      <c r="C615" s="16" t="s">
        <v>79</v>
      </c>
      <c r="D615" s="4">
        <f>D616</f>
        <v>1327.7</v>
      </c>
      <c r="E615" s="4">
        <f t="shared" si="3280"/>
        <v>0</v>
      </c>
      <c r="F615" s="4">
        <f t="shared" si="3280"/>
        <v>1327.7</v>
      </c>
      <c r="G615" s="4">
        <f t="shared" si="3280"/>
        <v>0</v>
      </c>
      <c r="H615" s="4">
        <f t="shared" si="3280"/>
        <v>1327.7</v>
      </c>
      <c r="I615" s="4">
        <f t="shared" si="3280"/>
        <v>0</v>
      </c>
      <c r="J615" s="4">
        <f t="shared" si="3280"/>
        <v>1327.7</v>
      </c>
      <c r="K615" s="4">
        <f t="shared" si="3280"/>
        <v>0</v>
      </c>
      <c r="L615" s="4">
        <f t="shared" si="3280"/>
        <v>1327.7</v>
      </c>
      <c r="M615" s="4">
        <f t="shared" si="3280"/>
        <v>91.3</v>
      </c>
      <c r="N615" s="4">
        <f t="shared" si="3280"/>
        <v>1419</v>
      </c>
      <c r="O615" s="4">
        <f t="shared" si="3280"/>
        <v>0</v>
      </c>
      <c r="P615" s="4">
        <f t="shared" si="3280"/>
        <v>1418.9999999999998</v>
      </c>
      <c r="Q615" s="4">
        <f t="shared" si="3280"/>
        <v>0</v>
      </c>
      <c r="R615" s="4">
        <f t="shared" si="3280"/>
        <v>1418.9999999999998</v>
      </c>
      <c r="S615" s="4">
        <f t="shared" si="3280"/>
        <v>-38.314999999999998</v>
      </c>
      <c r="T615" s="4">
        <f t="shared" si="3280"/>
        <v>1380.6849999999997</v>
      </c>
      <c r="U615" s="4">
        <f t="shared" si="3280"/>
        <v>-9.3625000000000007</v>
      </c>
      <c r="V615" s="4">
        <f t="shared" si="3280"/>
        <v>1371.3224999999998</v>
      </c>
      <c r="W615" s="4">
        <f>W616</f>
        <v>1169.5</v>
      </c>
      <c r="X615" s="4">
        <f t="shared" si="3280"/>
        <v>0</v>
      </c>
      <c r="Y615" s="4">
        <f t="shared" si="3280"/>
        <v>1169.5</v>
      </c>
      <c r="Z615" s="4">
        <f t="shared" si="3280"/>
        <v>0</v>
      </c>
      <c r="AA615" s="4">
        <f t="shared" si="3280"/>
        <v>1169.5</v>
      </c>
      <c r="AB615" s="4">
        <f t="shared" si="3280"/>
        <v>0</v>
      </c>
      <c r="AC615" s="4">
        <f t="shared" si="3280"/>
        <v>1169.5</v>
      </c>
      <c r="AD615" s="4">
        <f t="shared" si="3280"/>
        <v>0</v>
      </c>
      <c r="AE615" s="4">
        <f t="shared" si="3280"/>
        <v>1169.5</v>
      </c>
      <c r="AF615" s="4">
        <f t="shared" si="3280"/>
        <v>0</v>
      </c>
      <c r="AG615" s="4">
        <f t="shared" si="3280"/>
        <v>1169.5</v>
      </c>
      <c r="AH615" s="4">
        <f t="shared" si="3280"/>
        <v>0</v>
      </c>
      <c r="AI615" s="4">
        <f t="shared" si="3280"/>
        <v>1169.5</v>
      </c>
      <c r="AJ615" s="4">
        <f t="shared" si="3280"/>
        <v>0</v>
      </c>
      <c r="AK615" s="4">
        <f t="shared" si="3280"/>
        <v>1169.5</v>
      </c>
      <c r="AL615" s="72">
        <f t="shared" si="3280"/>
        <v>0</v>
      </c>
      <c r="AM615" s="4">
        <f t="shared" si="3280"/>
        <v>1169.5</v>
      </c>
      <c r="AN615" s="4">
        <f t="shared" si="3280"/>
        <v>0</v>
      </c>
      <c r="AO615" s="4">
        <f t="shared" si="3280"/>
        <v>1169.5</v>
      </c>
      <c r="AP615" s="4">
        <f>AP616</f>
        <v>1169.5</v>
      </c>
      <c r="AQ615" s="4">
        <f t="shared" si="3280"/>
        <v>0</v>
      </c>
      <c r="AR615" s="4">
        <f t="shared" si="3280"/>
        <v>1169.5</v>
      </c>
      <c r="AS615" s="4">
        <f t="shared" si="3280"/>
        <v>0</v>
      </c>
      <c r="AT615" s="4">
        <f t="shared" si="3280"/>
        <v>1169.5</v>
      </c>
      <c r="AU615" s="4">
        <f t="shared" si="3280"/>
        <v>0</v>
      </c>
      <c r="AV615" s="4">
        <f t="shared" si="3280"/>
        <v>1169.5</v>
      </c>
      <c r="AW615" s="4">
        <f t="shared" si="3280"/>
        <v>0</v>
      </c>
      <c r="AX615" s="4">
        <f t="shared" si="3280"/>
        <v>1169.5</v>
      </c>
      <c r="AY615" s="4">
        <f t="shared" si="3281"/>
        <v>0</v>
      </c>
      <c r="AZ615" s="4">
        <f t="shared" si="3281"/>
        <v>1169.5</v>
      </c>
      <c r="BA615" s="55"/>
    </row>
    <row r="616" spans="1:53" ht="15.75" outlineLevel="5" x14ac:dyDescent="0.25">
      <c r="A616" s="62" t="s">
        <v>80</v>
      </c>
      <c r="B616" s="62"/>
      <c r="C616" s="16" t="s">
        <v>81</v>
      </c>
      <c r="D616" s="4">
        <f>D617+D618</f>
        <v>1327.7</v>
      </c>
      <c r="E616" s="4">
        <f t="shared" ref="E616:R616" si="3282">E617+E618</f>
        <v>0</v>
      </c>
      <c r="F616" s="4">
        <f t="shared" si="3282"/>
        <v>1327.7</v>
      </c>
      <c r="G616" s="4">
        <f t="shared" si="3282"/>
        <v>0</v>
      </c>
      <c r="H616" s="4">
        <f t="shared" si="3282"/>
        <v>1327.7</v>
      </c>
      <c r="I616" s="4">
        <f t="shared" si="3282"/>
        <v>0</v>
      </c>
      <c r="J616" s="4">
        <f t="shared" si="3282"/>
        <v>1327.7</v>
      </c>
      <c r="K616" s="4">
        <f t="shared" si="3282"/>
        <v>0</v>
      </c>
      <c r="L616" s="4">
        <f t="shared" si="3282"/>
        <v>1327.7</v>
      </c>
      <c r="M616" s="4">
        <f t="shared" si="3282"/>
        <v>91.3</v>
      </c>
      <c r="N616" s="4">
        <f t="shared" si="3282"/>
        <v>1419</v>
      </c>
      <c r="O616" s="4">
        <f t="shared" si="3282"/>
        <v>0</v>
      </c>
      <c r="P616" s="4">
        <f t="shared" si="3282"/>
        <v>1418.9999999999998</v>
      </c>
      <c r="Q616" s="4">
        <f t="shared" si="3282"/>
        <v>0</v>
      </c>
      <c r="R616" s="4">
        <f t="shared" si="3282"/>
        <v>1418.9999999999998</v>
      </c>
      <c r="S616" s="4">
        <f t="shared" ref="S616:T616" si="3283">S617+S618</f>
        <v>-38.314999999999998</v>
      </c>
      <c r="T616" s="4">
        <f t="shared" si="3283"/>
        <v>1380.6849999999997</v>
      </c>
      <c r="U616" s="4">
        <f t="shared" ref="U616:V616" si="3284">U617+U618</f>
        <v>-9.3625000000000007</v>
      </c>
      <c r="V616" s="4">
        <f t="shared" si="3284"/>
        <v>1371.3224999999998</v>
      </c>
      <c r="W616" s="4">
        <f>W617+W618</f>
        <v>1169.5</v>
      </c>
      <c r="X616" s="4">
        <f t="shared" ref="X616:AK616" si="3285">X617+X618</f>
        <v>0</v>
      </c>
      <c r="Y616" s="4">
        <f t="shared" si="3285"/>
        <v>1169.5</v>
      </c>
      <c r="Z616" s="4">
        <f t="shared" si="3285"/>
        <v>0</v>
      </c>
      <c r="AA616" s="4">
        <f t="shared" si="3285"/>
        <v>1169.5</v>
      </c>
      <c r="AB616" s="4">
        <f t="shared" si="3285"/>
        <v>0</v>
      </c>
      <c r="AC616" s="4">
        <f t="shared" si="3285"/>
        <v>1169.5</v>
      </c>
      <c r="AD616" s="4">
        <f t="shared" si="3285"/>
        <v>0</v>
      </c>
      <c r="AE616" s="4">
        <f t="shared" si="3285"/>
        <v>1169.5</v>
      </c>
      <c r="AF616" s="4">
        <f t="shared" si="3285"/>
        <v>0</v>
      </c>
      <c r="AG616" s="4">
        <f t="shared" si="3285"/>
        <v>1169.5</v>
      </c>
      <c r="AH616" s="4">
        <f t="shared" si="3285"/>
        <v>0</v>
      </c>
      <c r="AI616" s="4">
        <f t="shared" si="3285"/>
        <v>1169.5</v>
      </c>
      <c r="AJ616" s="4">
        <f t="shared" si="3285"/>
        <v>0</v>
      </c>
      <c r="AK616" s="4">
        <f t="shared" si="3285"/>
        <v>1169.5</v>
      </c>
      <c r="AL616" s="72">
        <f t="shared" ref="AL616:AN616" si="3286">AL617+AL618</f>
        <v>0</v>
      </c>
      <c r="AM616" s="4">
        <f t="shared" si="3286"/>
        <v>1169.5</v>
      </c>
      <c r="AN616" s="4">
        <f t="shared" si="3286"/>
        <v>0</v>
      </c>
      <c r="AO616" s="4">
        <f t="shared" ref="AO616" si="3287">AO617+AO618</f>
        <v>1169.5</v>
      </c>
      <c r="AP616" s="4">
        <f>AP617+AP618</f>
        <v>1169.5</v>
      </c>
      <c r="AQ616" s="4">
        <f t="shared" ref="AQ616:AZ616" si="3288">AQ617+AQ618</f>
        <v>0</v>
      </c>
      <c r="AR616" s="4">
        <f t="shared" si="3288"/>
        <v>1169.5</v>
      </c>
      <c r="AS616" s="4">
        <f t="shared" si="3288"/>
        <v>0</v>
      </c>
      <c r="AT616" s="4">
        <f t="shared" si="3288"/>
        <v>1169.5</v>
      </c>
      <c r="AU616" s="4">
        <f t="shared" si="3288"/>
        <v>0</v>
      </c>
      <c r="AV616" s="4">
        <f t="shared" si="3288"/>
        <v>1169.5</v>
      </c>
      <c r="AW616" s="4">
        <f t="shared" si="3288"/>
        <v>0</v>
      </c>
      <c r="AX616" s="4">
        <f t="shared" si="3288"/>
        <v>1169.5</v>
      </c>
      <c r="AY616" s="4">
        <f t="shared" si="3288"/>
        <v>0</v>
      </c>
      <c r="AZ616" s="4">
        <f t="shared" si="3288"/>
        <v>1169.5</v>
      </c>
      <c r="BA616" s="55"/>
    </row>
    <row r="617" spans="1:53" ht="47.25" outlineLevel="7" x14ac:dyDescent="0.25">
      <c r="A617" s="63" t="s">
        <v>80</v>
      </c>
      <c r="B617" s="63" t="s">
        <v>4</v>
      </c>
      <c r="C617" s="15" t="s">
        <v>5</v>
      </c>
      <c r="D617" s="5">
        <v>252.4</v>
      </c>
      <c r="E617" s="5"/>
      <c r="F617" s="5">
        <f t="shared" ref="F617:F618" si="3289">SUM(D617:E617)</f>
        <v>252.4</v>
      </c>
      <c r="G617" s="5"/>
      <c r="H617" s="5">
        <f t="shared" ref="H617:H618" si="3290">SUM(F617:G617)</f>
        <v>252.4</v>
      </c>
      <c r="I617" s="5"/>
      <c r="J617" s="5">
        <f t="shared" ref="J617:J618" si="3291">SUM(H617:I617)</f>
        <v>252.4</v>
      </c>
      <c r="K617" s="5"/>
      <c r="L617" s="5">
        <f t="shared" ref="L617:L618" si="3292">SUM(J617:K617)</f>
        <v>252.4</v>
      </c>
      <c r="M617" s="5"/>
      <c r="N617" s="5">
        <f t="shared" ref="N617:N618" si="3293">SUM(L617:M617)</f>
        <v>252.4</v>
      </c>
      <c r="O617" s="5">
        <v>2.4</v>
      </c>
      <c r="P617" s="5">
        <f t="shared" ref="P617:P618" si="3294">SUM(N617:O617)</f>
        <v>254.8</v>
      </c>
      <c r="Q617" s="5"/>
      <c r="R617" s="5">
        <f t="shared" ref="R617:R618" si="3295">SUM(P617:Q617)</f>
        <v>254.8</v>
      </c>
      <c r="S617" s="5"/>
      <c r="T617" s="5">
        <f t="shared" ref="T617:T618" si="3296">SUM(R617:S617)</f>
        <v>254.8</v>
      </c>
      <c r="U617" s="5">
        <f>-4.8-2.75</f>
        <v>-7.55</v>
      </c>
      <c r="V617" s="5">
        <f t="shared" ref="V617:V618" si="3297">SUM(T617:U617)</f>
        <v>247.25</v>
      </c>
      <c r="W617" s="5">
        <v>252.4</v>
      </c>
      <c r="X617" s="5"/>
      <c r="Y617" s="5">
        <f t="shared" ref="Y617:Y618" si="3298">SUM(W617:X617)</f>
        <v>252.4</v>
      </c>
      <c r="Z617" s="5"/>
      <c r="AA617" s="5">
        <f t="shared" ref="AA617:AA618" si="3299">SUM(Y617:Z617)</f>
        <v>252.4</v>
      </c>
      <c r="AB617" s="5"/>
      <c r="AC617" s="5">
        <f t="shared" ref="AC617:AC618" si="3300">SUM(AA617:AB617)</f>
        <v>252.4</v>
      </c>
      <c r="AD617" s="5"/>
      <c r="AE617" s="5">
        <f t="shared" ref="AE617:AE618" si="3301">SUM(AC617:AD617)</f>
        <v>252.4</v>
      </c>
      <c r="AF617" s="5"/>
      <c r="AG617" s="5">
        <f t="shared" ref="AG617:AG618" si="3302">SUM(AE617:AF617)</f>
        <v>252.4</v>
      </c>
      <c r="AH617" s="5"/>
      <c r="AI617" s="5">
        <f t="shared" ref="AI617:AI618" si="3303">SUM(AG617:AH617)</f>
        <v>252.4</v>
      </c>
      <c r="AJ617" s="5"/>
      <c r="AK617" s="5">
        <f t="shared" ref="AK617:AK618" si="3304">SUM(AI617:AJ617)</f>
        <v>252.4</v>
      </c>
      <c r="AL617" s="48"/>
      <c r="AM617" s="5">
        <f t="shared" ref="AM617:AM618" si="3305">SUM(AK617:AL617)</f>
        <v>252.4</v>
      </c>
      <c r="AN617" s="5"/>
      <c r="AO617" s="5">
        <f t="shared" ref="AO617:AO618" si="3306">SUM(AM617:AN617)</f>
        <v>252.4</v>
      </c>
      <c r="AP617" s="5">
        <v>252.4</v>
      </c>
      <c r="AQ617" s="5"/>
      <c r="AR617" s="5">
        <f t="shared" ref="AR617:AR618" si="3307">SUM(AP617:AQ617)</f>
        <v>252.4</v>
      </c>
      <c r="AS617" s="5"/>
      <c r="AT617" s="5">
        <f t="shared" ref="AT617:AT618" si="3308">SUM(AR617:AS617)</f>
        <v>252.4</v>
      </c>
      <c r="AU617" s="5"/>
      <c r="AV617" s="5">
        <f t="shared" ref="AV617:AV618" si="3309">SUM(AT617:AU617)</f>
        <v>252.4</v>
      </c>
      <c r="AW617" s="5"/>
      <c r="AX617" s="5">
        <f t="shared" ref="AX617:AX618" si="3310">SUM(AV617:AW617)</f>
        <v>252.4</v>
      </c>
      <c r="AY617" s="5"/>
      <c r="AZ617" s="5">
        <f t="shared" ref="AZ617:AZ618" si="3311">SUM(AX617:AY617)</f>
        <v>252.4</v>
      </c>
      <c r="BA617" s="55"/>
    </row>
    <row r="618" spans="1:53" ht="31.5" outlineLevel="7" x14ac:dyDescent="0.25">
      <c r="A618" s="63" t="s">
        <v>80</v>
      </c>
      <c r="B618" s="63" t="s">
        <v>7</v>
      </c>
      <c r="C618" s="15" t="s">
        <v>8</v>
      </c>
      <c r="D618" s="5">
        <v>1075.3</v>
      </c>
      <c r="E618" s="5"/>
      <c r="F618" s="5">
        <f t="shared" si="3289"/>
        <v>1075.3</v>
      </c>
      <c r="G618" s="5"/>
      <c r="H618" s="5">
        <f t="shared" si="3290"/>
        <v>1075.3</v>
      </c>
      <c r="I618" s="5"/>
      <c r="J618" s="5">
        <f t="shared" si="3291"/>
        <v>1075.3</v>
      </c>
      <c r="K618" s="5"/>
      <c r="L618" s="5">
        <f t="shared" si="3292"/>
        <v>1075.3</v>
      </c>
      <c r="M618" s="5">
        <v>91.3</v>
      </c>
      <c r="N618" s="5">
        <f t="shared" si="3293"/>
        <v>1166.5999999999999</v>
      </c>
      <c r="O618" s="5">
        <f>2-2-2.4</f>
        <v>-2.4</v>
      </c>
      <c r="P618" s="5">
        <f t="shared" si="3294"/>
        <v>1164.1999999999998</v>
      </c>
      <c r="Q618" s="5"/>
      <c r="R618" s="5">
        <f t="shared" si="3295"/>
        <v>1164.1999999999998</v>
      </c>
      <c r="S618" s="5">
        <f>-28-10.315</f>
        <v>-38.314999999999998</v>
      </c>
      <c r="T618" s="5">
        <f t="shared" si="3296"/>
        <v>1125.8849999999998</v>
      </c>
      <c r="U618" s="5">
        <f>-13.068+13.068+4.8+2.75-9.3625</f>
        <v>-1.8125000000000009</v>
      </c>
      <c r="V618" s="5">
        <f t="shared" si="3297"/>
        <v>1124.0724999999998</v>
      </c>
      <c r="W618" s="5">
        <v>917.1</v>
      </c>
      <c r="X618" s="5"/>
      <c r="Y618" s="5">
        <f t="shared" si="3298"/>
        <v>917.1</v>
      </c>
      <c r="Z618" s="5"/>
      <c r="AA618" s="5">
        <f t="shared" si="3299"/>
        <v>917.1</v>
      </c>
      <c r="AB618" s="5"/>
      <c r="AC618" s="5">
        <f t="shared" si="3300"/>
        <v>917.1</v>
      </c>
      <c r="AD618" s="5"/>
      <c r="AE618" s="5">
        <f t="shared" si="3301"/>
        <v>917.1</v>
      </c>
      <c r="AF618" s="5"/>
      <c r="AG618" s="5">
        <f t="shared" si="3302"/>
        <v>917.1</v>
      </c>
      <c r="AH618" s="5"/>
      <c r="AI618" s="5">
        <f t="shared" si="3303"/>
        <v>917.1</v>
      </c>
      <c r="AJ618" s="5"/>
      <c r="AK618" s="5">
        <f t="shared" si="3304"/>
        <v>917.1</v>
      </c>
      <c r="AL618" s="48"/>
      <c r="AM618" s="5">
        <f t="shared" si="3305"/>
        <v>917.1</v>
      </c>
      <c r="AN618" s="5"/>
      <c r="AO618" s="5">
        <f t="shared" si="3306"/>
        <v>917.1</v>
      </c>
      <c r="AP618" s="5">
        <v>917.1</v>
      </c>
      <c r="AQ618" s="5"/>
      <c r="AR618" s="5">
        <f t="shared" si="3307"/>
        <v>917.1</v>
      </c>
      <c r="AS618" s="5"/>
      <c r="AT618" s="5">
        <f t="shared" si="3308"/>
        <v>917.1</v>
      </c>
      <c r="AU618" s="5"/>
      <c r="AV618" s="5">
        <f t="shared" si="3309"/>
        <v>917.1</v>
      </c>
      <c r="AW618" s="5"/>
      <c r="AX618" s="5">
        <f t="shared" si="3310"/>
        <v>917.1</v>
      </c>
      <c r="AY618" s="5"/>
      <c r="AZ618" s="5">
        <f t="shared" si="3311"/>
        <v>917.1</v>
      </c>
      <c r="BA618" s="55"/>
    </row>
    <row r="619" spans="1:53" ht="47.25" outlineLevel="3" x14ac:dyDescent="0.25">
      <c r="A619" s="62" t="s">
        <v>36</v>
      </c>
      <c r="B619" s="62"/>
      <c r="C619" s="16" t="s">
        <v>37</v>
      </c>
      <c r="D619" s="4">
        <f>D620+D659+D666</f>
        <v>297506.69999999995</v>
      </c>
      <c r="E619" s="4">
        <f t="shared" ref="E619:AZ619" si="3312">E620+E659+E666</f>
        <v>15.5</v>
      </c>
      <c r="F619" s="4">
        <f t="shared" si="3312"/>
        <v>297522.19999999995</v>
      </c>
      <c r="G619" s="4">
        <f t="shared" si="3312"/>
        <v>444</v>
      </c>
      <c r="H619" s="4">
        <f t="shared" si="3312"/>
        <v>297966.19999999995</v>
      </c>
      <c r="I619" s="4">
        <f t="shared" si="3312"/>
        <v>3850</v>
      </c>
      <c r="J619" s="4">
        <f t="shared" si="3312"/>
        <v>301816.19999999995</v>
      </c>
      <c r="K619" s="4">
        <f t="shared" si="3312"/>
        <v>112.39999999999999</v>
      </c>
      <c r="L619" s="4">
        <f t="shared" si="3312"/>
        <v>301928.59999999998</v>
      </c>
      <c r="M619" s="4">
        <f t="shared" si="3312"/>
        <v>-5251.4796699999997</v>
      </c>
      <c r="N619" s="4">
        <f t="shared" si="3312"/>
        <v>296677.12033000001</v>
      </c>
      <c r="O619" s="4">
        <f t="shared" si="3312"/>
        <v>70</v>
      </c>
      <c r="P619" s="4">
        <f t="shared" si="3312"/>
        <v>296747.12033000001</v>
      </c>
      <c r="Q619" s="4">
        <f t="shared" si="3312"/>
        <v>200</v>
      </c>
      <c r="R619" s="4">
        <f t="shared" si="3312"/>
        <v>296947.12033000001</v>
      </c>
      <c r="S619" s="4">
        <f t="shared" ref="S619:T619" si="3313">S620+S659+S666</f>
        <v>-750</v>
      </c>
      <c r="T619" s="4">
        <f t="shared" si="3313"/>
        <v>296197.12033000001</v>
      </c>
      <c r="U619" s="4">
        <f t="shared" ref="U619:V619" si="3314">U620+U659+U666</f>
        <v>1125.0211100000001</v>
      </c>
      <c r="V619" s="4">
        <f t="shared" si="3314"/>
        <v>297322.14143999998</v>
      </c>
      <c r="W619" s="4">
        <f t="shared" si="3312"/>
        <v>279469.3</v>
      </c>
      <c r="X619" s="4">
        <f t="shared" si="3312"/>
        <v>30.9</v>
      </c>
      <c r="Y619" s="4">
        <f t="shared" si="3312"/>
        <v>279500.19999999995</v>
      </c>
      <c r="Z619" s="4">
        <f t="shared" si="3312"/>
        <v>0</v>
      </c>
      <c r="AA619" s="4">
        <f t="shared" si="3312"/>
        <v>279500.19999999995</v>
      </c>
      <c r="AB619" s="4">
        <f t="shared" si="3312"/>
        <v>0</v>
      </c>
      <c r="AC619" s="4">
        <f t="shared" si="3312"/>
        <v>279500.19999999995</v>
      </c>
      <c r="AD619" s="4">
        <f t="shared" si="3312"/>
        <v>0</v>
      </c>
      <c r="AE619" s="4">
        <f t="shared" si="3312"/>
        <v>279500.19999999995</v>
      </c>
      <c r="AF619" s="4">
        <f t="shared" si="3312"/>
        <v>0</v>
      </c>
      <c r="AG619" s="4">
        <f t="shared" si="3312"/>
        <v>279500.19999999995</v>
      </c>
      <c r="AH619" s="4">
        <f t="shared" si="3312"/>
        <v>0</v>
      </c>
      <c r="AI619" s="4">
        <f t="shared" si="3312"/>
        <v>279500.19999999995</v>
      </c>
      <c r="AJ619" s="4">
        <f t="shared" si="3312"/>
        <v>0</v>
      </c>
      <c r="AK619" s="4">
        <f t="shared" si="3312"/>
        <v>279500.19999999995</v>
      </c>
      <c r="AL619" s="72">
        <f t="shared" ref="AL619:AN619" si="3315">AL620+AL659+AL666</f>
        <v>0</v>
      </c>
      <c r="AM619" s="4">
        <f t="shared" si="3315"/>
        <v>279500.19999999995</v>
      </c>
      <c r="AN619" s="4">
        <f t="shared" si="3315"/>
        <v>350.6</v>
      </c>
      <c r="AO619" s="4">
        <f t="shared" ref="AO619" si="3316">AO620+AO659+AO666</f>
        <v>279850.75</v>
      </c>
      <c r="AP619" s="4">
        <f t="shared" si="3312"/>
        <v>279056.59999999998</v>
      </c>
      <c r="AQ619" s="4">
        <f t="shared" si="3312"/>
        <v>30.7</v>
      </c>
      <c r="AR619" s="4">
        <f t="shared" si="3312"/>
        <v>279087.29999999993</v>
      </c>
      <c r="AS619" s="4">
        <f t="shared" si="3312"/>
        <v>0</v>
      </c>
      <c r="AT619" s="4">
        <f t="shared" si="3312"/>
        <v>279087.29999999993</v>
      </c>
      <c r="AU619" s="4">
        <f t="shared" si="3312"/>
        <v>0</v>
      </c>
      <c r="AV619" s="4">
        <f t="shared" si="3312"/>
        <v>279087.29999999993</v>
      </c>
      <c r="AW619" s="4">
        <f t="shared" si="3312"/>
        <v>0</v>
      </c>
      <c r="AX619" s="4">
        <f t="shared" si="3312"/>
        <v>279087.29999999993</v>
      </c>
      <c r="AY619" s="4">
        <f t="shared" si="3312"/>
        <v>350.58</v>
      </c>
      <c r="AZ619" s="4">
        <f t="shared" si="3312"/>
        <v>279437.87999999995</v>
      </c>
      <c r="BA619" s="55"/>
    </row>
    <row r="620" spans="1:53" ht="31.5" outlineLevel="4" x14ac:dyDescent="0.25">
      <c r="A620" s="62" t="s">
        <v>38</v>
      </c>
      <c r="B620" s="62"/>
      <c r="C620" s="16" t="s">
        <v>39</v>
      </c>
      <c r="D620" s="4">
        <f t="shared" ref="D620:R620" si="3317">D621+D628+D636+D640+D642+D645+D648+D626+D630+D632+D634+D638+D652+D656</f>
        <v>141468.19999999995</v>
      </c>
      <c r="E620" s="4">
        <f t="shared" si="3317"/>
        <v>15.5</v>
      </c>
      <c r="F620" s="4">
        <f t="shared" si="3317"/>
        <v>141483.69999999995</v>
      </c>
      <c r="G620" s="4">
        <f t="shared" si="3317"/>
        <v>444</v>
      </c>
      <c r="H620" s="4">
        <f t="shared" si="3317"/>
        <v>141927.69999999995</v>
      </c>
      <c r="I620" s="4">
        <f t="shared" si="3317"/>
        <v>3850</v>
      </c>
      <c r="J620" s="4">
        <f t="shared" si="3317"/>
        <v>145777.69999999995</v>
      </c>
      <c r="K620" s="4">
        <f t="shared" si="3317"/>
        <v>110.6</v>
      </c>
      <c r="L620" s="4">
        <f t="shared" si="3317"/>
        <v>145888.29999999999</v>
      </c>
      <c r="M620" s="4">
        <f t="shared" si="3317"/>
        <v>-137.54</v>
      </c>
      <c r="N620" s="4">
        <f t="shared" si="3317"/>
        <v>145750.75999999998</v>
      </c>
      <c r="O620" s="4">
        <f t="shared" si="3317"/>
        <v>-5</v>
      </c>
      <c r="P620" s="4">
        <f t="shared" si="3317"/>
        <v>145745.75999999998</v>
      </c>
      <c r="Q620" s="4">
        <f t="shared" si="3317"/>
        <v>200</v>
      </c>
      <c r="R620" s="4">
        <f t="shared" si="3317"/>
        <v>145945.75999999998</v>
      </c>
      <c r="S620" s="4">
        <f t="shared" ref="S620:T620" si="3318">S621+S628+S636+S640+S642+S645+S648+S626+S630+S632+S634+S638+S652+S656</f>
        <v>-450</v>
      </c>
      <c r="T620" s="4">
        <f t="shared" si="3318"/>
        <v>145495.75999999998</v>
      </c>
      <c r="U620" s="4">
        <f>U621+U628+U636+U640+U642+U645+U648+U626+U630+U632+U634+U638+U652+U656+U650+U654</f>
        <v>2761.2557000000002</v>
      </c>
      <c r="V620" s="4">
        <f t="shared" ref="V620:AZ620" si="3319">V621+V628+V636+V640+V642+V645+V648+V626+V630+V632+V634+V638+V652+V656+V650+V654</f>
        <v>148257.01569999999</v>
      </c>
      <c r="W620" s="4">
        <f t="shared" si="3319"/>
        <v>134635.4</v>
      </c>
      <c r="X620" s="4">
        <f t="shared" si="3319"/>
        <v>30.9</v>
      </c>
      <c r="Y620" s="4">
        <f t="shared" si="3319"/>
        <v>134666.29999999999</v>
      </c>
      <c r="Z620" s="4">
        <f t="shared" si="3319"/>
        <v>0</v>
      </c>
      <c r="AA620" s="4">
        <f t="shared" si="3319"/>
        <v>134666.29999999999</v>
      </c>
      <c r="AB620" s="4">
        <f t="shared" si="3319"/>
        <v>0</v>
      </c>
      <c r="AC620" s="4">
        <f t="shared" si="3319"/>
        <v>134666.29999999999</v>
      </c>
      <c r="AD620" s="4">
        <f t="shared" si="3319"/>
        <v>0</v>
      </c>
      <c r="AE620" s="4">
        <f t="shared" si="3319"/>
        <v>134666.29999999999</v>
      </c>
      <c r="AF620" s="4">
        <f t="shared" si="3319"/>
        <v>0</v>
      </c>
      <c r="AG620" s="4">
        <f t="shared" si="3319"/>
        <v>134666.29999999999</v>
      </c>
      <c r="AH620" s="4">
        <f t="shared" si="3319"/>
        <v>0</v>
      </c>
      <c r="AI620" s="4">
        <f t="shared" si="3319"/>
        <v>134666.29999999999</v>
      </c>
      <c r="AJ620" s="4">
        <f t="shared" si="3319"/>
        <v>0</v>
      </c>
      <c r="AK620" s="4">
        <f t="shared" si="3319"/>
        <v>134666.29999999999</v>
      </c>
      <c r="AL620" s="4">
        <f t="shared" si="3319"/>
        <v>0</v>
      </c>
      <c r="AM620" s="4">
        <f t="shared" si="3319"/>
        <v>134666.29999999999</v>
      </c>
      <c r="AN620" s="4">
        <f t="shared" si="3319"/>
        <v>344.8</v>
      </c>
      <c r="AO620" s="4">
        <f t="shared" si="3319"/>
        <v>135011.09999999998</v>
      </c>
      <c r="AP620" s="4">
        <f t="shared" si="3319"/>
        <v>134635.4</v>
      </c>
      <c r="AQ620" s="4">
        <f t="shared" si="3319"/>
        <v>30.7</v>
      </c>
      <c r="AR620" s="4">
        <f t="shared" si="3319"/>
        <v>134666.09999999998</v>
      </c>
      <c r="AS620" s="4">
        <f t="shared" si="3319"/>
        <v>0</v>
      </c>
      <c r="AT620" s="4">
        <f t="shared" si="3319"/>
        <v>134666.09999999998</v>
      </c>
      <c r="AU620" s="4">
        <f t="shared" si="3319"/>
        <v>0</v>
      </c>
      <c r="AV620" s="4">
        <f t="shared" si="3319"/>
        <v>134666.09999999998</v>
      </c>
      <c r="AW620" s="4">
        <f t="shared" si="3319"/>
        <v>0</v>
      </c>
      <c r="AX620" s="4">
        <f t="shared" si="3319"/>
        <v>134666.09999999998</v>
      </c>
      <c r="AY620" s="4">
        <f>AY621+AY628+AY636+AY640+AY642+AY645+AY648+AY626+AY630+AY632+AY634+AY638+AY652+AY656+AY650+AY654</f>
        <v>344.8</v>
      </c>
      <c r="AZ620" s="4">
        <f t="shared" si="3319"/>
        <v>135010.89999999997</v>
      </c>
      <c r="BA620" s="55"/>
    </row>
    <row r="621" spans="1:53" ht="15.75" outlineLevel="5" x14ac:dyDescent="0.25">
      <c r="A621" s="62" t="s">
        <v>40</v>
      </c>
      <c r="B621" s="62"/>
      <c r="C621" s="16" t="s">
        <v>41</v>
      </c>
      <c r="D621" s="4">
        <f>D622+D623+D625</f>
        <v>102638.2</v>
      </c>
      <c r="E621" s="4">
        <f t="shared" ref="E621:N621" si="3320">E622+E623+E625</f>
        <v>0</v>
      </c>
      <c r="F621" s="4">
        <f t="shared" si="3320"/>
        <v>102638.2</v>
      </c>
      <c r="G621" s="4">
        <f t="shared" si="3320"/>
        <v>444</v>
      </c>
      <c r="H621" s="4">
        <f t="shared" si="3320"/>
        <v>103082.2</v>
      </c>
      <c r="I621" s="4">
        <f t="shared" si="3320"/>
        <v>0</v>
      </c>
      <c r="J621" s="4">
        <f t="shared" si="3320"/>
        <v>103082.2</v>
      </c>
      <c r="K621" s="4">
        <f t="shared" si="3320"/>
        <v>0</v>
      </c>
      <c r="L621" s="4">
        <f t="shared" si="3320"/>
        <v>103082.2</v>
      </c>
      <c r="M621" s="4">
        <f t="shared" si="3320"/>
        <v>0</v>
      </c>
      <c r="N621" s="4">
        <f t="shared" si="3320"/>
        <v>103082.2</v>
      </c>
      <c r="O621" s="4">
        <f t="shared" ref="O621:T621" si="3321">O622+O623+O625+O624</f>
        <v>0</v>
      </c>
      <c r="P621" s="4">
        <f t="shared" si="3321"/>
        <v>103082.2</v>
      </c>
      <c r="Q621" s="4">
        <f t="shared" si="3321"/>
        <v>0</v>
      </c>
      <c r="R621" s="4">
        <f t="shared" si="3321"/>
        <v>103082.2</v>
      </c>
      <c r="S621" s="4">
        <f t="shared" si="3321"/>
        <v>0</v>
      </c>
      <c r="T621" s="4">
        <f t="shared" si="3321"/>
        <v>103082.2</v>
      </c>
      <c r="U621" s="4">
        <f t="shared" ref="U621:V621" si="3322">U622+U623+U625+U624</f>
        <v>71.355699999999999</v>
      </c>
      <c r="V621" s="4">
        <f t="shared" si="3322"/>
        <v>103153.5557</v>
      </c>
      <c r="W621" s="4">
        <f>W622+W623+W625</f>
        <v>96622.8</v>
      </c>
      <c r="X621" s="4">
        <f t="shared" ref="X621:AK621" si="3323">X622+X623+X625</f>
        <v>0</v>
      </c>
      <c r="Y621" s="4">
        <f t="shared" si="3323"/>
        <v>96622.8</v>
      </c>
      <c r="Z621" s="4">
        <f t="shared" si="3323"/>
        <v>0</v>
      </c>
      <c r="AA621" s="4">
        <f t="shared" si="3323"/>
        <v>96622.8</v>
      </c>
      <c r="AB621" s="4">
        <f t="shared" si="3323"/>
        <v>0</v>
      </c>
      <c r="AC621" s="4">
        <f t="shared" si="3323"/>
        <v>96622.8</v>
      </c>
      <c r="AD621" s="4">
        <f t="shared" si="3323"/>
        <v>0</v>
      </c>
      <c r="AE621" s="4">
        <f t="shared" si="3323"/>
        <v>96622.8</v>
      </c>
      <c r="AF621" s="4">
        <f t="shared" si="3323"/>
        <v>0</v>
      </c>
      <c r="AG621" s="4">
        <f t="shared" si="3323"/>
        <v>96622.8</v>
      </c>
      <c r="AH621" s="4">
        <f t="shared" si="3323"/>
        <v>0</v>
      </c>
      <c r="AI621" s="4">
        <f t="shared" si="3323"/>
        <v>96622.8</v>
      </c>
      <c r="AJ621" s="4">
        <f t="shared" si="3323"/>
        <v>0</v>
      </c>
      <c r="AK621" s="4">
        <f t="shared" si="3323"/>
        <v>96622.8</v>
      </c>
      <c r="AL621" s="72">
        <f t="shared" ref="AL621:AM621" si="3324">AL622+AL623+AL625</f>
        <v>0</v>
      </c>
      <c r="AM621" s="4">
        <f t="shared" si="3324"/>
        <v>96622.8</v>
      </c>
      <c r="AN621" s="4">
        <f t="shared" ref="AN621" si="3325">AN622+AN623+AN625+AN624</f>
        <v>0</v>
      </c>
      <c r="AO621" s="4">
        <f t="shared" ref="AO621" si="3326">AO622+AO623+AO625</f>
        <v>96622.8</v>
      </c>
      <c r="AP621" s="4">
        <f>AP622+AP623+AP625</f>
        <v>96622.8</v>
      </c>
      <c r="AQ621" s="4">
        <f t="shared" ref="AQ621:AZ621" si="3327">AQ622+AQ623+AQ625</f>
        <v>0</v>
      </c>
      <c r="AR621" s="4">
        <f t="shared" si="3327"/>
        <v>96622.8</v>
      </c>
      <c r="AS621" s="4">
        <f t="shared" si="3327"/>
        <v>0</v>
      </c>
      <c r="AT621" s="4">
        <f t="shared" si="3327"/>
        <v>96622.8</v>
      </c>
      <c r="AU621" s="4">
        <f t="shared" si="3327"/>
        <v>0</v>
      </c>
      <c r="AV621" s="4">
        <f t="shared" si="3327"/>
        <v>96622.8</v>
      </c>
      <c r="AW621" s="4">
        <f t="shared" si="3327"/>
        <v>0</v>
      </c>
      <c r="AX621" s="4">
        <f t="shared" si="3327"/>
        <v>96622.8</v>
      </c>
      <c r="AY621" s="4">
        <f t="shared" si="3327"/>
        <v>0</v>
      </c>
      <c r="AZ621" s="4">
        <f t="shared" si="3327"/>
        <v>96622.8</v>
      </c>
      <c r="BA621" s="55"/>
    </row>
    <row r="622" spans="1:53" ht="47.25" outlineLevel="7" x14ac:dyDescent="0.25">
      <c r="A622" s="63" t="s">
        <v>40</v>
      </c>
      <c r="B622" s="63" t="s">
        <v>4</v>
      </c>
      <c r="C622" s="15" t="s">
        <v>5</v>
      </c>
      <c r="D622" s="5">
        <v>93787.7</v>
      </c>
      <c r="E622" s="5"/>
      <c r="F622" s="5">
        <f t="shared" ref="F622:F625" si="3328">SUM(D622:E622)</f>
        <v>93787.7</v>
      </c>
      <c r="G622" s="5">
        <v>444</v>
      </c>
      <c r="H622" s="5">
        <f t="shared" ref="H622:H625" si="3329">SUM(F622:G622)</f>
        <v>94231.7</v>
      </c>
      <c r="I622" s="5"/>
      <c r="J622" s="5">
        <f t="shared" ref="J622:J625" si="3330">SUM(H622:I622)</f>
        <v>94231.7</v>
      </c>
      <c r="K622" s="5"/>
      <c r="L622" s="5">
        <f t="shared" ref="L622:L625" si="3331">SUM(J622:K622)</f>
        <v>94231.7</v>
      </c>
      <c r="M622" s="5"/>
      <c r="N622" s="5">
        <f t="shared" ref="N622:N625" si="3332">SUM(L622:M622)</f>
        <v>94231.7</v>
      </c>
      <c r="O622" s="5">
        <v>-75.2</v>
      </c>
      <c r="P622" s="5">
        <f t="shared" ref="P622:P625" si="3333">SUM(N622:O622)</f>
        <v>94156.5</v>
      </c>
      <c r="Q622" s="5"/>
      <c r="R622" s="5">
        <f t="shared" ref="R622:R625" si="3334">SUM(P622:Q622)</f>
        <v>94156.5</v>
      </c>
      <c r="S622" s="5"/>
      <c r="T622" s="5">
        <f t="shared" ref="T622:T625" si="3335">SUM(R622:S622)</f>
        <v>94156.5</v>
      </c>
      <c r="U622" s="5">
        <v>-28.644300000000001</v>
      </c>
      <c r="V622" s="5">
        <f t="shared" ref="V622:V625" si="3336">SUM(T622:U622)</f>
        <v>94127.8557</v>
      </c>
      <c r="W622" s="5">
        <v>87772.2</v>
      </c>
      <c r="X622" s="5"/>
      <c r="Y622" s="5">
        <f t="shared" ref="Y622:Y625" si="3337">SUM(W622:X622)</f>
        <v>87772.2</v>
      </c>
      <c r="Z622" s="5"/>
      <c r="AA622" s="5">
        <f t="shared" ref="AA622:AA625" si="3338">SUM(Y622:Z622)</f>
        <v>87772.2</v>
      </c>
      <c r="AB622" s="5"/>
      <c r="AC622" s="5">
        <f t="shared" ref="AC622:AC625" si="3339">SUM(AA622:AB622)</f>
        <v>87772.2</v>
      </c>
      <c r="AD622" s="5"/>
      <c r="AE622" s="5">
        <f t="shared" ref="AE622:AE625" si="3340">SUM(AC622:AD622)</f>
        <v>87772.2</v>
      </c>
      <c r="AF622" s="5"/>
      <c r="AG622" s="5">
        <f t="shared" ref="AG622:AG625" si="3341">SUM(AE622:AF622)</f>
        <v>87772.2</v>
      </c>
      <c r="AH622" s="5"/>
      <c r="AI622" s="5">
        <f t="shared" ref="AI622:AI625" si="3342">SUM(AG622:AH622)</f>
        <v>87772.2</v>
      </c>
      <c r="AJ622" s="5"/>
      <c r="AK622" s="5">
        <f t="shared" ref="AK622:AK623" si="3343">SUM(AI622:AJ622)</f>
        <v>87772.2</v>
      </c>
      <c r="AL622" s="48"/>
      <c r="AM622" s="5">
        <f t="shared" ref="AM622:AM623" si="3344">SUM(AK622:AL622)</f>
        <v>87772.2</v>
      </c>
      <c r="AN622" s="5"/>
      <c r="AO622" s="5">
        <f t="shared" ref="AO622:AO623" si="3345">SUM(AM622:AN622)</f>
        <v>87772.2</v>
      </c>
      <c r="AP622" s="5">
        <v>87772.2</v>
      </c>
      <c r="AQ622" s="5"/>
      <c r="AR622" s="5">
        <f t="shared" ref="AR622:AR625" si="3346">SUM(AP622:AQ622)</f>
        <v>87772.2</v>
      </c>
      <c r="AS622" s="5"/>
      <c r="AT622" s="5">
        <f t="shared" ref="AT622:AT625" si="3347">SUM(AR622:AS622)</f>
        <v>87772.2</v>
      </c>
      <c r="AU622" s="5"/>
      <c r="AV622" s="5">
        <f t="shared" ref="AV622:AV625" si="3348">SUM(AT622:AU622)</f>
        <v>87772.2</v>
      </c>
      <c r="AW622" s="5"/>
      <c r="AX622" s="5">
        <f t="shared" ref="AX622:AX625" si="3349">SUM(AV622:AW622)</f>
        <v>87772.2</v>
      </c>
      <c r="AY622" s="5"/>
      <c r="AZ622" s="5">
        <f t="shared" ref="AZ622:AZ625" si="3350">SUM(AX622:AY622)</f>
        <v>87772.2</v>
      </c>
      <c r="BA622" s="55"/>
    </row>
    <row r="623" spans="1:53" ht="31.5" outlineLevel="7" x14ac:dyDescent="0.25">
      <c r="A623" s="63" t="s">
        <v>40</v>
      </c>
      <c r="B623" s="63" t="s">
        <v>7</v>
      </c>
      <c r="C623" s="15" t="s">
        <v>8</v>
      </c>
      <c r="D623" s="5">
        <v>8699.9</v>
      </c>
      <c r="E623" s="5"/>
      <c r="F623" s="5">
        <f t="shared" si="3328"/>
        <v>8699.9</v>
      </c>
      <c r="G623" s="5"/>
      <c r="H623" s="5">
        <f t="shared" si="3329"/>
        <v>8699.9</v>
      </c>
      <c r="I623" s="5"/>
      <c r="J623" s="5">
        <f t="shared" si="3330"/>
        <v>8699.9</v>
      </c>
      <c r="K623" s="5"/>
      <c r="L623" s="5">
        <f t="shared" si="3331"/>
        <v>8699.9</v>
      </c>
      <c r="M623" s="5"/>
      <c r="N623" s="5">
        <f t="shared" si="3332"/>
        <v>8699.9</v>
      </c>
      <c r="O623" s="5">
        <f>-58.2-33.8</f>
        <v>-92</v>
      </c>
      <c r="P623" s="5">
        <f t="shared" si="3333"/>
        <v>8607.9</v>
      </c>
      <c r="Q623" s="5"/>
      <c r="R623" s="5">
        <f t="shared" si="3334"/>
        <v>8607.9</v>
      </c>
      <c r="S623" s="5"/>
      <c r="T623" s="5">
        <f t="shared" si="3335"/>
        <v>8607.9</v>
      </c>
      <c r="U623" s="5">
        <v>100</v>
      </c>
      <c r="V623" s="5">
        <f t="shared" si="3336"/>
        <v>8707.9</v>
      </c>
      <c r="W623" s="5">
        <v>8700</v>
      </c>
      <c r="X623" s="5"/>
      <c r="Y623" s="5">
        <f t="shared" si="3337"/>
        <v>8700</v>
      </c>
      <c r="Z623" s="5"/>
      <c r="AA623" s="5">
        <f t="shared" si="3338"/>
        <v>8700</v>
      </c>
      <c r="AB623" s="5"/>
      <c r="AC623" s="5">
        <f t="shared" si="3339"/>
        <v>8700</v>
      </c>
      <c r="AD623" s="5"/>
      <c r="AE623" s="5">
        <f t="shared" si="3340"/>
        <v>8700</v>
      </c>
      <c r="AF623" s="5"/>
      <c r="AG623" s="5">
        <f t="shared" si="3341"/>
        <v>8700</v>
      </c>
      <c r="AH623" s="5"/>
      <c r="AI623" s="5">
        <f t="shared" si="3342"/>
        <v>8700</v>
      </c>
      <c r="AJ623" s="5"/>
      <c r="AK623" s="5">
        <f t="shared" si="3343"/>
        <v>8700</v>
      </c>
      <c r="AL623" s="48"/>
      <c r="AM623" s="5">
        <f t="shared" si="3344"/>
        <v>8700</v>
      </c>
      <c r="AN623" s="5"/>
      <c r="AO623" s="5">
        <f t="shared" si="3345"/>
        <v>8700</v>
      </c>
      <c r="AP623" s="5">
        <v>8700</v>
      </c>
      <c r="AQ623" s="5"/>
      <c r="AR623" s="5">
        <f t="shared" si="3346"/>
        <v>8700</v>
      </c>
      <c r="AS623" s="5"/>
      <c r="AT623" s="5">
        <f t="shared" si="3347"/>
        <v>8700</v>
      </c>
      <c r="AU623" s="5"/>
      <c r="AV623" s="5">
        <f t="shared" si="3348"/>
        <v>8700</v>
      </c>
      <c r="AW623" s="5"/>
      <c r="AX623" s="5">
        <f t="shared" si="3349"/>
        <v>8700</v>
      </c>
      <c r="AY623" s="5"/>
      <c r="AZ623" s="5">
        <f t="shared" si="3350"/>
        <v>8700</v>
      </c>
      <c r="BA623" s="55"/>
    </row>
    <row r="624" spans="1:53" ht="15.75" hidden="1" outlineLevel="7" x14ac:dyDescent="0.2">
      <c r="A624" s="63" t="s">
        <v>40</v>
      </c>
      <c r="B624" s="63" t="s">
        <v>21</v>
      </c>
      <c r="C624" s="9" t="s">
        <v>22</v>
      </c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>
        <f>75.2+33.8</f>
        <v>109</v>
      </c>
      <c r="P624" s="5">
        <f t="shared" si="3333"/>
        <v>109</v>
      </c>
      <c r="Q624" s="5"/>
      <c r="R624" s="5">
        <f t="shared" si="3334"/>
        <v>109</v>
      </c>
      <c r="S624" s="5"/>
      <c r="T624" s="5">
        <f t="shared" si="3335"/>
        <v>109</v>
      </c>
      <c r="U624" s="5"/>
      <c r="V624" s="5">
        <f t="shared" si="3336"/>
        <v>109</v>
      </c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48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  <c r="AY624" s="5"/>
      <c r="AZ624" s="5"/>
      <c r="BA624" s="55"/>
    </row>
    <row r="625" spans="1:53" ht="15.75" hidden="1" outlineLevel="7" x14ac:dyDescent="0.25">
      <c r="A625" s="63" t="s">
        <v>40</v>
      </c>
      <c r="B625" s="63" t="s">
        <v>15</v>
      </c>
      <c r="C625" s="15" t="s">
        <v>16</v>
      </c>
      <c r="D625" s="5">
        <v>150.6</v>
      </c>
      <c r="E625" s="5"/>
      <c r="F625" s="5">
        <f t="shared" si="3328"/>
        <v>150.6</v>
      </c>
      <c r="G625" s="5"/>
      <c r="H625" s="5">
        <f t="shared" si="3329"/>
        <v>150.6</v>
      </c>
      <c r="I625" s="5"/>
      <c r="J625" s="5">
        <f t="shared" si="3330"/>
        <v>150.6</v>
      </c>
      <c r="K625" s="5"/>
      <c r="L625" s="5">
        <f t="shared" si="3331"/>
        <v>150.6</v>
      </c>
      <c r="M625" s="5"/>
      <c r="N625" s="5">
        <f t="shared" si="3332"/>
        <v>150.6</v>
      </c>
      <c r="O625" s="5">
        <v>58.2</v>
      </c>
      <c r="P625" s="5">
        <f t="shared" si="3333"/>
        <v>208.8</v>
      </c>
      <c r="Q625" s="5"/>
      <c r="R625" s="5">
        <f t="shared" si="3334"/>
        <v>208.8</v>
      </c>
      <c r="S625" s="5"/>
      <c r="T625" s="5">
        <f t="shared" si="3335"/>
        <v>208.8</v>
      </c>
      <c r="U625" s="5"/>
      <c r="V625" s="5">
        <f t="shared" si="3336"/>
        <v>208.8</v>
      </c>
      <c r="W625" s="5">
        <v>150.6</v>
      </c>
      <c r="X625" s="5"/>
      <c r="Y625" s="5">
        <f t="shared" si="3337"/>
        <v>150.6</v>
      </c>
      <c r="Z625" s="5"/>
      <c r="AA625" s="5">
        <f t="shared" si="3338"/>
        <v>150.6</v>
      </c>
      <c r="AB625" s="5"/>
      <c r="AC625" s="5">
        <f t="shared" si="3339"/>
        <v>150.6</v>
      </c>
      <c r="AD625" s="5"/>
      <c r="AE625" s="5">
        <f t="shared" si="3340"/>
        <v>150.6</v>
      </c>
      <c r="AF625" s="5"/>
      <c r="AG625" s="5">
        <f t="shared" si="3341"/>
        <v>150.6</v>
      </c>
      <c r="AH625" s="5"/>
      <c r="AI625" s="5">
        <f t="shared" si="3342"/>
        <v>150.6</v>
      </c>
      <c r="AJ625" s="5"/>
      <c r="AK625" s="5">
        <f t="shared" ref="AK625" si="3351">SUM(AI625:AJ625)</f>
        <v>150.6</v>
      </c>
      <c r="AL625" s="48"/>
      <c r="AM625" s="5">
        <f t="shared" ref="AM625" si="3352">SUM(AK625:AL625)</f>
        <v>150.6</v>
      </c>
      <c r="AN625" s="5"/>
      <c r="AO625" s="5">
        <f t="shared" ref="AO625" si="3353">SUM(AM625:AN625)</f>
        <v>150.6</v>
      </c>
      <c r="AP625" s="5">
        <v>150.6</v>
      </c>
      <c r="AQ625" s="5"/>
      <c r="AR625" s="5">
        <f t="shared" si="3346"/>
        <v>150.6</v>
      </c>
      <c r="AS625" s="5"/>
      <c r="AT625" s="5">
        <f t="shared" si="3347"/>
        <v>150.6</v>
      </c>
      <c r="AU625" s="5"/>
      <c r="AV625" s="5">
        <f t="shared" si="3348"/>
        <v>150.6</v>
      </c>
      <c r="AW625" s="5"/>
      <c r="AX625" s="5">
        <f t="shared" si="3349"/>
        <v>150.6</v>
      </c>
      <c r="AY625" s="5"/>
      <c r="AZ625" s="5">
        <f t="shared" si="3350"/>
        <v>150.6</v>
      </c>
      <c r="BA625" s="55"/>
    </row>
    <row r="626" spans="1:53" ht="47.25" hidden="1" outlineLevel="5" x14ac:dyDescent="0.25">
      <c r="A626" s="62" t="s">
        <v>82</v>
      </c>
      <c r="B626" s="62"/>
      <c r="C626" s="16" t="s">
        <v>14</v>
      </c>
      <c r="D626" s="4">
        <f>D627</f>
        <v>4150</v>
      </c>
      <c r="E626" s="4">
        <f t="shared" ref="E626:V626" si="3354">E627</f>
        <v>0</v>
      </c>
      <c r="F626" s="4">
        <f t="shared" si="3354"/>
        <v>4150</v>
      </c>
      <c r="G626" s="4">
        <f t="shared" si="3354"/>
        <v>0</v>
      </c>
      <c r="H626" s="4">
        <f t="shared" si="3354"/>
        <v>4150</v>
      </c>
      <c r="I626" s="4">
        <f t="shared" si="3354"/>
        <v>3850</v>
      </c>
      <c r="J626" s="4">
        <f t="shared" si="3354"/>
        <v>8000</v>
      </c>
      <c r="K626" s="4">
        <f t="shared" si="3354"/>
        <v>0</v>
      </c>
      <c r="L626" s="4">
        <f t="shared" si="3354"/>
        <v>8000</v>
      </c>
      <c r="M626" s="4">
        <f t="shared" si="3354"/>
        <v>0</v>
      </c>
      <c r="N626" s="4">
        <f t="shared" si="3354"/>
        <v>8000</v>
      </c>
      <c r="O626" s="4">
        <f t="shared" si="3354"/>
        <v>-5</v>
      </c>
      <c r="P626" s="4">
        <f t="shared" si="3354"/>
        <v>7995</v>
      </c>
      <c r="Q626" s="4">
        <f t="shared" si="3354"/>
        <v>0</v>
      </c>
      <c r="R626" s="4">
        <f t="shared" si="3354"/>
        <v>7995</v>
      </c>
      <c r="S626" s="4">
        <f t="shared" si="3354"/>
        <v>0</v>
      </c>
      <c r="T626" s="4">
        <f t="shared" si="3354"/>
        <v>7995</v>
      </c>
      <c r="U626" s="4">
        <f t="shared" si="3354"/>
        <v>0</v>
      </c>
      <c r="V626" s="4">
        <f t="shared" si="3354"/>
        <v>7995</v>
      </c>
      <c r="W626" s="4">
        <f>W627</f>
        <v>4150</v>
      </c>
      <c r="X626" s="4">
        <f t="shared" ref="X626:AO626" si="3355">X627</f>
        <v>0</v>
      </c>
      <c r="Y626" s="4">
        <f t="shared" si="3355"/>
        <v>4150</v>
      </c>
      <c r="Z626" s="4">
        <f t="shared" si="3355"/>
        <v>0</v>
      </c>
      <c r="AA626" s="4">
        <f t="shared" si="3355"/>
        <v>4150</v>
      </c>
      <c r="AB626" s="4">
        <f t="shared" si="3355"/>
        <v>0</v>
      </c>
      <c r="AC626" s="4">
        <f t="shared" si="3355"/>
        <v>4150</v>
      </c>
      <c r="AD626" s="4">
        <f t="shared" si="3355"/>
        <v>0</v>
      </c>
      <c r="AE626" s="4">
        <f t="shared" si="3355"/>
        <v>4150</v>
      </c>
      <c r="AF626" s="4">
        <f t="shared" si="3355"/>
        <v>0</v>
      </c>
      <c r="AG626" s="4">
        <f t="shared" si="3355"/>
        <v>4150</v>
      </c>
      <c r="AH626" s="4">
        <f t="shared" si="3355"/>
        <v>0</v>
      </c>
      <c r="AI626" s="4">
        <f t="shared" si="3355"/>
        <v>4150</v>
      </c>
      <c r="AJ626" s="4">
        <f t="shared" si="3355"/>
        <v>0</v>
      </c>
      <c r="AK626" s="4">
        <f t="shared" si="3355"/>
        <v>4150</v>
      </c>
      <c r="AL626" s="72">
        <f t="shared" si="3355"/>
        <v>0</v>
      </c>
      <c r="AM626" s="4">
        <f t="shared" si="3355"/>
        <v>4150</v>
      </c>
      <c r="AN626" s="4">
        <f t="shared" si="3355"/>
        <v>0</v>
      </c>
      <c r="AO626" s="4">
        <f t="shared" si="3355"/>
        <v>4150</v>
      </c>
      <c r="AP626" s="4">
        <f>AP627</f>
        <v>4150</v>
      </c>
      <c r="AQ626" s="4">
        <f t="shared" ref="AQ626:AZ626" si="3356">AQ627</f>
        <v>0</v>
      </c>
      <c r="AR626" s="4">
        <f t="shared" si="3356"/>
        <v>4150</v>
      </c>
      <c r="AS626" s="4">
        <f t="shared" si="3356"/>
        <v>0</v>
      </c>
      <c r="AT626" s="4">
        <f t="shared" si="3356"/>
        <v>4150</v>
      </c>
      <c r="AU626" s="4">
        <f t="shared" si="3356"/>
        <v>0</v>
      </c>
      <c r="AV626" s="4">
        <f t="shared" si="3356"/>
        <v>4150</v>
      </c>
      <c r="AW626" s="4">
        <f t="shared" si="3356"/>
        <v>0</v>
      </c>
      <c r="AX626" s="4">
        <f t="shared" si="3356"/>
        <v>4150</v>
      </c>
      <c r="AY626" s="4">
        <f t="shared" si="3356"/>
        <v>0</v>
      </c>
      <c r="AZ626" s="4">
        <f t="shared" si="3356"/>
        <v>4150</v>
      </c>
      <c r="BA626" s="55"/>
    </row>
    <row r="627" spans="1:53" ht="31.5" hidden="1" outlineLevel="7" x14ac:dyDescent="0.25">
      <c r="A627" s="63" t="s">
        <v>82</v>
      </c>
      <c r="B627" s="63" t="s">
        <v>7</v>
      </c>
      <c r="C627" s="15" t="s">
        <v>8</v>
      </c>
      <c r="D627" s="5">
        <v>4150</v>
      </c>
      <c r="E627" s="5"/>
      <c r="F627" s="5">
        <f t="shared" ref="F627" si="3357">SUM(D627:E627)</f>
        <v>4150</v>
      </c>
      <c r="G627" s="5"/>
      <c r="H627" s="5">
        <f t="shared" ref="H627" si="3358">SUM(F627:G627)</f>
        <v>4150</v>
      </c>
      <c r="I627" s="5">
        <v>3850</v>
      </c>
      <c r="J627" s="5">
        <f t="shared" ref="J627" si="3359">SUM(H627:I627)</f>
        <v>8000</v>
      </c>
      <c r="K627" s="5"/>
      <c r="L627" s="5">
        <f t="shared" ref="L627" si="3360">SUM(J627:K627)</f>
        <v>8000</v>
      </c>
      <c r="M627" s="5"/>
      <c r="N627" s="5">
        <f t="shared" ref="N627" si="3361">SUM(L627:M627)</f>
        <v>8000</v>
      </c>
      <c r="O627" s="5">
        <v>-5</v>
      </c>
      <c r="P627" s="5">
        <f t="shared" ref="P627" si="3362">SUM(N627:O627)</f>
        <v>7995</v>
      </c>
      <c r="Q627" s="5"/>
      <c r="R627" s="5">
        <f t="shared" ref="R627" si="3363">SUM(P627:Q627)</f>
        <v>7995</v>
      </c>
      <c r="S627" s="5"/>
      <c r="T627" s="5">
        <f t="shared" ref="T627" si="3364">SUM(R627:S627)</f>
        <v>7995</v>
      </c>
      <c r="U627" s="5"/>
      <c r="V627" s="5">
        <f t="shared" ref="V627" si="3365">SUM(T627:U627)</f>
        <v>7995</v>
      </c>
      <c r="W627" s="5">
        <v>4150</v>
      </c>
      <c r="X627" s="5"/>
      <c r="Y627" s="5">
        <f t="shared" ref="Y627" si="3366">SUM(W627:X627)</f>
        <v>4150</v>
      </c>
      <c r="Z627" s="5"/>
      <c r="AA627" s="5">
        <f t="shared" ref="AA627" si="3367">SUM(Y627:Z627)</f>
        <v>4150</v>
      </c>
      <c r="AB627" s="5"/>
      <c r="AC627" s="5">
        <f t="shared" ref="AC627" si="3368">SUM(AA627:AB627)</f>
        <v>4150</v>
      </c>
      <c r="AD627" s="5"/>
      <c r="AE627" s="5">
        <f t="shared" ref="AE627" si="3369">SUM(AC627:AD627)</f>
        <v>4150</v>
      </c>
      <c r="AF627" s="5"/>
      <c r="AG627" s="5">
        <f t="shared" ref="AG627" si="3370">SUM(AE627:AF627)</f>
        <v>4150</v>
      </c>
      <c r="AH627" s="5"/>
      <c r="AI627" s="5">
        <f t="shared" ref="AI627" si="3371">SUM(AG627:AH627)</f>
        <v>4150</v>
      </c>
      <c r="AJ627" s="5"/>
      <c r="AK627" s="5">
        <f t="shared" ref="AK627" si="3372">SUM(AI627:AJ627)</f>
        <v>4150</v>
      </c>
      <c r="AL627" s="48"/>
      <c r="AM627" s="5">
        <f t="shared" ref="AM627" si="3373">SUM(AK627:AL627)</f>
        <v>4150</v>
      </c>
      <c r="AN627" s="5"/>
      <c r="AO627" s="5">
        <f t="shared" ref="AO627" si="3374">SUM(AM627:AN627)</f>
        <v>4150</v>
      </c>
      <c r="AP627" s="5">
        <v>4150</v>
      </c>
      <c r="AQ627" s="5"/>
      <c r="AR627" s="5">
        <f t="shared" ref="AR627" si="3375">SUM(AP627:AQ627)</f>
        <v>4150</v>
      </c>
      <c r="AS627" s="5"/>
      <c r="AT627" s="5">
        <f t="shared" ref="AT627" si="3376">SUM(AR627:AS627)</f>
        <v>4150</v>
      </c>
      <c r="AU627" s="5"/>
      <c r="AV627" s="5">
        <f t="shared" ref="AV627" si="3377">SUM(AT627:AU627)</f>
        <v>4150</v>
      </c>
      <c r="AW627" s="5"/>
      <c r="AX627" s="5">
        <f t="shared" ref="AX627" si="3378">SUM(AV627:AW627)</f>
        <v>4150</v>
      </c>
      <c r="AY627" s="5"/>
      <c r="AZ627" s="5">
        <f t="shared" ref="AZ627" si="3379">SUM(AX627:AY627)</f>
        <v>4150</v>
      </c>
      <c r="BA627" s="55"/>
    </row>
    <row r="628" spans="1:53" ht="31.5" hidden="1" outlineLevel="5" x14ac:dyDescent="0.25">
      <c r="A628" s="62" t="s">
        <v>42</v>
      </c>
      <c r="B628" s="62"/>
      <c r="C628" s="16" t="s">
        <v>10</v>
      </c>
      <c r="D628" s="4">
        <f>D629</f>
        <v>600</v>
      </c>
      <c r="E628" s="4">
        <f t="shared" ref="E628:V628" si="3380">E629</f>
        <v>0</v>
      </c>
      <c r="F628" s="4">
        <f t="shared" si="3380"/>
        <v>600</v>
      </c>
      <c r="G628" s="4">
        <f t="shared" si="3380"/>
        <v>0</v>
      </c>
      <c r="H628" s="4">
        <f t="shared" si="3380"/>
        <v>600</v>
      </c>
      <c r="I628" s="4">
        <f t="shared" si="3380"/>
        <v>0</v>
      </c>
      <c r="J628" s="4">
        <f t="shared" si="3380"/>
        <v>600</v>
      </c>
      <c r="K628" s="4">
        <f t="shared" si="3380"/>
        <v>0</v>
      </c>
      <c r="L628" s="4">
        <f t="shared" si="3380"/>
        <v>600</v>
      </c>
      <c r="M628" s="4">
        <f t="shared" si="3380"/>
        <v>0</v>
      </c>
      <c r="N628" s="4">
        <f t="shared" si="3380"/>
        <v>600</v>
      </c>
      <c r="O628" s="4">
        <f t="shared" si="3380"/>
        <v>0</v>
      </c>
      <c r="P628" s="4">
        <f t="shared" si="3380"/>
        <v>600</v>
      </c>
      <c r="Q628" s="4">
        <f t="shared" si="3380"/>
        <v>200</v>
      </c>
      <c r="R628" s="4">
        <f t="shared" si="3380"/>
        <v>800</v>
      </c>
      <c r="S628" s="4">
        <f t="shared" si="3380"/>
        <v>0</v>
      </c>
      <c r="T628" s="4">
        <f t="shared" si="3380"/>
        <v>800</v>
      </c>
      <c r="U628" s="4">
        <f t="shared" si="3380"/>
        <v>0</v>
      </c>
      <c r="V628" s="4">
        <f t="shared" si="3380"/>
        <v>800</v>
      </c>
      <c r="W628" s="4">
        <f>W629</f>
        <v>600</v>
      </c>
      <c r="X628" s="4">
        <f t="shared" ref="X628:AO628" si="3381">X629</f>
        <v>0</v>
      </c>
      <c r="Y628" s="4">
        <f t="shared" si="3381"/>
        <v>600</v>
      </c>
      <c r="Z628" s="4">
        <f t="shared" si="3381"/>
        <v>0</v>
      </c>
      <c r="AA628" s="4">
        <f t="shared" si="3381"/>
        <v>600</v>
      </c>
      <c r="AB628" s="4">
        <f t="shared" si="3381"/>
        <v>0</v>
      </c>
      <c r="AC628" s="4">
        <f t="shared" si="3381"/>
        <v>600</v>
      </c>
      <c r="AD628" s="4">
        <f t="shared" si="3381"/>
        <v>0</v>
      </c>
      <c r="AE628" s="4">
        <f t="shared" si="3381"/>
        <v>600</v>
      </c>
      <c r="AF628" s="4">
        <f t="shared" si="3381"/>
        <v>0</v>
      </c>
      <c r="AG628" s="4">
        <f t="shared" si="3381"/>
        <v>600</v>
      </c>
      <c r="AH628" s="4">
        <f t="shared" si="3381"/>
        <v>0</v>
      </c>
      <c r="AI628" s="4">
        <f t="shared" si="3381"/>
        <v>600</v>
      </c>
      <c r="AJ628" s="4">
        <f t="shared" si="3381"/>
        <v>0</v>
      </c>
      <c r="AK628" s="4">
        <f t="shared" si="3381"/>
        <v>600</v>
      </c>
      <c r="AL628" s="72">
        <f t="shared" si="3381"/>
        <v>0</v>
      </c>
      <c r="AM628" s="4">
        <f t="shared" si="3381"/>
        <v>600</v>
      </c>
      <c r="AN628" s="4">
        <f t="shared" si="3381"/>
        <v>0</v>
      </c>
      <c r="AO628" s="4">
        <f t="shared" si="3381"/>
        <v>600</v>
      </c>
      <c r="AP628" s="4">
        <f>AP629</f>
        <v>600</v>
      </c>
      <c r="AQ628" s="4">
        <f t="shared" ref="AQ628:AZ628" si="3382">AQ629</f>
        <v>0</v>
      </c>
      <c r="AR628" s="4">
        <f t="shared" si="3382"/>
        <v>600</v>
      </c>
      <c r="AS628" s="4">
        <f t="shared" si="3382"/>
        <v>0</v>
      </c>
      <c r="AT628" s="4">
        <f t="shared" si="3382"/>
        <v>600</v>
      </c>
      <c r="AU628" s="4">
        <f t="shared" si="3382"/>
        <v>0</v>
      </c>
      <c r="AV628" s="4">
        <f t="shared" si="3382"/>
        <v>600</v>
      </c>
      <c r="AW628" s="4">
        <f t="shared" si="3382"/>
        <v>0</v>
      </c>
      <c r="AX628" s="4">
        <f t="shared" si="3382"/>
        <v>600</v>
      </c>
      <c r="AY628" s="4">
        <f t="shared" si="3382"/>
        <v>0</v>
      </c>
      <c r="AZ628" s="4">
        <f t="shared" si="3382"/>
        <v>600</v>
      </c>
      <c r="BA628" s="55"/>
    </row>
    <row r="629" spans="1:53" ht="31.5" hidden="1" outlineLevel="7" x14ac:dyDescent="0.25">
      <c r="A629" s="63" t="s">
        <v>42</v>
      </c>
      <c r="B629" s="63" t="s">
        <v>7</v>
      </c>
      <c r="C629" s="15" t="s">
        <v>8</v>
      </c>
      <c r="D629" s="5">
        <v>600</v>
      </c>
      <c r="E629" s="5"/>
      <c r="F629" s="5">
        <f t="shared" ref="F629" si="3383">SUM(D629:E629)</f>
        <v>600</v>
      </c>
      <c r="G629" s="5"/>
      <c r="H629" s="5">
        <f t="shared" ref="H629" si="3384">SUM(F629:G629)</f>
        <v>600</v>
      </c>
      <c r="I629" s="5"/>
      <c r="J629" s="5">
        <f t="shared" ref="J629" si="3385">SUM(H629:I629)</f>
        <v>600</v>
      </c>
      <c r="K629" s="5"/>
      <c r="L629" s="5">
        <f t="shared" ref="L629" si="3386">SUM(J629:K629)</f>
        <v>600</v>
      </c>
      <c r="M629" s="5"/>
      <c r="N629" s="5">
        <f t="shared" ref="N629" si="3387">SUM(L629:M629)</f>
        <v>600</v>
      </c>
      <c r="O629" s="5"/>
      <c r="P629" s="5">
        <f t="shared" ref="P629" si="3388">SUM(N629:O629)</f>
        <v>600</v>
      </c>
      <c r="Q629" s="5">
        <v>200</v>
      </c>
      <c r="R629" s="5">
        <f t="shared" ref="R629" si="3389">SUM(P629:Q629)</f>
        <v>800</v>
      </c>
      <c r="S629" s="5"/>
      <c r="T629" s="5">
        <f t="shared" ref="T629" si="3390">SUM(R629:S629)</f>
        <v>800</v>
      </c>
      <c r="U629" s="5"/>
      <c r="V629" s="5">
        <f t="shared" ref="V629" si="3391">SUM(T629:U629)</f>
        <v>800</v>
      </c>
      <c r="W629" s="5">
        <v>600</v>
      </c>
      <c r="X629" s="5"/>
      <c r="Y629" s="5">
        <f t="shared" ref="Y629" si="3392">SUM(W629:X629)</f>
        <v>600</v>
      </c>
      <c r="Z629" s="5"/>
      <c r="AA629" s="5">
        <f t="shared" ref="AA629" si="3393">SUM(Y629:Z629)</f>
        <v>600</v>
      </c>
      <c r="AB629" s="5"/>
      <c r="AC629" s="5">
        <f t="shared" ref="AC629" si="3394">SUM(AA629:AB629)</f>
        <v>600</v>
      </c>
      <c r="AD629" s="5"/>
      <c r="AE629" s="5">
        <f t="shared" ref="AE629" si="3395">SUM(AC629:AD629)</f>
        <v>600</v>
      </c>
      <c r="AF629" s="5"/>
      <c r="AG629" s="5">
        <f t="shared" ref="AG629" si="3396">SUM(AE629:AF629)</f>
        <v>600</v>
      </c>
      <c r="AH629" s="5"/>
      <c r="AI629" s="5">
        <f t="shared" ref="AI629" si="3397">SUM(AG629:AH629)</f>
        <v>600</v>
      </c>
      <c r="AJ629" s="5"/>
      <c r="AK629" s="5">
        <f t="shared" ref="AK629" si="3398">SUM(AI629:AJ629)</f>
        <v>600</v>
      </c>
      <c r="AL629" s="48"/>
      <c r="AM629" s="5">
        <f t="shared" ref="AM629" si="3399">SUM(AK629:AL629)</f>
        <v>600</v>
      </c>
      <c r="AN629" s="5"/>
      <c r="AO629" s="5">
        <f t="shared" ref="AO629" si="3400">SUM(AM629:AN629)</f>
        <v>600</v>
      </c>
      <c r="AP629" s="5">
        <v>600</v>
      </c>
      <c r="AQ629" s="5"/>
      <c r="AR629" s="5">
        <f t="shared" ref="AR629" si="3401">SUM(AP629:AQ629)</f>
        <v>600</v>
      </c>
      <c r="AS629" s="5"/>
      <c r="AT629" s="5">
        <f t="shared" ref="AT629" si="3402">SUM(AR629:AS629)</f>
        <v>600</v>
      </c>
      <c r="AU629" s="5"/>
      <c r="AV629" s="5">
        <f t="shared" ref="AV629" si="3403">SUM(AT629:AU629)</f>
        <v>600</v>
      </c>
      <c r="AW629" s="5"/>
      <c r="AX629" s="5">
        <f t="shared" ref="AX629" si="3404">SUM(AV629:AW629)</f>
        <v>600</v>
      </c>
      <c r="AY629" s="5"/>
      <c r="AZ629" s="5">
        <f t="shared" ref="AZ629" si="3405">SUM(AX629:AY629)</f>
        <v>600</v>
      </c>
      <c r="BA629" s="55"/>
    </row>
    <row r="630" spans="1:53" ht="31.5" hidden="1" outlineLevel="5" x14ac:dyDescent="0.25">
      <c r="A630" s="62" t="s">
        <v>83</v>
      </c>
      <c r="B630" s="62"/>
      <c r="C630" s="16" t="s">
        <v>84</v>
      </c>
      <c r="D630" s="4">
        <f>D631</f>
        <v>6472.9</v>
      </c>
      <c r="E630" s="4">
        <f t="shared" ref="E630:V630" si="3406">E631</f>
        <v>0</v>
      </c>
      <c r="F630" s="4">
        <f t="shared" si="3406"/>
        <v>6472.9</v>
      </c>
      <c r="G630" s="4">
        <f t="shared" si="3406"/>
        <v>0</v>
      </c>
      <c r="H630" s="4">
        <f t="shared" si="3406"/>
        <v>6472.9</v>
      </c>
      <c r="I630" s="4">
        <f t="shared" si="3406"/>
        <v>0</v>
      </c>
      <c r="J630" s="4">
        <f t="shared" si="3406"/>
        <v>6472.9</v>
      </c>
      <c r="K630" s="4">
        <f t="shared" si="3406"/>
        <v>0</v>
      </c>
      <c r="L630" s="4">
        <f t="shared" si="3406"/>
        <v>6472.9</v>
      </c>
      <c r="M630" s="4">
        <f t="shared" si="3406"/>
        <v>0</v>
      </c>
      <c r="N630" s="4">
        <f t="shared" si="3406"/>
        <v>6472.9</v>
      </c>
      <c r="O630" s="4">
        <f t="shared" si="3406"/>
        <v>0</v>
      </c>
      <c r="P630" s="4">
        <f t="shared" si="3406"/>
        <v>6472.9</v>
      </c>
      <c r="Q630" s="4">
        <f t="shared" si="3406"/>
        <v>0</v>
      </c>
      <c r="R630" s="4">
        <f t="shared" si="3406"/>
        <v>6472.9</v>
      </c>
      <c r="S630" s="4">
        <f t="shared" si="3406"/>
        <v>0</v>
      </c>
      <c r="T630" s="4">
        <f t="shared" si="3406"/>
        <v>6472.9</v>
      </c>
      <c r="U630" s="4">
        <f t="shared" si="3406"/>
        <v>0</v>
      </c>
      <c r="V630" s="4">
        <f t="shared" si="3406"/>
        <v>6472.9</v>
      </c>
      <c r="W630" s="4">
        <f>W631</f>
        <v>5825.7</v>
      </c>
      <c r="X630" s="4">
        <f t="shared" ref="X630:AO630" si="3407">X631</f>
        <v>0</v>
      </c>
      <c r="Y630" s="4">
        <f t="shared" si="3407"/>
        <v>5825.7</v>
      </c>
      <c r="Z630" s="4">
        <f t="shared" si="3407"/>
        <v>0</v>
      </c>
      <c r="AA630" s="4">
        <f t="shared" si="3407"/>
        <v>5825.7</v>
      </c>
      <c r="AB630" s="4">
        <f t="shared" si="3407"/>
        <v>0</v>
      </c>
      <c r="AC630" s="4">
        <f t="shared" si="3407"/>
        <v>5825.7</v>
      </c>
      <c r="AD630" s="4">
        <f t="shared" si="3407"/>
        <v>0</v>
      </c>
      <c r="AE630" s="4">
        <f t="shared" si="3407"/>
        <v>5825.7</v>
      </c>
      <c r="AF630" s="4">
        <f t="shared" si="3407"/>
        <v>0</v>
      </c>
      <c r="AG630" s="4">
        <f t="shared" si="3407"/>
        <v>5825.7</v>
      </c>
      <c r="AH630" s="4">
        <f t="shared" si="3407"/>
        <v>0</v>
      </c>
      <c r="AI630" s="4">
        <f t="shared" si="3407"/>
        <v>5825.7</v>
      </c>
      <c r="AJ630" s="4">
        <f t="shared" si="3407"/>
        <v>0</v>
      </c>
      <c r="AK630" s="4">
        <f t="shared" si="3407"/>
        <v>5825.7</v>
      </c>
      <c r="AL630" s="72">
        <f t="shared" si="3407"/>
        <v>0</v>
      </c>
      <c r="AM630" s="4">
        <f t="shared" si="3407"/>
        <v>5825.7</v>
      </c>
      <c r="AN630" s="4">
        <f t="shared" si="3407"/>
        <v>0</v>
      </c>
      <c r="AO630" s="4">
        <f t="shared" si="3407"/>
        <v>5825.7</v>
      </c>
      <c r="AP630" s="4">
        <f>AP631</f>
        <v>5825.7</v>
      </c>
      <c r="AQ630" s="4">
        <f t="shared" ref="AQ630:AZ630" si="3408">AQ631</f>
        <v>0</v>
      </c>
      <c r="AR630" s="4">
        <f t="shared" si="3408"/>
        <v>5825.7</v>
      </c>
      <c r="AS630" s="4">
        <f t="shared" si="3408"/>
        <v>0</v>
      </c>
      <c r="AT630" s="4">
        <f t="shared" si="3408"/>
        <v>5825.7</v>
      </c>
      <c r="AU630" s="4">
        <f t="shared" si="3408"/>
        <v>0</v>
      </c>
      <c r="AV630" s="4">
        <f t="shared" si="3408"/>
        <v>5825.7</v>
      </c>
      <c r="AW630" s="4">
        <f t="shared" si="3408"/>
        <v>0</v>
      </c>
      <c r="AX630" s="4">
        <f t="shared" si="3408"/>
        <v>5825.7</v>
      </c>
      <c r="AY630" s="4">
        <f t="shared" si="3408"/>
        <v>0</v>
      </c>
      <c r="AZ630" s="4">
        <f t="shared" si="3408"/>
        <v>5825.7</v>
      </c>
      <c r="BA630" s="55"/>
    </row>
    <row r="631" spans="1:53" ht="31.5" hidden="1" outlineLevel="7" x14ac:dyDescent="0.25">
      <c r="A631" s="63" t="s">
        <v>83</v>
      </c>
      <c r="B631" s="63" t="s">
        <v>70</v>
      </c>
      <c r="C631" s="15" t="s">
        <v>71</v>
      </c>
      <c r="D631" s="5">
        <v>6472.9</v>
      </c>
      <c r="E631" s="5"/>
      <c r="F631" s="5">
        <f t="shared" ref="F631" si="3409">SUM(D631:E631)</f>
        <v>6472.9</v>
      </c>
      <c r="G631" s="5"/>
      <c r="H631" s="5">
        <f t="shared" ref="H631" si="3410">SUM(F631:G631)</f>
        <v>6472.9</v>
      </c>
      <c r="I631" s="5"/>
      <c r="J631" s="5">
        <f t="shared" ref="J631" si="3411">SUM(H631:I631)</f>
        <v>6472.9</v>
      </c>
      <c r="K631" s="5"/>
      <c r="L631" s="5">
        <f t="shared" ref="L631" si="3412">SUM(J631:K631)</f>
        <v>6472.9</v>
      </c>
      <c r="M631" s="5"/>
      <c r="N631" s="5">
        <f t="shared" ref="N631" si="3413">SUM(L631:M631)</f>
        <v>6472.9</v>
      </c>
      <c r="O631" s="5"/>
      <c r="P631" s="5">
        <f t="shared" ref="P631" si="3414">SUM(N631:O631)</f>
        <v>6472.9</v>
      </c>
      <c r="Q631" s="5"/>
      <c r="R631" s="5">
        <f t="shared" ref="R631" si="3415">SUM(P631:Q631)</f>
        <v>6472.9</v>
      </c>
      <c r="S631" s="5"/>
      <c r="T631" s="5">
        <f t="shared" ref="T631" si="3416">SUM(R631:S631)</f>
        <v>6472.9</v>
      </c>
      <c r="U631" s="5"/>
      <c r="V631" s="5">
        <f t="shared" ref="V631" si="3417">SUM(T631:U631)</f>
        <v>6472.9</v>
      </c>
      <c r="W631" s="5">
        <v>5825.7</v>
      </c>
      <c r="X631" s="5"/>
      <c r="Y631" s="5">
        <f t="shared" ref="Y631" si="3418">SUM(W631:X631)</f>
        <v>5825.7</v>
      </c>
      <c r="Z631" s="5"/>
      <c r="AA631" s="5">
        <f t="shared" ref="AA631" si="3419">SUM(Y631:Z631)</f>
        <v>5825.7</v>
      </c>
      <c r="AB631" s="5"/>
      <c r="AC631" s="5">
        <f t="shared" ref="AC631" si="3420">SUM(AA631:AB631)</f>
        <v>5825.7</v>
      </c>
      <c r="AD631" s="5"/>
      <c r="AE631" s="5">
        <f t="shared" ref="AE631" si="3421">SUM(AC631:AD631)</f>
        <v>5825.7</v>
      </c>
      <c r="AF631" s="5"/>
      <c r="AG631" s="5">
        <f t="shared" ref="AG631" si="3422">SUM(AE631:AF631)</f>
        <v>5825.7</v>
      </c>
      <c r="AH631" s="5"/>
      <c r="AI631" s="5">
        <f t="shared" ref="AI631" si="3423">SUM(AG631:AH631)</f>
        <v>5825.7</v>
      </c>
      <c r="AJ631" s="5"/>
      <c r="AK631" s="5">
        <f t="shared" ref="AK631" si="3424">SUM(AI631:AJ631)</f>
        <v>5825.7</v>
      </c>
      <c r="AL631" s="48"/>
      <c r="AM631" s="5">
        <f t="shared" ref="AM631" si="3425">SUM(AK631:AL631)</f>
        <v>5825.7</v>
      </c>
      <c r="AN631" s="5"/>
      <c r="AO631" s="5">
        <f t="shared" ref="AO631" si="3426">SUM(AM631:AN631)</f>
        <v>5825.7</v>
      </c>
      <c r="AP631" s="5">
        <v>5825.7</v>
      </c>
      <c r="AQ631" s="5"/>
      <c r="AR631" s="5">
        <f t="shared" ref="AR631" si="3427">SUM(AP631:AQ631)</f>
        <v>5825.7</v>
      </c>
      <c r="AS631" s="5"/>
      <c r="AT631" s="5">
        <f t="shared" ref="AT631" si="3428">SUM(AR631:AS631)</f>
        <v>5825.7</v>
      </c>
      <c r="AU631" s="5"/>
      <c r="AV631" s="5">
        <f t="shared" ref="AV631" si="3429">SUM(AT631:AU631)</f>
        <v>5825.7</v>
      </c>
      <c r="AW631" s="5"/>
      <c r="AX631" s="5">
        <f t="shared" ref="AX631" si="3430">SUM(AV631:AW631)</f>
        <v>5825.7</v>
      </c>
      <c r="AY631" s="5"/>
      <c r="AZ631" s="5">
        <f t="shared" ref="AZ631" si="3431">SUM(AX631:AY631)</f>
        <v>5825.7</v>
      </c>
      <c r="BA631" s="55"/>
    </row>
    <row r="632" spans="1:53" ht="31.5" outlineLevel="5" collapsed="1" x14ac:dyDescent="0.25">
      <c r="A632" s="62" t="s">
        <v>252</v>
      </c>
      <c r="B632" s="62"/>
      <c r="C632" s="16" t="s">
        <v>609</v>
      </c>
      <c r="D632" s="4">
        <f>D633</f>
        <v>13877</v>
      </c>
      <c r="E632" s="4">
        <f t="shared" ref="E632:V632" si="3432">E633</f>
        <v>0</v>
      </c>
      <c r="F632" s="4">
        <f t="shared" si="3432"/>
        <v>13877</v>
      </c>
      <c r="G632" s="4">
        <f t="shared" si="3432"/>
        <v>0</v>
      </c>
      <c r="H632" s="4">
        <f t="shared" si="3432"/>
        <v>13877</v>
      </c>
      <c r="I632" s="4">
        <f t="shared" si="3432"/>
        <v>0</v>
      </c>
      <c r="J632" s="4">
        <f t="shared" si="3432"/>
        <v>13877</v>
      </c>
      <c r="K632" s="4">
        <f t="shared" si="3432"/>
        <v>0</v>
      </c>
      <c r="L632" s="4">
        <f t="shared" si="3432"/>
        <v>13877</v>
      </c>
      <c r="M632" s="4">
        <f t="shared" si="3432"/>
        <v>-137.54</v>
      </c>
      <c r="N632" s="4">
        <f t="shared" si="3432"/>
        <v>13739.46</v>
      </c>
      <c r="O632" s="4">
        <f t="shared" si="3432"/>
        <v>0</v>
      </c>
      <c r="P632" s="4">
        <f t="shared" si="3432"/>
        <v>13739.46</v>
      </c>
      <c r="Q632" s="4">
        <f t="shared" si="3432"/>
        <v>0</v>
      </c>
      <c r="R632" s="4">
        <f t="shared" si="3432"/>
        <v>13739.46</v>
      </c>
      <c r="S632" s="4">
        <f t="shared" si="3432"/>
        <v>-300</v>
      </c>
      <c r="T632" s="4">
        <f t="shared" si="3432"/>
        <v>13439.46</v>
      </c>
      <c r="U632" s="4">
        <f t="shared" si="3432"/>
        <v>-100</v>
      </c>
      <c r="V632" s="4">
        <f t="shared" si="3432"/>
        <v>13339.46</v>
      </c>
      <c r="W632" s="4">
        <f>W633</f>
        <v>13877</v>
      </c>
      <c r="X632" s="4">
        <f t="shared" ref="X632:AO632" si="3433">X633</f>
        <v>0</v>
      </c>
      <c r="Y632" s="4">
        <f t="shared" si="3433"/>
        <v>13877</v>
      </c>
      <c r="Z632" s="4">
        <f t="shared" si="3433"/>
        <v>0</v>
      </c>
      <c r="AA632" s="4">
        <f t="shared" si="3433"/>
        <v>13877</v>
      </c>
      <c r="AB632" s="4">
        <f t="shared" si="3433"/>
        <v>0</v>
      </c>
      <c r="AC632" s="4">
        <f t="shared" si="3433"/>
        <v>13877</v>
      </c>
      <c r="AD632" s="4">
        <f t="shared" si="3433"/>
        <v>0</v>
      </c>
      <c r="AE632" s="4">
        <f t="shared" si="3433"/>
        <v>13877</v>
      </c>
      <c r="AF632" s="4">
        <f t="shared" si="3433"/>
        <v>0</v>
      </c>
      <c r="AG632" s="4">
        <f t="shared" si="3433"/>
        <v>13877</v>
      </c>
      <c r="AH632" s="4">
        <f t="shared" si="3433"/>
        <v>0</v>
      </c>
      <c r="AI632" s="4">
        <f t="shared" si="3433"/>
        <v>13877</v>
      </c>
      <c r="AJ632" s="4">
        <f t="shared" si="3433"/>
        <v>0</v>
      </c>
      <c r="AK632" s="4">
        <f t="shared" si="3433"/>
        <v>13877</v>
      </c>
      <c r="AL632" s="72">
        <f t="shared" si="3433"/>
        <v>0</v>
      </c>
      <c r="AM632" s="4">
        <f t="shared" si="3433"/>
        <v>13877</v>
      </c>
      <c r="AN632" s="4">
        <f t="shared" si="3433"/>
        <v>0</v>
      </c>
      <c r="AO632" s="4">
        <f t="shared" si="3433"/>
        <v>13877</v>
      </c>
      <c r="AP632" s="4">
        <f>AP633</f>
        <v>13877</v>
      </c>
      <c r="AQ632" s="4">
        <f t="shared" ref="AQ632:AZ632" si="3434">AQ633</f>
        <v>0</v>
      </c>
      <c r="AR632" s="4">
        <f t="shared" si="3434"/>
        <v>13877</v>
      </c>
      <c r="AS632" s="4">
        <f t="shared" si="3434"/>
        <v>0</v>
      </c>
      <c r="AT632" s="4">
        <f t="shared" si="3434"/>
        <v>13877</v>
      </c>
      <c r="AU632" s="4">
        <f t="shared" si="3434"/>
        <v>0</v>
      </c>
      <c r="AV632" s="4">
        <f t="shared" si="3434"/>
        <v>13877</v>
      </c>
      <c r="AW632" s="4">
        <f t="shared" si="3434"/>
        <v>0</v>
      </c>
      <c r="AX632" s="4">
        <f t="shared" si="3434"/>
        <v>13877</v>
      </c>
      <c r="AY632" s="4">
        <f t="shared" si="3434"/>
        <v>0</v>
      </c>
      <c r="AZ632" s="4">
        <f t="shared" si="3434"/>
        <v>13877</v>
      </c>
      <c r="BA632" s="55"/>
    </row>
    <row r="633" spans="1:53" ht="15.75" outlineLevel="7" x14ac:dyDescent="0.25">
      <c r="A633" s="63" t="s">
        <v>252</v>
      </c>
      <c r="B633" s="63" t="s">
        <v>21</v>
      </c>
      <c r="C633" s="15" t="s">
        <v>22</v>
      </c>
      <c r="D633" s="5">
        <v>13877</v>
      </c>
      <c r="E633" s="5"/>
      <c r="F633" s="5">
        <f t="shared" ref="F633" si="3435">SUM(D633:E633)</f>
        <v>13877</v>
      </c>
      <c r="G633" s="5"/>
      <c r="H633" s="5">
        <f t="shared" ref="H633" si="3436">SUM(F633:G633)</f>
        <v>13877</v>
      </c>
      <c r="I633" s="5"/>
      <c r="J633" s="5">
        <f t="shared" ref="J633" si="3437">SUM(H633:I633)</f>
        <v>13877</v>
      </c>
      <c r="K633" s="5"/>
      <c r="L633" s="5">
        <f t="shared" ref="L633" si="3438">SUM(J633:K633)</f>
        <v>13877</v>
      </c>
      <c r="M633" s="5">
        <v>-137.54</v>
      </c>
      <c r="N633" s="5">
        <f t="shared" ref="N633" si="3439">SUM(L633:M633)</f>
        <v>13739.46</v>
      </c>
      <c r="O633" s="5"/>
      <c r="P633" s="5">
        <f t="shared" ref="P633" si="3440">SUM(N633:O633)</f>
        <v>13739.46</v>
      </c>
      <c r="Q633" s="5"/>
      <c r="R633" s="5">
        <f t="shared" ref="R633" si="3441">SUM(P633:Q633)</f>
        <v>13739.46</v>
      </c>
      <c r="S633" s="5">
        <v>-300</v>
      </c>
      <c r="T633" s="5">
        <f t="shared" ref="T633" si="3442">SUM(R633:S633)</f>
        <v>13439.46</v>
      </c>
      <c r="U633" s="5">
        <v>-100</v>
      </c>
      <c r="V633" s="5">
        <f t="shared" ref="V633" si="3443">SUM(T633:U633)</f>
        <v>13339.46</v>
      </c>
      <c r="W633" s="5">
        <v>13877</v>
      </c>
      <c r="X633" s="5"/>
      <c r="Y633" s="5">
        <f t="shared" ref="Y633" si="3444">SUM(W633:X633)</f>
        <v>13877</v>
      </c>
      <c r="Z633" s="5"/>
      <c r="AA633" s="5">
        <f t="shared" ref="AA633" si="3445">SUM(Y633:Z633)</f>
        <v>13877</v>
      </c>
      <c r="AB633" s="5"/>
      <c r="AC633" s="5">
        <f t="shared" ref="AC633" si="3446">SUM(AA633:AB633)</f>
        <v>13877</v>
      </c>
      <c r="AD633" s="5"/>
      <c r="AE633" s="5">
        <f t="shared" ref="AE633" si="3447">SUM(AC633:AD633)</f>
        <v>13877</v>
      </c>
      <c r="AF633" s="5"/>
      <c r="AG633" s="5">
        <f t="shared" ref="AG633" si="3448">SUM(AE633:AF633)</f>
        <v>13877</v>
      </c>
      <c r="AH633" s="5"/>
      <c r="AI633" s="5">
        <f t="shared" ref="AI633" si="3449">SUM(AG633:AH633)</f>
        <v>13877</v>
      </c>
      <c r="AJ633" s="5"/>
      <c r="AK633" s="5">
        <f t="shared" ref="AK633" si="3450">SUM(AI633:AJ633)</f>
        <v>13877</v>
      </c>
      <c r="AL633" s="48"/>
      <c r="AM633" s="5">
        <f t="shared" ref="AM633" si="3451">SUM(AK633:AL633)</f>
        <v>13877</v>
      </c>
      <c r="AN633" s="5"/>
      <c r="AO633" s="5">
        <f t="shared" ref="AO633" si="3452">SUM(AM633:AN633)</f>
        <v>13877</v>
      </c>
      <c r="AP633" s="5">
        <v>13877</v>
      </c>
      <c r="AQ633" s="5"/>
      <c r="AR633" s="5">
        <f t="shared" ref="AR633" si="3453">SUM(AP633:AQ633)</f>
        <v>13877</v>
      </c>
      <c r="AS633" s="5"/>
      <c r="AT633" s="5">
        <f t="shared" ref="AT633" si="3454">SUM(AR633:AS633)</f>
        <v>13877</v>
      </c>
      <c r="AU633" s="5"/>
      <c r="AV633" s="5">
        <f t="shared" ref="AV633" si="3455">SUM(AT633:AU633)</f>
        <v>13877</v>
      </c>
      <c r="AW633" s="5"/>
      <c r="AX633" s="5">
        <f t="shared" ref="AX633" si="3456">SUM(AV633:AW633)</f>
        <v>13877</v>
      </c>
      <c r="AY633" s="5"/>
      <c r="AZ633" s="5">
        <f t="shared" ref="AZ633" si="3457">SUM(AX633:AY633)</f>
        <v>13877</v>
      </c>
      <c r="BA633" s="55"/>
    </row>
    <row r="634" spans="1:53" ht="15.75" hidden="1" outlineLevel="5" x14ac:dyDescent="0.25">
      <c r="A634" s="62" t="s">
        <v>85</v>
      </c>
      <c r="B634" s="62"/>
      <c r="C634" s="16" t="s">
        <v>86</v>
      </c>
      <c r="D634" s="4">
        <f>D635</f>
        <v>1434.7</v>
      </c>
      <c r="E634" s="4">
        <f t="shared" ref="E634:V634" si="3458">E635</f>
        <v>0</v>
      </c>
      <c r="F634" s="4">
        <f t="shared" si="3458"/>
        <v>1434.7</v>
      </c>
      <c r="G634" s="4">
        <f t="shared" si="3458"/>
        <v>0</v>
      </c>
      <c r="H634" s="4">
        <f t="shared" si="3458"/>
        <v>1434.7</v>
      </c>
      <c r="I634" s="4">
        <f t="shared" si="3458"/>
        <v>0</v>
      </c>
      <c r="J634" s="4">
        <f t="shared" si="3458"/>
        <v>1434.7</v>
      </c>
      <c r="K634" s="4">
        <f t="shared" si="3458"/>
        <v>0</v>
      </c>
      <c r="L634" s="4">
        <f t="shared" si="3458"/>
        <v>1434.7</v>
      </c>
      <c r="M634" s="4">
        <f t="shared" si="3458"/>
        <v>0</v>
      </c>
      <c r="N634" s="4">
        <f t="shared" si="3458"/>
        <v>1434.7</v>
      </c>
      <c r="O634" s="4">
        <f t="shared" si="3458"/>
        <v>0</v>
      </c>
      <c r="P634" s="4">
        <f t="shared" si="3458"/>
        <v>1434.7</v>
      </c>
      <c r="Q634" s="4">
        <f t="shared" si="3458"/>
        <v>0</v>
      </c>
      <c r="R634" s="4">
        <f t="shared" si="3458"/>
        <v>1434.7</v>
      </c>
      <c r="S634" s="4">
        <f t="shared" si="3458"/>
        <v>-150</v>
      </c>
      <c r="T634" s="4">
        <f t="shared" si="3458"/>
        <v>1284.7</v>
      </c>
      <c r="U634" s="4">
        <f t="shared" si="3458"/>
        <v>0</v>
      </c>
      <c r="V634" s="4">
        <f t="shared" si="3458"/>
        <v>1284.7</v>
      </c>
      <c r="W634" s="4">
        <f>W635</f>
        <v>1434.7</v>
      </c>
      <c r="X634" s="4">
        <f t="shared" ref="X634:AO634" si="3459">X635</f>
        <v>0</v>
      </c>
      <c r="Y634" s="4">
        <f t="shared" si="3459"/>
        <v>1434.7</v>
      </c>
      <c r="Z634" s="4">
        <f t="shared" si="3459"/>
        <v>0</v>
      </c>
      <c r="AA634" s="4">
        <f t="shared" si="3459"/>
        <v>1434.7</v>
      </c>
      <c r="AB634" s="4">
        <f t="shared" si="3459"/>
        <v>0</v>
      </c>
      <c r="AC634" s="4">
        <f t="shared" si="3459"/>
        <v>1434.7</v>
      </c>
      <c r="AD634" s="4">
        <f t="shared" si="3459"/>
        <v>0</v>
      </c>
      <c r="AE634" s="4">
        <f t="shared" si="3459"/>
        <v>1434.7</v>
      </c>
      <c r="AF634" s="4">
        <f t="shared" si="3459"/>
        <v>0</v>
      </c>
      <c r="AG634" s="4">
        <f t="shared" si="3459"/>
        <v>1434.7</v>
      </c>
      <c r="AH634" s="4">
        <f t="shared" si="3459"/>
        <v>0</v>
      </c>
      <c r="AI634" s="4">
        <f t="shared" si="3459"/>
        <v>1434.7</v>
      </c>
      <c r="AJ634" s="4">
        <f t="shared" si="3459"/>
        <v>0</v>
      </c>
      <c r="AK634" s="4">
        <f t="shared" si="3459"/>
        <v>1434.7</v>
      </c>
      <c r="AL634" s="72">
        <f t="shared" si="3459"/>
        <v>0</v>
      </c>
      <c r="AM634" s="4">
        <f t="shared" si="3459"/>
        <v>1434.7</v>
      </c>
      <c r="AN634" s="4">
        <f t="shared" si="3459"/>
        <v>0</v>
      </c>
      <c r="AO634" s="4">
        <f t="shared" si="3459"/>
        <v>1434.7</v>
      </c>
      <c r="AP634" s="4">
        <f>AP635</f>
        <v>1434.7</v>
      </c>
      <c r="AQ634" s="4">
        <f t="shared" ref="AQ634:AZ634" si="3460">AQ635</f>
        <v>0</v>
      </c>
      <c r="AR634" s="4">
        <f t="shared" si="3460"/>
        <v>1434.7</v>
      </c>
      <c r="AS634" s="4">
        <f t="shared" si="3460"/>
        <v>0</v>
      </c>
      <c r="AT634" s="4">
        <f t="shared" si="3460"/>
        <v>1434.7</v>
      </c>
      <c r="AU634" s="4">
        <f t="shared" si="3460"/>
        <v>0</v>
      </c>
      <c r="AV634" s="4">
        <f t="shared" si="3460"/>
        <v>1434.7</v>
      </c>
      <c r="AW634" s="4">
        <f t="shared" si="3460"/>
        <v>0</v>
      </c>
      <c r="AX634" s="4">
        <f t="shared" si="3460"/>
        <v>1434.7</v>
      </c>
      <c r="AY634" s="4">
        <f t="shared" si="3460"/>
        <v>0</v>
      </c>
      <c r="AZ634" s="4">
        <f t="shared" si="3460"/>
        <v>1434.7</v>
      </c>
      <c r="BA634" s="55"/>
    </row>
    <row r="635" spans="1:53" ht="15.75" hidden="1" outlineLevel="7" x14ac:dyDescent="0.25">
      <c r="A635" s="63" t="s">
        <v>85</v>
      </c>
      <c r="B635" s="63" t="s">
        <v>21</v>
      </c>
      <c r="C635" s="15" t="s">
        <v>22</v>
      </c>
      <c r="D635" s="5">
        <v>1434.7</v>
      </c>
      <c r="E635" s="5"/>
      <c r="F635" s="5">
        <f t="shared" ref="F635" si="3461">SUM(D635:E635)</f>
        <v>1434.7</v>
      </c>
      <c r="G635" s="5"/>
      <c r="H635" s="5">
        <f t="shared" ref="H635" si="3462">SUM(F635:G635)</f>
        <v>1434.7</v>
      </c>
      <c r="I635" s="5"/>
      <c r="J635" s="5">
        <f t="shared" ref="J635" si="3463">SUM(H635:I635)</f>
        <v>1434.7</v>
      </c>
      <c r="K635" s="5"/>
      <c r="L635" s="5">
        <f t="shared" ref="L635" si="3464">SUM(J635:K635)</f>
        <v>1434.7</v>
      </c>
      <c r="M635" s="5"/>
      <c r="N635" s="5">
        <f t="shared" ref="N635" si="3465">SUM(L635:M635)</f>
        <v>1434.7</v>
      </c>
      <c r="O635" s="5"/>
      <c r="P635" s="5">
        <f t="shared" ref="P635" si="3466">SUM(N635:O635)</f>
        <v>1434.7</v>
      </c>
      <c r="Q635" s="5"/>
      <c r="R635" s="5">
        <f t="shared" ref="R635" si="3467">SUM(P635:Q635)</f>
        <v>1434.7</v>
      </c>
      <c r="S635" s="5">
        <v>-150</v>
      </c>
      <c r="T635" s="5">
        <f t="shared" ref="T635" si="3468">SUM(R635:S635)</f>
        <v>1284.7</v>
      </c>
      <c r="U635" s="5"/>
      <c r="V635" s="5">
        <f t="shared" ref="V635" si="3469">SUM(T635:U635)</f>
        <v>1284.7</v>
      </c>
      <c r="W635" s="5">
        <v>1434.7</v>
      </c>
      <c r="X635" s="5"/>
      <c r="Y635" s="5">
        <f t="shared" ref="Y635" si="3470">SUM(W635:X635)</f>
        <v>1434.7</v>
      </c>
      <c r="Z635" s="5"/>
      <c r="AA635" s="5">
        <f t="shared" ref="AA635" si="3471">SUM(Y635:Z635)</f>
        <v>1434.7</v>
      </c>
      <c r="AB635" s="5"/>
      <c r="AC635" s="5">
        <f t="shared" ref="AC635" si="3472">SUM(AA635:AB635)</f>
        <v>1434.7</v>
      </c>
      <c r="AD635" s="5"/>
      <c r="AE635" s="5">
        <f t="shared" ref="AE635" si="3473">SUM(AC635:AD635)</f>
        <v>1434.7</v>
      </c>
      <c r="AF635" s="5"/>
      <c r="AG635" s="5">
        <f t="shared" ref="AG635" si="3474">SUM(AE635:AF635)</f>
        <v>1434.7</v>
      </c>
      <c r="AH635" s="5"/>
      <c r="AI635" s="5">
        <f t="shared" ref="AI635" si="3475">SUM(AG635:AH635)</f>
        <v>1434.7</v>
      </c>
      <c r="AJ635" s="5"/>
      <c r="AK635" s="5">
        <f t="shared" ref="AK635" si="3476">SUM(AI635:AJ635)</f>
        <v>1434.7</v>
      </c>
      <c r="AL635" s="48"/>
      <c r="AM635" s="5">
        <f t="shared" ref="AM635" si="3477">SUM(AK635:AL635)</f>
        <v>1434.7</v>
      </c>
      <c r="AN635" s="5"/>
      <c r="AO635" s="5">
        <f t="shared" ref="AO635" si="3478">SUM(AM635:AN635)</f>
        <v>1434.7</v>
      </c>
      <c r="AP635" s="5">
        <v>1434.7</v>
      </c>
      <c r="AQ635" s="5"/>
      <c r="AR635" s="5">
        <f t="shared" ref="AR635" si="3479">SUM(AP635:AQ635)</f>
        <v>1434.7</v>
      </c>
      <c r="AS635" s="5"/>
      <c r="AT635" s="5">
        <f t="shared" ref="AT635" si="3480">SUM(AR635:AS635)</f>
        <v>1434.7</v>
      </c>
      <c r="AU635" s="5"/>
      <c r="AV635" s="5">
        <f t="shared" ref="AV635" si="3481">SUM(AT635:AU635)</f>
        <v>1434.7</v>
      </c>
      <c r="AW635" s="5"/>
      <c r="AX635" s="5">
        <f t="shared" ref="AX635" si="3482">SUM(AV635:AW635)</f>
        <v>1434.7</v>
      </c>
      <c r="AY635" s="5"/>
      <c r="AZ635" s="5">
        <f t="shared" ref="AZ635" si="3483">SUM(AX635:AY635)</f>
        <v>1434.7</v>
      </c>
      <c r="BA635" s="55"/>
    </row>
    <row r="636" spans="1:53" ht="47.25" outlineLevel="5" collapsed="1" x14ac:dyDescent="0.25">
      <c r="A636" s="62" t="s">
        <v>43</v>
      </c>
      <c r="B636" s="62"/>
      <c r="C636" s="16" t="s">
        <v>610</v>
      </c>
      <c r="D636" s="4">
        <f>D637</f>
        <v>16.5</v>
      </c>
      <c r="E636" s="4">
        <f t="shared" ref="E636:V636" si="3484">E637</f>
        <v>0</v>
      </c>
      <c r="F636" s="4">
        <f t="shared" si="3484"/>
        <v>16.5</v>
      </c>
      <c r="G636" s="4">
        <f t="shared" si="3484"/>
        <v>0</v>
      </c>
      <c r="H636" s="4">
        <f t="shared" si="3484"/>
        <v>16.5</v>
      </c>
      <c r="I636" s="4">
        <f t="shared" si="3484"/>
        <v>0</v>
      </c>
      <c r="J636" s="4">
        <f t="shared" si="3484"/>
        <v>16.5</v>
      </c>
      <c r="K636" s="4">
        <f t="shared" si="3484"/>
        <v>0.3</v>
      </c>
      <c r="L636" s="4">
        <f t="shared" si="3484"/>
        <v>16.8</v>
      </c>
      <c r="M636" s="4">
        <f t="shared" si="3484"/>
        <v>0</v>
      </c>
      <c r="N636" s="4">
        <f t="shared" si="3484"/>
        <v>16.8</v>
      </c>
      <c r="O636" s="4">
        <f t="shared" si="3484"/>
        <v>0</v>
      </c>
      <c r="P636" s="4">
        <f t="shared" si="3484"/>
        <v>16.8</v>
      </c>
      <c r="Q636" s="4">
        <f t="shared" si="3484"/>
        <v>0</v>
      </c>
      <c r="R636" s="4">
        <f t="shared" si="3484"/>
        <v>16.8</v>
      </c>
      <c r="S636" s="4">
        <f t="shared" si="3484"/>
        <v>0</v>
      </c>
      <c r="T636" s="4">
        <f t="shared" si="3484"/>
        <v>16.8</v>
      </c>
      <c r="U636" s="4">
        <f t="shared" si="3484"/>
        <v>0.5</v>
      </c>
      <c r="V636" s="4">
        <f t="shared" si="3484"/>
        <v>17.3</v>
      </c>
      <c r="W636" s="4">
        <f>W637</f>
        <v>17</v>
      </c>
      <c r="X636" s="4">
        <f t="shared" ref="X636:AO636" si="3485">X637</f>
        <v>0</v>
      </c>
      <c r="Y636" s="4">
        <f t="shared" si="3485"/>
        <v>17</v>
      </c>
      <c r="Z636" s="4">
        <f t="shared" si="3485"/>
        <v>0</v>
      </c>
      <c r="AA636" s="4">
        <f t="shared" si="3485"/>
        <v>17</v>
      </c>
      <c r="AB636" s="4">
        <f t="shared" si="3485"/>
        <v>0</v>
      </c>
      <c r="AC636" s="4">
        <f t="shared" si="3485"/>
        <v>17</v>
      </c>
      <c r="AD636" s="4">
        <f t="shared" si="3485"/>
        <v>0</v>
      </c>
      <c r="AE636" s="4">
        <f t="shared" si="3485"/>
        <v>17</v>
      </c>
      <c r="AF636" s="4">
        <f t="shared" si="3485"/>
        <v>0</v>
      </c>
      <c r="AG636" s="4">
        <f t="shared" si="3485"/>
        <v>17</v>
      </c>
      <c r="AH636" s="4">
        <f t="shared" si="3485"/>
        <v>0</v>
      </c>
      <c r="AI636" s="4">
        <f t="shared" si="3485"/>
        <v>17</v>
      </c>
      <c r="AJ636" s="4">
        <f t="shared" si="3485"/>
        <v>0</v>
      </c>
      <c r="AK636" s="4">
        <f t="shared" si="3485"/>
        <v>17</v>
      </c>
      <c r="AL636" s="72">
        <f t="shared" si="3485"/>
        <v>0</v>
      </c>
      <c r="AM636" s="4">
        <f t="shared" si="3485"/>
        <v>17</v>
      </c>
      <c r="AN636" s="4">
        <f t="shared" si="3485"/>
        <v>1</v>
      </c>
      <c r="AO636" s="4">
        <f t="shared" si="3485"/>
        <v>18</v>
      </c>
      <c r="AP636" s="4">
        <f>AP637</f>
        <v>17</v>
      </c>
      <c r="AQ636" s="4">
        <f t="shared" ref="AQ636:AZ636" si="3486">AQ637</f>
        <v>0</v>
      </c>
      <c r="AR636" s="4">
        <f t="shared" si="3486"/>
        <v>17</v>
      </c>
      <c r="AS636" s="4">
        <f t="shared" si="3486"/>
        <v>0</v>
      </c>
      <c r="AT636" s="4">
        <f t="shared" si="3486"/>
        <v>17</v>
      </c>
      <c r="AU636" s="4">
        <f t="shared" si="3486"/>
        <v>0</v>
      </c>
      <c r="AV636" s="4">
        <f t="shared" si="3486"/>
        <v>17</v>
      </c>
      <c r="AW636" s="4">
        <f t="shared" si="3486"/>
        <v>0</v>
      </c>
      <c r="AX636" s="4">
        <f t="shared" si="3486"/>
        <v>17</v>
      </c>
      <c r="AY636" s="4">
        <f t="shared" si="3486"/>
        <v>1</v>
      </c>
      <c r="AZ636" s="4">
        <f t="shared" si="3486"/>
        <v>18</v>
      </c>
      <c r="BA636" s="55"/>
    </row>
    <row r="637" spans="1:53" ht="47.25" outlineLevel="7" x14ac:dyDescent="0.25">
      <c r="A637" s="63" t="s">
        <v>43</v>
      </c>
      <c r="B637" s="63" t="s">
        <v>4</v>
      </c>
      <c r="C637" s="15" t="s">
        <v>5</v>
      </c>
      <c r="D637" s="5">
        <v>16.5</v>
      </c>
      <c r="E637" s="5"/>
      <c r="F637" s="5">
        <f t="shared" ref="F637" si="3487">SUM(D637:E637)</f>
        <v>16.5</v>
      </c>
      <c r="G637" s="5"/>
      <c r="H637" s="5">
        <f t="shared" ref="H637" si="3488">SUM(F637:G637)</f>
        <v>16.5</v>
      </c>
      <c r="I637" s="5"/>
      <c r="J637" s="5">
        <f t="shared" ref="J637" si="3489">SUM(H637:I637)</f>
        <v>16.5</v>
      </c>
      <c r="K637" s="5">
        <v>0.3</v>
      </c>
      <c r="L637" s="5">
        <f t="shared" ref="L637" si="3490">SUM(J637:K637)</f>
        <v>16.8</v>
      </c>
      <c r="M637" s="5"/>
      <c r="N637" s="5">
        <f t="shared" ref="N637" si="3491">SUM(L637:M637)</f>
        <v>16.8</v>
      </c>
      <c r="O637" s="5"/>
      <c r="P637" s="5">
        <f t="shared" ref="P637" si="3492">SUM(N637:O637)</f>
        <v>16.8</v>
      </c>
      <c r="Q637" s="5"/>
      <c r="R637" s="5">
        <f t="shared" ref="R637" si="3493">SUM(P637:Q637)</f>
        <v>16.8</v>
      </c>
      <c r="S637" s="5"/>
      <c r="T637" s="5">
        <f t="shared" ref="T637" si="3494">SUM(R637:S637)</f>
        <v>16.8</v>
      </c>
      <c r="U637" s="5">
        <v>0.5</v>
      </c>
      <c r="V637" s="5">
        <f t="shared" ref="V637" si="3495">SUM(T637:U637)</f>
        <v>17.3</v>
      </c>
      <c r="W637" s="5">
        <v>17</v>
      </c>
      <c r="X637" s="5"/>
      <c r="Y637" s="5">
        <f t="shared" ref="Y637" si="3496">SUM(W637:X637)</f>
        <v>17</v>
      </c>
      <c r="Z637" s="5"/>
      <c r="AA637" s="5">
        <f t="shared" ref="AA637" si="3497">SUM(Y637:Z637)</f>
        <v>17</v>
      </c>
      <c r="AB637" s="5"/>
      <c r="AC637" s="5">
        <f t="shared" ref="AC637" si="3498">SUM(AA637:AB637)</f>
        <v>17</v>
      </c>
      <c r="AD637" s="5"/>
      <c r="AE637" s="5">
        <f t="shared" ref="AE637" si="3499">SUM(AC637:AD637)</f>
        <v>17</v>
      </c>
      <c r="AF637" s="5"/>
      <c r="AG637" s="5">
        <f t="shared" ref="AG637" si="3500">SUM(AE637:AF637)</f>
        <v>17</v>
      </c>
      <c r="AH637" s="5"/>
      <c r="AI637" s="5">
        <f t="shared" ref="AI637" si="3501">SUM(AG637:AH637)</f>
        <v>17</v>
      </c>
      <c r="AJ637" s="5"/>
      <c r="AK637" s="5">
        <f t="shared" ref="AK637" si="3502">SUM(AI637:AJ637)</f>
        <v>17</v>
      </c>
      <c r="AL637" s="48"/>
      <c r="AM637" s="5">
        <f t="shared" ref="AM637" si="3503">SUM(AK637:AL637)</f>
        <v>17</v>
      </c>
      <c r="AN637" s="5">
        <v>1</v>
      </c>
      <c r="AO637" s="5">
        <f t="shared" ref="AO637" si="3504">SUM(AM637:AN637)</f>
        <v>18</v>
      </c>
      <c r="AP637" s="5">
        <v>17</v>
      </c>
      <c r="AQ637" s="5"/>
      <c r="AR637" s="5">
        <f t="shared" ref="AR637" si="3505">SUM(AP637:AQ637)</f>
        <v>17</v>
      </c>
      <c r="AS637" s="5"/>
      <c r="AT637" s="5">
        <f t="shared" ref="AT637" si="3506">SUM(AR637:AS637)</f>
        <v>17</v>
      </c>
      <c r="AU637" s="5"/>
      <c r="AV637" s="5">
        <f t="shared" ref="AV637" si="3507">SUM(AT637:AU637)</f>
        <v>17</v>
      </c>
      <c r="AW637" s="5"/>
      <c r="AX637" s="5">
        <f t="shared" ref="AX637" si="3508">SUM(AV637:AW637)</f>
        <v>17</v>
      </c>
      <c r="AY637" s="5">
        <v>1</v>
      </c>
      <c r="AZ637" s="5">
        <f t="shared" ref="AZ637" si="3509">SUM(AX637:AY637)</f>
        <v>18</v>
      </c>
      <c r="BA637" s="55"/>
    </row>
    <row r="638" spans="1:53" ht="47.25" outlineLevel="5" x14ac:dyDescent="0.25">
      <c r="A638" s="62" t="s">
        <v>87</v>
      </c>
      <c r="B638" s="62"/>
      <c r="C638" s="16" t="s">
        <v>88</v>
      </c>
      <c r="D638" s="4">
        <f>D639</f>
        <v>919.3</v>
      </c>
      <c r="E638" s="4">
        <f t="shared" ref="E638:V638" si="3510">E639</f>
        <v>8.1</v>
      </c>
      <c r="F638" s="4">
        <f t="shared" si="3510"/>
        <v>927.4</v>
      </c>
      <c r="G638" s="4">
        <f t="shared" si="3510"/>
        <v>0</v>
      </c>
      <c r="H638" s="4">
        <f t="shared" si="3510"/>
        <v>927.4</v>
      </c>
      <c r="I638" s="4">
        <f t="shared" si="3510"/>
        <v>0</v>
      </c>
      <c r="J638" s="4">
        <f t="shared" si="3510"/>
        <v>927.4</v>
      </c>
      <c r="K638" s="4">
        <f t="shared" si="3510"/>
        <v>16.3</v>
      </c>
      <c r="L638" s="4">
        <f t="shared" si="3510"/>
        <v>943.69999999999993</v>
      </c>
      <c r="M638" s="4">
        <f t="shared" si="3510"/>
        <v>0</v>
      </c>
      <c r="N638" s="4">
        <f t="shared" si="3510"/>
        <v>943.69999999999993</v>
      </c>
      <c r="O638" s="4">
        <f t="shared" si="3510"/>
        <v>0</v>
      </c>
      <c r="P638" s="4">
        <f t="shared" si="3510"/>
        <v>943.69999999999993</v>
      </c>
      <c r="Q638" s="4">
        <f t="shared" si="3510"/>
        <v>0</v>
      </c>
      <c r="R638" s="4">
        <f t="shared" si="3510"/>
        <v>943.69999999999993</v>
      </c>
      <c r="S638" s="4">
        <f t="shared" si="3510"/>
        <v>0</v>
      </c>
      <c r="T638" s="4">
        <f t="shared" si="3510"/>
        <v>943.69999999999993</v>
      </c>
      <c r="U638" s="4">
        <f t="shared" si="3510"/>
        <v>25.3</v>
      </c>
      <c r="V638" s="4">
        <f t="shared" si="3510"/>
        <v>968.99999999999989</v>
      </c>
      <c r="W638" s="4">
        <f>W639</f>
        <v>919.3</v>
      </c>
      <c r="X638" s="4">
        <f t="shared" ref="X638:AO638" si="3511">X639</f>
        <v>32.5</v>
      </c>
      <c r="Y638" s="4">
        <f t="shared" si="3511"/>
        <v>951.8</v>
      </c>
      <c r="Z638" s="4">
        <f t="shared" si="3511"/>
        <v>0</v>
      </c>
      <c r="AA638" s="4">
        <f t="shared" si="3511"/>
        <v>951.8</v>
      </c>
      <c r="AB638" s="4">
        <f t="shared" si="3511"/>
        <v>0</v>
      </c>
      <c r="AC638" s="4">
        <f t="shared" si="3511"/>
        <v>951.8</v>
      </c>
      <c r="AD638" s="4">
        <f t="shared" si="3511"/>
        <v>0</v>
      </c>
      <c r="AE638" s="4">
        <f t="shared" si="3511"/>
        <v>951.8</v>
      </c>
      <c r="AF638" s="4">
        <f t="shared" si="3511"/>
        <v>0</v>
      </c>
      <c r="AG638" s="4">
        <f t="shared" si="3511"/>
        <v>951.8</v>
      </c>
      <c r="AH638" s="4">
        <f t="shared" si="3511"/>
        <v>0</v>
      </c>
      <c r="AI638" s="4">
        <f t="shared" si="3511"/>
        <v>951.8</v>
      </c>
      <c r="AJ638" s="4">
        <f t="shared" si="3511"/>
        <v>0</v>
      </c>
      <c r="AK638" s="4">
        <f t="shared" si="3511"/>
        <v>951.8</v>
      </c>
      <c r="AL638" s="72">
        <f t="shared" si="3511"/>
        <v>0</v>
      </c>
      <c r="AM638" s="4">
        <f t="shared" si="3511"/>
        <v>951.8</v>
      </c>
      <c r="AN638" s="4">
        <f t="shared" si="3511"/>
        <v>50.6</v>
      </c>
      <c r="AO638" s="4">
        <f t="shared" si="3511"/>
        <v>1002.4</v>
      </c>
      <c r="AP638" s="4">
        <f>AP639</f>
        <v>919.3</v>
      </c>
      <c r="AQ638" s="4">
        <f t="shared" ref="AQ638:AZ638" si="3512">AQ639</f>
        <v>32.5</v>
      </c>
      <c r="AR638" s="4">
        <f t="shared" si="3512"/>
        <v>951.8</v>
      </c>
      <c r="AS638" s="4">
        <f t="shared" si="3512"/>
        <v>0</v>
      </c>
      <c r="AT638" s="4">
        <f t="shared" si="3512"/>
        <v>951.8</v>
      </c>
      <c r="AU638" s="4">
        <f t="shared" si="3512"/>
        <v>0</v>
      </c>
      <c r="AV638" s="4">
        <f t="shared" si="3512"/>
        <v>951.8</v>
      </c>
      <c r="AW638" s="4">
        <f t="shared" si="3512"/>
        <v>0</v>
      </c>
      <c r="AX638" s="4">
        <f t="shared" si="3512"/>
        <v>951.8</v>
      </c>
      <c r="AY638" s="4">
        <f t="shared" si="3512"/>
        <v>50.6</v>
      </c>
      <c r="AZ638" s="4">
        <f t="shared" si="3512"/>
        <v>1002.4</v>
      </c>
      <c r="BA638" s="55"/>
    </row>
    <row r="639" spans="1:53" ht="31.5" outlineLevel="7" x14ac:dyDescent="0.25">
      <c r="A639" s="63" t="s">
        <v>87</v>
      </c>
      <c r="B639" s="63" t="s">
        <v>70</v>
      </c>
      <c r="C639" s="15" t="s">
        <v>71</v>
      </c>
      <c r="D639" s="5">
        <v>919.3</v>
      </c>
      <c r="E639" s="5">
        <v>8.1</v>
      </c>
      <c r="F639" s="5">
        <f>SUM(D639:E639)</f>
        <v>927.4</v>
      </c>
      <c r="G639" s="5"/>
      <c r="H639" s="5">
        <f>SUM(F639:G639)</f>
        <v>927.4</v>
      </c>
      <c r="I639" s="5"/>
      <c r="J639" s="5">
        <f>SUM(H639:I639)</f>
        <v>927.4</v>
      </c>
      <c r="K639" s="5">
        <v>16.3</v>
      </c>
      <c r="L639" s="5">
        <f>SUM(J639:K639)</f>
        <v>943.69999999999993</v>
      </c>
      <c r="M639" s="5"/>
      <c r="N639" s="5">
        <f>SUM(L639:M639)</f>
        <v>943.69999999999993</v>
      </c>
      <c r="O639" s="5"/>
      <c r="P639" s="5">
        <f>SUM(N639:O639)</f>
        <v>943.69999999999993</v>
      </c>
      <c r="Q639" s="5"/>
      <c r="R639" s="5">
        <f>SUM(P639:Q639)</f>
        <v>943.69999999999993</v>
      </c>
      <c r="S639" s="5"/>
      <c r="T639" s="5">
        <f>SUM(R639:S639)</f>
        <v>943.69999999999993</v>
      </c>
      <c r="U639" s="5">
        <v>25.3</v>
      </c>
      <c r="V639" s="5">
        <f>SUM(T639:U639)</f>
        <v>968.99999999999989</v>
      </c>
      <c r="W639" s="5">
        <v>919.3</v>
      </c>
      <c r="X639" s="5">
        <v>32.5</v>
      </c>
      <c r="Y639" s="5">
        <f>SUM(W639:X639)</f>
        <v>951.8</v>
      </c>
      <c r="Z639" s="5"/>
      <c r="AA639" s="5">
        <f>SUM(Y639:Z639)</f>
        <v>951.8</v>
      </c>
      <c r="AB639" s="5"/>
      <c r="AC639" s="5">
        <f>SUM(AA639:AB639)</f>
        <v>951.8</v>
      </c>
      <c r="AD639" s="5"/>
      <c r="AE639" s="5">
        <f>SUM(AC639:AD639)</f>
        <v>951.8</v>
      </c>
      <c r="AF639" s="5"/>
      <c r="AG639" s="5">
        <f>SUM(AE639:AF639)</f>
        <v>951.8</v>
      </c>
      <c r="AH639" s="5"/>
      <c r="AI639" s="5">
        <f>SUM(AG639:AH639)</f>
        <v>951.8</v>
      </c>
      <c r="AJ639" s="5"/>
      <c r="AK639" s="5">
        <f>SUM(AI639:AJ639)</f>
        <v>951.8</v>
      </c>
      <c r="AL639" s="48"/>
      <c r="AM639" s="5">
        <f>SUM(AK639:AL639)</f>
        <v>951.8</v>
      </c>
      <c r="AN639" s="5">
        <v>50.6</v>
      </c>
      <c r="AO639" s="5">
        <f>SUM(AM639:AN639)</f>
        <v>1002.4</v>
      </c>
      <c r="AP639" s="5">
        <v>919.3</v>
      </c>
      <c r="AQ639" s="5">
        <v>32.5</v>
      </c>
      <c r="AR639" s="5">
        <f>SUM(AP639:AQ639)</f>
        <v>951.8</v>
      </c>
      <c r="AS639" s="5"/>
      <c r="AT639" s="5">
        <f>SUM(AR639:AS639)</f>
        <v>951.8</v>
      </c>
      <c r="AU639" s="5"/>
      <c r="AV639" s="5">
        <f>SUM(AT639:AU639)</f>
        <v>951.8</v>
      </c>
      <c r="AW639" s="5"/>
      <c r="AX639" s="5">
        <f>SUM(AV639:AW639)</f>
        <v>951.8</v>
      </c>
      <c r="AY639" s="5">
        <v>50.6</v>
      </c>
      <c r="AZ639" s="5">
        <f>SUM(AX639:AY639)</f>
        <v>1002.4</v>
      </c>
      <c r="BA639" s="55"/>
    </row>
    <row r="640" spans="1:53" ht="15.75" hidden="1" outlineLevel="5" x14ac:dyDescent="0.25">
      <c r="A640" s="62" t="s">
        <v>44</v>
      </c>
      <c r="B640" s="62"/>
      <c r="C640" s="16" t="s">
        <v>45</v>
      </c>
      <c r="D640" s="4">
        <f>D641</f>
        <v>68.400000000000006</v>
      </c>
      <c r="E640" s="4">
        <f t="shared" ref="E640:V640" si="3513">E641</f>
        <v>0</v>
      </c>
      <c r="F640" s="4">
        <f t="shared" si="3513"/>
        <v>68.400000000000006</v>
      </c>
      <c r="G640" s="4">
        <f t="shared" si="3513"/>
        <v>0</v>
      </c>
      <c r="H640" s="4">
        <f t="shared" si="3513"/>
        <v>68.400000000000006</v>
      </c>
      <c r="I640" s="4">
        <f t="shared" si="3513"/>
        <v>0</v>
      </c>
      <c r="J640" s="4">
        <f t="shared" si="3513"/>
        <v>68.400000000000006</v>
      </c>
      <c r="K640" s="4">
        <f t="shared" si="3513"/>
        <v>0</v>
      </c>
      <c r="L640" s="4">
        <f t="shared" si="3513"/>
        <v>68.400000000000006</v>
      </c>
      <c r="M640" s="4">
        <f t="shared" si="3513"/>
        <v>0</v>
      </c>
      <c r="N640" s="4">
        <f t="shared" si="3513"/>
        <v>68.400000000000006</v>
      </c>
      <c r="O640" s="4">
        <f t="shared" si="3513"/>
        <v>0</v>
      </c>
      <c r="P640" s="4">
        <f t="shared" si="3513"/>
        <v>68.400000000000006</v>
      </c>
      <c r="Q640" s="4">
        <f t="shared" si="3513"/>
        <v>0</v>
      </c>
      <c r="R640" s="4">
        <f t="shared" si="3513"/>
        <v>68.400000000000006</v>
      </c>
      <c r="S640" s="4">
        <f t="shared" si="3513"/>
        <v>0</v>
      </c>
      <c r="T640" s="4">
        <f t="shared" si="3513"/>
        <v>68.400000000000006</v>
      </c>
      <c r="U640" s="4">
        <f t="shared" si="3513"/>
        <v>0</v>
      </c>
      <c r="V640" s="4">
        <f t="shared" si="3513"/>
        <v>68.400000000000006</v>
      </c>
      <c r="W640" s="4">
        <f>W641</f>
        <v>68.400000000000006</v>
      </c>
      <c r="X640" s="4">
        <f t="shared" ref="X640:AO640" si="3514">X641</f>
        <v>0</v>
      </c>
      <c r="Y640" s="4">
        <f t="shared" si="3514"/>
        <v>68.400000000000006</v>
      </c>
      <c r="Z640" s="4">
        <f t="shared" si="3514"/>
        <v>0</v>
      </c>
      <c r="AA640" s="4">
        <f t="shared" si="3514"/>
        <v>68.400000000000006</v>
      </c>
      <c r="AB640" s="4">
        <f t="shared" si="3514"/>
        <v>0</v>
      </c>
      <c r="AC640" s="4">
        <f t="shared" si="3514"/>
        <v>68.400000000000006</v>
      </c>
      <c r="AD640" s="4">
        <f t="shared" si="3514"/>
        <v>0</v>
      </c>
      <c r="AE640" s="4">
        <f t="shared" si="3514"/>
        <v>68.400000000000006</v>
      </c>
      <c r="AF640" s="4">
        <f t="shared" si="3514"/>
        <v>0</v>
      </c>
      <c r="AG640" s="4">
        <f t="shared" si="3514"/>
        <v>68.400000000000006</v>
      </c>
      <c r="AH640" s="4">
        <f t="shared" si="3514"/>
        <v>0</v>
      </c>
      <c r="AI640" s="4">
        <f t="shared" si="3514"/>
        <v>68.400000000000006</v>
      </c>
      <c r="AJ640" s="4">
        <f t="shared" si="3514"/>
        <v>0</v>
      </c>
      <c r="AK640" s="4">
        <f t="shared" si="3514"/>
        <v>68.400000000000006</v>
      </c>
      <c r="AL640" s="72">
        <f t="shared" si="3514"/>
        <v>0</v>
      </c>
      <c r="AM640" s="4">
        <f t="shared" si="3514"/>
        <v>68.400000000000006</v>
      </c>
      <c r="AN640" s="4">
        <f t="shared" si="3514"/>
        <v>0</v>
      </c>
      <c r="AO640" s="4">
        <f t="shared" si="3514"/>
        <v>68.400000000000006</v>
      </c>
      <c r="AP640" s="4">
        <f>AP641</f>
        <v>68.400000000000006</v>
      </c>
      <c r="AQ640" s="4">
        <f t="shared" ref="AQ640:AZ640" si="3515">AQ641</f>
        <v>0</v>
      </c>
      <c r="AR640" s="4">
        <f t="shared" si="3515"/>
        <v>68.400000000000006</v>
      </c>
      <c r="AS640" s="4">
        <f t="shared" si="3515"/>
        <v>0</v>
      </c>
      <c r="AT640" s="4">
        <f t="shared" si="3515"/>
        <v>68.400000000000006</v>
      </c>
      <c r="AU640" s="4">
        <f t="shared" si="3515"/>
        <v>0</v>
      </c>
      <c r="AV640" s="4">
        <f t="shared" si="3515"/>
        <v>68.400000000000006</v>
      </c>
      <c r="AW640" s="4">
        <f t="shared" si="3515"/>
        <v>0</v>
      </c>
      <c r="AX640" s="4">
        <f t="shared" si="3515"/>
        <v>68.400000000000006</v>
      </c>
      <c r="AY640" s="4">
        <f t="shared" si="3515"/>
        <v>0</v>
      </c>
      <c r="AZ640" s="4">
        <f t="shared" si="3515"/>
        <v>68.400000000000006</v>
      </c>
      <c r="BA640" s="55"/>
    </row>
    <row r="641" spans="1:53" ht="31.5" hidden="1" outlineLevel="7" x14ac:dyDescent="0.25">
      <c r="A641" s="63" t="s">
        <v>44</v>
      </c>
      <c r="B641" s="63" t="s">
        <v>7</v>
      </c>
      <c r="C641" s="15" t="s">
        <v>8</v>
      </c>
      <c r="D641" s="5">
        <v>68.400000000000006</v>
      </c>
      <c r="E641" s="5"/>
      <c r="F641" s="5">
        <f t="shared" ref="F641" si="3516">SUM(D641:E641)</f>
        <v>68.400000000000006</v>
      </c>
      <c r="G641" s="5"/>
      <c r="H641" s="5">
        <f t="shared" ref="H641" si="3517">SUM(F641:G641)</f>
        <v>68.400000000000006</v>
      </c>
      <c r="I641" s="5"/>
      <c r="J641" s="5">
        <f t="shared" ref="J641" si="3518">SUM(H641:I641)</f>
        <v>68.400000000000006</v>
      </c>
      <c r="K641" s="5"/>
      <c r="L641" s="5">
        <f t="shared" ref="L641" si="3519">SUM(J641:K641)</f>
        <v>68.400000000000006</v>
      </c>
      <c r="M641" s="5"/>
      <c r="N641" s="5">
        <f t="shared" ref="N641" si="3520">SUM(L641:M641)</f>
        <v>68.400000000000006</v>
      </c>
      <c r="O641" s="5"/>
      <c r="P641" s="5">
        <f t="shared" ref="P641" si="3521">SUM(N641:O641)</f>
        <v>68.400000000000006</v>
      </c>
      <c r="Q641" s="5"/>
      <c r="R641" s="5">
        <f t="shared" ref="R641" si="3522">SUM(P641:Q641)</f>
        <v>68.400000000000006</v>
      </c>
      <c r="S641" s="5"/>
      <c r="T641" s="5">
        <f t="shared" ref="T641" si="3523">SUM(R641:S641)</f>
        <v>68.400000000000006</v>
      </c>
      <c r="U641" s="5"/>
      <c r="V641" s="5">
        <f t="shared" ref="V641" si="3524">SUM(T641:U641)</f>
        <v>68.400000000000006</v>
      </c>
      <c r="W641" s="5">
        <v>68.400000000000006</v>
      </c>
      <c r="X641" s="5"/>
      <c r="Y641" s="5">
        <f t="shared" ref="Y641" si="3525">SUM(W641:X641)</f>
        <v>68.400000000000006</v>
      </c>
      <c r="Z641" s="5"/>
      <c r="AA641" s="5">
        <f t="shared" ref="AA641" si="3526">SUM(Y641:Z641)</f>
        <v>68.400000000000006</v>
      </c>
      <c r="AB641" s="5"/>
      <c r="AC641" s="5">
        <f t="shared" ref="AC641" si="3527">SUM(AA641:AB641)</f>
        <v>68.400000000000006</v>
      </c>
      <c r="AD641" s="5"/>
      <c r="AE641" s="5">
        <f t="shared" ref="AE641" si="3528">SUM(AC641:AD641)</f>
        <v>68.400000000000006</v>
      </c>
      <c r="AF641" s="5"/>
      <c r="AG641" s="5">
        <f t="shared" ref="AG641" si="3529">SUM(AE641:AF641)</f>
        <v>68.400000000000006</v>
      </c>
      <c r="AH641" s="5"/>
      <c r="AI641" s="5">
        <f t="shared" ref="AI641" si="3530">SUM(AG641:AH641)</f>
        <v>68.400000000000006</v>
      </c>
      <c r="AJ641" s="5"/>
      <c r="AK641" s="5">
        <f t="shared" ref="AK641" si="3531">SUM(AI641:AJ641)</f>
        <v>68.400000000000006</v>
      </c>
      <c r="AL641" s="48"/>
      <c r="AM641" s="5">
        <f t="shared" ref="AM641" si="3532">SUM(AK641:AL641)</f>
        <v>68.400000000000006</v>
      </c>
      <c r="AN641" s="5"/>
      <c r="AO641" s="5">
        <f t="shared" ref="AO641" si="3533">SUM(AM641:AN641)</f>
        <v>68.400000000000006</v>
      </c>
      <c r="AP641" s="5">
        <v>68.400000000000006</v>
      </c>
      <c r="AQ641" s="5"/>
      <c r="AR641" s="5">
        <f t="shared" ref="AR641" si="3534">SUM(AP641:AQ641)</f>
        <v>68.400000000000006</v>
      </c>
      <c r="AS641" s="5"/>
      <c r="AT641" s="5">
        <f t="shared" ref="AT641" si="3535">SUM(AR641:AS641)</f>
        <v>68.400000000000006</v>
      </c>
      <c r="AU641" s="5"/>
      <c r="AV641" s="5">
        <f t="shared" ref="AV641" si="3536">SUM(AT641:AU641)</f>
        <v>68.400000000000006</v>
      </c>
      <c r="AW641" s="5"/>
      <c r="AX641" s="5">
        <f t="shared" ref="AX641" si="3537">SUM(AV641:AW641)</f>
        <v>68.400000000000006</v>
      </c>
      <c r="AY641" s="5"/>
      <c r="AZ641" s="5">
        <f t="shared" ref="AZ641" si="3538">SUM(AX641:AY641)</f>
        <v>68.400000000000006</v>
      </c>
      <c r="BA641" s="55"/>
    </row>
    <row r="642" spans="1:53" ht="31.5" outlineLevel="5" collapsed="1" x14ac:dyDescent="0.25">
      <c r="A642" s="62" t="s">
        <v>46</v>
      </c>
      <c r="B642" s="62"/>
      <c r="C642" s="16" t="s">
        <v>47</v>
      </c>
      <c r="D642" s="4">
        <f>D643+D644</f>
        <v>175.7</v>
      </c>
      <c r="E642" s="4">
        <f t="shared" ref="E642:R642" si="3539">E643+E644</f>
        <v>0</v>
      </c>
      <c r="F642" s="4">
        <f t="shared" si="3539"/>
        <v>175.7</v>
      </c>
      <c r="G642" s="4">
        <f t="shared" si="3539"/>
        <v>0</v>
      </c>
      <c r="H642" s="4">
        <f t="shared" si="3539"/>
        <v>175.7</v>
      </c>
      <c r="I642" s="4">
        <f t="shared" si="3539"/>
        <v>0</v>
      </c>
      <c r="J642" s="4">
        <f t="shared" si="3539"/>
        <v>175.7</v>
      </c>
      <c r="K642" s="4">
        <f t="shared" si="3539"/>
        <v>3.3</v>
      </c>
      <c r="L642" s="4">
        <f t="shared" si="3539"/>
        <v>179</v>
      </c>
      <c r="M642" s="4">
        <f t="shared" si="3539"/>
        <v>0</v>
      </c>
      <c r="N642" s="4">
        <f t="shared" si="3539"/>
        <v>179</v>
      </c>
      <c r="O642" s="4">
        <f t="shared" si="3539"/>
        <v>0</v>
      </c>
      <c r="P642" s="4">
        <f t="shared" si="3539"/>
        <v>179</v>
      </c>
      <c r="Q642" s="4">
        <f t="shared" si="3539"/>
        <v>0</v>
      </c>
      <c r="R642" s="4">
        <f t="shared" si="3539"/>
        <v>179</v>
      </c>
      <c r="S642" s="4">
        <f t="shared" ref="S642:T642" si="3540">S643+S644</f>
        <v>0</v>
      </c>
      <c r="T642" s="4">
        <f t="shared" si="3540"/>
        <v>179</v>
      </c>
      <c r="U642" s="4">
        <f t="shared" ref="U642:V642" si="3541">U643+U644</f>
        <v>5.1999999999999993</v>
      </c>
      <c r="V642" s="4">
        <f t="shared" si="3541"/>
        <v>184.2</v>
      </c>
      <c r="W642" s="4">
        <f>W643+W644</f>
        <v>180.7</v>
      </c>
      <c r="X642" s="4">
        <f t="shared" ref="X642:AK642" si="3542">X643+X644</f>
        <v>0</v>
      </c>
      <c r="Y642" s="4">
        <f t="shared" si="3542"/>
        <v>180.7</v>
      </c>
      <c r="Z642" s="4">
        <f t="shared" si="3542"/>
        <v>0</v>
      </c>
      <c r="AA642" s="4">
        <f t="shared" si="3542"/>
        <v>180.7</v>
      </c>
      <c r="AB642" s="4">
        <f t="shared" si="3542"/>
        <v>0</v>
      </c>
      <c r="AC642" s="4">
        <f t="shared" si="3542"/>
        <v>180.7</v>
      </c>
      <c r="AD642" s="4">
        <f t="shared" si="3542"/>
        <v>0</v>
      </c>
      <c r="AE642" s="4">
        <f t="shared" si="3542"/>
        <v>180.7</v>
      </c>
      <c r="AF642" s="4">
        <f t="shared" si="3542"/>
        <v>0</v>
      </c>
      <c r="AG642" s="4">
        <f t="shared" si="3542"/>
        <v>180.7</v>
      </c>
      <c r="AH642" s="4">
        <f t="shared" si="3542"/>
        <v>0</v>
      </c>
      <c r="AI642" s="4">
        <f t="shared" si="3542"/>
        <v>180.7</v>
      </c>
      <c r="AJ642" s="4">
        <f t="shared" si="3542"/>
        <v>0</v>
      </c>
      <c r="AK642" s="4">
        <f t="shared" si="3542"/>
        <v>180.7</v>
      </c>
      <c r="AL642" s="72">
        <f t="shared" ref="AL642:AN642" si="3543">AL643+AL644</f>
        <v>0</v>
      </c>
      <c r="AM642" s="4">
        <f t="shared" si="3543"/>
        <v>180.7</v>
      </c>
      <c r="AN642" s="4">
        <f t="shared" si="3543"/>
        <v>10.3</v>
      </c>
      <c r="AO642" s="4">
        <f t="shared" ref="AO642" si="3544">AO643+AO644</f>
        <v>191</v>
      </c>
      <c r="AP642" s="4">
        <f>AP643+AP644</f>
        <v>180.7</v>
      </c>
      <c r="AQ642" s="4">
        <f t="shared" ref="AQ642:AZ642" si="3545">AQ643+AQ644</f>
        <v>0</v>
      </c>
      <c r="AR642" s="4">
        <f t="shared" si="3545"/>
        <v>180.7</v>
      </c>
      <c r="AS642" s="4">
        <f t="shared" si="3545"/>
        <v>0</v>
      </c>
      <c r="AT642" s="4">
        <f t="shared" si="3545"/>
        <v>180.7</v>
      </c>
      <c r="AU642" s="4">
        <f t="shared" si="3545"/>
        <v>0</v>
      </c>
      <c r="AV642" s="4">
        <f t="shared" si="3545"/>
        <v>180.7</v>
      </c>
      <c r="AW642" s="4">
        <f t="shared" si="3545"/>
        <v>0</v>
      </c>
      <c r="AX642" s="4">
        <f t="shared" si="3545"/>
        <v>180.7</v>
      </c>
      <c r="AY642" s="4">
        <f t="shared" si="3545"/>
        <v>10.3</v>
      </c>
      <c r="AZ642" s="4">
        <f t="shared" si="3545"/>
        <v>191</v>
      </c>
      <c r="BA642" s="55"/>
    </row>
    <row r="643" spans="1:53" ht="47.25" outlineLevel="7" x14ac:dyDescent="0.25">
      <c r="A643" s="63" t="s">
        <v>46</v>
      </c>
      <c r="B643" s="63" t="s">
        <v>4</v>
      </c>
      <c r="C643" s="15" t="s">
        <v>5</v>
      </c>
      <c r="D643" s="5">
        <v>115.7</v>
      </c>
      <c r="E643" s="5"/>
      <c r="F643" s="5">
        <f t="shared" ref="F643:F644" si="3546">SUM(D643:E643)</f>
        <v>115.7</v>
      </c>
      <c r="G643" s="5"/>
      <c r="H643" s="5">
        <f t="shared" ref="H643:H644" si="3547">SUM(F643:G643)</f>
        <v>115.7</v>
      </c>
      <c r="I643" s="5"/>
      <c r="J643" s="5">
        <f t="shared" ref="J643:J644" si="3548">SUM(H643:I643)</f>
        <v>115.7</v>
      </c>
      <c r="K643" s="5">
        <v>3.3</v>
      </c>
      <c r="L643" s="5">
        <f t="shared" ref="L643:L644" si="3549">SUM(J643:K643)</f>
        <v>119</v>
      </c>
      <c r="M643" s="5"/>
      <c r="N643" s="5">
        <f t="shared" ref="N643:N644" si="3550">SUM(L643:M643)</f>
        <v>119</v>
      </c>
      <c r="O643" s="5"/>
      <c r="P643" s="5">
        <f t="shared" ref="P643:P644" si="3551">SUM(N643:O643)</f>
        <v>119</v>
      </c>
      <c r="Q643" s="5"/>
      <c r="R643" s="5">
        <f t="shared" ref="R643:R644" si="3552">SUM(P643:Q643)</f>
        <v>119</v>
      </c>
      <c r="S643" s="5"/>
      <c r="T643" s="5">
        <f t="shared" ref="T643:T644" si="3553">SUM(R643:S643)</f>
        <v>119</v>
      </c>
      <c r="U643" s="5">
        <v>-14.8</v>
      </c>
      <c r="V643" s="5">
        <f t="shared" ref="V643:V644" si="3554">SUM(T643:U643)</f>
        <v>104.2</v>
      </c>
      <c r="W643" s="5">
        <v>120.7</v>
      </c>
      <c r="X643" s="5"/>
      <c r="Y643" s="5">
        <f t="shared" ref="Y643:Y644" si="3555">SUM(W643:X643)</f>
        <v>120.7</v>
      </c>
      <c r="Z643" s="5"/>
      <c r="AA643" s="5">
        <f t="shared" ref="AA643:AA644" si="3556">SUM(Y643:Z643)</f>
        <v>120.7</v>
      </c>
      <c r="AB643" s="5"/>
      <c r="AC643" s="5">
        <f t="shared" ref="AC643:AC644" si="3557">SUM(AA643:AB643)</f>
        <v>120.7</v>
      </c>
      <c r="AD643" s="5"/>
      <c r="AE643" s="5">
        <f t="shared" ref="AE643:AE644" si="3558">SUM(AC643:AD643)</f>
        <v>120.7</v>
      </c>
      <c r="AF643" s="5"/>
      <c r="AG643" s="5">
        <f t="shared" ref="AG643:AG644" si="3559">SUM(AE643:AF643)</f>
        <v>120.7</v>
      </c>
      <c r="AH643" s="5"/>
      <c r="AI643" s="5">
        <f t="shared" ref="AI643:AI644" si="3560">SUM(AG643:AH643)</f>
        <v>120.7</v>
      </c>
      <c r="AJ643" s="5"/>
      <c r="AK643" s="5">
        <f t="shared" ref="AK643:AK644" si="3561">SUM(AI643:AJ643)</f>
        <v>120.7</v>
      </c>
      <c r="AL643" s="48"/>
      <c r="AM643" s="5">
        <f t="shared" ref="AM643:AM644" si="3562">SUM(AK643:AL643)</f>
        <v>120.7</v>
      </c>
      <c r="AN643" s="5">
        <v>10.3</v>
      </c>
      <c r="AO643" s="5">
        <f t="shared" ref="AO643:AO644" si="3563">SUM(AM643:AN643)</f>
        <v>131</v>
      </c>
      <c r="AP643" s="5">
        <v>120.7</v>
      </c>
      <c r="AQ643" s="5"/>
      <c r="AR643" s="5">
        <f t="shared" ref="AR643:AR644" si="3564">SUM(AP643:AQ643)</f>
        <v>120.7</v>
      </c>
      <c r="AS643" s="5"/>
      <c r="AT643" s="5">
        <f t="shared" ref="AT643:AT644" si="3565">SUM(AR643:AS643)</f>
        <v>120.7</v>
      </c>
      <c r="AU643" s="5"/>
      <c r="AV643" s="5">
        <f t="shared" ref="AV643:AV644" si="3566">SUM(AT643:AU643)</f>
        <v>120.7</v>
      </c>
      <c r="AW643" s="5"/>
      <c r="AX643" s="5">
        <f t="shared" ref="AX643:AX644" si="3567">SUM(AV643:AW643)</f>
        <v>120.7</v>
      </c>
      <c r="AY643" s="5">
        <v>10.3</v>
      </c>
      <c r="AZ643" s="5">
        <f t="shared" ref="AZ643:AZ644" si="3568">SUM(AX643:AY643)</f>
        <v>131</v>
      </c>
      <c r="BA643" s="55"/>
    </row>
    <row r="644" spans="1:53" ht="31.5" outlineLevel="7" x14ac:dyDescent="0.25">
      <c r="A644" s="63" t="s">
        <v>46</v>
      </c>
      <c r="B644" s="63" t="s">
        <v>7</v>
      </c>
      <c r="C644" s="15" t="s">
        <v>8</v>
      </c>
      <c r="D644" s="5">
        <v>60</v>
      </c>
      <c r="E644" s="5"/>
      <c r="F644" s="5">
        <f t="shared" si="3546"/>
        <v>60</v>
      </c>
      <c r="G644" s="5"/>
      <c r="H644" s="5">
        <f t="shared" si="3547"/>
        <v>60</v>
      </c>
      <c r="I644" s="5"/>
      <c r="J644" s="5">
        <f t="shared" si="3548"/>
        <v>60</v>
      </c>
      <c r="K644" s="5"/>
      <c r="L644" s="5">
        <f t="shared" si="3549"/>
        <v>60</v>
      </c>
      <c r="M644" s="5"/>
      <c r="N644" s="5">
        <f t="shared" si="3550"/>
        <v>60</v>
      </c>
      <c r="O644" s="5"/>
      <c r="P644" s="5">
        <f t="shared" si="3551"/>
        <v>60</v>
      </c>
      <c r="Q644" s="5"/>
      <c r="R644" s="5">
        <f t="shared" si="3552"/>
        <v>60</v>
      </c>
      <c r="S644" s="5"/>
      <c r="T644" s="5">
        <f t="shared" si="3553"/>
        <v>60</v>
      </c>
      <c r="U644" s="5">
        <v>20</v>
      </c>
      <c r="V644" s="5">
        <f t="shared" si="3554"/>
        <v>80</v>
      </c>
      <c r="W644" s="5">
        <v>60</v>
      </c>
      <c r="X644" s="5"/>
      <c r="Y644" s="5">
        <f t="shared" si="3555"/>
        <v>60</v>
      </c>
      <c r="Z644" s="5"/>
      <c r="AA644" s="5">
        <f t="shared" si="3556"/>
        <v>60</v>
      </c>
      <c r="AB644" s="5"/>
      <c r="AC644" s="5">
        <f t="shared" si="3557"/>
        <v>60</v>
      </c>
      <c r="AD644" s="5"/>
      <c r="AE644" s="5">
        <f t="shared" si="3558"/>
        <v>60</v>
      </c>
      <c r="AF644" s="5"/>
      <c r="AG644" s="5">
        <f t="shared" si="3559"/>
        <v>60</v>
      </c>
      <c r="AH644" s="5"/>
      <c r="AI644" s="5">
        <f t="shared" si="3560"/>
        <v>60</v>
      </c>
      <c r="AJ644" s="5"/>
      <c r="AK644" s="5">
        <f t="shared" si="3561"/>
        <v>60</v>
      </c>
      <c r="AL644" s="48"/>
      <c r="AM644" s="5">
        <f t="shared" si="3562"/>
        <v>60</v>
      </c>
      <c r="AN644" s="5"/>
      <c r="AO644" s="5">
        <f t="shared" si="3563"/>
        <v>60</v>
      </c>
      <c r="AP644" s="5">
        <v>60</v>
      </c>
      <c r="AQ644" s="5"/>
      <c r="AR644" s="5">
        <f t="shared" si="3564"/>
        <v>60</v>
      </c>
      <c r="AS644" s="5"/>
      <c r="AT644" s="5">
        <f t="shared" si="3565"/>
        <v>60</v>
      </c>
      <c r="AU644" s="5"/>
      <c r="AV644" s="5">
        <f t="shared" si="3566"/>
        <v>60</v>
      </c>
      <c r="AW644" s="5"/>
      <c r="AX644" s="5">
        <f t="shared" si="3567"/>
        <v>60</v>
      </c>
      <c r="AY644" s="5"/>
      <c r="AZ644" s="5">
        <f t="shared" si="3568"/>
        <v>60</v>
      </c>
      <c r="BA644" s="55"/>
    </row>
    <row r="645" spans="1:53" ht="31.5" outlineLevel="5" x14ac:dyDescent="0.25">
      <c r="A645" s="62" t="s">
        <v>48</v>
      </c>
      <c r="B645" s="62"/>
      <c r="C645" s="16" t="s">
        <v>492</v>
      </c>
      <c r="D645" s="4">
        <f>D646+D647</f>
        <v>4910.2</v>
      </c>
      <c r="E645" s="4">
        <f t="shared" ref="E645:R645" si="3569">E646+E647</f>
        <v>0</v>
      </c>
      <c r="F645" s="4">
        <f t="shared" si="3569"/>
        <v>4910.2</v>
      </c>
      <c r="G645" s="4">
        <f t="shared" si="3569"/>
        <v>0</v>
      </c>
      <c r="H645" s="4">
        <f t="shared" si="3569"/>
        <v>4910.2</v>
      </c>
      <c r="I645" s="4">
        <f t="shared" si="3569"/>
        <v>0</v>
      </c>
      <c r="J645" s="4">
        <f t="shared" si="3569"/>
        <v>4910.2</v>
      </c>
      <c r="K645" s="4">
        <f t="shared" si="3569"/>
        <v>90.7</v>
      </c>
      <c r="L645" s="4">
        <f t="shared" si="3569"/>
        <v>5000.8999999999996</v>
      </c>
      <c r="M645" s="4">
        <f t="shared" si="3569"/>
        <v>0</v>
      </c>
      <c r="N645" s="4">
        <f t="shared" si="3569"/>
        <v>5000.8999999999996</v>
      </c>
      <c r="O645" s="4">
        <f t="shared" si="3569"/>
        <v>0</v>
      </c>
      <c r="P645" s="4">
        <f t="shared" si="3569"/>
        <v>5000.8999999999996</v>
      </c>
      <c r="Q645" s="4">
        <f t="shared" si="3569"/>
        <v>0</v>
      </c>
      <c r="R645" s="4">
        <f t="shared" si="3569"/>
        <v>5000.8999999999996</v>
      </c>
      <c r="S645" s="4">
        <f t="shared" ref="S645:T645" si="3570">S646+S647</f>
        <v>0</v>
      </c>
      <c r="T645" s="4">
        <f t="shared" si="3570"/>
        <v>5000.8999999999996</v>
      </c>
      <c r="U645" s="4">
        <f t="shared" ref="U645:V645" si="3571">U646+U647</f>
        <v>141.4</v>
      </c>
      <c r="V645" s="4">
        <f t="shared" si="3571"/>
        <v>5142.3</v>
      </c>
      <c r="W645" s="4">
        <f>W646+W647</f>
        <v>5046.3</v>
      </c>
      <c r="X645" s="4">
        <f t="shared" ref="X645:AK645" si="3572">X646+X647</f>
        <v>0</v>
      </c>
      <c r="Y645" s="4">
        <f t="shared" si="3572"/>
        <v>5046.3</v>
      </c>
      <c r="Z645" s="4">
        <f t="shared" si="3572"/>
        <v>0</v>
      </c>
      <c r="AA645" s="4">
        <f t="shared" si="3572"/>
        <v>5046.3</v>
      </c>
      <c r="AB645" s="4">
        <f t="shared" si="3572"/>
        <v>0</v>
      </c>
      <c r="AC645" s="4">
        <f t="shared" si="3572"/>
        <v>5046.3</v>
      </c>
      <c r="AD645" s="4">
        <f t="shared" si="3572"/>
        <v>0</v>
      </c>
      <c r="AE645" s="4">
        <f t="shared" si="3572"/>
        <v>5046.3</v>
      </c>
      <c r="AF645" s="4">
        <f t="shared" si="3572"/>
        <v>0</v>
      </c>
      <c r="AG645" s="4">
        <f t="shared" si="3572"/>
        <v>5046.3</v>
      </c>
      <c r="AH645" s="4">
        <f t="shared" si="3572"/>
        <v>0</v>
      </c>
      <c r="AI645" s="4">
        <f t="shared" si="3572"/>
        <v>5046.3</v>
      </c>
      <c r="AJ645" s="4">
        <f t="shared" si="3572"/>
        <v>0</v>
      </c>
      <c r="AK645" s="4">
        <f t="shared" si="3572"/>
        <v>5046.3</v>
      </c>
      <c r="AL645" s="72">
        <f t="shared" ref="AL645:AN645" si="3573">AL646+AL647</f>
        <v>0</v>
      </c>
      <c r="AM645" s="4">
        <f t="shared" si="3573"/>
        <v>5046.3</v>
      </c>
      <c r="AN645" s="4">
        <f t="shared" si="3573"/>
        <v>282.89999999999998</v>
      </c>
      <c r="AO645" s="4">
        <f t="shared" ref="AO645" si="3574">AO646+AO647</f>
        <v>5329.2</v>
      </c>
      <c r="AP645" s="4">
        <f>AP646+AP647</f>
        <v>5046.3</v>
      </c>
      <c r="AQ645" s="4">
        <f t="shared" ref="AQ645:AZ645" si="3575">AQ646+AQ647</f>
        <v>0</v>
      </c>
      <c r="AR645" s="4">
        <f t="shared" si="3575"/>
        <v>5046.3</v>
      </c>
      <c r="AS645" s="4">
        <f t="shared" si="3575"/>
        <v>0</v>
      </c>
      <c r="AT645" s="4">
        <f t="shared" si="3575"/>
        <v>5046.3</v>
      </c>
      <c r="AU645" s="4">
        <f t="shared" si="3575"/>
        <v>0</v>
      </c>
      <c r="AV645" s="4">
        <f t="shared" si="3575"/>
        <v>5046.3</v>
      </c>
      <c r="AW645" s="4">
        <f t="shared" si="3575"/>
        <v>0</v>
      </c>
      <c r="AX645" s="4">
        <f t="shared" si="3575"/>
        <v>5046.3</v>
      </c>
      <c r="AY645" s="4">
        <f t="shared" si="3575"/>
        <v>282.89999999999998</v>
      </c>
      <c r="AZ645" s="4">
        <f t="shared" si="3575"/>
        <v>5329.2</v>
      </c>
      <c r="BA645" s="55"/>
    </row>
    <row r="646" spans="1:53" ht="47.25" outlineLevel="7" x14ac:dyDescent="0.25">
      <c r="A646" s="63" t="s">
        <v>48</v>
      </c>
      <c r="B646" s="63" t="s">
        <v>4</v>
      </c>
      <c r="C646" s="15" t="s">
        <v>5</v>
      </c>
      <c r="D646" s="5">
        <v>4774.2</v>
      </c>
      <c r="E646" s="5"/>
      <c r="F646" s="5">
        <f t="shared" ref="F646:F647" si="3576">SUM(D646:E646)</f>
        <v>4774.2</v>
      </c>
      <c r="G646" s="5"/>
      <c r="H646" s="5">
        <f t="shared" ref="H646:H647" si="3577">SUM(F646:G646)</f>
        <v>4774.2</v>
      </c>
      <c r="I646" s="5"/>
      <c r="J646" s="5">
        <f t="shared" ref="J646:J647" si="3578">SUM(H646:I646)</f>
        <v>4774.2</v>
      </c>
      <c r="K646" s="5">
        <v>95.7</v>
      </c>
      <c r="L646" s="5">
        <f t="shared" ref="L646:L647" si="3579">SUM(J646:K646)</f>
        <v>4869.8999999999996</v>
      </c>
      <c r="M646" s="5"/>
      <c r="N646" s="5">
        <f t="shared" ref="N646:N647" si="3580">SUM(L646:M646)</f>
        <v>4869.8999999999996</v>
      </c>
      <c r="O646" s="5"/>
      <c r="P646" s="5">
        <f t="shared" ref="P646:P647" si="3581">SUM(N646:O646)</f>
        <v>4869.8999999999996</v>
      </c>
      <c r="Q646" s="5"/>
      <c r="R646" s="5">
        <f t="shared" ref="R646:R647" si="3582">SUM(P646:Q646)</f>
        <v>4869.8999999999996</v>
      </c>
      <c r="S646" s="5"/>
      <c r="T646" s="5">
        <f t="shared" ref="T646:T647" si="3583">SUM(R646:S646)</f>
        <v>4869.8999999999996</v>
      </c>
      <c r="U646" s="5">
        <v>153.1</v>
      </c>
      <c r="V646" s="5">
        <f t="shared" ref="V646:V647" si="3584">SUM(T646:U646)</f>
        <v>5023</v>
      </c>
      <c r="W646" s="5">
        <v>4910.3</v>
      </c>
      <c r="X646" s="5"/>
      <c r="Y646" s="5">
        <f t="shared" ref="Y646:Y647" si="3585">SUM(W646:X646)</f>
        <v>4910.3</v>
      </c>
      <c r="Z646" s="5"/>
      <c r="AA646" s="5">
        <f t="shared" ref="AA646:AA647" si="3586">SUM(Y646:Z646)</f>
        <v>4910.3</v>
      </c>
      <c r="AB646" s="5"/>
      <c r="AC646" s="5">
        <f t="shared" ref="AC646:AC647" si="3587">SUM(AA646:AB646)</f>
        <v>4910.3</v>
      </c>
      <c r="AD646" s="5"/>
      <c r="AE646" s="5">
        <f t="shared" ref="AE646:AE647" si="3588">SUM(AC646:AD646)</f>
        <v>4910.3</v>
      </c>
      <c r="AF646" s="5"/>
      <c r="AG646" s="5">
        <f t="shared" ref="AG646:AG647" si="3589">SUM(AE646:AF646)</f>
        <v>4910.3</v>
      </c>
      <c r="AH646" s="5"/>
      <c r="AI646" s="5">
        <f t="shared" ref="AI646:AI647" si="3590">SUM(AG646:AH646)</f>
        <v>4910.3</v>
      </c>
      <c r="AJ646" s="5"/>
      <c r="AK646" s="5">
        <f t="shared" ref="AK646:AK647" si="3591">SUM(AI646:AJ646)</f>
        <v>4910.3</v>
      </c>
      <c r="AL646" s="48"/>
      <c r="AM646" s="5">
        <f t="shared" ref="AM646:AM647" si="3592">SUM(AK646:AL646)</f>
        <v>4910.3</v>
      </c>
      <c r="AN646" s="5">
        <v>282.89999999999998</v>
      </c>
      <c r="AO646" s="5">
        <f t="shared" ref="AO646:AO647" si="3593">SUM(AM646:AN646)</f>
        <v>5193.2</v>
      </c>
      <c r="AP646" s="5">
        <v>4910.3</v>
      </c>
      <c r="AQ646" s="5"/>
      <c r="AR646" s="5">
        <f t="shared" ref="AR646:AR647" si="3594">SUM(AP646:AQ646)</f>
        <v>4910.3</v>
      </c>
      <c r="AS646" s="5"/>
      <c r="AT646" s="5">
        <f t="shared" ref="AT646:AT647" si="3595">SUM(AR646:AS646)</f>
        <v>4910.3</v>
      </c>
      <c r="AU646" s="5"/>
      <c r="AV646" s="5">
        <f t="shared" ref="AV646:AV647" si="3596">SUM(AT646:AU646)</f>
        <v>4910.3</v>
      </c>
      <c r="AW646" s="5"/>
      <c r="AX646" s="5">
        <f t="shared" ref="AX646:AX647" si="3597">SUM(AV646:AW646)</f>
        <v>4910.3</v>
      </c>
      <c r="AY646" s="5">
        <v>282.89999999999998</v>
      </c>
      <c r="AZ646" s="5">
        <f t="shared" ref="AZ646:AZ647" si="3598">SUM(AX646:AY646)</f>
        <v>5193.2</v>
      </c>
      <c r="BA646" s="55"/>
    </row>
    <row r="647" spans="1:53" ht="31.5" outlineLevel="7" x14ac:dyDescent="0.25">
      <c r="A647" s="63" t="s">
        <v>48</v>
      </c>
      <c r="B647" s="63" t="s">
        <v>7</v>
      </c>
      <c r="C647" s="15" t="s">
        <v>8</v>
      </c>
      <c r="D647" s="5">
        <v>136</v>
      </c>
      <c r="E647" s="5"/>
      <c r="F647" s="5">
        <f t="shared" si="3576"/>
        <v>136</v>
      </c>
      <c r="G647" s="5"/>
      <c r="H647" s="5">
        <f t="shared" si="3577"/>
        <v>136</v>
      </c>
      <c r="I647" s="5"/>
      <c r="J647" s="5">
        <f t="shared" si="3578"/>
        <v>136</v>
      </c>
      <c r="K647" s="5">
        <v>-5</v>
      </c>
      <c r="L647" s="5">
        <f t="shared" si="3579"/>
        <v>131</v>
      </c>
      <c r="M647" s="5"/>
      <c r="N647" s="5">
        <f t="shared" si="3580"/>
        <v>131</v>
      </c>
      <c r="O647" s="5"/>
      <c r="P647" s="5">
        <f t="shared" si="3581"/>
        <v>131</v>
      </c>
      <c r="Q647" s="5"/>
      <c r="R647" s="5">
        <f t="shared" si="3582"/>
        <v>131</v>
      </c>
      <c r="S647" s="5"/>
      <c r="T647" s="5">
        <f t="shared" si="3583"/>
        <v>131</v>
      </c>
      <c r="U647" s="5">
        <v>-11.7</v>
      </c>
      <c r="V647" s="5">
        <f t="shared" si="3584"/>
        <v>119.3</v>
      </c>
      <c r="W647" s="5">
        <v>136</v>
      </c>
      <c r="X647" s="5"/>
      <c r="Y647" s="5">
        <f t="shared" si="3585"/>
        <v>136</v>
      </c>
      <c r="Z647" s="5"/>
      <c r="AA647" s="5">
        <f t="shared" si="3586"/>
        <v>136</v>
      </c>
      <c r="AB647" s="5"/>
      <c r="AC647" s="5">
        <f t="shared" si="3587"/>
        <v>136</v>
      </c>
      <c r="AD647" s="5"/>
      <c r="AE647" s="5">
        <f t="shared" si="3588"/>
        <v>136</v>
      </c>
      <c r="AF647" s="5"/>
      <c r="AG647" s="5">
        <f t="shared" si="3589"/>
        <v>136</v>
      </c>
      <c r="AH647" s="5"/>
      <c r="AI647" s="5">
        <f t="shared" si="3590"/>
        <v>136</v>
      </c>
      <c r="AJ647" s="5"/>
      <c r="AK647" s="5">
        <f t="shared" si="3591"/>
        <v>136</v>
      </c>
      <c r="AL647" s="48"/>
      <c r="AM647" s="5">
        <f t="shared" si="3592"/>
        <v>136</v>
      </c>
      <c r="AN647" s="5"/>
      <c r="AO647" s="5">
        <f t="shared" si="3593"/>
        <v>136</v>
      </c>
      <c r="AP647" s="5">
        <v>136</v>
      </c>
      <c r="AQ647" s="5"/>
      <c r="AR647" s="5">
        <f t="shared" si="3594"/>
        <v>136</v>
      </c>
      <c r="AS647" s="5"/>
      <c r="AT647" s="5">
        <f t="shared" si="3595"/>
        <v>136</v>
      </c>
      <c r="AU647" s="5"/>
      <c r="AV647" s="5">
        <f t="shared" si="3596"/>
        <v>136</v>
      </c>
      <c r="AW647" s="5"/>
      <c r="AX647" s="5">
        <f t="shared" si="3597"/>
        <v>136</v>
      </c>
      <c r="AY647" s="5"/>
      <c r="AZ647" s="5">
        <f t="shared" si="3598"/>
        <v>136</v>
      </c>
      <c r="BA647" s="55"/>
    </row>
    <row r="648" spans="1:53" ht="63" hidden="1" outlineLevel="5" x14ac:dyDescent="0.25">
      <c r="A648" s="62" t="s">
        <v>49</v>
      </c>
      <c r="B648" s="62"/>
      <c r="C648" s="16" t="s">
        <v>50</v>
      </c>
      <c r="D648" s="4">
        <f>D649</f>
        <v>0.5</v>
      </c>
      <c r="E648" s="4">
        <f t="shared" ref="E648:V650" si="3599">E649</f>
        <v>0</v>
      </c>
      <c r="F648" s="4">
        <f t="shared" si="3599"/>
        <v>0.5</v>
      </c>
      <c r="G648" s="4">
        <f t="shared" si="3599"/>
        <v>0</v>
      </c>
      <c r="H648" s="4">
        <f t="shared" si="3599"/>
        <v>0.5</v>
      </c>
      <c r="I648" s="4">
        <f t="shared" si="3599"/>
        <v>0</v>
      </c>
      <c r="J648" s="4">
        <f t="shared" si="3599"/>
        <v>0.5</v>
      </c>
      <c r="K648" s="4">
        <f t="shared" si="3599"/>
        <v>0</v>
      </c>
      <c r="L648" s="4">
        <f t="shared" si="3599"/>
        <v>0.5</v>
      </c>
      <c r="M648" s="4">
        <f t="shared" si="3599"/>
        <v>0</v>
      </c>
      <c r="N648" s="4">
        <f t="shared" si="3599"/>
        <v>0.5</v>
      </c>
      <c r="O648" s="4">
        <f t="shared" si="3599"/>
        <v>0</v>
      </c>
      <c r="P648" s="4">
        <f t="shared" si="3599"/>
        <v>0.5</v>
      </c>
      <c r="Q648" s="4">
        <f t="shared" si="3599"/>
        <v>0</v>
      </c>
      <c r="R648" s="4">
        <f t="shared" si="3599"/>
        <v>0.5</v>
      </c>
      <c r="S648" s="4">
        <f t="shared" si="3599"/>
        <v>0</v>
      </c>
      <c r="T648" s="4">
        <f t="shared" si="3599"/>
        <v>0.5</v>
      </c>
      <c r="U648" s="4">
        <f t="shared" si="3599"/>
        <v>0</v>
      </c>
      <c r="V648" s="4">
        <f t="shared" si="3599"/>
        <v>0.5</v>
      </c>
      <c r="W648" s="4">
        <f>W649</f>
        <v>0.5</v>
      </c>
      <c r="X648" s="4">
        <f t="shared" ref="X648:AO648" si="3600">X649</f>
        <v>0</v>
      </c>
      <c r="Y648" s="4">
        <f t="shared" si="3600"/>
        <v>0.5</v>
      </c>
      <c r="Z648" s="4">
        <f t="shared" si="3600"/>
        <v>0</v>
      </c>
      <c r="AA648" s="4">
        <f t="shared" si="3600"/>
        <v>0.5</v>
      </c>
      <c r="AB648" s="4">
        <f t="shared" si="3600"/>
        <v>0</v>
      </c>
      <c r="AC648" s="4">
        <f t="shared" si="3600"/>
        <v>0.5</v>
      </c>
      <c r="AD648" s="4">
        <f t="shared" si="3600"/>
        <v>0</v>
      </c>
      <c r="AE648" s="4">
        <f t="shared" si="3600"/>
        <v>0.5</v>
      </c>
      <c r="AF648" s="4">
        <f t="shared" si="3600"/>
        <v>0</v>
      </c>
      <c r="AG648" s="4">
        <f t="shared" si="3600"/>
        <v>0.5</v>
      </c>
      <c r="AH648" s="4">
        <f t="shared" si="3600"/>
        <v>0</v>
      </c>
      <c r="AI648" s="4">
        <f t="shared" si="3600"/>
        <v>0.5</v>
      </c>
      <c r="AJ648" s="4">
        <f t="shared" si="3600"/>
        <v>0</v>
      </c>
      <c r="AK648" s="4">
        <f t="shared" si="3600"/>
        <v>0.5</v>
      </c>
      <c r="AL648" s="72">
        <f t="shared" si="3600"/>
        <v>0</v>
      </c>
      <c r="AM648" s="4">
        <f t="shared" si="3600"/>
        <v>0.5</v>
      </c>
      <c r="AN648" s="4">
        <f t="shared" si="3600"/>
        <v>0</v>
      </c>
      <c r="AO648" s="4">
        <f t="shared" si="3600"/>
        <v>0.5</v>
      </c>
      <c r="AP648" s="4">
        <f>AP649</f>
        <v>0.5</v>
      </c>
      <c r="AQ648" s="4">
        <f t="shared" ref="AQ648:AZ648" si="3601">AQ649</f>
        <v>0</v>
      </c>
      <c r="AR648" s="4">
        <f t="shared" si="3601"/>
        <v>0.5</v>
      </c>
      <c r="AS648" s="4">
        <f t="shared" si="3601"/>
        <v>0</v>
      </c>
      <c r="AT648" s="4">
        <f t="shared" si="3601"/>
        <v>0.5</v>
      </c>
      <c r="AU648" s="4">
        <f t="shared" si="3601"/>
        <v>0</v>
      </c>
      <c r="AV648" s="4">
        <f t="shared" si="3601"/>
        <v>0.5</v>
      </c>
      <c r="AW648" s="4">
        <f t="shared" si="3601"/>
        <v>0</v>
      </c>
      <c r="AX648" s="4">
        <f t="shared" si="3601"/>
        <v>0.5</v>
      </c>
      <c r="AY648" s="4">
        <f t="shared" si="3601"/>
        <v>0</v>
      </c>
      <c r="AZ648" s="4">
        <f t="shared" si="3601"/>
        <v>0.5</v>
      </c>
      <c r="BA648" s="55"/>
    </row>
    <row r="649" spans="1:53" ht="47.25" hidden="1" outlineLevel="7" x14ac:dyDescent="0.25">
      <c r="A649" s="63" t="s">
        <v>49</v>
      </c>
      <c r="B649" s="63" t="s">
        <v>4</v>
      </c>
      <c r="C649" s="15" t="s">
        <v>5</v>
      </c>
      <c r="D649" s="5">
        <v>0.5</v>
      </c>
      <c r="E649" s="5"/>
      <c r="F649" s="5">
        <f t="shared" ref="F649" si="3602">SUM(D649:E649)</f>
        <v>0.5</v>
      </c>
      <c r="G649" s="5"/>
      <c r="H649" s="5">
        <f t="shared" ref="H649" si="3603">SUM(F649:G649)</f>
        <v>0.5</v>
      </c>
      <c r="I649" s="5"/>
      <c r="J649" s="5">
        <f t="shared" ref="J649" si="3604">SUM(H649:I649)</f>
        <v>0.5</v>
      </c>
      <c r="K649" s="5"/>
      <c r="L649" s="5">
        <f t="shared" ref="L649" si="3605">SUM(J649:K649)</f>
        <v>0.5</v>
      </c>
      <c r="M649" s="5"/>
      <c r="N649" s="5">
        <f t="shared" ref="N649" si="3606">SUM(L649:M649)</f>
        <v>0.5</v>
      </c>
      <c r="O649" s="5"/>
      <c r="P649" s="5">
        <f t="shared" ref="P649" si="3607">SUM(N649:O649)</f>
        <v>0.5</v>
      </c>
      <c r="Q649" s="5"/>
      <c r="R649" s="5">
        <f t="shared" ref="R649" si="3608">SUM(P649:Q649)</f>
        <v>0.5</v>
      </c>
      <c r="S649" s="5"/>
      <c r="T649" s="5">
        <f t="shared" ref="T649" si="3609">SUM(R649:S649)</f>
        <v>0.5</v>
      </c>
      <c r="U649" s="5"/>
      <c r="V649" s="5">
        <f t="shared" ref="V649" si="3610">SUM(T649:U649)</f>
        <v>0.5</v>
      </c>
      <c r="W649" s="5">
        <v>0.5</v>
      </c>
      <c r="X649" s="5"/>
      <c r="Y649" s="5">
        <f t="shared" ref="Y649" si="3611">SUM(W649:X649)</f>
        <v>0.5</v>
      </c>
      <c r="Z649" s="5"/>
      <c r="AA649" s="5">
        <f t="shared" ref="AA649" si="3612">SUM(Y649:Z649)</f>
        <v>0.5</v>
      </c>
      <c r="AB649" s="5"/>
      <c r="AC649" s="5">
        <f t="shared" ref="AC649" si="3613">SUM(AA649:AB649)</f>
        <v>0.5</v>
      </c>
      <c r="AD649" s="5"/>
      <c r="AE649" s="5">
        <f t="shared" ref="AE649" si="3614">SUM(AC649:AD649)</f>
        <v>0.5</v>
      </c>
      <c r="AF649" s="5"/>
      <c r="AG649" s="5">
        <f t="shared" ref="AG649" si="3615">SUM(AE649:AF649)</f>
        <v>0.5</v>
      </c>
      <c r="AH649" s="5"/>
      <c r="AI649" s="5">
        <f t="shared" ref="AI649" si="3616">SUM(AG649:AH649)</f>
        <v>0.5</v>
      </c>
      <c r="AJ649" s="5"/>
      <c r="AK649" s="5">
        <f t="shared" ref="AK649" si="3617">SUM(AI649:AJ649)</f>
        <v>0.5</v>
      </c>
      <c r="AL649" s="48"/>
      <c r="AM649" s="5">
        <f t="shared" ref="AM649" si="3618">SUM(AK649:AL649)</f>
        <v>0.5</v>
      </c>
      <c r="AN649" s="5"/>
      <c r="AO649" s="5">
        <f t="shared" ref="AO649" si="3619">SUM(AM649:AN649)</f>
        <v>0.5</v>
      </c>
      <c r="AP649" s="5">
        <v>0.5</v>
      </c>
      <c r="AQ649" s="5"/>
      <c r="AR649" s="5">
        <f t="shared" ref="AR649" si="3620">SUM(AP649:AQ649)</f>
        <v>0.5</v>
      </c>
      <c r="AS649" s="5"/>
      <c r="AT649" s="5">
        <f t="shared" ref="AT649" si="3621">SUM(AR649:AS649)</f>
        <v>0.5</v>
      </c>
      <c r="AU649" s="5"/>
      <c r="AV649" s="5">
        <f t="shared" ref="AV649" si="3622">SUM(AT649:AU649)</f>
        <v>0.5</v>
      </c>
      <c r="AW649" s="5"/>
      <c r="AX649" s="5">
        <f t="shared" ref="AX649" si="3623">SUM(AV649:AW649)</f>
        <v>0.5</v>
      </c>
      <c r="AY649" s="5"/>
      <c r="AZ649" s="5">
        <f t="shared" ref="AZ649" si="3624">SUM(AX649:AY649)</f>
        <v>0.5</v>
      </c>
      <c r="BA649" s="55"/>
    </row>
    <row r="650" spans="1:53" ht="31.5" outlineLevel="7" x14ac:dyDescent="0.2">
      <c r="A650" s="84" t="s">
        <v>834</v>
      </c>
      <c r="B650" s="84"/>
      <c r="C650" s="116" t="s">
        <v>835</v>
      </c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4">
        <f t="shared" si="3599"/>
        <v>817.5</v>
      </c>
      <c r="V650" s="4">
        <f t="shared" si="3599"/>
        <v>817.5</v>
      </c>
      <c r="W650" s="5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48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  <c r="AY650" s="5"/>
      <c r="AZ650" s="5"/>
      <c r="BA650" s="55"/>
    </row>
    <row r="651" spans="1:53" ht="47.25" outlineLevel="7" x14ac:dyDescent="0.2">
      <c r="A651" s="87" t="s">
        <v>834</v>
      </c>
      <c r="B651" s="87" t="s">
        <v>4</v>
      </c>
      <c r="C651" s="128" t="s">
        <v>5</v>
      </c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>
        <v>817.5</v>
      </c>
      <c r="V651" s="5">
        <f t="shared" ref="V651" si="3625">SUM(T651:U651)</f>
        <v>817.5</v>
      </c>
      <c r="W651" s="5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48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  <c r="AY651" s="5"/>
      <c r="AZ651" s="5"/>
      <c r="BA651" s="55"/>
    </row>
    <row r="652" spans="1:53" ht="47.25" hidden="1" outlineLevel="5" x14ac:dyDescent="0.25">
      <c r="A652" s="62" t="s">
        <v>51</v>
      </c>
      <c r="B652" s="62"/>
      <c r="C652" s="16" t="s">
        <v>52</v>
      </c>
      <c r="D652" s="4">
        <f>D653</f>
        <v>324.5</v>
      </c>
      <c r="E652" s="4">
        <f t="shared" ref="E652:V654" si="3626">E653</f>
        <v>7.4</v>
      </c>
      <c r="F652" s="4">
        <f t="shared" si="3626"/>
        <v>331.9</v>
      </c>
      <c r="G652" s="4">
        <f t="shared" si="3626"/>
        <v>0</v>
      </c>
      <c r="H652" s="4">
        <f t="shared" si="3626"/>
        <v>331.9</v>
      </c>
      <c r="I652" s="4">
        <f t="shared" si="3626"/>
        <v>0</v>
      </c>
      <c r="J652" s="4">
        <f t="shared" si="3626"/>
        <v>331.9</v>
      </c>
      <c r="K652" s="4">
        <f t="shared" si="3626"/>
        <v>0</v>
      </c>
      <c r="L652" s="4">
        <f t="shared" si="3626"/>
        <v>331.9</v>
      </c>
      <c r="M652" s="4">
        <f t="shared" si="3626"/>
        <v>0</v>
      </c>
      <c r="N652" s="4">
        <f t="shared" si="3626"/>
        <v>331.9</v>
      </c>
      <c r="O652" s="4">
        <f t="shared" si="3626"/>
        <v>0</v>
      </c>
      <c r="P652" s="4">
        <f t="shared" si="3626"/>
        <v>331.9</v>
      </c>
      <c r="Q652" s="4">
        <f t="shared" si="3626"/>
        <v>0</v>
      </c>
      <c r="R652" s="4">
        <f t="shared" si="3626"/>
        <v>331.9</v>
      </c>
      <c r="S652" s="4">
        <f t="shared" si="3626"/>
        <v>0</v>
      </c>
      <c r="T652" s="4">
        <f t="shared" si="3626"/>
        <v>331.9</v>
      </c>
      <c r="U652" s="4">
        <f t="shared" si="3626"/>
        <v>0</v>
      </c>
      <c r="V652" s="4">
        <f t="shared" si="3626"/>
        <v>331.9</v>
      </c>
      <c r="W652" s="4">
        <f>W653</f>
        <v>12.7</v>
      </c>
      <c r="X652" s="4">
        <f t="shared" ref="X652:AO652" si="3627">X653</f>
        <v>-1.6</v>
      </c>
      <c r="Y652" s="4">
        <f t="shared" si="3627"/>
        <v>11.1</v>
      </c>
      <c r="Z652" s="4">
        <f t="shared" si="3627"/>
        <v>0</v>
      </c>
      <c r="AA652" s="4">
        <f t="shared" si="3627"/>
        <v>11.1</v>
      </c>
      <c r="AB652" s="4">
        <f t="shared" si="3627"/>
        <v>0</v>
      </c>
      <c r="AC652" s="4">
        <f t="shared" si="3627"/>
        <v>11.1</v>
      </c>
      <c r="AD652" s="4">
        <f t="shared" si="3627"/>
        <v>0</v>
      </c>
      <c r="AE652" s="4">
        <f t="shared" si="3627"/>
        <v>11.1</v>
      </c>
      <c r="AF652" s="4">
        <f t="shared" si="3627"/>
        <v>0</v>
      </c>
      <c r="AG652" s="4">
        <f t="shared" si="3627"/>
        <v>11.1</v>
      </c>
      <c r="AH652" s="4">
        <f t="shared" si="3627"/>
        <v>0</v>
      </c>
      <c r="AI652" s="4">
        <f t="shared" si="3627"/>
        <v>11.1</v>
      </c>
      <c r="AJ652" s="4">
        <f t="shared" si="3627"/>
        <v>0</v>
      </c>
      <c r="AK652" s="4">
        <f t="shared" si="3627"/>
        <v>11.1</v>
      </c>
      <c r="AL652" s="72">
        <f t="shared" si="3627"/>
        <v>0</v>
      </c>
      <c r="AM652" s="4">
        <f t="shared" si="3627"/>
        <v>11.1</v>
      </c>
      <c r="AN652" s="4">
        <f t="shared" si="3627"/>
        <v>0</v>
      </c>
      <c r="AO652" s="4">
        <f t="shared" si="3627"/>
        <v>11.1</v>
      </c>
      <c r="AP652" s="4">
        <f>AP653</f>
        <v>12.7</v>
      </c>
      <c r="AQ652" s="4">
        <f t="shared" ref="AQ652:AZ652" si="3628">AQ653</f>
        <v>-1.8</v>
      </c>
      <c r="AR652" s="4">
        <f t="shared" si="3628"/>
        <v>10.899999999999999</v>
      </c>
      <c r="AS652" s="4">
        <f t="shared" si="3628"/>
        <v>0</v>
      </c>
      <c r="AT652" s="4">
        <f t="shared" si="3628"/>
        <v>10.899999999999999</v>
      </c>
      <c r="AU652" s="4">
        <f t="shared" si="3628"/>
        <v>0</v>
      </c>
      <c r="AV652" s="4">
        <f t="shared" si="3628"/>
        <v>10.899999999999999</v>
      </c>
      <c r="AW652" s="4">
        <f t="shared" si="3628"/>
        <v>0</v>
      </c>
      <c r="AX652" s="4">
        <f t="shared" si="3628"/>
        <v>10.899999999999999</v>
      </c>
      <c r="AY652" s="4">
        <f t="shared" si="3628"/>
        <v>0</v>
      </c>
      <c r="AZ652" s="4">
        <f t="shared" si="3628"/>
        <v>10.899999999999999</v>
      </c>
      <c r="BA652" s="55"/>
    </row>
    <row r="653" spans="1:53" ht="31.5" hidden="1" outlineLevel="7" x14ac:dyDescent="0.25">
      <c r="A653" s="63" t="s">
        <v>51</v>
      </c>
      <c r="B653" s="63" t="s">
        <v>7</v>
      </c>
      <c r="C653" s="15" t="s">
        <v>8</v>
      </c>
      <c r="D653" s="5">
        <v>324.5</v>
      </c>
      <c r="E653" s="5">
        <v>7.4</v>
      </c>
      <c r="F653" s="5">
        <f>SUM(D653:E653)</f>
        <v>331.9</v>
      </c>
      <c r="G653" s="5"/>
      <c r="H653" s="5">
        <f>SUM(F653:G653)</f>
        <v>331.9</v>
      </c>
      <c r="I653" s="5"/>
      <c r="J653" s="5">
        <f>SUM(H653:I653)</f>
        <v>331.9</v>
      </c>
      <c r="K653" s="5"/>
      <c r="L653" s="5">
        <f>SUM(J653:K653)</f>
        <v>331.9</v>
      </c>
      <c r="M653" s="5"/>
      <c r="N653" s="5">
        <f>SUM(L653:M653)</f>
        <v>331.9</v>
      </c>
      <c r="O653" s="5"/>
      <c r="P653" s="5">
        <f>SUM(N653:O653)</f>
        <v>331.9</v>
      </c>
      <c r="Q653" s="5"/>
      <c r="R653" s="5">
        <f>SUM(P653:Q653)</f>
        <v>331.9</v>
      </c>
      <c r="S653" s="5"/>
      <c r="T653" s="5">
        <f>SUM(R653:S653)</f>
        <v>331.9</v>
      </c>
      <c r="U653" s="5"/>
      <c r="V653" s="5">
        <f>SUM(T653:U653)</f>
        <v>331.9</v>
      </c>
      <c r="W653" s="5">
        <v>12.7</v>
      </c>
      <c r="X653" s="5">
        <v>-1.6</v>
      </c>
      <c r="Y653" s="5">
        <f>SUM(W653:X653)</f>
        <v>11.1</v>
      </c>
      <c r="Z653" s="5"/>
      <c r="AA653" s="5">
        <f>SUM(Y653:Z653)</f>
        <v>11.1</v>
      </c>
      <c r="AB653" s="5"/>
      <c r="AC653" s="5">
        <f>SUM(AA653:AB653)</f>
        <v>11.1</v>
      </c>
      <c r="AD653" s="5"/>
      <c r="AE653" s="5">
        <f>SUM(AC653:AD653)</f>
        <v>11.1</v>
      </c>
      <c r="AF653" s="5"/>
      <c r="AG653" s="5">
        <f>SUM(AE653:AF653)</f>
        <v>11.1</v>
      </c>
      <c r="AH653" s="5"/>
      <c r="AI653" s="5">
        <f>SUM(AG653:AH653)</f>
        <v>11.1</v>
      </c>
      <c r="AJ653" s="5"/>
      <c r="AK653" s="5">
        <f>SUM(AI653:AJ653)</f>
        <v>11.1</v>
      </c>
      <c r="AL653" s="48"/>
      <c r="AM653" s="5">
        <f>SUM(AK653:AL653)</f>
        <v>11.1</v>
      </c>
      <c r="AN653" s="5"/>
      <c r="AO653" s="5">
        <f>SUM(AM653:AN653)</f>
        <v>11.1</v>
      </c>
      <c r="AP653" s="5">
        <v>12.7</v>
      </c>
      <c r="AQ653" s="5">
        <v>-1.8</v>
      </c>
      <c r="AR653" s="5">
        <f>SUM(AP653:AQ653)</f>
        <v>10.899999999999999</v>
      </c>
      <c r="AS653" s="5"/>
      <c r="AT653" s="5">
        <f>SUM(AR653:AS653)</f>
        <v>10.899999999999999</v>
      </c>
      <c r="AU653" s="5"/>
      <c r="AV653" s="5">
        <f>SUM(AT653:AU653)</f>
        <v>10.899999999999999</v>
      </c>
      <c r="AW653" s="5"/>
      <c r="AX653" s="5">
        <f>SUM(AV653:AW653)</f>
        <v>10.899999999999999</v>
      </c>
      <c r="AY653" s="5"/>
      <c r="AZ653" s="5">
        <f>SUM(AX653:AY653)</f>
        <v>10.899999999999999</v>
      </c>
      <c r="BA653" s="55"/>
    </row>
    <row r="654" spans="1:53" ht="15.75" outlineLevel="7" x14ac:dyDescent="0.2">
      <c r="A654" s="140" t="s">
        <v>850</v>
      </c>
      <c r="B654" s="141"/>
      <c r="C654" s="142" t="s">
        <v>849</v>
      </c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4">
        <f t="shared" si="3626"/>
        <v>1800</v>
      </c>
      <c r="V654" s="4">
        <f t="shared" si="3626"/>
        <v>1800</v>
      </c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48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  <c r="AY654" s="5"/>
      <c r="AZ654" s="5"/>
      <c r="BA654" s="55"/>
    </row>
    <row r="655" spans="1:53" ht="47.25" outlineLevel="7" x14ac:dyDescent="0.2">
      <c r="A655" s="137" t="s">
        <v>850</v>
      </c>
      <c r="B655" s="138" t="s">
        <v>4</v>
      </c>
      <c r="C655" s="139" t="s">
        <v>5</v>
      </c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>
        <v>1800</v>
      </c>
      <c r="V655" s="5">
        <f>SUM(T655:U655)</f>
        <v>1800</v>
      </c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48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  <c r="AY655" s="5"/>
      <c r="AZ655" s="5"/>
      <c r="BA655" s="55"/>
    </row>
    <row r="656" spans="1:53" ht="15.75" hidden="1" outlineLevel="5" x14ac:dyDescent="0.25">
      <c r="A656" s="62" t="s">
        <v>89</v>
      </c>
      <c r="B656" s="62"/>
      <c r="C656" s="16" t="s">
        <v>90</v>
      </c>
      <c r="D656" s="4">
        <f>D657+D658</f>
        <v>5880.3</v>
      </c>
      <c r="E656" s="4">
        <f t="shared" ref="E656:R656" si="3629">E657+E658</f>
        <v>0</v>
      </c>
      <c r="F656" s="4">
        <f t="shared" si="3629"/>
        <v>5880.3</v>
      </c>
      <c r="G656" s="4">
        <f t="shared" si="3629"/>
        <v>0</v>
      </c>
      <c r="H656" s="4">
        <f t="shared" si="3629"/>
        <v>5880.3</v>
      </c>
      <c r="I656" s="4">
        <f t="shared" si="3629"/>
        <v>0</v>
      </c>
      <c r="J656" s="4">
        <f t="shared" si="3629"/>
        <v>5880.3</v>
      </c>
      <c r="K656" s="4">
        <f t="shared" si="3629"/>
        <v>0</v>
      </c>
      <c r="L656" s="4">
        <f t="shared" si="3629"/>
        <v>5880.3</v>
      </c>
      <c r="M656" s="4">
        <f t="shared" si="3629"/>
        <v>0</v>
      </c>
      <c r="N656" s="4">
        <f t="shared" si="3629"/>
        <v>5880.3</v>
      </c>
      <c r="O656" s="4">
        <f t="shared" si="3629"/>
        <v>0</v>
      </c>
      <c r="P656" s="4">
        <f t="shared" si="3629"/>
        <v>5880.3</v>
      </c>
      <c r="Q656" s="4">
        <f t="shared" si="3629"/>
        <v>0</v>
      </c>
      <c r="R656" s="4">
        <f t="shared" si="3629"/>
        <v>5880.3</v>
      </c>
      <c r="S656" s="4">
        <f t="shared" ref="S656:T656" si="3630">S657+S658</f>
        <v>0</v>
      </c>
      <c r="T656" s="4">
        <f t="shared" si="3630"/>
        <v>5880.3</v>
      </c>
      <c r="U656" s="4">
        <f t="shared" ref="U656:V656" si="3631">U657+U658</f>
        <v>0</v>
      </c>
      <c r="V656" s="4">
        <f t="shared" si="3631"/>
        <v>5880.3</v>
      </c>
      <c r="W656" s="4">
        <f>W657+W658</f>
        <v>5880.3</v>
      </c>
      <c r="X656" s="4">
        <f t="shared" ref="X656:AK656" si="3632">X657+X658</f>
        <v>0</v>
      </c>
      <c r="Y656" s="4">
        <f t="shared" si="3632"/>
        <v>5880.3</v>
      </c>
      <c r="Z656" s="4">
        <f t="shared" si="3632"/>
        <v>0</v>
      </c>
      <c r="AA656" s="4">
        <f t="shared" si="3632"/>
        <v>5880.3</v>
      </c>
      <c r="AB656" s="4">
        <f t="shared" si="3632"/>
        <v>0</v>
      </c>
      <c r="AC656" s="4">
        <f t="shared" si="3632"/>
        <v>5880.3</v>
      </c>
      <c r="AD656" s="4">
        <f t="shared" si="3632"/>
        <v>0</v>
      </c>
      <c r="AE656" s="4">
        <f t="shared" si="3632"/>
        <v>5880.3</v>
      </c>
      <c r="AF656" s="4">
        <f t="shared" si="3632"/>
        <v>0</v>
      </c>
      <c r="AG656" s="4">
        <f t="shared" si="3632"/>
        <v>5880.3</v>
      </c>
      <c r="AH656" s="4">
        <f t="shared" si="3632"/>
        <v>0</v>
      </c>
      <c r="AI656" s="4">
        <f t="shared" si="3632"/>
        <v>5880.3</v>
      </c>
      <c r="AJ656" s="4">
        <f t="shared" si="3632"/>
        <v>0</v>
      </c>
      <c r="AK656" s="4">
        <f t="shared" si="3632"/>
        <v>5880.3</v>
      </c>
      <c r="AL656" s="72">
        <f t="shared" ref="AL656:AN656" si="3633">AL657+AL658</f>
        <v>0</v>
      </c>
      <c r="AM656" s="4">
        <f t="shared" si="3633"/>
        <v>5880.3</v>
      </c>
      <c r="AN656" s="4">
        <f t="shared" si="3633"/>
        <v>0</v>
      </c>
      <c r="AO656" s="4">
        <f t="shared" ref="AO656" si="3634">AO657+AO658</f>
        <v>5880.3</v>
      </c>
      <c r="AP656" s="4">
        <f>AP657+AP658</f>
        <v>5880.3</v>
      </c>
      <c r="AQ656" s="4">
        <f t="shared" ref="AQ656:AZ656" si="3635">AQ657+AQ658</f>
        <v>0</v>
      </c>
      <c r="AR656" s="4">
        <f t="shared" si="3635"/>
        <v>5880.3</v>
      </c>
      <c r="AS656" s="4">
        <f t="shared" si="3635"/>
        <v>0</v>
      </c>
      <c r="AT656" s="4">
        <f t="shared" si="3635"/>
        <v>5880.3</v>
      </c>
      <c r="AU656" s="4">
        <f t="shared" si="3635"/>
        <v>0</v>
      </c>
      <c r="AV656" s="4">
        <f t="shared" si="3635"/>
        <v>5880.3</v>
      </c>
      <c r="AW656" s="4">
        <f t="shared" si="3635"/>
        <v>0</v>
      </c>
      <c r="AX656" s="4">
        <f t="shared" si="3635"/>
        <v>5880.3</v>
      </c>
      <c r="AY656" s="4">
        <f t="shared" si="3635"/>
        <v>0</v>
      </c>
      <c r="AZ656" s="4">
        <f t="shared" si="3635"/>
        <v>5880.3</v>
      </c>
      <c r="BA656" s="55"/>
    </row>
    <row r="657" spans="1:53" ht="47.25" hidden="1" outlineLevel="7" x14ac:dyDescent="0.25">
      <c r="A657" s="63" t="s">
        <v>89</v>
      </c>
      <c r="B657" s="63" t="s">
        <v>4</v>
      </c>
      <c r="C657" s="15" t="s">
        <v>5</v>
      </c>
      <c r="D657" s="5">
        <v>5194.6000000000004</v>
      </c>
      <c r="E657" s="5"/>
      <c r="F657" s="5">
        <f t="shared" ref="F657:F658" si="3636">SUM(D657:E657)</f>
        <v>5194.6000000000004</v>
      </c>
      <c r="G657" s="5"/>
      <c r="H657" s="5">
        <f t="shared" ref="H657:H658" si="3637">SUM(F657:G657)</f>
        <v>5194.6000000000004</v>
      </c>
      <c r="I657" s="5"/>
      <c r="J657" s="5">
        <f t="shared" ref="J657:J658" si="3638">SUM(H657:I657)</f>
        <v>5194.6000000000004</v>
      </c>
      <c r="K657" s="5"/>
      <c r="L657" s="5">
        <f t="shared" ref="L657:L658" si="3639">SUM(J657:K657)</f>
        <v>5194.6000000000004</v>
      </c>
      <c r="M657" s="5"/>
      <c r="N657" s="5">
        <f t="shared" ref="N657:N658" si="3640">SUM(L657:M657)</f>
        <v>5194.6000000000004</v>
      </c>
      <c r="O657" s="5"/>
      <c r="P657" s="5">
        <f t="shared" ref="P657:P658" si="3641">SUM(N657:O657)</f>
        <v>5194.6000000000004</v>
      </c>
      <c r="Q657" s="5"/>
      <c r="R657" s="5">
        <f t="shared" ref="R657:R658" si="3642">SUM(P657:Q657)</f>
        <v>5194.6000000000004</v>
      </c>
      <c r="S657" s="5"/>
      <c r="T657" s="5">
        <f t="shared" ref="T657:T658" si="3643">SUM(R657:S657)</f>
        <v>5194.6000000000004</v>
      </c>
      <c r="U657" s="5"/>
      <c r="V657" s="5">
        <f t="shared" ref="V657:V658" si="3644">SUM(T657:U657)</f>
        <v>5194.6000000000004</v>
      </c>
      <c r="W657" s="5">
        <v>5194.6000000000004</v>
      </c>
      <c r="X657" s="5"/>
      <c r="Y657" s="5">
        <f t="shared" ref="Y657:Y658" si="3645">SUM(W657:X657)</f>
        <v>5194.6000000000004</v>
      </c>
      <c r="Z657" s="5"/>
      <c r="AA657" s="5">
        <f t="shared" ref="AA657:AA658" si="3646">SUM(Y657:Z657)</f>
        <v>5194.6000000000004</v>
      </c>
      <c r="AB657" s="5"/>
      <c r="AC657" s="5">
        <f t="shared" ref="AC657:AC658" si="3647">SUM(AA657:AB657)</f>
        <v>5194.6000000000004</v>
      </c>
      <c r="AD657" s="5"/>
      <c r="AE657" s="5">
        <f t="shared" ref="AE657:AE658" si="3648">SUM(AC657:AD657)</f>
        <v>5194.6000000000004</v>
      </c>
      <c r="AF657" s="5"/>
      <c r="AG657" s="5">
        <f t="shared" ref="AG657:AG658" si="3649">SUM(AE657:AF657)</f>
        <v>5194.6000000000004</v>
      </c>
      <c r="AH657" s="5"/>
      <c r="AI657" s="5">
        <f t="shared" ref="AI657:AI658" si="3650">SUM(AG657:AH657)</f>
        <v>5194.6000000000004</v>
      </c>
      <c r="AJ657" s="5"/>
      <c r="AK657" s="5">
        <f t="shared" ref="AK657:AK658" si="3651">SUM(AI657:AJ657)</f>
        <v>5194.6000000000004</v>
      </c>
      <c r="AL657" s="48"/>
      <c r="AM657" s="5">
        <f t="shared" ref="AM657:AM658" si="3652">SUM(AK657:AL657)</f>
        <v>5194.6000000000004</v>
      </c>
      <c r="AN657" s="5"/>
      <c r="AO657" s="5">
        <f t="shared" ref="AO657:AO658" si="3653">SUM(AM657:AN657)</f>
        <v>5194.6000000000004</v>
      </c>
      <c r="AP657" s="5">
        <v>5194.6000000000004</v>
      </c>
      <c r="AQ657" s="5"/>
      <c r="AR657" s="5">
        <f t="shared" ref="AR657:AR658" si="3654">SUM(AP657:AQ657)</f>
        <v>5194.6000000000004</v>
      </c>
      <c r="AS657" s="5"/>
      <c r="AT657" s="5">
        <f t="shared" ref="AT657:AT658" si="3655">SUM(AR657:AS657)</f>
        <v>5194.6000000000004</v>
      </c>
      <c r="AU657" s="5"/>
      <c r="AV657" s="5">
        <f t="shared" ref="AV657:AV658" si="3656">SUM(AT657:AU657)</f>
        <v>5194.6000000000004</v>
      </c>
      <c r="AW657" s="5"/>
      <c r="AX657" s="5">
        <f t="shared" ref="AX657:AX658" si="3657">SUM(AV657:AW657)</f>
        <v>5194.6000000000004</v>
      </c>
      <c r="AY657" s="5"/>
      <c r="AZ657" s="5">
        <f t="shared" ref="AZ657:AZ658" si="3658">SUM(AX657:AY657)</f>
        <v>5194.6000000000004</v>
      </c>
      <c r="BA657" s="55"/>
    </row>
    <row r="658" spans="1:53" ht="31.5" hidden="1" outlineLevel="7" x14ac:dyDescent="0.25">
      <c r="A658" s="63" t="s">
        <v>89</v>
      </c>
      <c r="B658" s="63" t="s">
        <v>7</v>
      </c>
      <c r="C658" s="15" t="s">
        <v>8</v>
      </c>
      <c r="D658" s="5">
        <v>685.7</v>
      </c>
      <c r="E658" s="5"/>
      <c r="F658" s="5">
        <f t="shared" si="3636"/>
        <v>685.7</v>
      </c>
      <c r="G658" s="5"/>
      <c r="H658" s="5">
        <f t="shared" si="3637"/>
        <v>685.7</v>
      </c>
      <c r="I658" s="5"/>
      <c r="J658" s="5">
        <f t="shared" si="3638"/>
        <v>685.7</v>
      </c>
      <c r="K658" s="5"/>
      <c r="L658" s="5">
        <f t="shared" si="3639"/>
        <v>685.7</v>
      </c>
      <c r="M658" s="5"/>
      <c r="N658" s="5">
        <f t="shared" si="3640"/>
        <v>685.7</v>
      </c>
      <c r="O658" s="5"/>
      <c r="P658" s="5">
        <f t="shared" si="3641"/>
        <v>685.7</v>
      </c>
      <c r="Q658" s="5"/>
      <c r="R658" s="5">
        <f t="shared" si="3642"/>
        <v>685.7</v>
      </c>
      <c r="S658" s="5"/>
      <c r="T658" s="5">
        <f t="shared" si="3643"/>
        <v>685.7</v>
      </c>
      <c r="U658" s="5"/>
      <c r="V658" s="5">
        <f t="shared" si="3644"/>
        <v>685.7</v>
      </c>
      <c r="W658" s="5">
        <v>685.7</v>
      </c>
      <c r="X658" s="5"/>
      <c r="Y658" s="5">
        <f t="shared" si="3645"/>
        <v>685.7</v>
      </c>
      <c r="Z658" s="5"/>
      <c r="AA658" s="5">
        <f t="shared" si="3646"/>
        <v>685.7</v>
      </c>
      <c r="AB658" s="5"/>
      <c r="AC658" s="5">
        <f t="shared" si="3647"/>
        <v>685.7</v>
      </c>
      <c r="AD658" s="5"/>
      <c r="AE658" s="5">
        <f t="shared" si="3648"/>
        <v>685.7</v>
      </c>
      <c r="AF658" s="5"/>
      <c r="AG658" s="5">
        <f t="shared" si="3649"/>
        <v>685.7</v>
      </c>
      <c r="AH658" s="5"/>
      <c r="AI658" s="5">
        <f t="shared" si="3650"/>
        <v>685.7</v>
      </c>
      <c r="AJ658" s="5"/>
      <c r="AK658" s="5">
        <f t="shared" si="3651"/>
        <v>685.7</v>
      </c>
      <c r="AL658" s="48"/>
      <c r="AM658" s="5">
        <f t="shared" si="3652"/>
        <v>685.7</v>
      </c>
      <c r="AN658" s="5"/>
      <c r="AO658" s="5">
        <f t="shared" si="3653"/>
        <v>685.7</v>
      </c>
      <c r="AP658" s="5">
        <v>685.7</v>
      </c>
      <c r="AQ658" s="5"/>
      <c r="AR658" s="5">
        <f t="shared" si="3654"/>
        <v>685.7</v>
      </c>
      <c r="AS658" s="5"/>
      <c r="AT658" s="5">
        <f t="shared" si="3655"/>
        <v>685.7</v>
      </c>
      <c r="AU658" s="5"/>
      <c r="AV658" s="5">
        <f t="shared" si="3656"/>
        <v>685.7</v>
      </c>
      <c r="AW658" s="5"/>
      <c r="AX658" s="5">
        <f t="shared" si="3657"/>
        <v>685.7</v>
      </c>
      <c r="AY658" s="5"/>
      <c r="AZ658" s="5">
        <f t="shared" si="3658"/>
        <v>685.7</v>
      </c>
      <c r="BA658" s="55"/>
    </row>
    <row r="659" spans="1:53" ht="47.25" outlineLevel="4" collapsed="1" x14ac:dyDescent="0.25">
      <c r="A659" s="62" t="s">
        <v>429</v>
      </c>
      <c r="B659" s="62"/>
      <c r="C659" s="16" t="s">
        <v>430</v>
      </c>
      <c r="D659" s="4">
        <f>D660+D664</f>
        <v>23109.000000000004</v>
      </c>
      <c r="E659" s="4">
        <f t="shared" ref="E659:R659" si="3659">E660+E664</f>
        <v>0</v>
      </c>
      <c r="F659" s="4">
        <f t="shared" si="3659"/>
        <v>23109.000000000004</v>
      </c>
      <c r="G659" s="4">
        <f t="shared" si="3659"/>
        <v>0</v>
      </c>
      <c r="H659" s="4">
        <f t="shared" si="3659"/>
        <v>23109.000000000004</v>
      </c>
      <c r="I659" s="4">
        <f t="shared" si="3659"/>
        <v>0</v>
      </c>
      <c r="J659" s="4">
        <f t="shared" si="3659"/>
        <v>23109.000000000004</v>
      </c>
      <c r="K659" s="4">
        <f t="shared" si="3659"/>
        <v>1.8</v>
      </c>
      <c r="L659" s="4">
        <f t="shared" si="3659"/>
        <v>23110.800000000003</v>
      </c>
      <c r="M659" s="4">
        <f t="shared" si="3659"/>
        <v>0</v>
      </c>
      <c r="N659" s="4">
        <f t="shared" si="3659"/>
        <v>23110.800000000003</v>
      </c>
      <c r="O659" s="4">
        <f t="shared" si="3659"/>
        <v>0</v>
      </c>
      <c r="P659" s="4">
        <f t="shared" si="3659"/>
        <v>23110.800000000003</v>
      </c>
      <c r="Q659" s="4">
        <f t="shared" si="3659"/>
        <v>0</v>
      </c>
      <c r="R659" s="4">
        <f t="shared" si="3659"/>
        <v>23110.800000000003</v>
      </c>
      <c r="S659" s="4">
        <f t="shared" ref="S659:T659" si="3660">S660+S664</f>
        <v>0</v>
      </c>
      <c r="T659" s="4">
        <f t="shared" si="3660"/>
        <v>23110.800000000003</v>
      </c>
      <c r="U659" s="4">
        <f t="shared" ref="U659:V659" si="3661">U660+U664</f>
        <v>-1131.9417000000001</v>
      </c>
      <c r="V659" s="4">
        <f t="shared" si="3661"/>
        <v>21978.8583</v>
      </c>
      <c r="W659" s="4">
        <f>W660+W664</f>
        <v>21598.9</v>
      </c>
      <c r="X659" s="4">
        <f t="shared" ref="X659:AK659" si="3662">X660+X664</f>
        <v>0</v>
      </c>
      <c r="Y659" s="4">
        <f t="shared" si="3662"/>
        <v>21598.9</v>
      </c>
      <c r="Z659" s="4">
        <f t="shared" si="3662"/>
        <v>0</v>
      </c>
      <c r="AA659" s="4">
        <f t="shared" si="3662"/>
        <v>21598.9</v>
      </c>
      <c r="AB659" s="4">
        <f t="shared" si="3662"/>
        <v>0</v>
      </c>
      <c r="AC659" s="4">
        <f t="shared" si="3662"/>
        <v>21598.9</v>
      </c>
      <c r="AD659" s="4">
        <f t="shared" si="3662"/>
        <v>0</v>
      </c>
      <c r="AE659" s="4">
        <f t="shared" si="3662"/>
        <v>21598.9</v>
      </c>
      <c r="AF659" s="4">
        <f t="shared" si="3662"/>
        <v>0</v>
      </c>
      <c r="AG659" s="4">
        <f t="shared" si="3662"/>
        <v>21598.9</v>
      </c>
      <c r="AH659" s="4">
        <f t="shared" si="3662"/>
        <v>0</v>
      </c>
      <c r="AI659" s="4">
        <f t="shared" si="3662"/>
        <v>21598.9</v>
      </c>
      <c r="AJ659" s="4">
        <f t="shared" si="3662"/>
        <v>0</v>
      </c>
      <c r="AK659" s="4">
        <f t="shared" si="3662"/>
        <v>21598.9</v>
      </c>
      <c r="AL659" s="72">
        <f t="shared" ref="AL659:AN659" si="3663">AL660+AL664</f>
        <v>0</v>
      </c>
      <c r="AM659" s="4">
        <f t="shared" si="3663"/>
        <v>21598.9</v>
      </c>
      <c r="AN659" s="4">
        <f t="shared" si="3663"/>
        <v>5.8</v>
      </c>
      <c r="AO659" s="4">
        <f t="shared" ref="AO659" si="3664">AO660+AO664</f>
        <v>21604.65</v>
      </c>
      <c r="AP659" s="4">
        <f>AP660+AP664</f>
        <v>21276.399999999998</v>
      </c>
      <c r="AQ659" s="4">
        <f t="shared" ref="AQ659:AZ659" si="3665">AQ660+AQ664</f>
        <v>0</v>
      </c>
      <c r="AR659" s="4">
        <f t="shared" si="3665"/>
        <v>21276.399999999998</v>
      </c>
      <c r="AS659" s="4">
        <f t="shared" si="3665"/>
        <v>0</v>
      </c>
      <c r="AT659" s="4">
        <f t="shared" si="3665"/>
        <v>21276.399999999998</v>
      </c>
      <c r="AU659" s="4">
        <f t="shared" si="3665"/>
        <v>0</v>
      </c>
      <c r="AV659" s="4">
        <f t="shared" si="3665"/>
        <v>21276.399999999998</v>
      </c>
      <c r="AW659" s="4">
        <f t="shared" si="3665"/>
        <v>0</v>
      </c>
      <c r="AX659" s="4">
        <f t="shared" si="3665"/>
        <v>21276.399999999998</v>
      </c>
      <c r="AY659" s="4">
        <f t="shared" si="3665"/>
        <v>5.78</v>
      </c>
      <c r="AZ659" s="4">
        <f t="shared" si="3665"/>
        <v>21282.18</v>
      </c>
      <c r="BA659" s="55"/>
    </row>
    <row r="660" spans="1:53" ht="15.75" outlineLevel="5" x14ac:dyDescent="0.25">
      <c r="A660" s="62" t="s">
        <v>431</v>
      </c>
      <c r="B660" s="62"/>
      <c r="C660" s="16" t="s">
        <v>41</v>
      </c>
      <c r="D660" s="4">
        <f>D661+D662+D663</f>
        <v>23011.600000000002</v>
      </c>
      <c r="E660" s="4">
        <f t="shared" ref="E660:R660" si="3666">E661+E662+E663</f>
        <v>0</v>
      </c>
      <c r="F660" s="4">
        <f t="shared" si="3666"/>
        <v>23011.600000000002</v>
      </c>
      <c r="G660" s="4">
        <f t="shared" si="3666"/>
        <v>0</v>
      </c>
      <c r="H660" s="4">
        <f t="shared" si="3666"/>
        <v>23011.600000000002</v>
      </c>
      <c r="I660" s="4">
        <f t="shared" si="3666"/>
        <v>0</v>
      </c>
      <c r="J660" s="4">
        <f t="shared" si="3666"/>
        <v>23011.600000000002</v>
      </c>
      <c r="K660" s="4">
        <f t="shared" si="3666"/>
        <v>0</v>
      </c>
      <c r="L660" s="4">
        <f t="shared" si="3666"/>
        <v>23011.600000000002</v>
      </c>
      <c r="M660" s="4">
        <f t="shared" si="3666"/>
        <v>0</v>
      </c>
      <c r="N660" s="4">
        <f t="shared" si="3666"/>
        <v>23011.600000000002</v>
      </c>
      <c r="O660" s="4">
        <f t="shared" si="3666"/>
        <v>0</v>
      </c>
      <c r="P660" s="4">
        <f t="shared" si="3666"/>
        <v>23011.600000000002</v>
      </c>
      <c r="Q660" s="4">
        <f t="shared" si="3666"/>
        <v>0</v>
      </c>
      <c r="R660" s="4">
        <f t="shared" si="3666"/>
        <v>23011.600000000002</v>
      </c>
      <c r="S660" s="4">
        <f t="shared" ref="S660:T660" si="3667">S661+S662+S663</f>
        <v>0</v>
      </c>
      <c r="T660" s="4">
        <f t="shared" si="3667"/>
        <v>23011.600000000002</v>
      </c>
      <c r="U660" s="4">
        <f t="shared" ref="U660:V660" si="3668">U661+U662+U663</f>
        <v>-1134.7417</v>
      </c>
      <c r="V660" s="4">
        <f t="shared" si="3668"/>
        <v>21876.8583</v>
      </c>
      <c r="W660" s="4">
        <f>W661+W662+W663</f>
        <v>21498.800000000003</v>
      </c>
      <c r="X660" s="4">
        <f t="shared" ref="X660:AK660" si="3669">X661+X662+X663</f>
        <v>0</v>
      </c>
      <c r="Y660" s="4">
        <f t="shared" si="3669"/>
        <v>21498.800000000003</v>
      </c>
      <c r="Z660" s="4">
        <f t="shared" si="3669"/>
        <v>0</v>
      </c>
      <c r="AA660" s="4">
        <f t="shared" si="3669"/>
        <v>21498.800000000003</v>
      </c>
      <c r="AB660" s="4">
        <f t="shared" si="3669"/>
        <v>0</v>
      </c>
      <c r="AC660" s="4">
        <f t="shared" si="3669"/>
        <v>21498.800000000003</v>
      </c>
      <c r="AD660" s="4">
        <f t="shared" si="3669"/>
        <v>0</v>
      </c>
      <c r="AE660" s="4">
        <f t="shared" si="3669"/>
        <v>21498.800000000003</v>
      </c>
      <c r="AF660" s="4">
        <f t="shared" si="3669"/>
        <v>0</v>
      </c>
      <c r="AG660" s="4">
        <f t="shared" si="3669"/>
        <v>21498.800000000003</v>
      </c>
      <c r="AH660" s="4">
        <f t="shared" si="3669"/>
        <v>0</v>
      </c>
      <c r="AI660" s="4">
        <f t="shared" si="3669"/>
        <v>21498.800000000003</v>
      </c>
      <c r="AJ660" s="4">
        <f t="shared" si="3669"/>
        <v>0</v>
      </c>
      <c r="AK660" s="4">
        <f t="shared" si="3669"/>
        <v>21498.800000000003</v>
      </c>
      <c r="AL660" s="72">
        <f t="shared" ref="AL660:AN660" si="3670">AL661+AL662+AL663</f>
        <v>0</v>
      </c>
      <c r="AM660" s="4">
        <f t="shared" si="3670"/>
        <v>21498.800000000003</v>
      </c>
      <c r="AN660" s="4">
        <f t="shared" si="3670"/>
        <v>0</v>
      </c>
      <c r="AO660" s="4">
        <f t="shared" ref="AO660" si="3671">AO661+AO662+AO663</f>
        <v>21498.75</v>
      </c>
      <c r="AP660" s="4">
        <f>AP661+AP662+AP663</f>
        <v>21176.3</v>
      </c>
      <c r="AQ660" s="4">
        <f t="shared" ref="AQ660:AZ660" si="3672">AQ661+AQ662+AQ663</f>
        <v>0</v>
      </c>
      <c r="AR660" s="4">
        <f t="shared" si="3672"/>
        <v>21176.3</v>
      </c>
      <c r="AS660" s="4">
        <f t="shared" si="3672"/>
        <v>0</v>
      </c>
      <c r="AT660" s="4">
        <f t="shared" si="3672"/>
        <v>21176.3</v>
      </c>
      <c r="AU660" s="4">
        <f t="shared" si="3672"/>
        <v>0</v>
      </c>
      <c r="AV660" s="4">
        <f t="shared" si="3672"/>
        <v>21176.3</v>
      </c>
      <c r="AW660" s="4">
        <f t="shared" si="3672"/>
        <v>0</v>
      </c>
      <c r="AX660" s="4">
        <f t="shared" si="3672"/>
        <v>21176.3</v>
      </c>
      <c r="AY660" s="4">
        <f t="shared" si="3672"/>
        <v>0</v>
      </c>
      <c r="AZ660" s="4">
        <f t="shared" si="3672"/>
        <v>21176.3</v>
      </c>
      <c r="BA660" s="55"/>
    </row>
    <row r="661" spans="1:53" ht="47.25" outlineLevel="7" x14ac:dyDescent="0.25">
      <c r="A661" s="63" t="s">
        <v>431</v>
      </c>
      <c r="B661" s="63" t="s">
        <v>4</v>
      </c>
      <c r="C661" s="15" t="s">
        <v>5</v>
      </c>
      <c r="D661" s="5">
        <v>19972.400000000001</v>
      </c>
      <c r="E661" s="5"/>
      <c r="F661" s="5">
        <f t="shared" ref="F661:F663" si="3673">SUM(D661:E661)</f>
        <v>19972.400000000001</v>
      </c>
      <c r="G661" s="5"/>
      <c r="H661" s="5">
        <f t="shared" ref="H661:H663" si="3674">SUM(F661:G661)</f>
        <v>19972.400000000001</v>
      </c>
      <c r="I661" s="5"/>
      <c r="J661" s="5">
        <f t="shared" ref="J661:J663" si="3675">SUM(H661:I661)</f>
        <v>19972.400000000001</v>
      </c>
      <c r="K661" s="5"/>
      <c r="L661" s="5">
        <f t="shared" ref="L661:L663" si="3676">SUM(J661:K661)</f>
        <v>19972.400000000001</v>
      </c>
      <c r="M661" s="5"/>
      <c r="N661" s="5">
        <f t="shared" ref="N661:N663" si="3677">SUM(L661:M661)</f>
        <v>19972.400000000001</v>
      </c>
      <c r="O661" s="5"/>
      <c r="P661" s="5">
        <f t="shared" ref="P661:P663" si="3678">SUM(N661:O661)</f>
        <v>19972.400000000001</v>
      </c>
      <c r="Q661" s="5"/>
      <c r="R661" s="5">
        <f t="shared" ref="R661:R663" si="3679">SUM(P661:Q661)</f>
        <v>19972.400000000001</v>
      </c>
      <c r="S661" s="5"/>
      <c r="T661" s="5">
        <f t="shared" ref="T661:T663" si="3680">SUM(R661:S661)</f>
        <v>19972.400000000001</v>
      </c>
      <c r="U661" s="88">
        <f>1102.7-1134.7417</f>
        <v>-32.041699999999992</v>
      </c>
      <c r="V661" s="5">
        <f t="shared" ref="V661:V663" si="3681">SUM(T661:U661)</f>
        <v>19940.3583</v>
      </c>
      <c r="W661" s="5">
        <v>18726.900000000001</v>
      </c>
      <c r="X661" s="5"/>
      <c r="Y661" s="5">
        <f t="shared" ref="Y661:Y662" si="3682">SUM(W661:X661)</f>
        <v>18726.900000000001</v>
      </c>
      <c r="Z661" s="5"/>
      <c r="AA661" s="5">
        <f t="shared" ref="AA661:AA663" si="3683">SUM(Y661:Z661)</f>
        <v>18726.900000000001</v>
      </c>
      <c r="AB661" s="5"/>
      <c r="AC661" s="5">
        <f t="shared" ref="AC661:AC663" si="3684">SUM(AA661:AB661)</f>
        <v>18726.900000000001</v>
      </c>
      <c r="AD661" s="5"/>
      <c r="AE661" s="5">
        <f t="shared" ref="AE661:AE663" si="3685">SUM(AC661:AD661)</f>
        <v>18726.900000000001</v>
      </c>
      <c r="AF661" s="5"/>
      <c r="AG661" s="5">
        <f t="shared" ref="AG661:AG663" si="3686">SUM(AE661:AF661)</f>
        <v>18726.900000000001</v>
      </c>
      <c r="AH661" s="5"/>
      <c r="AI661" s="5">
        <f t="shared" ref="AI661:AI663" si="3687">SUM(AG661:AH661)</f>
        <v>18726.900000000001</v>
      </c>
      <c r="AJ661" s="5"/>
      <c r="AK661" s="5">
        <f t="shared" ref="AK661:AK663" si="3688">SUM(AI661:AJ661)</f>
        <v>18726.900000000001</v>
      </c>
      <c r="AL661" s="48"/>
      <c r="AM661" s="5">
        <f t="shared" ref="AM661:AM663" si="3689">SUM(AK661:AL661)</f>
        <v>18726.900000000001</v>
      </c>
      <c r="AN661" s="5"/>
      <c r="AO661" s="5">
        <v>18726.849999999999</v>
      </c>
      <c r="AP661" s="5">
        <v>18710.099999999999</v>
      </c>
      <c r="AQ661" s="5"/>
      <c r="AR661" s="5">
        <f t="shared" ref="AR661:AR662" si="3690">SUM(AP661:AQ661)</f>
        <v>18710.099999999999</v>
      </c>
      <c r="AS661" s="5"/>
      <c r="AT661" s="5">
        <f t="shared" ref="AT661:AT663" si="3691">SUM(AR661:AS661)</f>
        <v>18710.099999999999</v>
      </c>
      <c r="AU661" s="5"/>
      <c r="AV661" s="5">
        <f t="shared" ref="AV661:AV663" si="3692">SUM(AT661:AU661)</f>
        <v>18710.099999999999</v>
      </c>
      <c r="AW661" s="5"/>
      <c r="AX661" s="5">
        <f t="shared" ref="AX661:AX663" si="3693">SUM(AV661:AW661)</f>
        <v>18710.099999999999</v>
      </c>
      <c r="AY661" s="5"/>
      <c r="AZ661" s="5">
        <f t="shared" ref="AZ661:AZ663" si="3694">SUM(AX661:AY661)</f>
        <v>18710.099999999999</v>
      </c>
      <c r="BA661" s="55"/>
    </row>
    <row r="662" spans="1:53" ht="31.5" outlineLevel="7" x14ac:dyDescent="0.25">
      <c r="A662" s="63" t="s">
        <v>431</v>
      </c>
      <c r="B662" s="63" t="s">
        <v>7</v>
      </c>
      <c r="C662" s="15" t="s">
        <v>8</v>
      </c>
      <c r="D662" s="5">
        <v>2960.7</v>
      </c>
      <c r="E662" s="5"/>
      <c r="F662" s="5">
        <f t="shared" si="3673"/>
        <v>2960.7</v>
      </c>
      <c r="G662" s="5"/>
      <c r="H662" s="5">
        <f t="shared" si="3674"/>
        <v>2960.7</v>
      </c>
      <c r="I662" s="5"/>
      <c r="J662" s="5">
        <f t="shared" si="3675"/>
        <v>2960.7</v>
      </c>
      <c r="K662" s="5"/>
      <c r="L662" s="5">
        <f t="shared" si="3676"/>
        <v>2960.7</v>
      </c>
      <c r="M662" s="5"/>
      <c r="N662" s="5">
        <f t="shared" si="3677"/>
        <v>2960.7</v>
      </c>
      <c r="O662" s="5"/>
      <c r="P662" s="5">
        <f t="shared" si="3678"/>
        <v>2960.7</v>
      </c>
      <c r="Q662" s="5"/>
      <c r="R662" s="5">
        <f t="shared" si="3679"/>
        <v>2960.7</v>
      </c>
      <c r="S662" s="5"/>
      <c r="T662" s="5">
        <f t="shared" si="3680"/>
        <v>2960.7</v>
      </c>
      <c r="U662" s="88">
        <f>-1102.7</f>
        <v>-1102.7</v>
      </c>
      <c r="V662" s="5">
        <f t="shared" si="3681"/>
        <v>1857.9999999999998</v>
      </c>
      <c r="W662" s="5">
        <v>2771.9</v>
      </c>
      <c r="X662" s="5"/>
      <c r="Y662" s="5">
        <f t="shared" si="3682"/>
        <v>2771.9</v>
      </c>
      <c r="Z662" s="5"/>
      <c r="AA662" s="5">
        <f t="shared" si="3683"/>
        <v>2771.9</v>
      </c>
      <c r="AB662" s="5"/>
      <c r="AC662" s="5">
        <f t="shared" si="3684"/>
        <v>2771.9</v>
      </c>
      <c r="AD662" s="5"/>
      <c r="AE662" s="5">
        <f t="shared" si="3685"/>
        <v>2771.9</v>
      </c>
      <c r="AF662" s="5"/>
      <c r="AG662" s="5">
        <f t="shared" si="3686"/>
        <v>2771.9</v>
      </c>
      <c r="AH662" s="5"/>
      <c r="AI662" s="5">
        <f t="shared" si="3687"/>
        <v>2771.9</v>
      </c>
      <c r="AJ662" s="5"/>
      <c r="AK662" s="5">
        <f t="shared" si="3688"/>
        <v>2771.9</v>
      </c>
      <c r="AL662" s="48"/>
      <c r="AM662" s="5">
        <f t="shared" si="3689"/>
        <v>2771.9</v>
      </c>
      <c r="AN662" s="5"/>
      <c r="AO662" s="5">
        <f t="shared" ref="AO662:AO663" si="3695">SUM(AM662:AN662)</f>
        <v>2771.9</v>
      </c>
      <c r="AP662" s="5">
        <v>2466.1999999999998</v>
      </c>
      <c r="AQ662" s="5"/>
      <c r="AR662" s="5">
        <f t="shared" si="3690"/>
        <v>2466.1999999999998</v>
      </c>
      <c r="AS662" s="5"/>
      <c r="AT662" s="5">
        <f t="shared" si="3691"/>
        <v>2466.1999999999998</v>
      </c>
      <c r="AU662" s="5"/>
      <c r="AV662" s="5">
        <f t="shared" si="3692"/>
        <v>2466.1999999999998</v>
      </c>
      <c r="AW662" s="5"/>
      <c r="AX662" s="5">
        <f t="shared" si="3693"/>
        <v>2466.1999999999998</v>
      </c>
      <c r="AY662" s="5"/>
      <c r="AZ662" s="5">
        <f t="shared" si="3694"/>
        <v>2466.1999999999998</v>
      </c>
      <c r="BA662" s="55"/>
    </row>
    <row r="663" spans="1:53" ht="15.75" hidden="1" outlineLevel="7" x14ac:dyDescent="0.25">
      <c r="A663" s="63" t="s">
        <v>431</v>
      </c>
      <c r="B663" s="63" t="s">
        <v>15</v>
      </c>
      <c r="C663" s="15" t="s">
        <v>16</v>
      </c>
      <c r="D663" s="5">
        <v>78.5</v>
      </c>
      <c r="E663" s="5"/>
      <c r="F663" s="5">
        <f t="shared" si="3673"/>
        <v>78.5</v>
      </c>
      <c r="G663" s="5"/>
      <c r="H663" s="5">
        <f t="shared" si="3674"/>
        <v>78.5</v>
      </c>
      <c r="I663" s="5"/>
      <c r="J663" s="5">
        <f t="shared" si="3675"/>
        <v>78.5</v>
      </c>
      <c r="K663" s="5"/>
      <c r="L663" s="5">
        <f t="shared" si="3676"/>
        <v>78.5</v>
      </c>
      <c r="M663" s="5"/>
      <c r="N663" s="5">
        <f t="shared" si="3677"/>
        <v>78.5</v>
      </c>
      <c r="O663" s="5"/>
      <c r="P663" s="5">
        <f t="shared" si="3678"/>
        <v>78.5</v>
      </c>
      <c r="Q663" s="5"/>
      <c r="R663" s="5">
        <f t="shared" si="3679"/>
        <v>78.5</v>
      </c>
      <c r="S663" s="5"/>
      <c r="T663" s="5">
        <f t="shared" si="3680"/>
        <v>78.5</v>
      </c>
      <c r="U663" s="5"/>
      <c r="V663" s="5">
        <f t="shared" si="3681"/>
        <v>78.5</v>
      </c>
      <c r="W663" s="5"/>
      <c r="X663" s="5"/>
      <c r="Y663" s="5"/>
      <c r="Z663" s="5"/>
      <c r="AA663" s="5">
        <f t="shared" si="3683"/>
        <v>0</v>
      </c>
      <c r="AB663" s="5"/>
      <c r="AC663" s="5">
        <f t="shared" si="3684"/>
        <v>0</v>
      </c>
      <c r="AD663" s="5"/>
      <c r="AE663" s="5">
        <f t="shared" si="3685"/>
        <v>0</v>
      </c>
      <c r="AF663" s="5"/>
      <c r="AG663" s="5">
        <f t="shared" si="3686"/>
        <v>0</v>
      </c>
      <c r="AH663" s="5"/>
      <c r="AI663" s="5">
        <f t="shared" si="3687"/>
        <v>0</v>
      </c>
      <c r="AJ663" s="5"/>
      <c r="AK663" s="5">
        <f t="shared" si="3688"/>
        <v>0</v>
      </c>
      <c r="AL663" s="48"/>
      <c r="AM663" s="5">
        <f t="shared" si="3689"/>
        <v>0</v>
      </c>
      <c r="AN663" s="5"/>
      <c r="AO663" s="5">
        <f t="shared" si="3695"/>
        <v>0</v>
      </c>
      <c r="AP663" s="5"/>
      <c r="AQ663" s="5"/>
      <c r="AR663" s="5"/>
      <c r="AS663" s="5"/>
      <c r="AT663" s="5">
        <f t="shared" si="3691"/>
        <v>0</v>
      </c>
      <c r="AU663" s="5"/>
      <c r="AV663" s="5">
        <f t="shared" si="3692"/>
        <v>0</v>
      </c>
      <c r="AW663" s="5"/>
      <c r="AX663" s="5">
        <f t="shared" si="3693"/>
        <v>0</v>
      </c>
      <c r="AY663" s="5"/>
      <c r="AZ663" s="5">
        <f t="shared" si="3694"/>
        <v>0</v>
      </c>
      <c r="BA663" s="55"/>
    </row>
    <row r="664" spans="1:53" ht="47.25" outlineLevel="5" collapsed="1" x14ac:dyDescent="0.25">
      <c r="A664" s="62" t="s">
        <v>432</v>
      </c>
      <c r="B664" s="62"/>
      <c r="C664" s="16" t="s">
        <v>433</v>
      </c>
      <c r="D664" s="4">
        <f>D665</f>
        <v>97.4</v>
      </c>
      <c r="E664" s="4">
        <f t="shared" ref="E664:V664" si="3696">E665</f>
        <v>0</v>
      </c>
      <c r="F664" s="4">
        <f t="shared" si="3696"/>
        <v>97.4</v>
      </c>
      <c r="G664" s="4">
        <f t="shared" si="3696"/>
        <v>0</v>
      </c>
      <c r="H664" s="4">
        <f t="shared" si="3696"/>
        <v>97.4</v>
      </c>
      <c r="I664" s="4">
        <f t="shared" si="3696"/>
        <v>0</v>
      </c>
      <c r="J664" s="4">
        <f t="shared" si="3696"/>
        <v>97.4</v>
      </c>
      <c r="K664" s="4">
        <f t="shared" si="3696"/>
        <v>1.8</v>
      </c>
      <c r="L664" s="4">
        <f t="shared" si="3696"/>
        <v>99.2</v>
      </c>
      <c r="M664" s="4">
        <f t="shared" si="3696"/>
        <v>0</v>
      </c>
      <c r="N664" s="4">
        <f t="shared" si="3696"/>
        <v>99.2</v>
      </c>
      <c r="O664" s="4">
        <f t="shared" si="3696"/>
        <v>0</v>
      </c>
      <c r="P664" s="4">
        <f t="shared" si="3696"/>
        <v>99.2</v>
      </c>
      <c r="Q664" s="4">
        <f t="shared" si="3696"/>
        <v>0</v>
      </c>
      <c r="R664" s="4">
        <f t="shared" si="3696"/>
        <v>99.2</v>
      </c>
      <c r="S664" s="4">
        <f t="shared" si="3696"/>
        <v>0</v>
      </c>
      <c r="T664" s="4">
        <f t="shared" si="3696"/>
        <v>99.2</v>
      </c>
      <c r="U664" s="4">
        <f t="shared" si="3696"/>
        <v>2.8</v>
      </c>
      <c r="V664" s="4">
        <f t="shared" si="3696"/>
        <v>102</v>
      </c>
      <c r="W664" s="4">
        <f>W665</f>
        <v>100.1</v>
      </c>
      <c r="X664" s="4">
        <f t="shared" ref="X664:AO664" si="3697">X665</f>
        <v>0</v>
      </c>
      <c r="Y664" s="4">
        <f t="shared" si="3697"/>
        <v>100.1</v>
      </c>
      <c r="Z664" s="4">
        <f t="shared" si="3697"/>
        <v>0</v>
      </c>
      <c r="AA664" s="4">
        <f t="shared" si="3697"/>
        <v>100.1</v>
      </c>
      <c r="AB664" s="4">
        <f t="shared" si="3697"/>
        <v>0</v>
      </c>
      <c r="AC664" s="4">
        <f t="shared" si="3697"/>
        <v>100.1</v>
      </c>
      <c r="AD664" s="4">
        <f t="shared" si="3697"/>
        <v>0</v>
      </c>
      <c r="AE664" s="4">
        <f t="shared" si="3697"/>
        <v>100.1</v>
      </c>
      <c r="AF664" s="4">
        <f t="shared" si="3697"/>
        <v>0</v>
      </c>
      <c r="AG664" s="4">
        <f t="shared" si="3697"/>
        <v>100.1</v>
      </c>
      <c r="AH664" s="4">
        <f t="shared" si="3697"/>
        <v>0</v>
      </c>
      <c r="AI664" s="4">
        <f t="shared" si="3697"/>
        <v>100.1</v>
      </c>
      <c r="AJ664" s="4">
        <f t="shared" si="3697"/>
        <v>0</v>
      </c>
      <c r="AK664" s="4">
        <f t="shared" si="3697"/>
        <v>100.1</v>
      </c>
      <c r="AL664" s="72">
        <f t="shared" si="3697"/>
        <v>0</v>
      </c>
      <c r="AM664" s="4">
        <f t="shared" si="3697"/>
        <v>100.1</v>
      </c>
      <c r="AN664" s="4">
        <f t="shared" si="3697"/>
        <v>5.8</v>
      </c>
      <c r="AO664" s="4">
        <f t="shared" si="3697"/>
        <v>105.89999999999999</v>
      </c>
      <c r="AP664" s="4">
        <f>AP665</f>
        <v>100.1</v>
      </c>
      <c r="AQ664" s="4">
        <f t="shared" ref="AQ664:AZ664" si="3698">AQ665</f>
        <v>0</v>
      </c>
      <c r="AR664" s="4">
        <f t="shared" si="3698"/>
        <v>100.1</v>
      </c>
      <c r="AS664" s="4">
        <f t="shared" si="3698"/>
        <v>0</v>
      </c>
      <c r="AT664" s="4">
        <f t="shared" si="3698"/>
        <v>100.1</v>
      </c>
      <c r="AU664" s="4">
        <f t="shared" si="3698"/>
        <v>0</v>
      </c>
      <c r="AV664" s="4">
        <f t="shared" si="3698"/>
        <v>100.1</v>
      </c>
      <c r="AW664" s="4">
        <f t="shared" si="3698"/>
        <v>0</v>
      </c>
      <c r="AX664" s="4">
        <f t="shared" si="3698"/>
        <v>100.1</v>
      </c>
      <c r="AY664" s="4">
        <f t="shared" si="3698"/>
        <v>5.78</v>
      </c>
      <c r="AZ664" s="4">
        <f t="shared" si="3698"/>
        <v>105.88</v>
      </c>
      <c r="BA664" s="55"/>
    </row>
    <row r="665" spans="1:53" ht="47.25" outlineLevel="7" x14ac:dyDescent="0.25">
      <c r="A665" s="63" t="s">
        <v>432</v>
      </c>
      <c r="B665" s="63" t="s">
        <v>4</v>
      </c>
      <c r="C665" s="15" t="s">
        <v>5</v>
      </c>
      <c r="D665" s="5">
        <v>97.4</v>
      </c>
      <c r="E665" s="5"/>
      <c r="F665" s="5">
        <f t="shared" ref="F665" si="3699">SUM(D665:E665)</f>
        <v>97.4</v>
      </c>
      <c r="G665" s="5"/>
      <c r="H665" s="5">
        <f t="shared" ref="H665" si="3700">SUM(F665:G665)</f>
        <v>97.4</v>
      </c>
      <c r="I665" s="5"/>
      <c r="J665" s="5">
        <f t="shared" ref="J665" si="3701">SUM(H665:I665)</f>
        <v>97.4</v>
      </c>
      <c r="K665" s="5">
        <v>1.8</v>
      </c>
      <c r="L665" s="5">
        <f t="shared" ref="L665" si="3702">SUM(J665:K665)</f>
        <v>99.2</v>
      </c>
      <c r="M665" s="5"/>
      <c r="N665" s="5">
        <f t="shared" ref="N665" si="3703">SUM(L665:M665)</f>
        <v>99.2</v>
      </c>
      <c r="O665" s="5"/>
      <c r="P665" s="5">
        <f t="shared" ref="P665" si="3704">SUM(N665:O665)</f>
        <v>99.2</v>
      </c>
      <c r="Q665" s="5"/>
      <c r="R665" s="5">
        <f t="shared" ref="R665" si="3705">SUM(P665:Q665)</f>
        <v>99.2</v>
      </c>
      <c r="S665" s="5"/>
      <c r="T665" s="5">
        <f t="shared" ref="T665" si="3706">SUM(R665:S665)</f>
        <v>99.2</v>
      </c>
      <c r="U665" s="5">
        <v>2.8</v>
      </c>
      <c r="V665" s="5">
        <f t="shared" ref="V665" si="3707">SUM(T665:U665)</f>
        <v>102</v>
      </c>
      <c r="W665" s="5">
        <v>100.1</v>
      </c>
      <c r="X665" s="5"/>
      <c r="Y665" s="5">
        <f t="shared" ref="Y665" si="3708">SUM(W665:X665)</f>
        <v>100.1</v>
      </c>
      <c r="Z665" s="5"/>
      <c r="AA665" s="5">
        <f t="shared" ref="AA665" si="3709">SUM(Y665:Z665)</f>
        <v>100.1</v>
      </c>
      <c r="AB665" s="5"/>
      <c r="AC665" s="5">
        <f t="shared" ref="AC665" si="3710">SUM(AA665:AB665)</f>
        <v>100.1</v>
      </c>
      <c r="AD665" s="5"/>
      <c r="AE665" s="5">
        <f t="shared" ref="AE665" si="3711">SUM(AC665:AD665)</f>
        <v>100.1</v>
      </c>
      <c r="AF665" s="5"/>
      <c r="AG665" s="5">
        <f t="shared" ref="AG665" si="3712">SUM(AE665:AF665)</f>
        <v>100.1</v>
      </c>
      <c r="AH665" s="5"/>
      <c r="AI665" s="5">
        <f t="shared" ref="AI665" si="3713">SUM(AG665:AH665)</f>
        <v>100.1</v>
      </c>
      <c r="AJ665" s="5"/>
      <c r="AK665" s="5">
        <f t="shared" ref="AK665" si="3714">SUM(AI665:AJ665)</f>
        <v>100.1</v>
      </c>
      <c r="AL665" s="48"/>
      <c r="AM665" s="5">
        <f t="shared" ref="AM665" si="3715">SUM(AK665:AL665)</f>
        <v>100.1</v>
      </c>
      <c r="AN665" s="5">
        <v>5.8</v>
      </c>
      <c r="AO665" s="5">
        <f t="shared" ref="AO665" si="3716">SUM(AM665:AN665)</f>
        <v>105.89999999999999</v>
      </c>
      <c r="AP665" s="5">
        <v>100.1</v>
      </c>
      <c r="AQ665" s="5"/>
      <c r="AR665" s="5">
        <f t="shared" ref="AR665" si="3717">SUM(AP665:AQ665)</f>
        <v>100.1</v>
      </c>
      <c r="AS665" s="5"/>
      <c r="AT665" s="5">
        <f t="shared" ref="AT665" si="3718">SUM(AR665:AS665)</f>
        <v>100.1</v>
      </c>
      <c r="AU665" s="5"/>
      <c r="AV665" s="5">
        <f t="shared" ref="AV665" si="3719">SUM(AT665:AU665)</f>
        <v>100.1</v>
      </c>
      <c r="AW665" s="5"/>
      <c r="AX665" s="5">
        <f t="shared" ref="AX665" si="3720">SUM(AV665:AW665)</f>
        <v>100.1</v>
      </c>
      <c r="AY665" s="5">
        <v>5.78</v>
      </c>
      <c r="AZ665" s="5">
        <f t="shared" ref="AZ665" si="3721">SUM(AX665:AY665)</f>
        <v>105.88</v>
      </c>
      <c r="BA665" s="55"/>
    </row>
    <row r="666" spans="1:53" ht="34.5" customHeight="1" outlineLevel="4" x14ac:dyDescent="0.25">
      <c r="A666" s="62" t="s">
        <v>91</v>
      </c>
      <c r="B666" s="62"/>
      <c r="C666" s="16" t="s">
        <v>92</v>
      </c>
      <c r="D666" s="4">
        <f>D673+D677+D675+D667+D671</f>
        <v>132929.5</v>
      </c>
      <c r="E666" s="4">
        <f t="shared" ref="E666:AZ666" si="3722">E673+E677+E675+E667+E671</f>
        <v>0</v>
      </c>
      <c r="F666" s="4">
        <f t="shared" si="3722"/>
        <v>132929.5</v>
      </c>
      <c r="G666" s="4">
        <f t="shared" si="3722"/>
        <v>0</v>
      </c>
      <c r="H666" s="4">
        <f t="shared" si="3722"/>
        <v>132929.5</v>
      </c>
      <c r="I666" s="4">
        <f t="shared" si="3722"/>
        <v>0</v>
      </c>
      <c r="J666" s="4">
        <f t="shared" si="3722"/>
        <v>132929.5</v>
      </c>
      <c r="K666" s="4">
        <f t="shared" si="3722"/>
        <v>0</v>
      </c>
      <c r="L666" s="4">
        <f t="shared" si="3722"/>
        <v>132929.5</v>
      </c>
      <c r="M666" s="4">
        <f t="shared" si="3722"/>
        <v>-5113.9396699999998</v>
      </c>
      <c r="N666" s="4">
        <f t="shared" si="3722"/>
        <v>127815.56032999999</v>
      </c>
      <c r="O666" s="4">
        <f t="shared" si="3722"/>
        <v>75</v>
      </c>
      <c r="P666" s="4">
        <f t="shared" si="3722"/>
        <v>127890.56032999999</v>
      </c>
      <c r="Q666" s="4">
        <f t="shared" si="3722"/>
        <v>0</v>
      </c>
      <c r="R666" s="4">
        <f t="shared" si="3722"/>
        <v>127890.56032999999</v>
      </c>
      <c r="S666" s="4">
        <f t="shared" ref="S666:T666" si="3723">S673+S677+S675+S667+S671</f>
        <v>-300</v>
      </c>
      <c r="T666" s="4">
        <f t="shared" si="3723"/>
        <v>127590.56032999999</v>
      </c>
      <c r="U666" s="4">
        <f t="shared" ref="U666:V666" si="3724">U673+U677+U675+U667+U671</f>
        <v>-504.29288999999994</v>
      </c>
      <c r="V666" s="4">
        <f t="shared" si="3724"/>
        <v>127086.26744</v>
      </c>
      <c r="W666" s="4">
        <f t="shared" si="3722"/>
        <v>123235</v>
      </c>
      <c r="X666" s="4">
        <f t="shared" si="3722"/>
        <v>0</v>
      </c>
      <c r="Y666" s="4">
        <f t="shared" si="3722"/>
        <v>123235</v>
      </c>
      <c r="Z666" s="4">
        <f t="shared" si="3722"/>
        <v>0</v>
      </c>
      <c r="AA666" s="4">
        <f t="shared" si="3722"/>
        <v>123235</v>
      </c>
      <c r="AB666" s="4">
        <f t="shared" si="3722"/>
        <v>0</v>
      </c>
      <c r="AC666" s="4">
        <f t="shared" si="3722"/>
        <v>123235</v>
      </c>
      <c r="AD666" s="4">
        <f t="shared" si="3722"/>
        <v>0</v>
      </c>
      <c r="AE666" s="4">
        <f t="shared" si="3722"/>
        <v>123235</v>
      </c>
      <c r="AF666" s="4">
        <f t="shared" si="3722"/>
        <v>0</v>
      </c>
      <c r="AG666" s="4">
        <f t="shared" si="3722"/>
        <v>123235</v>
      </c>
      <c r="AH666" s="4">
        <f t="shared" si="3722"/>
        <v>0</v>
      </c>
      <c r="AI666" s="4">
        <f t="shared" si="3722"/>
        <v>123235</v>
      </c>
      <c r="AJ666" s="4">
        <f t="shared" si="3722"/>
        <v>0</v>
      </c>
      <c r="AK666" s="4">
        <f t="shared" si="3722"/>
        <v>123235</v>
      </c>
      <c r="AL666" s="72">
        <f t="shared" ref="AL666:AN666" si="3725">AL673+AL677+AL675+AL667+AL671</f>
        <v>0</v>
      </c>
      <c r="AM666" s="4">
        <f t="shared" si="3725"/>
        <v>123235</v>
      </c>
      <c r="AN666" s="4">
        <f t="shared" si="3725"/>
        <v>0</v>
      </c>
      <c r="AO666" s="4">
        <f t="shared" ref="AO666" si="3726">AO673+AO677+AO675+AO667+AO671</f>
        <v>123235</v>
      </c>
      <c r="AP666" s="4">
        <f t="shared" si="3722"/>
        <v>123144.79999999999</v>
      </c>
      <c r="AQ666" s="4">
        <f t="shared" si="3722"/>
        <v>0</v>
      </c>
      <c r="AR666" s="4">
        <f t="shared" si="3722"/>
        <v>123144.79999999999</v>
      </c>
      <c r="AS666" s="4">
        <f t="shared" si="3722"/>
        <v>0</v>
      </c>
      <c r="AT666" s="4">
        <f t="shared" si="3722"/>
        <v>123144.79999999999</v>
      </c>
      <c r="AU666" s="4">
        <f t="shared" si="3722"/>
        <v>0</v>
      </c>
      <c r="AV666" s="4">
        <f t="shared" si="3722"/>
        <v>123144.79999999999</v>
      </c>
      <c r="AW666" s="4">
        <f t="shared" si="3722"/>
        <v>0</v>
      </c>
      <c r="AX666" s="4">
        <f t="shared" si="3722"/>
        <v>123144.79999999999</v>
      </c>
      <c r="AY666" s="4">
        <f t="shared" si="3722"/>
        <v>0</v>
      </c>
      <c r="AZ666" s="4">
        <f t="shared" si="3722"/>
        <v>123144.79999999999</v>
      </c>
      <c r="BA666" s="55"/>
    </row>
    <row r="667" spans="1:53" ht="15.75" outlineLevel="5" x14ac:dyDescent="0.25">
      <c r="A667" s="62" t="s">
        <v>434</v>
      </c>
      <c r="B667" s="62"/>
      <c r="C667" s="16" t="s">
        <v>110</v>
      </c>
      <c r="D667" s="4">
        <f>D668+D669+D670</f>
        <v>66765.5</v>
      </c>
      <c r="E667" s="4">
        <f t="shared" ref="E667:R667" si="3727">E668+E669+E670</f>
        <v>0</v>
      </c>
      <c r="F667" s="4">
        <f t="shared" si="3727"/>
        <v>66765.5</v>
      </c>
      <c r="G667" s="4">
        <f t="shared" si="3727"/>
        <v>0</v>
      </c>
      <c r="H667" s="4">
        <f t="shared" si="3727"/>
        <v>66765.5</v>
      </c>
      <c r="I667" s="4">
        <f t="shared" si="3727"/>
        <v>0</v>
      </c>
      <c r="J667" s="4">
        <f t="shared" si="3727"/>
        <v>66765.5</v>
      </c>
      <c r="K667" s="4">
        <f t="shared" si="3727"/>
        <v>0</v>
      </c>
      <c r="L667" s="4">
        <f t="shared" si="3727"/>
        <v>66765.5</v>
      </c>
      <c r="M667" s="4">
        <f t="shared" si="3727"/>
        <v>-660</v>
      </c>
      <c r="N667" s="4">
        <f t="shared" si="3727"/>
        <v>66105.5</v>
      </c>
      <c r="O667" s="4">
        <f t="shared" si="3727"/>
        <v>0</v>
      </c>
      <c r="P667" s="4">
        <f t="shared" si="3727"/>
        <v>66105.5</v>
      </c>
      <c r="Q667" s="4">
        <f t="shared" si="3727"/>
        <v>0</v>
      </c>
      <c r="R667" s="4">
        <f t="shared" si="3727"/>
        <v>66105.5</v>
      </c>
      <c r="S667" s="4">
        <f t="shared" ref="S667:T667" si="3728">S668+S669+S670</f>
        <v>0</v>
      </c>
      <c r="T667" s="4">
        <f t="shared" si="3728"/>
        <v>66105.5</v>
      </c>
      <c r="U667" s="4">
        <f t="shared" ref="U667:V667" si="3729">U668+U669+U670</f>
        <v>-179.1</v>
      </c>
      <c r="V667" s="4">
        <f t="shared" si="3729"/>
        <v>65926.400000000009</v>
      </c>
      <c r="W667" s="4">
        <f>W668+W669+W670</f>
        <v>63727.4</v>
      </c>
      <c r="X667" s="4">
        <f t="shared" ref="X667:AK667" si="3730">X668+X669+X670</f>
        <v>0</v>
      </c>
      <c r="Y667" s="4">
        <f t="shared" si="3730"/>
        <v>63727.4</v>
      </c>
      <c r="Z667" s="4">
        <f t="shared" si="3730"/>
        <v>0</v>
      </c>
      <c r="AA667" s="4">
        <f t="shared" si="3730"/>
        <v>63727.4</v>
      </c>
      <c r="AB667" s="4">
        <f t="shared" si="3730"/>
        <v>0</v>
      </c>
      <c r="AC667" s="4">
        <f t="shared" si="3730"/>
        <v>63727.4</v>
      </c>
      <c r="AD667" s="4">
        <f t="shared" si="3730"/>
        <v>0</v>
      </c>
      <c r="AE667" s="4">
        <f t="shared" si="3730"/>
        <v>63727.4</v>
      </c>
      <c r="AF667" s="4">
        <f t="shared" si="3730"/>
        <v>0</v>
      </c>
      <c r="AG667" s="4">
        <f t="shared" si="3730"/>
        <v>63727.4</v>
      </c>
      <c r="AH667" s="4">
        <f t="shared" si="3730"/>
        <v>0</v>
      </c>
      <c r="AI667" s="4">
        <f t="shared" si="3730"/>
        <v>63727.4</v>
      </c>
      <c r="AJ667" s="4">
        <f t="shared" si="3730"/>
        <v>0</v>
      </c>
      <c r="AK667" s="4">
        <f t="shared" si="3730"/>
        <v>63727.4</v>
      </c>
      <c r="AL667" s="72">
        <f t="shared" ref="AL667:AN667" si="3731">AL668+AL669+AL670</f>
        <v>0</v>
      </c>
      <c r="AM667" s="4">
        <f t="shared" si="3731"/>
        <v>63727.4</v>
      </c>
      <c r="AN667" s="4">
        <f t="shared" si="3731"/>
        <v>0</v>
      </c>
      <c r="AO667" s="4">
        <f t="shared" ref="AO667" si="3732">AO668+AO669+AO670</f>
        <v>63727.4</v>
      </c>
      <c r="AP667" s="4">
        <f>AP668+AP669+AP670</f>
        <v>61123.6</v>
      </c>
      <c r="AQ667" s="4">
        <f t="shared" ref="AQ667:AZ667" si="3733">AQ668+AQ669+AQ670</f>
        <v>0</v>
      </c>
      <c r="AR667" s="4">
        <f t="shared" si="3733"/>
        <v>61123.6</v>
      </c>
      <c r="AS667" s="4">
        <f t="shared" si="3733"/>
        <v>0</v>
      </c>
      <c r="AT667" s="4">
        <f t="shared" si="3733"/>
        <v>61123.6</v>
      </c>
      <c r="AU667" s="4">
        <f t="shared" si="3733"/>
        <v>0</v>
      </c>
      <c r="AV667" s="4">
        <f t="shared" si="3733"/>
        <v>61123.6</v>
      </c>
      <c r="AW667" s="4">
        <f t="shared" si="3733"/>
        <v>0</v>
      </c>
      <c r="AX667" s="4">
        <f t="shared" si="3733"/>
        <v>61123.6</v>
      </c>
      <c r="AY667" s="4">
        <f t="shared" si="3733"/>
        <v>0</v>
      </c>
      <c r="AZ667" s="4">
        <f t="shared" si="3733"/>
        <v>61123.6</v>
      </c>
      <c r="BA667" s="55"/>
    </row>
    <row r="668" spans="1:53" ht="47.25" hidden="1" outlineLevel="7" x14ac:dyDescent="0.25">
      <c r="A668" s="63" t="s">
        <v>434</v>
      </c>
      <c r="B668" s="63" t="s">
        <v>4</v>
      </c>
      <c r="C668" s="15" t="s">
        <v>5</v>
      </c>
      <c r="D668" s="5">
        <v>60426.1</v>
      </c>
      <c r="E668" s="5"/>
      <c r="F668" s="5">
        <f t="shared" ref="F668:F670" si="3734">SUM(D668:E668)</f>
        <v>60426.1</v>
      </c>
      <c r="G668" s="5"/>
      <c r="H668" s="5">
        <f t="shared" ref="H668:H670" si="3735">SUM(F668:G668)</f>
        <v>60426.1</v>
      </c>
      <c r="I668" s="5"/>
      <c r="J668" s="5">
        <f t="shared" ref="J668:J670" si="3736">SUM(H668:I668)</f>
        <v>60426.1</v>
      </c>
      <c r="K668" s="5"/>
      <c r="L668" s="5">
        <f t="shared" ref="L668:L670" si="3737">SUM(J668:K668)</f>
        <v>60426.1</v>
      </c>
      <c r="M668" s="5"/>
      <c r="N668" s="5">
        <f t="shared" ref="N668:N670" si="3738">SUM(L668:M668)</f>
        <v>60426.1</v>
      </c>
      <c r="O668" s="5"/>
      <c r="P668" s="5">
        <f t="shared" ref="P668:P670" si="3739">SUM(N668:O668)</f>
        <v>60426.1</v>
      </c>
      <c r="Q668" s="5"/>
      <c r="R668" s="5">
        <f t="shared" ref="R668:R670" si="3740">SUM(P668:Q668)</f>
        <v>60426.1</v>
      </c>
      <c r="S668" s="5"/>
      <c r="T668" s="5">
        <f t="shared" ref="T668:T670" si="3741">SUM(R668:S668)</f>
        <v>60426.1</v>
      </c>
      <c r="U668" s="5"/>
      <c r="V668" s="5">
        <f t="shared" ref="V668:V670" si="3742">SUM(T668:U668)</f>
        <v>60426.1</v>
      </c>
      <c r="W668" s="5">
        <v>57388</v>
      </c>
      <c r="X668" s="5"/>
      <c r="Y668" s="5">
        <f t="shared" ref="Y668:Y670" si="3743">SUM(W668:X668)</f>
        <v>57388</v>
      </c>
      <c r="Z668" s="5"/>
      <c r="AA668" s="5">
        <f t="shared" ref="AA668:AA670" si="3744">SUM(Y668:Z668)</f>
        <v>57388</v>
      </c>
      <c r="AB668" s="5"/>
      <c r="AC668" s="5">
        <f t="shared" ref="AC668:AC670" si="3745">SUM(AA668:AB668)</f>
        <v>57388</v>
      </c>
      <c r="AD668" s="5"/>
      <c r="AE668" s="5">
        <f t="shared" ref="AE668:AE670" si="3746">SUM(AC668:AD668)</f>
        <v>57388</v>
      </c>
      <c r="AF668" s="5"/>
      <c r="AG668" s="5">
        <f t="shared" ref="AG668:AG670" si="3747">SUM(AE668:AF668)</f>
        <v>57388</v>
      </c>
      <c r="AH668" s="5"/>
      <c r="AI668" s="5">
        <f t="shared" ref="AI668:AI670" si="3748">SUM(AG668:AH668)</f>
        <v>57388</v>
      </c>
      <c r="AJ668" s="5"/>
      <c r="AK668" s="5">
        <f t="shared" ref="AK668:AK670" si="3749">SUM(AI668:AJ668)</f>
        <v>57388</v>
      </c>
      <c r="AL668" s="48"/>
      <c r="AM668" s="5">
        <f t="shared" ref="AM668:AM670" si="3750">SUM(AK668:AL668)</f>
        <v>57388</v>
      </c>
      <c r="AN668" s="5"/>
      <c r="AO668" s="5">
        <f t="shared" ref="AO668:AO670" si="3751">SUM(AM668:AN668)</f>
        <v>57388</v>
      </c>
      <c r="AP668" s="5">
        <v>55090</v>
      </c>
      <c r="AQ668" s="5"/>
      <c r="AR668" s="5">
        <f t="shared" ref="AR668:AR670" si="3752">SUM(AP668:AQ668)</f>
        <v>55090</v>
      </c>
      <c r="AS668" s="5"/>
      <c r="AT668" s="5">
        <f t="shared" ref="AT668:AT670" si="3753">SUM(AR668:AS668)</f>
        <v>55090</v>
      </c>
      <c r="AU668" s="5"/>
      <c r="AV668" s="5">
        <f t="shared" ref="AV668:AV670" si="3754">SUM(AT668:AU668)</f>
        <v>55090</v>
      </c>
      <c r="AW668" s="5"/>
      <c r="AX668" s="5">
        <f t="shared" ref="AX668:AX670" si="3755">SUM(AV668:AW668)</f>
        <v>55090</v>
      </c>
      <c r="AY668" s="5"/>
      <c r="AZ668" s="5">
        <f t="shared" ref="AZ668:AZ670" si="3756">SUM(AX668:AY668)</f>
        <v>55090</v>
      </c>
      <c r="BA668" s="55"/>
    </row>
    <row r="669" spans="1:53" ht="31.5" outlineLevel="7" x14ac:dyDescent="0.25">
      <c r="A669" s="63" t="s">
        <v>434</v>
      </c>
      <c r="B669" s="63" t="s">
        <v>7</v>
      </c>
      <c r="C669" s="15" t="s">
        <v>8</v>
      </c>
      <c r="D669" s="5">
        <f>6130.8+100</f>
        <v>6230.8</v>
      </c>
      <c r="E669" s="5"/>
      <c r="F669" s="5">
        <f t="shared" si="3734"/>
        <v>6230.8</v>
      </c>
      <c r="G669" s="5"/>
      <c r="H669" s="5">
        <f t="shared" si="3735"/>
        <v>6230.8</v>
      </c>
      <c r="I669" s="5"/>
      <c r="J669" s="5">
        <f t="shared" si="3736"/>
        <v>6230.8</v>
      </c>
      <c r="K669" s="5"/>
      <c r="L669" s="5">
        <f t="shared" si="3737"/>
        <v>6230.8</v>
      </c>
      <c r="M669" s="5">
        <v>-660</v>
      </c>
      <c r="N669" s="5">
        <f t="shared" si="3738"/>
        <v>5570.8</v>
      </c>
      <c r="O669" s="5"/>
      <c r="P669" s="5">
        <f t="shared" si="3739"/>
        <v>5570.8</v>
      </c>
      <c r="Q669" s="5"/>
      <c r="R669" s="5">
        <f t="shared" si="3740"/>
        <v>5570.8</v>
      </c>
      <c r="S669" s="5"/>
      <c r="T669" s="5">
        <f t="shared" si="3741"/>
        <v>5570.8</v>
      </c>
      <c r="U669" s="5">
        <v>-179.1</v>
      </c>
      <c r="V669" s="5">
        <f t="shared" si="3742"/>
        <v>5391.7</v>
      </c>
      <c r="W669" s="5">
        <f>6130.8+100</f>
        <v>6230.8</v>
      </c>
      <c r="X669" s="5"/>
      <c r="Y669" s="5">
        <f t="shared" si="3743"/>
        <v>6230.8</v>
      </c>
      <c r="Z669" s="5"/>
      <c r="AA669" s="5">
        <f t="shared" si="3744"/>
        <v>6230.8</v>
      </c>
      <c r="AB669" s="5"/>
      <c r="AC669" s="5">
        <f t="shared" si="3745"/>
        <v>6230.8</v>
      </c>
      <c r="AD669" s="5"/>
      <c r="AE669" s="5">
        <f t="shared" si="3746"/>
        <v>6230.8</v>
      </c>
      <c r="AF669" s="5"/>
      <c r="AG669" s="5">
        <f t="shared" si="3747"/>
        <v>6230.8</v>
      </c>
      <c r="AH669" s="5"/>
      <c r="AI669" s="5">
        <f t="shared" si="3748"/>
        <v>6230.8</v>
      </c>
      <c r="AJ669" s="5"/>
      <c r="AK669" s="5">
        <f t="shared" si="3749"/>
        <v>6230.8</v>
      </c>
      <c r="AL669" s="48"/>
      <c r="AM669" s="5">
        <f t="shared" si="3750"/>
        <v>6230.8</v>
      </c>
      <c r="AN669" s="5"/>
      <c r="AO669" s="5">
        <f t="shared" si="3751"/>
        <v>6230.8</v>
      </c>
      <c r="AP669" s="5">
        <f>5825+100</f>
        <v>5925</v>
      </c>
      <c r="AQ669" s="5"/>
      <c r="AR669" s="5">
        <f t="shared" si="3752"/>
        <v>5925</v>
      </c>
      <c r="AS669" s="5"/>
      <c r="AT669" s="5">
        <f t="shared" si="3753"/>
        <v>5925</v>
      </c>
      <c r="AU669" s="5"/>
      <c r="AV669" s="5">
        <f t="shared" si="3754"/>
        <v>5925</v>
      </c>
      <c r="AW669" s="5"/>
      <c r="AX669" s="5">
        <f t="shared" si="3755"/>
        <v>5925</v>
      </c>
      <c r="AY669" s="5"/>
      <c r="AZ669" s="5">
        <f t="shared" si="3756"/>
        <v>5925</v>
      </c>
      <c r="BA669" s="55"/>
    </row>
    <row r="670" spans="1:53" ht="15.75" hidden="1" outlineLevel="7" x14ac:dyDescent="0.25">
      <c r="A670" s="63" t="s">
        <v>434</v>
      </c>
      <c r="B670" s="63" t="s">
        <v>15</v>
      </c>
      <c r="C670" s="15" t="s">
        <v>16</v>
      </c>
      <c r="D670" s="5">
        <v>108.6</v>
      </c>
      <c r="E670" s="5"/>
      <c r="F670" s="5">
        <f t="shared" si="3734"/>
        <v>108.6</v>
      </c>
      <c r="G670" s="5"/>
      <c r="H670" s="5">
        <f t="shared" si="3735"/>
        <v>108.6</v>
      </c>
      <c r="I670" s="5"/>
      <c r="J670" s="5">
        <f t="shared" si="3736"/>
        <v>108.6</v>
      </c>
      <c r="K670" s="5"/>
      <c r="L670" s="5">
        <f t="shared" si="3737"/>
        <v>108.6</v>
      </c>
      <c r="M670" s="5"/>
      <c r="N670" s="5">
        <f t="shared" si="3738"/>
        <v>108.6</v>
      </c>
      <c r="O670" s="5"/>
      <c r="P670" s="5">
        <f t="shared" si="3739"/>
        <v>108.6</v>
      </c>
      <c r="Q670" s="5"/>
      <c r="R670" s="5">
        <f t="shared" si="3740"/>
        <v>108.6</v>
      </c>
      <c r="S670" s="5"/>
      <c r="T670" s="5">
        <f t="shared" si="3741"/>
        <v>108.6</v>
      </c>
      <c r="U670" s="5"/>
      <c r="V670" s="5">
        <f t="shared" si="3742"/>
        <v>108.6</v>
      </c>
      <c r="W670" s="5">
        <v>108.6</v>
      </c>
      <c r="X670" s="5"/>
      <c r="Y670" s="5">
        <f t="shared" si="3743"/>
        <v>108.6</v>
      </c>
      <c r="Z670" s="5"/>
      <c r="AA670" s="5">
        <f t="shared" si="3744"/>
        <v>108.6</v>
      </c>
      <c r="AB670" s="5"/>
      <c r="AC670" s="5">
        <f t="shared" si="3745"/>
        <v>108.6</v>
      </c>
      <c r="AD670" s="5"/>
      <c r="AE670" s="5">
        <f t="shared" si="3746"/>
        <v>108.6</v>
      </c>
      <c r="AF670" s="5"/>
      <c r="AG670" s="5">
        <f t="shared" si="3747"/>
        <v>108.6</v>
      </c>
      <c r="AH670" s="5"/>
      <c r="AI670" s="5">
        <f t="shared" si="3748"/>
        <v>108.6</v>
      </c>
      <c r="AJ670" s="5"/>
      <c r="AK670" s="5">
        <f t="shared" si="3749"/>
        <v>108.6</v>
      </c>
      <c r="AL670" s="48"/>
      <c r="AM670" s="5">
        <f t="shared" si="3750"/>
        <v>108.6</v>
      </c>
      <c r="AN670" s="5"/>
      <c r="AO670" s="5">
        <f t="shared" si="3751"/>
        <v>108.6</v>
      </c>
      <c r="AP670" s="5">
        <v>108.6</v>
      </c>
      <c r="AQ670" s="5"/>
      <c r="AR670" s="5">
        <f t="shared" si="3752"/>
        <v>108.6</v>
      </c>
      <c r="AS670" s="5"/>
      <c r="AT670" s="5">
        <f t="shared" si="3753"/>
        <v>108.6</v>
      </c>
      <c r="AU670" s="5"/>
      <c r="AV670" s="5">
        <f t="shared" si="3754"/>
        <v>108.6</v>
      </c>
      <c r="AW670" s="5"/>
      <c r="AX670" s="5">
        <f t="shared" si="3755"/>
        <v>108.6</v>
      </c>
      <c r="AY670" s="5"/>
      <c r="AZ670" s="5">
        <f t="shared" si="3756"/>
        <v>108.6</v>
      </c>
      <c r="BA670" s="55"/>
    </row>
    <row r="671" spans="1:53" ht="15.75" hidden="1" outlineLevel="5" x14ac:dyDescent="0.25">
      <c r="A671" s="62" t="s">
        <v>246</v>
      </c>
      <c r="B671" s="62"/>
      <c r="C671" s="16" t="s">
        <v>247</v>
      </c>
      <c r="D671" s="4">
        <f t="shared" ref="D671:AZ671" si="3757">D672</f>
        <v>11926.4</v>
      </c>
      <c r="E671" s="4">
        <f t="shared" si="3757"/>
        <v>0</v>
      </c>
      <c r="F671" s="4">
        <f t="shared" si="3757"/>
        <v>11926.4</v>
      </c>
      <c r="G671" s="4">
        <f t="shared" si="3757"/>
        <v>0</v>
      </c>
      <c r="H671" s="4">
        <f t="shared" si="3757"/>
        <v>11926.4</v>
      </c>
      <c r="I671" s="4">
        <f t="shared" si="3757"/>
        <v>0</v>
      </c>
      <c r="J671" s="4">
        <f t="shared" si="3757"/>
        <v>11926.4</v>
      </c>
      <c r="K671" s="4">
        <f t="shared" si="3757"/>
        <v>0</v>
      </c>
      <c r="L671" s="4">
        <f t="shared" si="3757"/>
        <v>11926.4</v>
      </c>
      <c r="M671" s="4">
        <f t="shared" si="3757"/>
        <v>0</v>
      </c>
      <c r="N671" s="4">
        <f t="shared" si="3757"/>
        <v>11926.4</v>
      </c>
      <c r="O671" s="4">
        <f t="shared" si="3757"/>
        <v>0</v>
      </c>
      <c r="P671" s="4">
        <f t="shared" si="3757"/>
        <v>11926.4</v>
      </c>
      <c r="Q671" s="4">
        <f t="shared" si="3757"/>
        <v>0</v>
      </c>
      <c r="R671" s="4">
        <f t="shared" si="3757"/>
        <v>11926.4</v>
      </c>
      <c r="S671" s="4">
        <f t="shared" si="3757"/>
        <v>0</v>
      </c>
      <c r="T671" s="4">
        <f t="shared" si="3757"/>
        <v>11926.4</v>
      </c>
      <c r="U671" s="4">
        <f t="shared" si="3757"/>
        <v>0</v>
      </c>
      <c r="V671" s="4">
        <f t="shared" si="3757"/>
        <v>11926.4</v>
      </c>
      <c r="W671" s="4">
        <f t="shared" si="3757"/>
        <v>10690</v>
      </c>
      <c r="X671" s="4">
        <f t="shared" si="3757"/>
        <v>0</v>
      </c>
      <c r="Y671" s="4">
        <f t="shared" si="3757"/>
        <v>10690</v>
      </c>
      <c r="Z671" s="4">
        <f t="shared" si="3757"/>
        <v>0</v>
      </c>
      <c r="AA671" s="4">
        <f t="shared" si="3757"/>
        <v>10690</v>
      </c>
      <c r="AB671" s="4">
        <f t="shared" si="3757"/>
        <v>0</v>
      </c>
      <c r="AC671" s="4">
        <f t="shared" si="3757"/>
        <v>10690</v>
      </c>
      <c r="AD671" s="4">
        <f t="shared" si="3757"/>
        <v>0</v>
      </c>
      <c r="AE671" s="4">
        <f t="shared" si="3757"/>
        <v>10690</v>
      </c>
      <c r="AF671" s="4">
        <f t="shared" si="3757"/>
        <v>0</v>
      </c>
      <c r="AG671" s="4">
        <f t="shared" si="3757"/>
        <v>10690</v>
      </c>
      <c r="AH671" s="4">
        <f t="shared" si="3757"/>
        <v>0</v>
      </c>
      <c r="AI671" s="4">
        <f t="shared" si="3757"/>
        <v>10690</v>
      </c>
      <c r="AJ671" s="4">
        <f t="shared" si="3757"/>
        <v>0</v>
      </c>
      <c r="AK671" s="4">
        <f t="shared" si="3757"/>
        <v>10690</v>
      </c>
      <c r="AL671" s="72">
        <f t="shared" si="3757"/>
        <v>0</v>
      </c>
      <c r="AM671" s="4">
        <f t="shared" si="3757"/>
        <v>10690</v>
      </c>
      <c r="AN671" s="4">
        <f t="shared" si="3757"/>
        <v>0</v>
      </c>
      <c r="AO671" s="4">
        <f t="shared" si="3757"/>
        <v>10690</v>
      </c>
      <c r="AP671" s="4">
        <f t="shared" si="3757"/>
        <v>10690</v>
      </c>
      <c r="AQ671" s="4">
        <f t="shared" si="3757"/>
        <v>0</v>
      </c>
      <c r="AR671" s="4">
        <f t="shared" si="3757"/>
        <v>10690</v>
      </c>
      <c r="AS671" s="4">
        <f t="shared" si="3757"/>
        <v>0</v>
      </c>
      <c r="AT671" s="4">
        <f t="shared" si="3757"/>
        <v>10690</v>
      </c>
      <c r="AU671" s="4">
        <f t="shared" si="3757"/>
        <v>0</v>
      </c>
      <c r="AV671" s="4">
        <f t="shared" si="3757"/>
        <v>10690</v>
      </c>
      <c r="AW671" s="4">
        <f t="shared" si="3757"/>
        <v>0</v>
      </c>
      <c r="AX671" s="4">
        <f t="shared" si="3757"/>
        <v>10690</v>
      </c>
      <c r="AY671" s="4">
        <f t="shared" si="3757"/>
        <v>0</v>
      </c>
      <c r="AZ671" s="4">
        <f t="shared" si="3757"/>
        <v>10690</v>
      </c>
      <c r="BA671" s="55"/>
    </row>
    <row r="672" spans="1:53" ht="31.5" hidden="1" outlineLevel="7" x14ac:dyDescent="0.25">
      <c r="A672" s="63" t="s">
        <v>246</v>
      </c>
      <c r="B672" s="63" t="s">
        <v>70</v>
      </c>
      <c r="C672" s="15" t="s">
        <v>71</v>
      </c>
      <c r="D672" s="5">
        <f>11876.4+50</f>
        <v>11926.4</v>
      </c>
      <c r="E672" s="5"/>
      <c r="F672" s="5">
        <f t="shared" ref="F672" si="3758">SUM(D672:E672)</f>
        <v>11926.4</v>
      </c>
      <c r="G672" s="5"/>
      <c r="H672" s="5">
        <f t="shared" ref="H672" si="3759">SUM(F672:G672)</f>
        <v>11926.4</v>
      </c>
      <c r="I672" s="5"/>
      <c r="J672" s="5">
        <f t="shared" ref="J672" si="3760">SUM(H672:I672)</f>
        <v>11926.4</v>
      </c>
      <c r="K672" s="5"/>
      <c r="L672" s="5">
        <f t="shared" ref="L672" si="3761">SUM(J672:K672)</f>
        <v>11926.4</v>
      </c>
      <c r="M672" s="5"/>
      <c r="N672" s="5">
        <f t="shared" ref="N672" si="3762">SUM(L672:M672)</f>
        <v>11926.4</v>
      </c>
      <c r="O672" s="5"/>
      <c r="P672" s="5">
        <f t="shared" ref="P672" si="3763">SUM(N672:O672)</f>
        <v>11926.4</v>
      </c>
      <c r="Q672" s="5"/>
      <c r="R672" s="5">
        <f t="shared" ref="R672" si="3764">SUM(P672:Q672)</f>
        <v>11926.4</v>
      </c>
      <c r="S672" s="5"/>
      <c r="T672" s="5">
        <f t="shared" ref="T672" si="3765">SUM(R672:S672)</f>
        <v>11926.4</v>
      </c>
      <c r="U672" s="5"/>
      <c r="V672" s="5">
        <f t="shared" ref="V672" si="3766">SUM(T672:U672)</f>
        <v>11926.4</v>
      </c>
      <c r="W672" s="5">
        <v>10690</v>
      </c>
      <c r="X672" s="5"/>
      <c r="Y672" s="5">
        <f t="shared" ref="Y672" si="3767">SUM(W672:X672)</f>
        <v>10690</v>
      </c>
      <c r="Z672" s="5"/>
      <c r="AA672" s="5">
        <f t="shared" ref="AA672" si="3768">SUM(Y672:Z672)</f>
        <v>10690</v>
      </c>
      <c r="AB672" s="5"/>
      <c r="AC672" s="5">
        <f t="shared" ref="AC672" si="3769">SUM(AA672:AB672)</f>
        <v>10690</v>
      </c>
      <c r="AD672" s="5"/>
      <c r="AE672" s="5">
        <f t="shared" ref="AE672" si="3770">SUM(AC672:AD672)</f>
        <v>10690</v>
      </c>
      <c r="AF672" s="5"/>
      <c r="AG672" s="5">
        <f t="shared" ref="AG672" si="3771">SUM(AE672:AF672)</f>
        <v>10690</v>
      </c>
      <c r="AH672" s="5"/>
      <c r="AI672" s="5">
        <f t="shared" ref="AI672" si="3772">SUM(AG672:AH672)</f>
        <v>10690</v>
      </c>
      <c r="AJ672" s="5"/>
      <c r="AK672" s="5">
        <f t="shared" ref="AK672" si="3773">SUM(AI672:AJ672)</f>
        <v>10690</v>
      </c>
      <c r="AL672" s="48"/>
      <c r="AM672" s="5">
        <f t="shared" ref="AM672" si="3774">SUM(AK672:AL672)</f>
        <v>10690</v>
      </c>
      <c r="AN672" s="5"/>
      <c r="AO672" s="5">
        <f t="shared" ref="AO672" si="3775">SUM(AM672:AN672)</f>
        <v>10690</v>
      </c>
      <c r="AP672" s="5">
        <v>10690</v>
      </c>
      <c r="AQ672" s="5"/>
      <c r="AR672" s="5">
        <f t="shared" ref="AR672" si="3776">SUM(AP672:AQ672)</f>
        <v>10690</v>
      </c>
      <c r="AS672" s="5"/>
      <c r="AT672" s="5">
        <f t="shared" ref="AT672" si="3777">SUM(AR672:AS672)</f>
        <v>10690</v>
      </c>
      <c r="AU672" s="5"/>
      <c r="AV672" s="5">
        <f t="shared" ref="AV672" si="3778">SUM(AT672:AU672)</f>
        <v>10690</v>
      </c>
      <c r="AW672" s="5"/>
      <c r="AX672" s="5">
        <f t="shared" ref="AX672" si="3779">SUM(AV672:AW672)</f>
        <v>10690</v>
      </c>
      <c r="AY672" s="5"/>
      <c r="AZ672" s="5">
        <f t="shared" ref="AZ672" si="3780">SUM(AX672:AY672)</f>
        <v>10690</v>
      </c>
      <c r="BA672" s="55"/>
    </row>
    <row r="673" spans="1:53" ht="15.75" outlineLevel="5" collapsed="1" x14ac:dyDescent="0.25">
      <c r="A673" s="62" t="s">
        <v>93</v>
      </c>
      <c r="B673" s="62"/>
      <c r="C673" s="16" t="s">
        <v>94</v>
      </c>
      <c r="D673" s="4">
        <f>D674</f>
        <v>53757.599999999999</v>
      </c>
      <c r="E673" s="4">
        <f t="shared" ref="E673:V673" si="3781">E674</f>
        <v>0</v>
      </c>
      <c r="F673" s="4">
        <f t="shared" si="3781"/>
        <v>53757.599999999999</v>
      </c>
      <c r="G673" s="4">
        <f t="shared" si="3781"/>
        <v>0</v>
      </c>
      <c r="H673" s="4">
        <f t="shared" si="3781"/>
        <v>53757.599999999999</v>
      </c>
      <c r="I673" s="4">
        <f t="shared" si="3781"/>
        <v>0</v>
      </c>
      <c r="J673" s="4">
        <f t="shared" si="3781"/>
        <v>53757.599999999999</v>
      </c>
      <c r="K673" s="4">
        <f t="shared" si="3781"/>
        <v>0</v>
      </c>
      <c r="L673" s="4">
        <f t="shared" si="3781"/>
        <v>53757.599999999999</v>
      </c>
      <c r="M673" s="4">
        <f t="shared" si="3781"/>
        <v>-4453.9396699999998</v>
      </c>
      <c r="N673" s="4">
        <f t="shared" si="3781"/>
        <v>49303.660329999999</v>
      </c>
      <c r="O673" s="4">
        <f t="shared" si="3781"/>
        <v>0</v>
      </c>
      <c r="P673" s="4">
        <f t="shared" si="3781"/>
        <v>49303.660329999999</v>
      </c>
      <c r="Q673" s="4">
        <f t="shared" si="3781"/>
        <v>0</v>
      </c>
      <c r="R673" s="4">
        <f t="shared" si="3781"/>
        <v>49303.660329999999</v>
      </c>
      <c r="S673" s="4">
        <f t="shared" si="3781"/>
        <v>-300</v>
      </c>
      <c r="T673" s="4">
        <f t="shared" si="3781"/>
        <v>49003.660329999999</v>
      </c>
      <c r="U673" s="4">
        <f t="shared" si="3781"/>
        <v>-325.19288999999998</v>
      </c>
      <c r="V673" s="4">
        <f t="shared" si="3781"/>
        <v>48678.46744</v>
      </c>
      <c r="W673" s="4">
        <f>W674</f>
        <v>48337.599999999999</v>
      </c>
      <c r="X673" s="4">
        <f t="shared" ref="X673:AO673" si="3782">X674</f>
        <v>0</v>
      </c>
      <c r="Y673" s="4">
        <f t="shared" si="3782"/>
        <v>48337.599999999999</v>
      </c>
      <c r="Z673" s="4">
        <f t="shared" si="3782"/>
        <v>0</v>
      </c>
      <c r="AA673" s="4">
        <f t="shared" si="3782"/>
        <v>48337.599999999999</v>
      </c>
      <c r="AB673" s="4">
        <f t="shared" si="3782"/>
        <v>0</v>
      </c>
      <c r="AC673" s="4">
        <f t="shared" si="3782"/>
        <v>48337.599999999999</v>
      </c>
      <c r="AD673" s="4">
        <f t="shared" si="3782"/>
        <v>0</v>
      </c>
      <c r="AE673" s="4">
        <f t="shared" si="3782"/>
        <v>48337.599999999999</v>
      </c>
      <c r="AF673" s="4">
        <f t="shared" si="3782"/>
        <v>0</v>
      </c>
      <c r="AG673" s="4">
        <f t="shared" si="3782"/>
        <v>48337.599999999999</v>
      </c>
      <c r="AH673" s="4">
        <f t="shared" si="3782"/>
        <v>0</v>
      </c>
      <c r="AI673" s="4">
        <f t="shared" si="3782"/>
        <v>48337.599999999999</v>
      </c>
      <c r="AJ673" s="4">
        <f t="shared" si="3782"/>
        <v>0</v>
      </c>
      <c r="AK673" s="4">
        <f t="shared" si="3782"/>
        <v>48337.599999999999</v>
      </c>
      <c r="AL673" s="72">
        <f t="shared" si="3782"/>
        <v>0</v>
      </c>
      <c r="AM673" s="4">
        <f t="shared" si="3782"/>
        <v>48337.599999999999</v>
      </c>
      <c r="AN673" s="4">
        <f t="shared" si="3782"/>
        <v>0</v>
      </c>
      <c r="AO673" s="4">
        <f t="shared" si="3782"/>
        <v>48337.599999999999</v>
      </c>
      <c r="AP673" s="4">
        <f>AP674</f>
        <v>50851.199999999997</v>
      </c>
      <c r="AQ673" s="4">
        <f t="shared" ref="AQ673:AZ673" si="3783">AQ674</f>
        <v>0</v>
      </c>
      <c r="AR673" s="4">
        <f t="shared" si="3783"/>
        <v>50851.199999999997</v>
      </c>
      <c r="AS673" s="4">
        <f t="shared" si="3783"/>
        <v>0</v>
      </c>
      <c r="AT673" s="4">
        <f t="shared" si="3783"/>
        <v>50851.199999999997</v>
      </c>
      <c r="AU673" s="4">
        <f t="shared" si="3783"/>
        <v>0</v>
      </c>
      <c r="AV673" s="4">
        <f t="shared" si="3783"/>
        <v>50851.199999999997</v>
      </c>
      <c r="AW673" s="4">
        <f t="shared" si="3783"/>
        <v>0</v>
      </c>
      <c r="AX673" s="4">
        <f t="shared" si="3783"/>
        <v>50851.199999999997</v>
      </c>
      <c r="AY673" s="4">
        <f t="shared" si="3783"/>
        <v>0</v>
      </c>
      <c r="AZ673" s="4">
        <f t="shared" si="3783"/>
        <v>50851.199999999997</v>
      </c>
      <c r="BA673" s="55"/>
    </row>
    <row r="674" spans="1:53" ht="31.5" outlineLevel="7" x14ac:dyDescent="0.25">
      <c r="A674" s="63" t="s">
        <v>93</v>
      </c>
      <c r="B674" s="63" t="s">
        <v>70</v>
      </c>
      <c r="C674" s="15" t="s">
        <v>71</v>
      </c>
      <c r="D674" s="5">
        <f>53727.6+30</f>
        <v>53757.599999999999</v>
      </c>
      <c r="E674" s="5"/>
      <c r="F674" s="5">
        <f t="shared" ref="F674" si="3784">SUM(D674:E674)</f>
        <v>53757.599999999999</v>
      </c>
      <c r="G674" s="5"/>
      <c r="H674" s="5">
        <f t="shared" ref="H674" si="3785">SUM(F674:G674)</f>
        <v>53757.599999999999</v>
      </c>
      <c r="I674" s="5"/>
      <c r="J674" s="5">
        <f t="shared" ref="J674" si="3786">SUM(H674:I674)</f>
        <v>53757.599999999999</v>
      </c>
      <c r="K674" s="5"/>
      <c r="L674" s="5">
        <f t="shared" ref="L674" si="3787">SUM(J674:K674)</f>
        <v>53757.599999999999</v>
      </c>
      <c r="M674" s="5">
        <v>-4453.9396699999998</v>
      </c>
      <c r="N674" s="5">
        <f t="shared" ref="N674" si="3788">SUM(L674:M674)</f>
        <v>49303.660329999999</v>
      </c>
      <c r="O674" s="5"/>
      <c r="P674" s="5">
        <f t="shared" ref="P674" si="3789">SUM(N674:O674)</f>
        <v>49303.660329999999</v>
      </c>
      <c r="Q674" s="5"/>
      <c r="R674" s="5">
        <f t="shared" ref="R674" si="3790">SUM(P674:Q674)</f>
        <v>49303.660329999999</v>
      </c>
      <c r="S674" s="5">
        <f>-280.2-19.8</f>
        <v>-300</v>
      </c>
      <c r="T674" s="5">
        <f t="shared" ref="T674" si="3791">SUM(R674:S674)</f>
        <v>49003.660329999999</v>
      </c>
      <c r="U674" s="5">
        <v>-325.19288999999998</v>
      </c>
      <c r="V674" s="5">
        <f t="shared" ref="V674" si="3792">SUM(T674:U674)</f>
        <v>48678.46744</v>
      </c>
      <c r="W674" s="5">
        <v>48337.599999999999</v>
      </c>
      <c r="X674" s="5"/>
      <c r="Y674" s="5">
        <f t="shared" ref="Y674" si="3793">SUM(W674:X674)</f>
        <v>48337.599999999999</v>
      </c>
      <c r="Z674" s="5"/>
      <c r="AA674" s="5">
        <f t="shared" ref="AA674" si="3794">SUM(Y674:Z674)</f>
        <v>48337.599999999999</v>
      </c>
      <c r="AB674" s="5"/>
      <c r="AC674" s="5">
        <f t="shared" ref="AC674" si="3795">SUM(AA674:AB674)</f>
        <v>48337.599999999999</v>
      </c>
      <c r="AD674" s="5"/>
      <c r="AE674" s="5">
        <f t="shared" ref="AE674" si="3796">SUM(AC674:AD674)</f>
        <v>48337.599999999999</v>
      </c>
      <c r="AF674" s="5"/>
      <c r="AG674" s="5">
        <f t="shared" ref="AG674" si="3797">SUM(AE674:AF674)</f>
        <v>48337.599999999999</v>
      </c>
      <c r="AH674" s="5"/>
      <c r="AI674" s="5">
        <f t="shared" ref="AI674" si="3798">SUM(AG674:AH674)</f>
        <v>48337.599999999999</v>
      </c>
      <c r="AJ674" s="5"/>
      <c r="AK674" s="5">
        <f t="shared" ref="AK674" si="3799">SUM(AI674:AJ674)</f>
        <v>48337.599999999999</v>
      </c>
      <c r="AL674" s="48"/>
      <c r="AM674" s="5">
        <f t="shared" ref="AM674" si="3800">SUM(AK674:AL674)</f>
        <v>48337.599999999999</v>
      </c>
      <c r="AN674" s="5"/>
      <c r="AO674" s="5">
        <f t="shared" ref="AO674" si="3801">SUM(AM674:AN674)</f>
        <v>48337.599999999999</v>
      </c>
      <c r="AP674" s="5">
        <v>50851.199999999997</v>
      </c>
      <c r="AQ674" s="5"/>
      <c r="AR674" s="5">
        <f t="shared" ref="AR674" si="3802">SUM(AP674:AQ674)</f>
        <v>50851.199999999997</v>
      </c>
      <c r="AS674" s="5"/>
      <c r="AT674" s="5">
        <f t="shared" ref="AT674" si="3803">SUM(AR674:AS674)</f>
        <v>50851.199999999997</v>
      </c>
      <c r="AU674" s="5"/>
      <c r="AV674" s="5">
        <f t="shared" ref="AV674" si="3804">SUM(AT674:AU674)</f>
        <v>50851.199999999997</v>
      </c>
      <c r="AW674" s="5"/>
      <c r="AX674" s="5">
        <f t="shared" ref="AX674" si="3805">SUM(AV674:AW674)</f>
        <v>50851.199999999997</v>
      </c>
      <c r="AY674" s="5"/>
      <c r="AZ674" s="5">
        <f t="shared" ref="AZ674" si="3806">SUM(AX674:AY674)</f>
        <v>50851.199999999997</v>
      </c>
      <c r="BA674" s="55"/>
    </row>
    <row r="675" spans="1:53" ht="15.75" hidden="1" outlineLevel="5" x14ac:dyDescent="0.25">
      <c r="A675" s="62" t="s">
        <v>96</v>
      </c>
      <c r="B675" s="62"/>
      <c r="C675" s="16" t="s">
        <v>97</v>
      </c>
      <c r="D675" s="4">
        <f>D676</f>
        <v>180</v>
      </c>
      <c r="E675" s="4">
        <f t="shared" ref="E675:V675" si="3807">E676</f>
        <v>0</v>
      </c>
      <c r="F675" s="4">
        <f t="shared" si="3807"/>
        <v>180</v>
      </c>
      <c r="G675" s="4">
        <f t="shared" si="3807"/>
        <v>0</v>
      </c>
      <c r="H675" s="4">
        <f t="shared" si="3807"/>
        <v>180</v>
      </c>
      <c r="I675" s="4">
        <f t="shared" si="3807"/>
        <v>0</v>
      </c>
      <c r="J675" s="4">
        <f t="shared" si="3807"/>
        <v>180</v>
      </c>
      <c r="K675" s="4">
        <f t="shared" si="3807"/>
        <v>0</v>
      </c>
      <c r="L675" s="4">
        <f t="shared" si="3807"/>
        <v>180</v>
      </c>
      <c r="M675" s="4">
        <f t="shared" si="3807"/>
        <v>0</v>
      </c>
      <c r="N675" s="4">
        <f t="shared" si="3807"/>
        <v>180</v>
      </c>
      <c r="O675" s="4">
        <f t="shared" si="3807"/>
        <v>5</v>
      </c>
      <c r="P675" s="4">
        <f t="shared" si="3807"/>
        <v>185</v>
      </c>
      <c r="Q675" s="4">
        <f t="shared" si="3807"/>
        <v>0</v>
      </c>
      <c r="R675" s="4">
        <f t="shared" si="3807"/>
        <v>185</v>
      </c>
      <c r="S675" s="4">
        <f t="shared" si="3807"/>
        <v>0</v>
      </c>
      <c r="T675" s="4">
        <f t="shared" si="3807"/>
        <v>185</v>
      </c>
      <c r="U675" s="4">
        <f t="shared" si="3807"/>
        <v>0</v>
      </c>
      <c r="V675" s="4">
        <f t="shared" si="3807"/>
        <v>185</v>
      </c>
      <c r="W675" s="4">
        <f>W676</f>
        <v>180</v>
      </c>
      <c r="X675" s="4">
        <f t="shared" ref="X675:AO675" si="3808">X676</f>
        <v>0</v>
      </c>
      <c r="Y675" s="4">
        <f t="shared" si="3808"/>
        <v>180</v>
      </c>
      <c r="Z675" s="4">
        <f t="shared" si="3808"/>
        <v>0</v>
      </c>
      <c r="AA675" s="4">
        <f t="shared" si="3808"/>
        <v>180</v>
      </c>
      <c r="AB675" s="4">
        <f t="shared" si="3808"/>
        <v>0</v>
      </c>
      <c r="AC675" s="4">
        <f t="shared" si="3808"/>
        <v>180</v>
      </c>
      <c r="AD675" s="4">
        <f t="shared" si="3808"/>
        <v>0</v>
      </c>
      <c r="AE675" s="4">
        <f t="shared" si="3808"/>
        <v>180</v>
      </c>
      <c r="AF675" s="4">
        <f t="shared" si="3808"/>
        <v>0</v>
      </c>
      <c r="AG675" s="4">
        <f t="shared" si="3808"/>
        <v>180</v>
      </c>
      <c r="AH675" s="4">
        <f t="shared" si="3808"/>
        <v>0</v>
      </c>
      <c r="AI675" s="4">
        <f t="shared" si="3808"/>
        <v>180</v>
      </c>
      <c r="AJ675" s="4">
        <f t="shared" si="3808"/>
        <v>0</v>
      </c>
      <c r="AK675" s="4">
        <f t="shared" si="3808"/>
        <v>180</v>
      </c>
      <c r="AL675" s="72">
        <f t="shared" si="3808"/>
        <v>0</v>
      </c>
      <c r="AM675" s="4">
        <f t="shared" si="3808"/>
        <v>180</v>
      </c>
      <c r="AN675" s="4">
        <f t="shared" si="3808"/>
        <v>0</v>
      </c>
      <c r="AO675" s="4">
        <f t="shared" si="3808"/>
        <v>180</v>
      </c>
      <c r="AP675" s="4">
        <f>AP676</f>
        <v>180</v>
      </c>
      <c r="AQ675" s="4">
        <f t="shared" ref="AQ675:AZ675" si="3809">AQ676</f>
        <v>0</v>
      </c>
      <c r="AR675" s="4">
        <f t="shared" si="3809"/>
        <v>180</v>
      </c>
      <c r="AS675" s="4">
        <f t="shared" si="3809"/>
        <v>0</v>
      </c>
      <c r="AT675" s="4">
        <f t="shared" si="3809"/>
        <v>180</v>
      </c>
      <c r="AU675" s="4">
        <f t="shared" si="3809"/>
        <v>0</v>
      </c>
      <c r="AV675" s="4">
        <f t="shared" si="3809"/>
        <v>180</v>
      </c>
      <c r="AW675" s="4">
        <f t="shared" si="3809"/>
        <v>0</v>
      </c>
      <c r="AX675" s="4">
        <f t="shared" si="3809"/>
        <v>180</v>
      </c>
      <c r="AY675" s="4">
        <f t="shared" si="3809"/>
        <v>0</v>
      </c>
      <c r="AZ675" s="4">
        <f t="shared" si="3809"/>
        <v>180</v>
      </c>
      <c r="BA675" s="55"/>
    </row>
    <row r="676" spans="1:53" ht="31.5" hidden="1" outlineLevel="7" x14ac:dyDescent="0.25">
      <c r="A676" s="63" t="s">
        <v>96</v>
      </c>
      <c r="B676" s="63" t="s">
        <v>7</v>
      </c>
      <c r="C676" s="15" t="s">
        <v>8</v>
      </c>
      <c r="D676" s="5">
        <v>180</v>
      </c>
      <c r="E676" s="5"/>
      <c r="F676" s="5">
        <f t="shared" ref="F676" si="3810">SUM(D676:E676)</f>
        <v>180</v>
      </c>
      <c r="G676" s="5"/>
      <c r="H676" s="5">
        <f t="shared" ref="H676" si="3811">SUM(F676:G676)</f>
        <v>180</v>
      </c>
      <c r="I676" s="5"/>
      <c r="J676" s="5">
        <f t="shared" ref="J676" si="3812">SUM(H676:I676)</f>
        <v>180</v>
      </c>
      <c r="K676" s="5"/>
      <c r="L676" s="5">
        <f t="shared" ref="L676" si="3813">SUM(J676:K676)</f>
        <v>180</v>
      </c>
      <c r="M676" s="5"/>
      <c r="N676" s="5">
        <f t="shared" ref="N676" si="3814">SUM(L676:M676)</f>
        <v>180</v>
      </c>
      <c r="O676" s="5">
        <v>5</v>
      </c>
      <c r="P676" s="5">
        <f t="shared" ref="P676" si="3815">SUM(N676:O676)</f>
        <v>185</v>
      </c>
      <c r="Q676" s="5"/>
      <c r="R676" s="5">
        <f t="shared" ref="R676" si="3816">SUM(P676:Q676)</f>
        <v>185</v>
      </c>
      <c r="S676" s="5"/>
      <c r="T676" s="5">
        <f t="shared" ref="T676" si="3817">SUM(R676:S676)</f>
        <v>185</v>
      </c>
      <c r="U676" s="5"/>
      <c r="V676" s="5">
        <f t="shared" ref="V676" si="3818">SUM(T676:U676)</f>
        <v>185</v>
      </c>
      <c r="W676" s="5">
        <v>180</v>
      </c>
      <c r="X676" s="5"/>
      <c r="Y676" s="5">
        <f t="shared" ref="Y676" si="3819">SUM(W676:X676)</f>
        <v>180</v>
      </c>
      <c r="Z676" s="5"/>
      <c r="AA676" s="5">
        <f t="shared" ref="AA676" si="3820">SUM(Y676:Z676)</f>
        <v>180</v>
      </c>
      <c r="AB676" s="5"/>
      <c r="AC676" s="5">
        <f t="shared" ref="AC676" si="3821">SUM(AA676:AB676)</f>
        <v>180</v>
      </c>
      <c r="AD676" s="5"/>
      <c r="AE676" s="5">
        <f t="shared" ref="AE676" si="3822">SUM(AC676:AD676)</f>
        <v>180</v>
      </c>
      <c r="AF676" s="5"/>
      <c r="AG676" s="5">
        <f t="shared" ref="AG676" si="3823">SUM(AE676:AF676)</f>
        <v>180</v>
      </c>
      <c r="AH676" s="5"/>
      <c r="AI676" s="5">
        <f t="shared" ref="AI676" si="3824">SUM(AG676:AH676)</f>
        <v>180</v>
      </c>
      <c r="AJ676" s="5"/>
      <c r="AK676" s="5">
        <f t="shared" ref="AK676" si="3825">SUM(AI676:AJ676)</f>
        <v>180</v>
      </c>
      <c r="AL676" s="48"/>
      <c r="AM676" s="5">
        <f t="shared" ref="AM676" si="3826">SUM(AK676:AL676)</f>
        <v>180</v>
      </c>
      <c r="AN676" s="5"/>
      <c r="AO676" s="5">
        <f t="shared" ref="AO676" si="3827">SUM(AM676:AN676)</f>
        <v>180</v>
      </c>
      <c r="AP676" s="5">
        <v>180</v>
      </c>
      <c r="AQ676" s="5"/>
      <c r="AR676" s="5">
        <f t="shared" ref="AR676" si="3828">SUM(AP676:AQ676)</f>
        <v>180</v>
      </c>
      <c r="AS676" s="5"/>
      <c r="AT676" s="5">
        <f t="shared" ref="AT676" si="3829">SUM(AR676:AS676)</f>
        <v>180</v>
      </c>
      <c r="AU676" s="5"/>
      <c r="AV676" s="5">
        <f t="shared" ref="AV676" si="3830">SUM(AT676:AU676)</f>
        <v>180</v>
      </c>
      <c r="AW676" s="5"/>
      <c r="AX676" s="5">
        <f t="shared" ref="AX676" si="3831">SUM(AV676:AW676)</f>
        <v>180</v>
      </c>
      <c r="AY676" s="5"/>
      <c r="AZ676" s="5">
        <f t="shared" ref="AZ676" si="3832">SUM(AX676:AY676)</f>
        <v>180</v>
      </c>
      <c r="BA676" s="55"/>
    </row>
    <row r="677" spans="1:53" ht="31.5" hidden="1" outlineLevel="5" x14ac:dyDescent="0.25">
      <c r="A677" s="62" t="s">
        <v>95</v>
      </c>
      <c r="B677" s="62"/>
      <c r="C677" s="16" t="s">
        <v>10</v>
      </c>
      <c r="D677" s="4">
        <f>D678</f>
        <v>300</v>
      </c>
      <c r="E677" s="4">
        <f t="shared" ref="E677:V677" si="3833">E678</f>
        <v>0</v>
      </c>
      <c r="F677" s="4">
        <f t="shared" si="3833"/>
        <v>300</v>
      </c>
      <c r="G677" s="4">
        <f t="shared" si="3833"/>
        <v>0</v>
      </c>
      <c r="H677" s="4">
        <f t="shared" si="3833"/>
        <v>300</v>
      </c>
      <c r="I677" s="4">
        <f t="shared" si="3833"/>
        <v>0</v>
      </c>
      <c r="J677" s="4">
        <f t="shared" si="3833"/>
        <v>300</v>
      </c>
      <c r="K677" s="4">
        <f t="shared" si="3833"/>
        <v>0</v>
      </c>
      <c r="L677" s="4">
        <f t="shared" si="3833"/>
        <v>300</v>
      </c>
      <c r="M677" s="4">
        <f t="shared" si="3833"/>
        <v>0</v>
      </c>
      <c r="N677" s="4">
        <f t="shared" si="3833"/>
        <v>300</v>
      </c>
      <c r="O677" s="4">
        <f t="shared" si="3833"/>
        <v>70</v>
      </c>
      <c r="P677" s="4">
        <f t="shared" si="3833"/>
        <v>370</v>
      </c>
      <c r="Q677" s="4">
        <f t="shared" si="3833"/>
        <v>0</v>
      </c>
      <c r="R677" s="4">
        <f t="shared" si="3833"/>
        <v>370</v>
      </c>
      <c r="S677" s="4">
        <f t="shared" si="3833"/>
        <v>0</v>
      </c>
      <c r="T677" s="4">
        <f t="shared" si="3833"/>
        <v>370</v>
      </c>
      <c r="U677" s="4">
        <f t="shared" si="3833"/>
        <v>0</v>
      </c>
      <c r="V677" s="4">
        <f t="shared" si="3833"/>
        <v>370</v>
      </c>
      <c r="W677" s="4">
        <f>W678</f>
        <v>300</v>
      </c>
      <c r="X677" s="4">
        <f t="shared" ref="X677:AO677" si="3834">X678</f>
        <v>0</v>
      </c>
      <c r="Y677" s="4">
        <f t="shared" si="3834"/>
        <v>300</v>
      </c>
      <c r="Z677" s="4">
        <f t="shared" si="3834"/>
        <v>0</v>
      </c>
      <c r="AA677" s="4">
        <f t="shared" si="3834"/>
        <v>300</v>
      </c>
      <c r="AB677" s="4">
        <f t="shared" si="3834"/>
        <v>0</v>
      </c>
      <c r="AC677" s="4">
        <f t="shared" si="3834"/>
        <v>300</v>
      </c>
      <c r="AD677" s="4">
        <f t="shared" si="3834"/>
        <v>0</v>
      </c>
      <c r="AE677" s="4">
        <f t="shared" si="3834"/>
        <v>300</v>
      </c>
      <c r="AF677" s="4">
        <f t="shared" si="3834"/>
        <v>0</v>
      </c>
      <c r="AG677" s="4">
        <f t="shared" si="3834"/>
        <v>300</v>
      </c>
      <c r="AH677" s="4">
        <f t="shared" si="3834"/>
        <v>0</v>
      </c>
      <c r="AI677" s="4">
        <f t="shared" si="3834"/>
        <v>300</v>
      </c>
      <c r="AJ677" s="4">
        <f t="shared" si="3834"/>
        <v>0</v>
      </c>
      <c r="AK677" s="4">
        <f t="shared" si="3834"/>
        <v>300</v>
      </c>
      <c r="AL677" s="72">
        <f t="shared" si="3834"/>
        <v>0</v>
      </c>
      <c r="AM677" s="4">
        <f t="shared" si="3834"/>
        <v>300</v>
      </c>
      <c r="AN677" s="4">
        <f t="shared" si="3834"/>
        <v>0</v>
      </c>
      <c r="AO677" s="4">
        <f t="shared" si="3834"/>
        <v>300</v>
      </c>
      <c r="AP677" s="4">
        <f>AP678</f>
        <v>300</v>
      </c>
      <c r="AQ677" s="4">
        <f t="shared" ref="AQ677:AZ677" si="3835">AQ678</f>
        <v>0</v>
      </c>
      <c r="AR677" s="4">
        <f t="shared" si="3835"/>
        <v>300</v>
      </c>
      <c r="AS677" s="4">
        <f t="shared" si="3835"/>
        <v>0</v>
      </c>
      <c r="AT677" s="4">
        <f t="shared" si="3835"/>
        <v>300</v>
      </c>
      <c r="AU677" s="4">
        <f t="shared" si="3835"/>
        <v>0</v>
      </c>
      <c r="AV677" s="4">
        <f t="shared" si="3835"/>
        <v>300</v>
      </c>
      <c r="AW677" s="4">
        <f t="shared" si="3835"/>
        <v>0</v>
      </c>
      <c r="AX677" s="4">
        <f t="shared" si="3835"/>
        <v>300</v>
      </c>
      <c r="AY677" s="4">
        <f t="shared" si="3835"/>
        <v>0</v>
      </c>
      <c r="AZ677" s="4">
        <f t="shared" si="3835"/>
        <v>300</v>
      </c>
      <c r="BA677" s="55"/>
    </row>
    <row r="678" spans="1:53" ht="15.75" hidden="1" outlineLevel="7" x14ac:dyDescent="0.25">
      <c r="A678" s="63" t="s">
        <v>95</v>
      </c>
      <c r="B678" s="63" t="s">
        <v>15</v>
      </c>
      <c r="C678" s="15" t="s">
        <v>16</v>
      </c>
      <c r="D678" s="5">
        <v>300</v>
      </c>
      <c r="E678" s="5"/>
      <c r="F678" s="5">
        <f t="shared" ref="F678" si="3836">SUM(D678:E678)</f>
        <v>300</v>
      </c>
      <c r="G678" s="5"/>
      <c r="H678" s="5">
        <f t="shared" ref="H678" si="3837">SUM(F678:G678)</f>
        <v>300</v>
      </c>
      <c r="I678" s="5"/>
      <c r="J678" s="5">
        <f t="shared" ref="J678" si="3838">SUM(H678:I678)</f>
        <v>300</v>
      </c>
      <c r="K678" s="5"/>
      <c r="L678" s="5">
        <f t="shared" ref="L678" si="3839">SUM(J678:K678)</f>
        <v>300</v>
      </c>
      <c r="M678" s="5"/>
      <c r="N678" s="5">
        <f t="shared" ref="N678" si="3840">SUM(L678:M678)</f>
        <v>300</v>
      </c>
      <c r="O678" s="5">
        <v>70</v>
      </c>
      <c r="P678" s="5">
        <f t="shared" ref="P678" si="3841">SUM(N678:O678)</f>
        <v>370</v>
      </c>
      <c r="Q678" s="5"/>
      <c r="R678" s="5">
        <f t="shared" ref="R678" si="3842">SUM(P678:Q678)</f>
        <v>370</v>
      </c>
      <c r="S678" s="5"/>
      <c r="T678" s="5">
        <f t="shared" ref="T678" si="3843">SUM(R678:S678)</f>
        <v>370</v>
      </c>
      <c r="U678" s="5"/>
      <c r="V678" s="5">
        <f t="shared" ref="V678" si="3844">SUM(T678:U678)</f>
        <v>370</v>
      </c>
      <c r="W678" s="5">
        <v>300</v>
      </c>
      <c r="X678" s="5"/>
      <c r="Y678" s="5">
        <f t="shared" ref="Y678" si="3845">SUM(W678:X678)</f>
        <v>300</v>
      </c>
      <c r="Z678" s="5"/>
      <c r="AA678" s="5">
        <f t="shared" ref="AA678" si="3846">SUM(Y678:Z678)</f>
        <v>300</v>
      </c>
      <c r="AB678" s="5"/>
      <c r="AC678" s="5">
        <f t="shared" ref="AC678" si="3847">SUM(AA678:AB678)</f>
        <v>300</v>
      </c>
      <c r="AD678" s="5"/>
      <c r="AE678" s="5">
        <f t="shared" ref="AE678" si="3848">SUM(AC678:AD678)</f>
        <v>300</v>
      </c>
      <c r="AF678" s="5"/>
      <c r="AG678" s="5">
        <f t="shared" ref="AG678" si="3849">SUM(AE678:AF678)</f>
        <v>300</v>
      </c>
      <c r="AH678" s="5"/>
      <c r="AI678" s="5">
        <f t="shared" ref="AI678" si="3850">SUM(AG678:AH678)</f>
        <v>300</v>
      </c>
      <c r="AJ678" s="5"/>
      <c r="AK678" s="5">
        <f t="shared" ref="AK678" si="3851">SUM(AI678:AJ678)</f>
        <v>300</v>
      </c>
      <c r="AL678" s="48"/>
      <c r="AM678" s="5">
        <f t="shared" ref="AM678" si="3852">SUM(AK678:AL678)</f>
        <v>300</v>
      </c>
      <c r="AN678" s="5"/>
      <c r="AO678" s="5">
        <f t="shared" ref="AO678" si="3853">SUM(AM678:AN678)</f>
        <v>300</v>
      </c>
      <c r="AP678" s="5">
        <v>300</v>
      </c>
      <c r="AQ678" s="5"/>
      <c r="AR678" s="5">
        <f t="shared" ref="AR678" si="3854">SUM(AP678:AQ678)</f>
        <v>300</v>
      </c>
      <c r="AS678" s="5"/>
      <c r="AT678" s="5">
        <f t="shared" ref="AT678" si="3855">SUM(AR678:AS678)</f>
        <v>300</v>
      </c>
      <c r="AU678" s="5"/>
      <c r="AV678" s="5">
        <f t="shared" ref="AV678" si="3856">SUM(AT678:AU678)</f>
        <v>300</v>
      </c>
      <c r="AW678" s="5"/>
      <c r="AX678" s="5">
        <f t="shared" ref="AX678" si="3857">SUM(AV678:AW678)</f>
        <v>300</v>
      </c>
      <c r="AY678" s="5"/>
      <c r="AZ678" s="5">
        <f t="shared" ref="AZ678" si="3858">SUM(AX678:AY678)</f>
        <v>300</v>
      </c>
      <c r="BA678" s="55"/>
    </row>
    <row r="679" spans="1:53" ht="20.25" outlineLevel="7" x14ac:dyDescent="0.3">
      <c r="A679" s="46"/>
      <c r="B679" s="46"/>
      <c r="C679" s="47" t="s">
        <v>611</v>
      </c>
      <c r="D679" s="4">
        <f t="shared" ref="D679:Q679" si="3859">D613+D567+D537+D456+D298+D261+D199+D117+D12</f>
        <v>3220641.3794499999</v>
      </c>
      <c r="E679" s="4">
        <f t="shared" si="3859"/>
        <v>-3564.3164600000036</v>
      </c>
      <c r="F679" s="4">
        <f t="shared" si="3859"/>
        <v>3217077.06299</v>
      </c>
      <c r="G679" s="4">
        <f t="shared" si="3859"/>
        <v>272364.96714999998</v>
      </c>
      <c r="H679" s="4">
        <f t="shared" si="3859"/>
        <v>3489442.0301400004</v>
      </c>
      <c r="I679" s="4">
        <f t="shared" si="3859"/>
        <v>51246.008979999999</v>
      </c>
      <c r="J679" s="4">
        <f t="shared" si="3859"/>
        <v>3540688.0391199999</v>
      </c>
      <c r="K679" s="4">
        <f t="shared" si="3859"/>
        <v>105509.66078999999</v>
      </c>
      <c r="L679" s="4">
        <f t="shared" si="3859"/>
        <v>3646197.69991</v>
      </c>
      <c r="M679" s="4">
        <f t="shared" si="3859"/>
        <v>52504.818310000002</v>
      </c>
      <c r="N679" s="4">
        <f t="shared" si="3859"/>
        <v>3698702.51822</v>
      </c>
      <c r="O679" s="4">
        <f t="shared" si="3859"/>
        <v>25689.338650000005</v>
      </c>
      <c r="P679" s="4">
        <f t="shared" si="3859"/>
        <v>3724391.8568699998</v>
      </c>
      <c r="Q679" s="4">
        <f t="shared" si="3859"/>
        <v>40499.460189999998</v>
      </c>
      <c r="R679" s="4">
        <f>R613+R567+R537+R456+R298+R261+R199+R117+R12+0.04</f>
        <v>3764891.3570600003</v>
      </c>
      <c r="S679" s="4">
        <f>S613+S567+S537+S456+S298+S261+S199+S117+S12</f>
        <v>-1.5010000000074797E-2</v>
      </c>
      <c r="T679" s="4">
        <f>T613+T567+T537+T456+T298+T261+T199+T117+T12+0.04</f>
        <v>3764891.3420499996</v>
      </c>
      <c r="U679" s="4">
        <f>U613+U567+U537+U456+U298+U261+U199+U117+U12</f>
        <v>76207.740470000004</v>
      </c>
      <c r="V679" s="4">
        <f>V613+V567+V537+V456+V298+V261+V199+V117+V12+0.04</f>
        <v>3841099.0825200006</v>
      </c>
      <c r="W679" s="4">
        <f t="shared" ref="W679:AZ679" si="3860">W613+W567+W537+W456+W298+W261+W199+W117+W12</f>
        <v>2996937.4820500007</v>
      </c>
      <c r="X679" s="4">
        <f t="shared" si="3860"/>
        <v>6328.3999999999987</v>
      </c>
      <c r="Y679" s="4">
        <f t="shared" si="3860"/>
        <v>3000654.3795500007</v>
      </c>
      <c r="Z679" s="4">
        <f t="shared" si="3860"/>
        <v>4799.3031600000004</v>
      </c>
      <c r="AA679" s="4">
        <f t="shared" si="3860"/>
        <v>3005453.6827100003</v>
      </c>
      <c r="AB679" s="4">
        <f t="shared" si="3860"/>
        <v>143.01384999999999</v>
      </c>
      <c r="AC679" s="4">
        <f t="shared" si="3860"/>
        <v>3005596.6965600005</v>
      </c>
      <c r="AD679" s="4">
        <f t="shared" si="3860"/>
        <v>28543.7</v>
      </c>
      <c r="AE679" s="4">
        <f t="shared" si="3860"/>
        <v>3034140.3965600003</v>
      </c>
      <c r="AF679" s="4">
        <f t="shared" si="3860"/>
        <v>0</v>
      </c>
      <c r="AG679" s="4">
        <f t="shared" si="3860"/>
        <v>3034140.3965600003</v>
      </c>
      <c r="AH679" s="4">
        <f t="shared" si="3860"/>
        <v>0</v>
      </c>
      <c r="AI679" s="4">
        <f t="shared" si="3860"/>
        <v>3034140.3965600003</v>
      </c>
      <c r="AJ679" s="4">
        <f t="shared" si="3860"/>
        <v>0</v>
      </c>
      <c r="AK679" s="4">
        <f t="shared" si="3860"/>
        <v>3034140.3965600003</v>
      </c>
      <c r="AL679" s="72">
        <f t="shared" si="3860"/>
        <v>9433.5254999999997</v>
      </c>
      <c r="AM679" s="4">
        <f t="shared" si="3860"/>
        <v>3043573.9220600002</v>
      </c>
      <c r="AN679" s="4">
        <f t="shared" si="3860"/>
        <v>89643.668199999986</v>
      </c>
      <c r="AO679" s="4">
        <f t="shared" si="3860"/>
        <v>3133217.5402600002</v>
      </c>
      <c r="AP679" s="4">
        <f t="shared" si="3860"/>
        <v>2764485.3200000003</v>
      </c>
      <c r="AQ679" s="4">
        <f t="shared" si="3860"/>
        <v>5254.4000000000005</v>
      </c>
      <c r="AR679" s="4">
        <f t="shared" si="3860"/>
        <v>2769739.7199999997</v>
      </c>
      <c r="AS679" s="4">
        <f t="shared" si="3860"/>
        <v>39486.625</v>
      </c>
      <c r="AT679" s="4">
        <f t="shared" si="3860"/>
        <v>2809226.3449999997</v>
      </c>
      <c r="AU679" s="4">
        <f t="shared" si="3860"/>
        <v>14525.650000000001</v>
      </c>
      <c r="AV679" s="4">
        <f t="shared" si="3860"/>
        <v>2823751.9950000001</v>
      </c>
      <c r="AW679" s="4">
        <f t="shared" si="3860"/>
        <v>0</v>
      </c>
      <c r="AX679" s="4">
        <f t="shared" si="3860"/>
        <v>2823751.9950000001</v>
      </c>
      <c r="AY679" s="4">
        <f t="shared" si="3860"/>
        <v>87457.841000000015</v>
      </c>
      <c r="AZ679" s="4">
        <f t="shared" si="3860"/>
        <v>2911209.8360000001</v>
      </c>
      <c r="BA679" s="55"/>
    </row>
    <row r="680" spans="1:53" ht="15.75" outlineLevel="7" x14ac:dyDescent="0.25">
      <c r="A680" s="63"/>
      <c r="B680" s="63"/>
      <c r="C680" s="1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48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  <c r="AY680" s="5"/>
      <c r="AZ680" s="5"/>
      <c r="BA680" s="55"/>
    </row>
    <row r="681" spans="1:53" ht="15.75" outlineLevel="2" x14ac:dyDescent="0.25">
      <c r="A681" s="62" t="s">
        <v>0</v>
      </c>
      <c r="B681" s="62"/>
      <c r="C681" s="16" t="s">
        <v>1</v>
      </c>
      <c r="D681" s="4">
        <f>D682+D684+D686+D690+D692+D694</f>
        <v>21350.199999999997</v>
      </c>
      <c r="E681" s="4">
        <f t="shared" ref="E681:J681" si="3861">E682+E684+E686+E690+E692+E694</f>
        <v>0</v>
      </c>
      <c r="F681" s="4">
        <f t="shared" si="3861"/>
        <v>21350.199999999997</v>
      </c>
      <c r="G681" s="4">
        <f t="shared" si="3861"/>
        <v>0</v>
      </c>
      <c r="H681" s="4">
        <f t="shared" si="3861"/>
        <v>21350.199999999997</v>
      </c>
      <c r="I681" s="4">
        <f t="shared" si="3861"/>
        <v>0</v>
      </c>
      <c r="J681" s="4">
        <f t="shared" si="3861"/>
        <v>21350.199999999997</v>
      </c>
      <c r="K681" s="4">
        <f>K682+K684+K686+K690+K692+K694+K696</f>
        <v>52.5</v>
      </c>
      <c r="L681" s="4">
        <f t="shared" ref="L681:AZ681" si="3862">L682+L684+L686+L690+L692+L694+L696</f>
        <v>21402.699999999997</v>
      </c>
      <c r="M681" s="4">
        <f>M682+M684+M686+M690+M692+M694+M696</f>
        <v>0</v>
      </c>
      <c r="N681" s="4">
        <f t="shared" ref="N681:P681" si="3863">N682+N684+N686+N690+N692+N694+N696</f>
        <v>21402.699999999997</v>
      </c>
      <c r="O681" s="4">
        <f>O682+O684+O686+O690+O692+O694+O696</f>
        <v>52.5</v>
      </c>
      <c r="P681" s="4">
        <f t="shared" si="3863"/>
        <v>21455.199999999997</v>
      </c>
      <c r="Q681" s="4">
        <f>Q682+Q684+Q686+Q690+Q692+Q694+Q696</f>
        <v>0</v>
      </c>
      <c r="R681" s="4">
        <f t="shared" ref="R681:T681" si="3864">R682+R684+R686+R690+R692+R694+R696</f>
        <v>21455.199999999997</v>
      </c>
      <c r="S681" s="4">
        <f>S682+S684+S686+S690+S692+S694+S696</f>
        <v>0</v>
      </c>
      <c r="T681" s="4">
        <f t="shared" si="3864"/>
        <v>21455.199999999997</v>
      </c>
      <c r="U681" s="4">
        <f>U682+U684+U686+U690+U692+U694+U696+U698</f>
        <v>200</v>
      </c>
      <c r="V681" s="4">
        <f>V682+V684+V686+V690+V692+V694+V696+V698</f>
        <v>21655.199999999997</v>
      </c>
      <c r="W681" s="4">
        <f t="shared" si="3862"/>
        <v>20597.899999999998</v>
      </c>
      <c r="X681" s="4">
        <f t="shared" si="3862"/>
        <v>0</v>
      </c>
      <c r="Y681" s="4">
        <f t="shared" si="3862"/>
        <v>20597.899999999998</v>
      </c>
      <c r="Z681" s="4">
        <f t="shared" si="3862"/>
        <v>0</v>
      </c>
      <c r="AA681" s="4">
        <f t="shared" si="3862"/>
        <v>20597.899999999998</v>
      </c>
      <c r="AB681" s="4">
        <f t="shared" si="3862"/>
        <v>0</v>
      </c>
      <c r="AC681" s="4">
        <f t="shared" si="3862"/>
        <v>20597.899999999998</v>
      </c>
      <c r="AD681" s="4">
        <f t="shared" si="3862"/>
        <v>0</v>
      </c>
      <c r="AE681" s="4">
        <f t="shared" si="3862"/>
        <v>20597.899999999998</v>
      </c>
      <c r="AF681" s="4">
        <f t="shared" si="3862"/>
        <v>0</v>
      </c>
      <c r="AG681" s="4">
        <f t="shared" si="3862"/>
        <v>20597.899999999998</v>
      </c>
      <c r="AH681" s="4">
        <f t="shared" si="3862"/>
        <v>0</v>
      </c>
      <c r="AI681" s="4">
        <f t="shared" si="3862"/>
        <v>20597.899999999998</v>
      </c>
      <c r="AJ681" s="4">
        <f t="shared" si="3862"/>
        <v>0</v>
      </c>
      <c r="AK681" s="4">
        <f t="shared" si="3862"/>
        <v>20597.899999999998</v>
      </c>
      <c r="AL681" s="72">
        <f t="shared" ref="AL681:AM681" si="3865">AL682+AL684+AL686+AL690+AL692+AL694+AL696</f>
        <v>0</v>
      </c>
      <c r="AM681" s="4">
        <f t="shared" si="3865"/>
        <v>20597.899999999998</v>
      </c>
      <c r="AN681" s="4">
        <f>AN682+AN684+AN686+AN690+AN692+AN694+AN696</f>
        <v>0</v>
      </c>
      <c r="AO681" s="4">
        <f t="shared" ref="AO681" si="3866">AO682+AO684+AO686+AO690+AO692+AO694+AO696</f>
        <v>20597.899999999998</v>
      </c>
      <c r="AP681" s="4">
        <f t="shared" si="3862"/>
        <v>20597.899999999998</v>
      </c>
      <c r="AQ681" s="4">
        <f t="shared" si="3862"/>
        <v>0</v>
      </c>
      <c r="AR681" s="4">
        <f t="shared" si="3862"/>
        <v>20597.899999999998</v>
      </c>
      <c r="AS681" s="4">
        <f t="shared" si="3862"/>
        <v>0</v>
      </c>
      <c r="AT681" s="4">
        <f t="shared" si="3862"/>
        <v>20597.899999999998</v>
      </c>
      <c r="AU681" s="4">
        <f t="shared" si="3862"/>
        <v>0</v>
      </c>
      <c r="AV681" s="4">
        <f t="shared" si="3862"/>
        <v>20597.899999999998</v>
      </c>
      <c r="AW681" s="4">
        <f t="shared" si="3862"/>
        <v>0</v>
      </c>
      <c r="AX681" s="4">
        <f t="shared" si="3862"/>
        <v>20597.899999999998</v>
      </c>
      <c r="AY681" s="4">
        <f t="shared" si="3862"/>
        <v>0</v>
      </c>
      <c r="AZ681" s="4">
        <f t="shared" si="3862"/>
        <v>20597.899999999998</v>
      </c>
      <c r="BA681" s="55"/>
    </row>
    <row r="682" spans="1:53" ht="31.5" hidden="1" outlineLevel="3" x14ac:dyDescent="0.25">
      <c r="A682" s="62" t="s">
        <v>23</v>
      </c>
      <c r="B682" s="62"/>
      <c r="C682" s="16" t="s">
        <v>452</v>
      </c>
      <c r="D682" s="4">
        <f>D683</f>
        <v>3453.9</v>
      </c>
      <c r="E682" s="4">
        <f t="shared" ref="E682:V682" si="3867">E683</f>
        <v>0</v>
      </c>
      <c r="F682" s="4">
        <f t="shared" si="3867"/>
        <v>3453.9</v>
      </c>
      <c r="G682" s="4">
        <f t="shared" si="3867"/>
        <v>0</v>
      </c>
      <c r="H682" s="4">
        <f t="shared" si="3867"/>
        <v>3453.9</v>
      </c>
      <c r="I682" s="4">
        <f t="shared" si="3867"/>
        <v>0</v>
      </c>
      <c r="J682" s="4">
        <f t="shared" si="3867"/>
        <v>3453.9</v>
      </c>
      <c r="K682" s="4">
        <f t="shared" si="3867"/>
        <v>0</v>
      </c>
      <c r="L682" s="4">
        <f t="shared" si="3867"/>
        <v>3453.9</v>
      </c>
      <c r="M682" s="4">
        <f t="shared" si="3867"/>
        <v>0</v>
      </c>
      <c r="N682" s="4">
        <f t="shared" si="3867"/>
        <v>3453.9</v>
      </c>
      <c r="O682" s="4">
        <f t="shared" si="3867"/>
        <v>0</v>
      </c>
      <c r="P682" s="4">
        <f t="shared" si="3867"/>
        <v>3453.9</v>
      </c>
      <c r="Q682" s="4">
        <f t="shared" si="3867"/>
        <v>0</v>
      </c>
      <c r="R682" s="4">
        <f t="shared" si="3867"/>
        <v>3453.9</v>
      </c>
      <c r="S682" s="4">
        <f t="shared" si="3867"/>
        <v>0</v>
      </c>
      <c r="T682" s="4">
        <f t="shared" si="3867"/>
        <v>3453.9</v>
      </c>
      <c r="U682" s="4">
        <f t="shared" si="3867"/>
        <v>0</v>
      </c>
      <c r="V682" s="4">
        <f t="shared" si="3867"/>
        <v>3453.9</v>
      </c>
      <c r="W682" s="4">
        <f>W683</f>
        <v>3280.2</v>
      </c>
      <c r="X682" s="4">
        <f t="shared" ref="X682:AO682" si="3868">X683</f>
        <v>0</v>
      </c>
      <c r="Y682" s="4">
        <f t="shared" si="3868"/>
        <v>3280.2</v>
      </c>
      <c r="Z682" s="4">
        <f t="shared" si="3868"/>
        <v>0</v>
      </c>
      <c r="AA682" s="4">
        <f t="shared" si="3868"/>
        <v>3280.2</v>
      </c>
      <c r="AB682" s="4">
        <f t="shared" si="3868"/>
        <v>0</v>
      </c>
      <c r="AC682" s="4">
        <f t="shared" si="3868"/>
        <v>3280.2</v>
      </c>
      <c r="AD682" s="4">
        <f t="shared" si="3868"/>
        <v>0</v>
      </c>
      <c r="AE682" s="4">
        <f t="shared" si="3868"/>
        <v>3280.2</v>
      </c>
      <c r="AF682" s="4">
        <f t="shared" si="3868"/>
        <v>0</v>
      </c>
      <c r="AG682" s="4">
        <f t="shared" si="3868"/>
        <v>3280.2</v>
      </c>
      <c r="AH682" s="4">
        <f t="shared" si="3868"/>
        <v>0</v>
      </c>
      <c r="AI682" s="4">
        <f t="shared" si="3868"/>
        <v>3280.2</v>
      </c>
      <c r="AJ682" s="4">
        <f t="shared" si="3868"/>
        <v>0</v>
      </c>
      <c r="AK682" s="4">
        <f t="shared" si="3868"/>
        <v>3280.2</v>
      </c>
      <c r="AL682" s="72">
        <f t="shared" si="3868"/>
        <v>0</v>
      </c>
      <c r="AM682" s="4">
        <f t="shared" si="3868"/>
        <v>3280.2</v>
      </c>
      <c r="AN682" s="4">
        <f t="shared" si="3868"/>
        <v>0</v>
      </c>
      <c r="AO682" s="4">
        <f t="shared" si="3868"/>
        <v>3280.2</v>
      </c>
      <c r="AP682" s="4">
        <f>AP683</f>
        <v>3280.2</v>
      </c>
      <c r="AQ682" s="4">
        <f t="shared" ref="AQ682:AZ682" si="3869">AQ683</f>
        <v>0</v>
      </c>
      <c r="AR682" s="4">
        <f t="shared" si="3869"/>
        <v>3280.2</v>
      </c>
      <c r="AS682" s="4">
        <f t="shared" si="3869"/>
        <v>0</v>
      </c>
      <c r="AT682" s="4">
        <f t="shared" si="3869"/>
        <v>3280.2</v>
      </c>
      <c r="AU682" s="4">
        <f t="shared" si="3869"/>
        <v>0</v>
      </c>
      <c r="AV682" s="4">
        <f t="shared" si="3869"/>
        <v>3280.2</v>
      </c>
      <c r="AW682" s="4">
        <f t="shared" si="3869"/>
        <v>0</v>
      </c>
      <c r="AX682" s="4">
        <f t="shared" si="3869"/>
        <v>3280.2</v>
      </c>
      <c r="AY682" s="4">
        <f t="shared" si="3869"/>
        <v>0</v>
      </c>
      <c r="AZ682" s="4">
        <f t="shared" si="3869"/>
        <v>3280.2</v>
      </c>
      <c r="BA682" s="55"/>
    </row>
    <row r="683" spans="1:53" ht="47.25" hidden="1" outlineLevel="7" x14ac:dyDescent="0.25">
      <c r="A683" s="63" t="s">
        <v>23</v>
      </c>
      <c r="B683" s="63" t="s">
        <v>4</v>
      </c>
      <c r="C683" s="15" t="s">
        <v>5</v>
      </c>
      <c r="D683" s="5">
        <v>3453.9</v>
      </c>
      <c r="E683" s="5"/>
      <c r="F683" s="5">
        <f t="shared" ref="F683" si="3870">SUM(D683:E683)</f>
        <v>3453.9</v>
      </c>
      <c r="G683" s="5"/>
      <c r="H683" s="5">
        <f t="shared" ref="H683" si="3871">SUM(F683:G683)</f>
        <v>3453.9</v>
      </c>
      <c r="I683" s="5"/>
      <c r="J683" s="5">
        <f t="shared" ref="J683" si="3872">SUM(H683:I683)</f>
        <v>3453.9</v>
      </c>
      <c r="K683" s="5"/>
      <c r="L683" s="5">
        <f t="shared" ref="L683" si="3873">SUM(J683:K683)</f>
        <v>3453.9</v>
      </c>
      <c r="M683" s="5"/>
      <c r="N683" s="5">
        <f t="shared" ref="N683" si="3874">SUM(L683:M683)</f>
        <v>3453.9</v>
      </c>
      <c r="O683" s="5"/>
      <c r="P683" s="5">
        <f t="shared" ref="P683" si="3875">SUM(N683:O683)</f>
        <v>3453.9</v>
      </c>
      <c r="Q683" s="5"/>
      <c r="R683" s="5">
        <f t="shared" ref="R683" si="3876">SUM(P683:Q683)</f>
        <v>3453.9</v>
      </c>
      <c r="S683" s="5"/>
      <c r="T683" s="5">
        <f t="shared" ref="T683" si="3877">SUM(R683:S683)</f>
        <v>3453.9</v>
      </c>
      <c r="U683" s="5"/>
      <c r="V683" s="5">
        <f t="shared" ref="V683" si="3878">SUM(T683:U683)</f>
        <v>3453.9</v>
      </c>
      <c r="W683" s="5">
        <v>3280.2</v>
      </c>
      <c r="X683" s="5"/>
      <c r="Y683" s="5">
        <f t="shared" ref="Y683" si="3879">SUM(W683:X683)</f>
        <v>3280.2</v>
      </c>
      <c r="Z683" s="5"/>
      <c r="AA683" s="5">
        <f t="shared" ref="AA683" si="3880">SUM(Y683:Z683)</f>
        <v>3280.2</v>
      </c>
      <c r="AB683" s="5"/>
      <c r="AC683" s="5">
        <f t="shared" ref="AC683" si="3881">SUM(AA683:AB683)</f>
        <v>3280.2</v>
      </c>
      <c r="AD683" s="5"/>
      <c r="AE683" s="5">
        <f t="shared" ref="AE683" si="3882">SUM(AC683:AD683)</f>
        <v>3280.2</v>
      </c>
      <c r="AF683" s="5"/>
      <c r="AG683" s="5">
        <f t="shared" ref="AG683" si="3883">SUM(AE683:AF683)</f>
        <v>3280.2</v>
      </c>
      <c r="AH683" s="5"/>
      <c r="AI683" s="5">
        <f t="shared" ref="AI683" si="3884">SUM(AG683:AH683)</f>
        <v>3280.2</v>
      </c>
      <c r="AJ683" s="5"/>
      <c r="AK683" s="5">
        <f t="shared" ref="AK683" si="3885">SUM(AI683:AJ683)</f>
        <v>3280.2</v>
      </c>
      <c r="AL683" s="48">
        <v>0</v>
      </c>
      <c r="AM683" s="5">
        <f t="shared" ref="AM683" si="3886">SUM(AK683:AL683)</f>
        <v>3280.2</v>
      </c>
      <c r="AN683" s="5"/>
      <c r="AO683" s="5">
        <f t="shared" ref="AO683" si="3887">SUM(AM683:AN683)</f>
        <v>3280.2</v>
      </c>
      <c r="AP683" s="5">
        <v>3280.2</v>
      </c>
      <c r="AQ683" s="5"/>
      <c r="AR683" s="5">
        <f t="shared" ref="AR683" si="3888">SUM(AP683:AQ683)</f>
        <v>3280.2</v>
      </c>
      <c r="AS683" s="5"/>
      <c r="AT683" s="5">
        <f t="shared" ref="AT683" si="3889">SUM(AR683:AS683)</f>
        <v>3280.2</v>
      </c>
      <c r="AU683" s="5"/>
      <c r="AV683" s="5">
        <f t="shared" ref="AV683" si="3890">SUM(AT683:AU683)</f>
        <v>3280.2</v>
      </c>
      <c r="AW683" s="5"/>
      <c r="AX683" s="5">
        <f t="shared" ref="AX683" si="3891">SUM(AV683:AW683)</f>
        <v>3280.2</v>
      </c>
      <c r="AY683" s="5"/>
      <c r="AZ683" s="5">
        <f t="shared" ref="AZ683" si="3892">SUM(AX683:AY683)</f>
        <v>3280.2</v>
      </c>
      <c r="BA683" s="55"/>
    </row>
    <row r="684" spans="1:53" ht="31.5" hidden="1" outlineLevel="3" x14ac:dyDescent="0.25">
      <c r="A684" s="62" t="s">
        <v>2</v>
      </c>
      <c r="B684" s="62"/>
      <c r="C684" s="16" t="s">
        <v>3</v>
      </c>
      <c r="D684" s="4">
        <f t="shared" ref="D684:AZ684" si="3893">D685</f>
        <v>2205.1999999999998</v>
      </c>
      <c r="E684" s="4">
        <f t="shared" si="3893"/>
        <v>0</v>
      </c>
      <c r="F684" s="4">
        <f t="shared" si="3893"/>
        <v>2205.1999999999998</v>
      </c>
      <c r="G684" s="4">
        <f t="shared" si="3893"/>
        <v>0</v>
      </c>
      <c r="H684" s="4">
        <f t="shared" si="3893"/>
        <v>2205.1999999999998</v>
      </c>
      <c r="I684" s="4">
        <f t="shared" si="3893"/>
        <v>0</v>
      </c>
      <c r="J684" s="4">
        <f t="shared" si="3893"/>
        <v>2205.1999999999998</v>
      </c>
      <c r="K684" s="4">
        <f t="shared" si="3893"/>
        <v>0</v>
      </c>
      <c r="L684" s="4">
        <f t="shared" si="3893"/>
        <v>2205.1999999999998</v>
      </c>
      <c r="M684" s="4">
        <f t="shared" si="3893"/>
        <v>0</v>
      </c>
      <c r="N684" s="4">
        <f t="shared" si="3893"/>
        <v>2205.1999999999998</v>
      </c>
      <c r="O684" s="4">
        <f t="shared" si="3893"/>
        <v>0</v>
      </c>
      <c r="P684" s="4">
        <f t="shared" si="3893"/>
        <v>2205.1999999999998</v>
      </c>
      <c r="Q684" s="4">
        <f t="shared" si="3893"/>
        <v>0</v>
      </c>
      <c r="R684" s="4">
        <f t="shared" si="3893"/>
        <v>2205.1999999999998</v>
      </c>
      <c r="S684" s="4">
        <f t="shared" si="3893"/>
        <v>0</v>
      </c>
      <c r="T684" s="4">
        <f t="shared" si="3893"/>
        <v>2205.1999999999998</v>
      </c>
      <c r="U684" s="4">
        <f t="shared" si="3893"/>
        <v>0</v>
      </c>
      <c r="V684" s="4">
        <f t="shared" si="3893"/>
        <v>2205.1999999999998</v>
      </c>
      <c r="W684" s="4">
        <f t="shared" si="3893"/>
        <v>2094.3000000000002</v>
      </c>
      <c r="X684" s="4">
        <f t="shared" si="3893"/>
        <v>0</v>
      </c>
      <c r="Y684" s="4">
        <f t="shared" si="3893"/>
        <v>2094.3000000000002</v>
      </c>
      <c r="Z684" s="4">
        <f t="shared" si="3893"/>
        <v>0</v>
      </c>
      <c r="AA684" s="4">
        <f t="shared" si="3893"/>
        <v>2094.3000000000002</v>
      </c>
      <c r="AB684" s="4">
        <f t="shared" si="3893"/>
        <v>0</v>
      </c>
      <c r="AC684" s="4">
        <f t="shared" si="3893"/>
        <v>2094.3000000000002</v>
      </c>
      <c r="AD684" s="4">
        <f t="shared" si="3893"/>
        <v>0</v>
      </c>
      <c r="AE684" s="4">
        <f t="shared" si="3893"/>
        <v>2094.3000000000002</v>
      </c>
      <c r="AF684" s="4">
        <f t="shared" si="3893"/>
        <v>0</v>
      </c>
      <c r="AG684" s="4">
        <f t="shared" si="3893"/>
        <v>2094.3000000000002</v>
      </c>
      <c r="AH684" s="4">
        <f t="shared" si="3893"/>
        <v>0</v>
      </c>
      <c r="AI684" s="4">
        <f t="shared" si="3893"/>
        <v>2094.3000000000002</v>
      </c>
      <c r="AJ684" s="4">
        <f t="shared" si="3893"/>
        <v>0</v>
      </c>
      <c r="AK684" s="4">
        <f t="shared" si="3893"/>
        <v>2094.3000000000002</v>
      </c>
      <c r="AL684" s="72">
        <f t="shared" si="3893"/>
        <v>0</v>
      </c>
      <c r="AM684" s="4">
        <f t="shared" si="3893"/>
        <v>2094.3000000000002</v>
      </c>
      <c r="AN684" s="4">
        <f t="shared" si="3893"/>
        <v>0</v>
      </c>
      <c r="AO684" s="4">
        <f t="shared" si="3893"/>
        <v>2094.3000000000002</v>
      </c>
      <c r="AP684" s="4">
        <f t="shared" si="3893"/>
        <v>2094.3000000000002</v>
      </c>
      <c r="AQ684" s="4">
        <f t="shared" si="3893"/>
        <v>0</v>
      </c>
      <c r="AR684" s="4">
        <f t="shared" si="3893"/>
        <v>2094.3000000000002</v>
      </c>
      <c r="AS684" s="4">
        <f t="shared" si="3893"/>
        <v>0</v>
      </c>
      <c r="AT684" s="4">
        <f t="shared" si="3893"/>
        <v>2094.3000000000002</v>
      </c>
      <c r="AU684" s="4">
        <f t="shared" si="3893"/>
        <v>0</v>
      </c>
      <c r="AV684" s="4">
        <f t="shared" si="3893"/>
        <v>2094.3000000000002</v>
      </c>
      <c r="AW684" s="4">
        <f t="shared" si="3893"/>
        <v>0</v>
      </c>
      <c r="AX684" s="4">
        <f t="shared" si="3893"/>
        <v>2094.3000000000002</v>
      </c>
      <c r="AY684" s="4">
        <f t="shared" si="3893"/>
        <v>0</v>
      </c>
      <c r="AZ684" s="4">
        <f t="shared" si="3893"/>
        <v>2094.3000000000002</v>
      </c>
      <c r="BA684" s="55"/>
    </row>
    <row r="685" spans="1:53" ht="47.25" hidden="1" outlineLevel="7" x14ac:dyDescent="0.25">
      <c r="A685" s="63" t="s">
        <v>2</v>
      </c>
      <c r="B685" s="63" t="s">
        <v>4</v>
      </c>
      <c r="C685" s="15" t="s">
        <v>5</v>
      </c>
      <c r="D685" s="5">
        <v>2205.1999999999998</v>
      </c>
      <c r="E685" s="5"/>
      <c r="F685" s="5">
        <f t="shared" ref="F685" si="3894">SUM(D685:E685)</f>
        <v>2205.1999999999998</v>
      </c>
      <c r="G685" s="5"/>
      <c r="H685" s="5">
        <f t="shared" ref="H685" si="3895">SUM(F685:G685)</f>
        <v>2205.1999999999998</v>
      </c>
      <c r="I685" s="5"/>
      <c r="J685" s="5">
        <f t="shared" ref="J685" si="3896">SUM(H685:I685)</f>
        <v>2205.1999999999998</v>
      </c>
      <c r="K685" s="5"/>
      <c r="L685" s="5">
        <f t="shared" ref="L685" si="3897">SUM(J685:K685)</f>
        <v>2205.1999999999998</v>
      </c>
      <c r="M685" s="5"/>
      <c r="N685" s="5">
        <f t="shared" ref="N685" si="3898">SUM(L685:M685)</f>
        <v>2205.1999999999998</v>
      </c>
      <c r="O685" s="5"/>
      <c r="P685" s="5">
        <f t="shared" ref="P685" si="3899">SUM(N685:O685)</f>
        <v>2205.1999999999998</v>
      </c>
      <c r="Q685" s="5"/>
      <c r="R685" s="5">
        <f t="shared" ref="R685" si="3900">SUM(P685:Q685)</f>
        <v>2205.1999999999998</v>
      </c>
      <c r="S685" s="5"/>
      <c r="T685" s="5">
        <f t="shared" ref="T685" si="3901">SUM(R685:S685)</f>
        <v>2205.1999999999998</v>
      </c>
      <c r="U685" s="5"/>
      <c r="V685" s="5">
        <f t="shared" ref="V685" si="3902">SUM(T685:U685)</f>
        <v>2205.1999999999998</v>
      </c>
      <c r="W685" s="5">
        <v>2094.3000000000002</v>
      </c>
      <c r="X685" s="5"/>
      <c r="Y685" s="5">
        <f t="shared" ref="Y685" si="3903">SUM(W685:X685)</f>
        <v>2094.3000000000002</v>
      </c>
      <c r="Z685" s="5"/>
      <c r="AA685" s="5">
        <f t="shared" ref="AA685" si="3904">SUM(Y685:Z685)</f>
        <v>2094.3000000000002</v>
      </c>
      <c r="AB685" s="5"/>
      <c r="AC685" s="5">
        <f t="shared" ref="AC685" si="3905">SUM(AA685:AB685)</f>
        <v>2094.3000000000002</v>
      </c>
      <c r="AD685" s="5"/>
      <c r="AE685" s="5">
        <f t="shared" ref="AE685" si="3906">SUM(AC685:AD685)</f>
        <v>2094.3000000000002</v>
      </c>
      <c r="AF685" s="5"/>
      <c r="AG685" s="5">
        <f t="shared" ref="AG685" si="3907">SUM(AE685:AF685)</f>
        <v>2094.3000000000002</v>
      </c>
      <c r="AH685" s="5"/>
      <c r="AI685" s="5">
        <f t="shared" ref="AI685" si="3908">SUM(AG685:AH685)</f>
        <v>2094.3000000000002</v>
      </c>
      <c r="AJ685" s="5"/>
      <c r="AK685" s="5">
        <f t="shared" ref="AK685" si="3909">SUM(AI685:AJ685)</f>
        <v>2094.3000000000002</v>
      </c>
      <c r="AL685" s="48">
        <v>0</v>
      </c>
      <c r="AM685" s="5">
        <f t="shared" ref="AM685" si="3910">SUM(AK685:AL685)</f>
        <v>2094.3000000000002</v>
      </c>
      <c r="AN685" s="5"/>
      <c r="AO685" s="5">
        <f t="shared" ref="AO685" si="3911">SUM(AM685:AN685)</f>
        <v>2094.3000000000002</v>
      </c>
      <c r="AP685" s="5">
        <v>2094.3000000000002</v>
      </c>
      <c r="AQ685" s="5"/>
      <c r="AR685" s="5">
        <f t="shared" ref="AR685" si="3912">SUM(AP685:AQ685)</f>
        <v>2094.3000000000002</v>
      </c>
      <c r="AS685" s="5"/>
      <c r="AT685" s="5">
        <f t="shared" ref="AT685" si="3913">SUM(AR685:AS685)</f>
        <v>2094.3000000000002</v>
      </c>
      <c r="AU685" s="5"/>
      <c r="AV685" s="5">
        <f t="shared" ref="AV685" si="3914">SUM(AT685:AU685)</f>
        <v>2094.3000000000002</v>
      </c>
      <c r="AW685" s="5"/>
      <c r="AX685" s="5">
        <f t="shared" ref="AX685" si="3915">SUM(AV685:AW685)</f>
        <v>2094.3000000000002</v>
      </c>
      <c r="AY685" s="5"/>
      <c r="AZ685" s="5">
        <f t="shared" ref="AZ685" si="3916">SUM(AX685:AY685)</f>
        <v>2094.3000000000002</v>
      </c>
      <c r="BA685" s="55"/>
    </row>
    <row r="686" spans="1:53" ht="15.75" outlineLevel="3" collapsed="1" x14ac:dyDescent="0.25">
      <c r="A686" s="62" t="s">
        <v>6</v>
      </c>
      <c r="B686" s="62"/>
      <c r="C686" s="16" t="s">
        <v>41</v>
      </c>
      <c r="D686" s="4">
        <f>D687+D688+D689</f>
        <v>10913.5</v>
      </c>
      <c r="E686" s="4">
        <f t="shared" ref="E686:AZ686" si="3917">E687+E688+E689</f>
        <v>0</v>
      </c>
      <c r="F686" s="4">
        <f t="shared" si="3917"/>
        <v>10913.5</v>
      </c>
      <c r="G686" s="4">
        <f t="shared" si="3917"/>
        <v>0</v>
      </c>
      <c r="H686" s="4">
        <f t="shared" si="3917"/>
        <v>10913.5</v>
      </c>
      <c r="I686" s="4">
        <f t="shared" si="3917"/>
        <v>0</v>
      </c>
      <c r="J686" s="4">
        <f t="shared" si="3917"/>
        <v>10913.5</v>
      </c>
      <c r="K686" s="4">
        <f t="shared" si="3917"/>
        <v>0</v>
      </c>
      <c r="L686" s="4">
        <f t="shared" si="3917"/>
        <v>10913.5</v>
      </c>
      <c r="M686" s="4">
        <f t="shared" si="3917"/>
        <v>0</v>
      </c>
      <c r="N686" s="4">
        <f t="shared" si="3917"/>
        <v>10913.5</v>
      </c>
      <c r="O686" s="4">
        <f t="shared" si="3917"/>
        <v>0</v>
      </c>
      <c r="P686" s="4">
        <f t="shared" si="3917"/>
        <v>10913.5</v>
      </c>
      <c r="Q686" s="4">
        <f t="shared" si="3917"/>
        <v>0</v>
      </c>
      <c r="R686" s="4">
        <f t="shared" si="3917"/>
        <v>10913.5</v>
      </c>
      <c r="S686" s="4">
        <f t="shared" ref="S686:T686" si="3918">S687+S688+S689</f>
        <v>0</v>
      </c>
      <c r="T686" s="4">
        <f t="shared" si="3918"/>
        <v>10913.5</v>
      </c>
      <c r="U686" s="4">
        <f t="shared" ref="U686:V686" si="3919">U687+U688+U689</f>
        <v>0</v>
      </c>
      <c r="V686" s="4">
        <f t="shared" si="3919"/>
        <v>10913.5</v>
      </c>
      <c r="W686" s="4">
        <f t="shared" si="3917"/>
        <v>10445.799999999999</v>
      </c>
      <c r="X686" s="4">
        <f t="shared" si="3917"/>
        <v>0</v>
      </c>
      <c r="Y686" s="4">
        <f t="shared" si="3917"/>
        <v>10445.799999999999</v>
      </c>
      <c r="Z686" s="4">
        <f t="shared" si="3917"/>
        <v>0</v>
      </c>
      <c r="AA686" s="4">
        <f t="shared" si="3917"/>
        <v>10445.799999999999</v>
      </c>
      <c r="AB686" s="4">
        <f t="shared" si="3917"/>
        <v>0</v>
      </c>
      <c r="AC686" s="4">
        <f t="shared" si="3917"/>
        <v>10445.799999999999</v>
      </c>
      <c r="AD686" s="4">
        <f t="shared" si="3917"/>
        <v>0</v>
      </c>
      <c r="AE686" s="4">
        <f t="shared" si="3917"/>
        <v>10445.799999999999</v>
      </c>
      <c r="AF686" s="4">
        <f t="shared" si="3917"/>
        <v>0</v>
      </c>
      <c r="AG686" s="4">
        <f t="shared" si="3917"/>
        <v>10445.799999999999</v>
      </c>
      <c r="AH686" s="4">
        <f t="shared" si="3917"/>
        <v>0</v>
      </c>
      <c r="AI686" s="4">
        <f t="shared" si="3917"/>
        <v>10445.799999999999</v>
      </c>
      <c r="AJ686" s="4">
        <f t="shared" si="3917"/>
        <v>0</v>
      </c>
      <c r="AK686" s="4">
        <f t="shared" si="3917"/>
        <v>10445.799999999999</v>
      </c>
      <c r="AL686" s="72">
        <f t="shared" ref="AL686:AN686" si="3920">AL687+AL688+AL689</f>
        <v>0</v>
      </c>
      <c r="AM686" s="4">
        <f t="shared" si="3920"/>
        <v>10445.799999999999</v>
      </c>
      <c r="AN686" s="4">
        <f t="shared" si="3920"/>
        <v>0</v>
      </c>
      <c r="AO686" s="4">
        <f t="shared" ref="AO686" si="3921">AO687+AO688+AO689</f>
        <v>10445.799999999999</v>
      </c>
      <c r="AP686" s="4">
        <f t="shared" si="3917"/>
        <v>10445.799999999999</v>
      </c>
      <c r="AQ686" s="4">
        <f t="shared" si="3917"/>
        <v>0</v>
      </c>
      <c r="AR686" s="4">
        <f t="shared" si="3917"/>
        <v>10445.799999999999</v>
      </c>
      <c r="AS686" s="4">
        <f t="shared" si="3917"/>
        <v>0</v>
      </c>
      <c r="AT686" s="4">
        <f t="shared" si="3917"/>
        <v>10445.799999999999</v>
      </c>
      <c r="AU686" s="4">
        <f t="shared" si="3917"/>
        <v>0</v>
      </c>
      <c r="AV686" s="4">
        <f t="shared" si="3917"/>
        <v>10445.799999999999</v>
      </c>
      <c r="AW686" s="4">
        <f t="shared" si="3917"/>
        <v>0</v>
      </c>
      <c r="AX686" s="4">
        <f t="shared" si="3917"/>
        <v>10445.799999999999</v>
      </c>
      <c r="AY686" s="4">
        <f t="shared" si="3917"/>
        <v>0</v>
      </c>
      <c r="AZ686" s="4">
        <f t="shared" si="3917"/>
        <v>10445.799999999999</v>
      </c>
      <c r="BA686" s="55"/>
    </row>
    <row r="687" spans="1:53" ht="47.25" outlineLevel="7" x14ac:dyDescent="0.25">
      <c r="A687" s="63" t="s">
        <v>6</v>
      </c>
      <c r="B687" s="63" t="s">
        <v>4</v>
      </c>
      <c r="C687" s="15" t="s">
        <v>5</v>
      </c>
      <c r="D687" s="5">
        <v>9303</v>
      </c>
      <c r="E687" s="5"/>
      <c r="F687" s="5">
        <f t="shared" ref="F687:F689" si="3922">SUM(D687:E687)</f>
        <v>9303</v>
      </c>
      <c r="G687" s="5"/>
      <c r="H687" s="5">
        <f t="shared" ref="H687:H689" si="3923">SUM(F687:G687)</f>
        <v>9303</v>
      </c>
      <c r="I687" s="5"/>
      <c r="J687" s="5">
        <f t="shared" ref="J687:J689" si="3924">SUM(H687:I687)</f>
        <v>9303</v>
      </c>
      <c r="K687" s="5"/>
      <c r="L687" s="5">
        <f t="shared" ref="L687:L689" si="3925">SUM(J687:K687)</f>
        <v>9303</v>
      </c>
      <c r="M687" s="5"/>
      <c r="N687" s="5">
        <f t="shared" ref="N687:N689" si="3926">SUM(L687:M687)</f>
        <v>9303</v>
      </c>
      <c r="O687" s="5"/>
      <c r="P687" s="5">
        <f t="shared" ref="P687:P689" si="3927">SUM(N687:O687)</f>
        <v>9303</v>
      </c>
      <c r="Q687" s="5"/>
      <c r="R687" s="5">
        <f t="shared" ref="R687:R689" si="3928">SUM(P687:Q687)</f>
        <v>9303</v>
      </c>
      <c r="S687" s="5"/>
      <c r="T687" s="5">
        <f t="shared" ref="T687:T689" si="3929">SUM(R687:S687)</f>
        <v>9303</v>
      </c>
      <c r="U687" s="5">
        <v>1.1000000000000001</v>
      </c>
      <c r="V687" s="5">
        <f t="shared" ref="V687:V689" si="3930">SUM(T687:U687)</f>
        <v>9304.1</v>
      </c>
      <c r="W687" s="5">
        <v>8835.2999999999993</v>
      </c>
      <c r="X687" s="5"/>
      <c r="Y687" s="5">
        <f t="shared" ref="Y687:Y689" si="3931">SUM(W687:X687)</f>
        <v>8835.2999999999993</v>
      </c>
      <c r="Z687" s="5"/>
      <c r="AA687" s="5">
        <f t="shared" ref="AA687:AA689" si="3932">SUM(Y687:Z687)</f>
        <v>8835.2999999999993</v>
      </c>
      <c r="AB687" s="5"/>
      <c r="AC687" s="5">
        <f t="shared" ref="AC687:AC689" si="3933">SUM(AA687:AB687)</f>
        <v>8835.2999999999993</v>
      </c>
      <c r="AD687" s="5"/>
      <c r="AE687" s="5">
        <f t="shared" ref="AE687:AE689" si="3934">SUM(AC687:AD687)</f>
        <v>8835.2999999999993</v>
      </c>
      <c r="AF687" s="5"/>
      <c r="AG687" s="5">
        <f t="shared" ref="AG687:AG689" si="3935">SUM(AE687:AF687)</f>
        <v>8835.2999999999993</v>
      </c>
      <c r="AH687" s="5"/>
      <c r="AI687" s="5">
        <f t="shared" ref="AI687:AI689" si="3936">SUM(AG687:AH687)</f>
        <v>8835.2999999999993</v>
      </c>
      <c r="AJ687" s="5"/>
      <c r="AK687" s="5">
        <f t="shared" ref="AK687:AK689" si="3937">SUM(AI687:AJ687)</f>
        <v>8835.2999999999993</v>
      </c>
      <c r="AL687" s="48">
        <v>0</v>
      </c>
      <c r="AM687" s="5">
        <f t="shared" ref="AM687:AM689" si="3938">SUM(AK687:AL687)</f>
        <v>8835.2999999999993</v>
      </c>
      <c r="AN687" s="5"/>
      <c r="AO687" s="5">
        <f t="shared" ref="AO687:AO689" si="3939">SUM(AM687:AN687)</f>
        <v>8835.2999999999993</v>
      </c>
      <c r="AP687" s="5">
        <v>8835.2999999999993</v>
      </c>
      <c r="AQ687" s="5"/>
      <c r="AR687" s="5">
        <f t="shared" ref="AR687:AR689" si="3940">SUM(AP687:AQ687)</f>
        <v>8835.2999999999993</v>
      </c>
      <c r="AS687" s="5"/>
      <c r="AT687" s="5">
        <f t="shared" ref="AT687:AT689" si="3941">SUM(AR687:AS687)</f>
        <v>8835.2999999999993</v>
      </c>
      <c r="AU687" s="5"/>
      <c r="AV687" s="5">
        <f t="shared" ref="AV687:AV689" si="3942">SUM(AT687:AU687)</f>
        <v>8835.2999999999993</v>
      </c>
      <c r="AW687" s="5"/>
      <c r="AX687" s="5">
        <f t="shared" ref="AX687:AX689" si="3943">SUM(AV687:AW687)</f>
        <v>8835.2999999999993</v>
      </c>
      <c r="AY687" s="5"/>
      <c r="AZ687" s="5">
        <f t="shared" ref="AZ687:AZ689" si="3944">SUM(AX687:AY687)</f>
        <v>8835.2999999999993</v>
      </c>
      <c r="BA687" s="55"/>
    </row>
    <row r="688" spans="1:53" ht="31.5" outlineLevel="7" x14ac:dyDescent="0.25">
      <c r="A688" s="63" t="s">
        <v>6</v>
      </c>
      <c r="B688" s="63" t="s">
        <v>7</v>
      </c>
      <c r="C688" s="15" t="s">
        <v>8</v>
      </c>
      <c r="D688" s="5">
        <v>1607.7</v>
      </c>
      <c r="E688" s="5"/>
      <c r="F688" s="5">
        <f t="shared" si="3922"/>
        <v>1607.7</v>
      </c>
      <c r="G688" s="5"/>
      <c r="H688" s="5">
        <f t="shared" si="3923"/>
        <v>1607.7</v>
      </c>
      <c r="I688" s="5"/>
      <c r="J688" s="5">
        <f t="shared" si="3924"/>
        <v>1607.7</v>
      </c>
      <c r="K688" s="5"/>
      <c r="L688" s="5">
        <f t="shared" si="3925"/>
        <v>1607.7</v>
      </c>
      <c r="M688" s="5"/>
      <c r="N688" s="5">
        <f t="shared" si="3926"/>
        <v>1607.7</v>
      </c>
      <c r="O688" s="5"/>
      <c r="P688" s="5">
        <f t="shared" si="3927"/>
        <v>1607.7</v>
      </c>
      <c r="Q688" s="5"/>
      <c r="R688" s="5">
        <f t="shared" si="3928"/>
        <v>1607.7</v>
      </c>
      <c r="S688" s="5"/>
      <c r="T688" s="5">
        <f t="shared" si="3929"/>
        <v>1607.7</v>
      </c>
      <c r="U688" s="5">
        <v>-1.1000000000000001</v>
      </c>
      <c r="V688" s="5">
        <f t="shared" si="3930"/>
        <v>1606.6000000000001</v>
      </c>
      <c r="W688" s="5">
        <v>1607.7</v>
      </c>
      <c r="X688" s="5"/>
      <c r="Y688" s="5">
        <f t="shared" si="3931"/>
        <v>1607.7</v>
      </c>
      <c r="Z688" s="5"/>
      <c r="AA688" s="5">
        <f t="shared" si="3932"/>
        <v>1607.7</v>
      </c>
      <c r="AB688" s="5"/>
      <c r="AC688" s="5">
        <f t="shared" si="3933"/>
        <v>1607.7</v>
      </c>
      <c r="AD688" s="5"/>
      <c r="AE688" s="5">
        <f t="shared" si="3934"/>
        <v>1607.7</v>
      </c>
      <c r="AF688" s="5"/>
      <c r="AG688" s="5">
        <f t="shared" si="3935"/>
        <v>1607.7</v>
      </c>
      <c r="AH688" s="5"/>
      <c r="AI688" s="5">
        <f t="shared" si="3936"/>
        <v>1607.7</v>
      </c>
      <c r="AJ688" s="5"/>
      <c r="AK688" s="5">
        <f t="shared" si="3937"/>
        <v>1607.7</v>
      </c>
      <c r="AL688" s="48">
        <v>0</v>
      </c>
      <c r="AM688" s="5">
        <f t="shared" si="3938"/>
        <v>1607.7</v>
      </c>
      <c r="AN688" s="5"/>
      <c r="AO688" s="5">
        <f t="shared" si="3939"/>
        <v>1607.7</v>
      </c>
      <c r="AP688" s="5">
        <v>1607.7</v>
      </c>
      <c r="AQ688" s="5"/>
      <c r="AR688" s="5">
        <f t="shared" si="3940"/>
        <v>1607.7</v>
      </c>
      <c r="AS688" s="5"/>
      <c r="AT688" s="5">
        <f t="shared" si="3941"/>
        <v>1607.7</v>
      </c>
      <c r="AU688" s="5"/>
      <c r="AV688" s="5">
        <f t="shared" si="3942"/>
        <v>1607.7</v>
      </c>
      <c r="AW688" s="5"/>
      <c r="AX688" s="5">
        <f t="shared" si="3943"/>
        <v>1607.7</v>
      </c>
      <c r="AY688" s="5"/>
      <c r="AZ688" s="5">
        <f t="shared" si="3944"/>
        <v>1607.7</v>
      </c>
      <c r="BA688" s="55"/>
    </row>
    <row r="689" spans="1:53" ht="15.75" hidden="1" outlineLevel="7" x14ac:dyDescent="0.25">
      <c r="A689" s="63" t="s">
        <v>6</v>
      </c>
      <c r="B689" s="63" t="s">
        <v>15</v>
      </c>
      <c r="C689" s="15" t="s">
        <v>16</v>
      </c>
      <c r="D689" s="5">
        <v>2.8</v>
      </c>
      <c r="E689" s="5"/>
      <c r="F689" s="5">
        <f t="shared" si="3922"/>
        <v>2.8</v>
      </c>
      <c r="G689" s="5"/>
      <c r="H689" s="5">
        <f t="shared" si="3923"/>
        <v>2.8</v>
      </c>
      <c r="I689" s="5"/>
      <c r="J689" s="5">
        <f t="shared" si="3924"/>
        <v>2.8</v>
      </c>
      <c r="K689" s="5"/>
      <c r="L689" s="5">
        <f t="shared" si="3925"/>
        <v>2.8</v>
      </c>
      <c r="M689" s="5"/>
      <c r="N689" s="5">
        <f t="shared" si="3926"/>
        <v>2.8</v>
      </c>
      <c r="O689" s="5"/>
      <c r="P689" s="5">
        <f t="shared" si="3927"/>
        <v>2.8</v>
      </c>
      <c r="Q689" s="5"/>
      <c r="R689" s="5">
        <f t="shared" si="3928"/>
        <v>2.8</v>
      </c>
      <c r="S689" s="5"/>
      <c r="T689" s="5">
        <f t="shared" si="3929"/>
        <v>2.8</v>
      </c>
      <c r="U689" s="5"/>
      <c r="V689" s="5">
        <f t="shared" si="3930"/>
        <v>2.8</v>
      </c>
      <c r="W689" s="5">
        <v>2.8</v>
      </c>
      <c r="X689" s="5"/>
      <c r="Y689" s="5">
        <f t="shared" si="3931"/>
        <v>2.8</v>
      </c>
      <c r="Z689" s="5"/>
      <c r="AA689" s="5">
        <f t="shared" si="3932"/>
        <v>2.8</v>
      </c>
      <c r="AB689" s="5"/>
      <c r="AC689" s="5">
        <f t="shared" si="3933"/>
        <v>2.8</v>
      </c>
      <c r="AD689" s="5"/>
      <c r="AE689" s="5">
        <f t="shared" si="3934"/>
        <v>2.8</v>
      </c>
      <c r="AF689" s="5"/>
      <c r="AG689" s="5">
        <f t="shared" si="3935"/>
        <v>2.8</v>
      </c>
      <c r="AH689" s="5"/>
      <c r="AI689" s="5">
        <f t="shared" si="3936"/>
        <v>2.8</v>
      </c>
      <c r="AJ689" s="5"/>
      <c r="AK689" s="5">
        <f t="shared" si="3937"/>
        <v>2.8</v>
      </c>
      <c r="AL689" s="48">
        <v>0</v>
      </c>
      <c r="AM689" s="5">
        <f t="shared" si="3938"/>
        <v>2.8</v>
      </c>
      <c r="AN689" s="5"/>
      <c r="AO689" s="5">
        <f t="shared" si="3939"/>
        <v>2.8</v>
      </c>
      <c r="AP689" s="5">
        <v>2.8</v>
      </c>
      <c r="AQ689" s="5"/>
      <c r="AR689" s="5">
        <f t="shared" si="3940"/>
        <v>2.8</v>
      </c>
      <c r="AS689" s="5"/>
      <c r="AT689" s="5">
        <f t="shared" si="3941"/>
        <v>2.8</v>
      </c>
      <c r="AU689" s="5"/>
      <c r="AV689" s="5">
        <f t="shared" si="3942"/>
        <v>2.8</v>
      </c>
      <c r="AW689" s="5"/>
      <c r="AX689" s="5">
        <f t="shared" si="3943"/>
        <v>2.8</v>
      </c>
      <c r="AY689" s="5"/>
      <c r="AZ689" s="5">
        <f t="shared" si="3944"/>
        <v>2.8</v>
      </c>
      <c r="BA689" s="55"/>
    </row>
    <row r="690" spans="1:53" ht="15.75" hidden="1" outlineLevel="3" x14ac:dyDescent="0.25">
      <c r="A690" s="62" t="s">
        <v>17</v>
      </c>
      <c r="B690" s="62"/>
      <c r="C690" s="16" t="s">
        <v>18</v>
      </c>
      <c r="D690" s="4">
        <f>D691</f>
        <v>1978.6</v>
      </c>
      <c r="E690" s="4">
        <f t="shared" ref="E690:V690" si="3945">E691</f>
        <v>0</v>
      </c>
      <c r="F690" s="4">
        <f t="shared" si="3945"/>
        <v>1978.6</v>
      </c>
      <c r="G690" s="4">
        <f t="shared" si="3945"/>
        <v>0</v>
      </c>
      <c r="H690" s="4">
        <f t="shared" si="3945"/>
        <v>1978.6</v>
      </c>
      <c r="I690" s="4">
        <f t="shared" si="3945"/>
        <v>0</v>
      </c>
      <c r="J690" s="4">
        <f t="shared" si="3945"/>
        <v>1978.6</v>
      </c>
      <c r="K690" s="4">
        <f t="shared" si="3945"/>
        <v>0</v>
      </c>
      <c r="L690" s="4">
        <f t="shared" si="3945"/>
        <v>1978.6</v>
      </c>
      <c r="M690" s="4">
        <f t="shared" si="3945"/>
        <v>0</v>
      </c>
      <c r="N690" s="4">
        <f t="shared" si="3945"/>
        <v>1978.6</v>
      </c>
      <c r="O690" s="4">
        <f t="shared" si="3945"/>
        <v>0</v>
      </c>
      <c r="P690" s="4">
        <f t="shared" si="3945"/>
        <v>1978.6</v>
      </c>
      <c r="Q690" s="4">
        <f t="shared" si="3945"/>
        <v>0</v>
      </c>
      <c r="R690" s="4">
        <f t="shared" si="3945"/>
        <v>1978.6</v>
      </c>
      <c r="S690" s="4">
        <f t="shared" si="3945"/>
        <v>0</v>
      </c>
      <c r="T690" s="4">
        <f t="shared" si="3945"/>
        <v>1978.6</v>
      </c>
      <c r="U690" s="4">
        <f t="shared" si="3945"/>
        <v>0</v>
      </c>
      <c r="V690" s="4">
        <f t="shared" si="3945"/>
        <v>1978.6</v>
      </c>
      <c r="W690" s="4">
        <f>W691</f>
        <v>1978.6</v>
      </c>
      <c r="X690" s="4">
        <f t="shared" ref="X690:AO690" si="3946">X691</f>
        <v>0</v>
      </c>
      <c r="Y690" s="4">
        <f t="shared" si="3946"/>
        <v>1978.6</v>
      </c>
      <c r="Z690" s="4">
        <f t="shared" si="3946"/>
        <v>0</v>
      </c>
      <c r="AA690" s="4">
        <f t="shared" si="3946"/>
        <v>1978.6</v>
      </c>
      <c r="AB690" s="4">
        <f t="shared" si="3946"/>
        <v>0</v>
      </c>
      <c r="AC690" s="4">
        <f t="shared" si="3946"/>
        <v>1978.6</v>
      </c>
      <c r="AD690" s="4">
        <f t="shared" si="3946"/>
        <v>0</v>
      </c>
      <c r="AE690" s="4">
        <f t="shared" si="3946"/>
        <v>1978.6</v>
      </c>
      <c r="AF690" s="4">
        <f t="shared" si="3946"/>
        <v>0</v>
      </c>
      <c r="AG690" s="4">
        <f t="shared" si="3946"/>
        <v>1978.6</v>
      </c>
      <c r="AH690" s="4">
        <f t="shared" si="3946"/>
        <v>0</v>
      </c>
      <c r="AI690" s="4">
        <f t="shared" si="3946"/>
        <v>1978.6</v>
      </c>
      <c r="AJ690" s="4">
        <f t="shared" si="3946"/>
        <v>0</v>
      </c>
      <c r="AK690" s="4">
        <f t="shared" si="3946"/>
        <v>1978.6</v>
      </c>
      <c r="AL690" s="72">
        <f t="shared" si="3946"/>
        <v>0</v>
      </c>
      <c r="AM690" s="4">
        <f t="shared" si="3946"/>
        <v>1978.6</v>
      </c>
      <c r="AN690" s="4">
        <f t="shared" si="3946"/>
        <v>0</v>
      </c>
      <c r="AO690" s="4">
        <f t="shared" si="3946"/>
        <v>1978.6</v>
      </c>
      <c r="AP690" s="4">
        <f>AP691</f>
        <v>1978.6</v>
      </c>
      <c r="AQ690" s="4">
        <f t="shared" ref="AQ690:AZ690" si="3947">AQ691</f>
        <v>0</v>
      </c>
      <c r="AR690" s="4">
        <f t="shared" si="3947"/>
        <v>1978.6</v>
      </c>
      <c r="AS690" s="4">
        <f t="shared" si="3947"/>
        <v>0</v>
      </c>
      <c r="AT690" s="4">
        <f t="shared" si="3947"/>
        <v>1978.6</v>
      </c>
      <c r="AU690" s="4">
        <f t="shared" si="3947"/>
        <v>0</v>
      </c>
      <c r="AV690" s="4">
        <f t="shared" si="3947"/>
        <v>1978.6</v>
      </c>
      <c r="AW690" s="4">
        <f t="shared" si="3947"/>
        <v>0</v>
      </c>
      <c r="AX690" s="4">
        <f t="shared" si="3947"/>
        <v>1978.6</v>
      </c>
      <c r="AY690" s="4">
        <f t="shared" si="3947"/>
        <v>0</v>
      </c>
      <c r="AZ690" s="4">
        <f t="shared" si="3947"/>
        <v>1978.6</v>
      </c>
      <c r="BA690" s="55"/>
    </row>
    <row r="691" spans="1:53" ht="47.25" hidden="1" outlineLevel="7" x14ac:dyDescent="0.25">
      <c r="A691" s="63" t="s">
        <v>17</v>
      </c>
      <c r="B691" s="63" t="s">
        <v>4</v>
      </c>
      <c r="C691" s="15" t="s">
        <v>5</v>
      </c>
      <c r="D691" s="5">
        <v>1978.6</v>
      </c>
      <c r="E691" s="5"/>
      <c r="F691" s="5">
        <f t="shared" ref="F691" si="3948">SUM(D691:E691)</f>
        <v>1978.6</v>
      </c>
      <c r="G691" s="5"/>
      <c r="H691" s="5">
        <f t="shared" ref="H691" si="3949">SUM(F691:G691)</f>
        <v>1978.6</v>
      </c>
      <c r="I691" s="5"/>
      <c r="J691" s="5">
        <f t="shared" ref="J691" si="3950">SUM(H691:I691)</f>
        <v>1978.6</v>
      </c>
      <c r="K691" s="5"/>
      <c r="L691" s="5">
        <f t="shared" ref="L691" si="3951">SUM(J691:K691)</f>
        <v>1978.6</v>
      </c>
      <c r="M691" s="5"/>
      <c r="N691" s="5">
        <f t="shared" ref="N691" si="3952">SUM(L691:M691)</f>
        <v>1978.6</v>
      </c>
      <c r="O691" s="5"/>
      <c r="P691" s="5">
        <f t="shared" ref="P691" si="3953">SUM(N691:O691)</f>
        <v>1978.6</v>
      </c>
      <c r="Q691" s="5"/>
      <c r="R691" s="5">
        <f t="shared" ref="R691" si="3954">SUM(P691:Q691)</f>
        <v>1978.6</v>
      </c>
      <c r="S691" s="5"/>
      <c r="T691" s="5">
        <f t="shared" ref="T691" si="3955">SUM(R691:S691)</f>
        <v>1978.6</v>
      </c>
      <c r="U691" s="5"/>
      <c r="V691" s="5">
        <f t="shared" ref="V691" si="3956">SUM(T691:U691)</f>
        <v>1978.6</v>
      </c>
      <c r="W691" s="5">
        <v>1978.6</v>
      </c>
      <c r="X691" s="5"/>
      <c r="Y691" s="5">
        <f t="shared" ref="Y691" si="3957">SUM(W691:X691)</f>
        <v>1978.6</v>
      </c>
      <c r="Z691" s="5"/>
      <c r="AA691" s="5">
        <f t="shared" ref="AA691" si="3958">SUM(Y691:Z691)</f>
        <v>1978.6</v>
      </c>
      <c r="AB691" s="5"/>
      <c r="AC691" s="5">
        <f t="shared" ref="AC691" si="3959">SUM(AA691:AB691)</f>
        <v>1978.6</v>
      </c>
      <c r="AD691" s="5"/>
      <c r="AE691" s="5">
        <f t="shared" ref="AE691" si="3960">SUM(AC691:AD691)</f>
        <v>1978.6</v>
      </c>
      <c r="AF691" s="5"/>
      <c r="AG691" s="5">
        <f t="shared" ref="AG691" si="3961">SUM(AE691:AF691)</f>
        <v>1978.6</v>
      </c>
      <c r="AH691" s="5"/>
      <c r="AI691" s="5">
        <f t="shared" ref="AI691" si="3962">SUM(AG691:AH691)</f>
        <v>1978.6</v>
      </c>
      <c r="AJ691" s="5"/>
      <c r="AK691" s="5">
        <f t="shared" ref="AK691" si="3963">SUM(AI691:AJ691)</f>
        <v>1978.6</v>
      </c>
      <c r="AL691" s="48">
        <v>0</v>
      </c>
      <c r="AM691" s="5">
        <f t="shared" ref="AM691" si="3964">SUM(AK691:AL691)</f>
        <v>1978.6</v>
      </c>
      <c r="AN691" s="5"/>
      <c r="AO691" s="5">
        <f t="shared" ref="AO691" si="3965">SUM(AM691:AN691)</f>
        <v>1978.6</v>
      </c>
      <c r="AP691" s="5">
        <v>1978.6</v>
      </c>
      <c r="AQ691" s="5"/>
      <c r="AR691" s="5">
        <f t="shared" ref="AR691" si="3966">SUM(AP691:AQ691)</f>
        <v>1978.6</v>
      </c>
      <c r="AS691" s="5"/>
      <c r="AT691" s="5">
        <f t="shared" ref="AT691" si="3967">SUM(AR691:AS691)</f>
        <v>1978.6</v>
      </c>
      <c r="AU691" s="5"/>
      <c r="AV691" s="5">
        <f t="shared" ref="AV691" si="3968">SUM(AT691:AU691)</f>
        <v>1978.6</v>
      </c>
      <c r="AW691" s="5"/>
      <c r="AX691" s="5">
        <f t="shared" ref="AX691" si="3969">SUM(AV691:AW691)</f>
        <v>1978.6</v>
      </c>
      <c r="AY691" s="5"/>
      <c r="AZ691" s="5">
        <f t="shared" ref="AZ691" si="3970">SUM(AX691:AY691)</f>
        <v>1978.6</v>
      </c>
      <c r="BA691" s="55"/>
    </row>
    <row r="692" spans="1:53" ht="31.5" hidden="1" outlineLevel="3" x14ac:dyDescent="0.25">
      <c r="A692" s="62" t="s">
        <v>9</v>
      </c>
      <c r="B692" s="62"/>
      <c r="C692" s="16" t="s">
        <v>10</v>
      </c>
      <c r="D692" s="4">
        <f>D693</f>
        <v>120.6</v>
      </c>
      <c r="E692" s="4">
        <f t="shared" ref="E692:V692" si="3971">E693</f>
        <v>0</v>
      </c>
      <c r="F692" s="4">
        <f t="shared" si="3971"/>
        <v>120.6</v>
      </c>
      <c r="G692" s="4">
        <f t="shared" si="3971"/>
        <v>0</v>
      </c>
      <c r="H692" s="4">
        <f t="shared" si="3971"/>
        <v>120.6</v>
      </c>
      <c r="I692" s="4">
        <f t="shared" si="3971"/>
        <v>0</v>
      </c>
      <c r="J692" s="4">
        <f t="shared" si="3971"/>
        <v>120.6</v>
      </c>
      <c r="K692" s="4">
        <f t="shared" si="3971"/>
        <v>0</v>
      </c>
      <c r="L692" s="4">
        <f t="shared" si="3971"/>
        <v>120.6</v>
      </c>
      <c r="M692" s="4">
        <f t="shared" si="3971"/>
        <v>0</v>
      </c>
      <c r="N692" s="4">
        <f t="shared" si="3971"/>
        <v>120.6</v>
      </c>
      <c r="O692" s="4">
        <f t="shared" si="3971"/>
        <v>0</v>
      </c>
      <c r="P692" s="4">
        <f t="shared" si="3971"/>
        <v>120.6</v>
      </c>
      <c r="Q692" s="4">
        <f t="shared" si="3971"/>
        <v>0</v>
      </c>
      <c r="R692" s="4">
        <f t="shared" si="3971"/>
        <v>120.6</v>
      </c>
      <c r="S692" s="4">
        <f t="shared" si="3971"/>
        <v>0</v>
      </c>
      <c r="T692" s="4">
        <f t="shared" si="3971"/>
        <v>120.6</v>
      </c>
      <c r="U692" s="4">
        <f t="shared" si="3971"/>
        <v>0</v>
      </c>
      <c r="V692" s="4">
        <f t="shared" si="3971"/>
        <v>120.6</v>
      </c>
      <c r="W692" s="4">
        <f>W693</f>
        <v>120.6</v>
      </c>
      <c r="X692" s="4">
        <f t="shared" ref="X692:AO692" si="3972">X693</f>
        <v>0</v>
      </c>
      <c r="Y692" s="4">
        <f t="shared" si="3972"/>
        <v>120.6</v>
      </c>
      <c r="Z692" s="4">
        <f t="shared" si="3972"/>
        <v>0</v>
      </c>
      <c r="AA692" s="4">
        <f t="shared" si="3972"/>
        <v>120.6</v>
      </c>
      <c r="AB692" s="4">
        <f t="shared" si="3972"/>
        <v>0</v>
      </c>
      <c r="AC692" s="4">
        <f t="shared" si="3972"/>
        <v>120.6</v>
      </c>
      <c r="AD692" s="4">
        <f t="shared" si="3972"/>
        <v>0</v>
      </c>
      <c r="AE692" s="4">
        <f t="shared" si="3972"/>
        <v>120.6</v>
      </c>
      <c r="AF692" s="4">
        <f t="shared" si="3972"/>
        <v>0</v>
      </c>
      <c r="AG692" s="4">
        <f t="shared" si="3972"/>
        <v>120.6</v>
      </c>
      <c r="AH692" s="4">
        <f t="shared" si="3972"/>
        <v>0</v>
      </c>
      <c r="AI692" s="4">
        <f t="shared" si="3972"/>
        <v>120.6</v>
      </c>
      <c r="AJ692" s="4">
        <f t="shared" si="3972"/>
        <v>0</v>
      </c>
      <c r="AK692" s="4">
        <f t="shared" si="3972"/>
        <v>120.6</v>
      </c>
      <c r="AL692" s="72">
        <f t="shared" si="3972"/>
        <v>0</v>
      </c>
      <c r="AM692" s="4">
        <f t="shared" si="3972"/>
        <v>120.6</v>
      </c>
      <c r="AN692" s="4">
        <f t="shared" si="3972"/>
        <v>0</v>
      </c>
      <c r="AO692" s="4">
        <f t="shared" si="3972"/>
        <v>120.6</v>
      </c>
      <c r="AP692" s="4">
        <f>AP693</f>
        <v>120.6</v>
      </c>
      <c r="AQ692" s="4">
        <f t="shared" ref="AQ692:AZ692" si="3973">AQ693</f>
        <v>0</v>
      </c>
      <c r="AR692" s="4">
        <f t="shared" si="3973"/>
        <v>120.6</v>
      </c>
      <c r="AS692" s="4">
        <f t="shared" si="3973"/>
        <v>0</v>
      </c>
      <c r="AT692" s="4">
        <f t="shared" si="3973"/>
        <v>120.6</v>
      </c>
      <c r="AU692" s="4">
        <f t="shared" si="3973"/>
        <v>0</v>
      </c>
      <c r="AV692" s="4">
        <f t="shared" si="3973"/>
        <v>120.6</v>
      </c>
      <c r="AW692" s="4">
        <f t="shared" si="3973"/>
        <v>0</v>
      </c>
      <c r="AX692" s="4">
        <f t="shared" si="3973"/>
        <v>120.6</v>
      </c>
      <c r="AY692" s="4">
        <f t="shared" si="3973"/>
        <v>0</v>
      </c>
      <c r="AZ692" s="4">
        <f t="shared" si="3973"/>
        <v>120.6</v>
      </c>
      <c r="BA692" s="55"/>
    </row>
    <row r="693" spans="1:53" ht="31.5" hidden="1" outlineLevel="7" x14ac:dyDescent="0.25">
      <c r="A693" s="63" t="s">
        <v>9</v>
      </c>
      <c r="B693" s="63" t="s">
        <v>7</v>
      </c>
      <c r="C693" s="15" t="s">
        <v>8</v>
      </c>
      <c r="D693" s="5">
        <f>105.6+15</f>
        <v>120.6</v>
      </c>
      <c r="E693" s="5"/>
      <c r="F693" s="5">
        <f t="shared" ref="F693" si="3974">SUM(D693:E693)</f>
        <v>120.6</v>
      </c>
      <c r="G693" s="5"/>
      <c r="H693" s="5">
        <f t="shared" ref="H693" si="3975">SUM(F693:G693)</f>
        <v>120.6</v>
      </c>
      <c r="I693" s="5"/>
      <c r="J693" s="5">
        <f t="shared" ref="J693" si="3976">SUM(H693:I693)</f>
        <v>120.6</v>
      </c>
      <c r="K693" s="5"/>
      <c r="L693" s="5">
        <f t="shared" ref="L693" si="3977">SUM(J693:K693)</f>
        <v>120.6</v>
      </c>
      <c r="M693" s="5"/>
      <c r="N693" s="5">
        <f t="shared" ref="N693" si="3978">SUM(L693:M693)</f>
        <v>120.6</v>
      </c>
      <c r="O693" s="5"/>
      <c r="P693" s="5">
        <f t="shared" ref="P693" si="3979">SUM(N693:O693)</f>
        <v>120.6</v>
      </c>
      <c r="Q693" s="5"/>
      <c r="R693" s="5">
        <f t="shared" ref="R693" si="3980">SUM(P693:Q693)</f>
        <v>120.6</v>
      </c>
      <c r="S693" s="5"/>
      <c r="T693" s="5">
        <f t="shared" ref="T693" si="3981">SUM(R693:S693)</f>
        <v>120.6</v>
      </c>
      <c r="U693" s="5"/>
      <c r="V693" s="5">
        <f t="shared" ref="V693" si="3982">SUM(T693:U693)</f>
        <v>120.6</v>
      </c>
      <c r="W693" s="5">
        <v>120.6</v>
      </c>
      <c r="X693" s="5"/>
      <c r="Y693" s="5">
        <f t="shared" ref="Y693" si="3983">SUM(W693:X693)</f>
        <v>120.6</v>
      </c>
      <c r="Z693" s="5"/>
      <c r="AA693" s="5">
        <f t="shared" ref="AA693" si="3984">SUM(Y693:Z693)</f>
        <v>120.6</v>
      </c>
      <c r="AB693" s="5"/>
      <c r="AC693" s="5">
        <f t="shared" ref="AC693" si="3985">SUM(AA693:AB693)</f>
        <v>120.6</v>
      </c>
      <c r="AD693" s="5"/>
      <c r="AE693" s="5">
        <f t="shared" ref="AE693" si="3986">SUM(AC693:AD693)</f>
        <v>120.6</v>
      </c>
      <c r="AF693" s="5"/>
      <c r="AG693" s="5">
        <f t="shared" ref="AG693" si="3987">SUM(AE693:AF693)</f>
        <v>120.6</v>
      </c>
      <c r="AH693" s="5"/>
      <c r="AI693" s="5">
        <f t="shared" ref="AI693" si="3988">SUM(AG693:AH693)</f>
        <v>120.6</v>
      </c>
      <c r="AJ693" s="5"/>
      <c r="AK693" s="5">
        <f t="shared" ref="AK693" si="3989">SUM(AI693:AJ693)</f>
        <v>120.6</v>
      </c>
      <c r="AL693" s="48">
        <v>0</v>
      </c>
      <c r="AM693" s="5">
        <f t="shared" ref="AM693" si="3990">SUM(AK693:AL693)</f>
        <v>120.6</v>
      </c>
      <c r="AN693" s="5"/>
      <c r="AO693" s="5">
        <f t="shared" ref="AO693" si="3991">SUM(AM693:AN693)</f>
        <v>120.6</v>
      </c>
      <c r="AP693" s="5">
        <v>120.6</v>
      </c>
      <c r="AQ693" s="5"/>
      <c r="AR693" s="5">
        <f t="shared" ref="AR693" si="3992">SUM(AP693:AQ693)</f>
        <v>120.6</v>
      </c>
      <c r="AS693" s="5"/>
      <c r="AT693" s="5">
        <f t="shared" ref="AT693" si="3993">SUM(AR693:AS693)</f>
        <v>120.6</v>
      </c>
      <c r="AU693" s="5"/>
      <c r="AV693" s="5">
        <f t="shared" ref="AV693" si="3994">SUM(AT693:AU693)</f>
        <v>120.6</v>
      </c>
      <c r="AW693" s="5"/>
      <c r="AX693" s="5">
        <f t="shared" ref="AX693" si="3995">SUM(AV693:AW693)</f>
        <v>120.6</v>
      </c>
      <c r="AY693" s="5"/>
      <c r="AZ693" s="5">
        <f t="shared" ref="AZ693" si="3996">SUM(AX693:AY693)</f>
        <v>120.6</v>
      </c>
      <c r="BA693" s="55"/>
    </row>
    <row r="694" spans="1:53" ht="15.75" hidden="1" outlineLevel="3" x14ac:dyDescent="0.25">
      <c r="A694" s="62" t="s">
        <v>19</v>
      </c>
      <c r="B694" s="62"/>
      <c r="C694" s="16" t="s">
        <v>20</v>
      </c>
      <c r="D694" s="4">
        <f>D695</f>
        <v>2678.4</v>
      </c>
      <c r="E694" s="4">
        <f t="shared" ref="E694:V694" si="3997">E695</f>
        <v>0</v>
      </c>
      <c r="F694" s="4">
        <f t="shared" si="3997"/>
        <v>2678.4</v>
      </c>
      <c r="G694" s="4">
        <f t="shared" si="3997"/>
        <v>0</v>
      </c>
      <c r="H694" s="4">
        <f t="shared" si="3997"/>
        <v>2678.4</v>
      </c>
      <c r="I694" s="4">
        <f t="shared" si="3997"/>
        <v>0</v>
      </c>
      <c r="J694" s="4">
        <f t="shared" si="3997"/>
        <v>2678.4</v>
      </c>
      <c r="K694" s="4">
        <f t="shared" si="3997"/>
        <v>0</v>
      </c>
      <c r="L694" s="4">
        <f t="shared" si="3997"/>
        <v>2678.4</v>
      </c>
      <c r="M694" s="4">
        <f t="shared" si="3997"/>
        <v>0</v>
      </c>
      <c r="N694" s="4">
        <f t="shared" si="3997"/>
        <v>2678.4</v>
      </c>
      <c r="O694" s="4">
        <f t="shared" si="3997"/>
        <v>0</v>
      </c>
      <c r="P694" s="4">
        <f t="shared" si="3997"/>
        <v>2678.4</v>
      </c>
      <c r="Q694" s="4">
        <f t="shared" si="3997"/>
        <v>0</v>
      </c>
      <c r="R694" s="4">
        <f t="shared" si="3997"/>
        <v>2678.4</v>
      </c>
      <c r="S694" s="4">
        <f t="shared" si="3997"/>
        <v>0</v>
      </c>
      <c r="T694" s="4">
        <f t="shared" si="3997"/>
        <v>2678.4</v>
      </c>
      <c r="U694" s="4">
        <f t="shared" si="3997"/>
        <v>0</v>
      </c>
      <c r="V694" s="4">
        <f t="shared" si="3997"/>
        <v>2678.4</v>
      </c>
      <c r="W694" s="4">
        <f>W695</f>
        <v>2678.4</v>
      </c>
      <c r="X694" s="4">
        <f t="shared" ref="X694:AO694" si="3998">X695</f>
        <v>0</v>
      </c>
      <c r="Y694" s="4">
        <f t="shared" si="3998"/>
        <v>2678.4</v>
      </c>
      <c r="Z694" s="4">
        <f t="shared" si="3998"/>
        <v>0</v>
      </c>
      <c r="AA694" s="4">
        <f t="shared" si="3998"/>
        <v>2678.4</v>
      </c>
      <c r="AB694" s="4">
        <f t="shared" si="3998"/>
        <v>0</v>
      </c>
      <c r="AC694" s="4">
        <f t="shared" si="3998"/>
        <v>2678.4</v>
      </c>
      <c r="AD694" s="4">
        <f t="shared" si="3998"/>
        <v>0</v>
      </c>
      <c r="AE694" s="4">
        <f t="shared" si="3998"/>
        <v>2678.4</v>
      </c>
      <c r="AF694" s="4">
        <f t="shared" si="3998"/>
        <v>0</v>
      </c>
      <c r="AG694" s="4">
        <f t="shared" si="3998"/>
        <v>2678.4</v>
      </c>
      <c r="AH694" s="4">
        <f t="shared" si="3998"/>
        <v>0</v>
      </c>
      <c r="AI694" s="4">
        <f t="shared" si="3998"/>
        <v>2678.4</v>
      </c>
      <c r="AJ694" s="4">
        <f t="shared" si="3998"/>
        <v>0</v>
      </c>
      <c r="AK694" s="4">
        <f t="shared" si="3998"/>
        <v>2678.4</v>
      </c>
      <c r="AL694" s="72">
        <f t="shared" si="3998"/>
        <v>0</v>
      </c>
      <c r="AM694" s="4">
        <f t="shared" si="3998"/>
        <v>2678.4</v>
      </c>
      <c r="AN694" s="4">
        <f t="shared" si="3998"/>
        <v>0</v>
      </c>
      <c r="AO694" s="4">
        <f t="shared" si="3998"/>
        <v>2678.4</v>
      </c>
      <c r="AP694" s="4">
        <f>AP695</f>
        <v>2678.4</v>
      </c>
      <c r="AQ694" s="4">
        <f t="shared" ref="AQ694:AZ694" si="3999">AQ695</f>
        <v>0</v>
      </c>
      <c r="AR694" s="4">
        <f t="shared" si="3999"/>
        <v>2678.4</v>
      </c>
      <c r="AS694" s="4">
        <f t="shared" si="3999"/>
        <v>0</v>
      </c>
      <c r="AT694" s="4">
        <f t="shared" si="3999"/>
        <v>2678.4</v>
      </c>
      <c r="AU694" s="4">
        <f t="shared" si="3999"/>
        <v>0</v>
      </c>
      <c r="AV694" s="4">
        <f t="shared" si="3999"/>
        <v>2678.4</v>
      </c>
      <c r="AW694" s="4">
        <f t="shared" si="3999"/>
        <v>0</v>
      </c>
      <c r="AX694" s="4">
        <f t="shared" si="3999"/>
        <v>2678.4</v>
      </c>
      <c r="AY694" s="4">
        <f t="shared" si="3999"/>
        <v>0</v>
      </c>
      <c r="AZ694" s="4">
        <f t="shared" si="3999"/>
        <v>2678.4</v>
      </c>
      <c r="BA694" s="55"/>
    </row>
    <row r="695" spans="1:53" ht="15.75" hidden="1" outlineLevel="7" x14ac:dyDescent="0.25">
      <c r="A695" s="63" t="s">
        <v>19</v>
      </c>
      <c r="B695" s="63" t="s">
        <v>21</v>
      </c>
      <c r="C695" s="15" t="s">
        <v>22</v>
      </c>
      <c r="D695" s="5">
        <v>2678.4</v>
      </c>
      <c r="E695" s="5"/>
      <c r="F695" s="5">
        <f t="shared" ref="F695" si="4000">SUM(D695:E695)</f>
        <v>2678.4</v>
      </c>
      <c r="G695" s="5"/>
      <c r="H695" s="5">
        <f t="shared" ref="H695" si="4001">SUM(F695:G695)</f>
        <v>2678.4</v>
      </c>
      <c r="I695" s="5"/>
      <c r="J695" s="5">
        <f t="shared" ref="J695" si="4002">SUM(H695:I695)</f>
        <v>2678.4</v>
      </c>
      <c r="K695" s="5"/>
      <c r="L695" s="5">
        <f t="shared" ref="L695" si="4003">SUM(J695:K695)</f>
        <v>2678.4</v>
      </c>
      <c r="M695" s="5"/>
      <c r="N695" s="5">
        <f t="shared" ref="N695" si="4004">SUM(L695:M695)</f>
        <v>2678.4</v>
      </c>
      <c r="O695" s="5"/>
      <c r="P695" s="5">
        <f t="shared" ref="P695" si="4005">SUM(N695:O695)</f>
        <v>2678.4</v>
      </c>
      <c r="Q695" s="5"/>
      <c r="R695" s="5">
        <f t="shared" ref="R695" si="4006">SUM(P695:Q695)</f>
        <v>2678.4</v>
      </c>
      <c r="S695" s="5"/>
      <c r="T695" s="5">
        <f t="shared" ref="T695" si="4007">SUM(R695:S695)</f>
        <v>2678.4</v>
      </c>
      <c r="U695" s="5"/>
      <c r="V695" s="5">
        <f t="shared" ref="V695" si="4008">SUM(T695:U695)</f>
        <v>2678.4</v>
      </c>
      <c r="W695" s="5">
        <v>2678.4</v>
      </c>
      <c r="X695" s="5"/>
      <c r="Y695" s="5">
        <f t="shared" ref="Y695" si="4009">SUM(W695:X695)</f>
        <v>2678.4</v>
      </c>
      <c r="Z695" s="5"/>
      <c r="AA695" s="5">
        <f t="shared" ref="AA695" si="4010">SUM(Y695:Z695)</f>
        <v>2678.4</v>
      </c>
      <c r="AB695" s="5"/>
      <c r="AC695" s="5">
        <f t="shared" ref="AC695" si="4011">SUM(AA695:AB695)</f>
        <v>2678.4</v>
      </c>
      <c r="AD695" s="5"/>
      <c r="AE695" s="5">
        <f t="shared" ref="AE695" si="4012">SUM(AC695:AD695)</f>
        <v>2678.4</v>
      </c>
      <c r="AF695" s="5"/>
      <c r="AG695" s="5">
        <f t="shared" ref="AG695" si="4013">SUM(AE695:AF695)</f>
        <v>2678.4</v>
      </c>
      <c r="AH695" s="5"/>
      <c r="AI695" s="5">
        <f t="shared" ref="AI695" si="4014">SUM(AG695:AH695)</f>
        <v>2678.4</v>
      </c>
      <c r="AJ695" s="5"/>
      <c r="AK695" s="5">
        <f t="shared" ref="AK695" si="4015">SUM(AI695:AJ695)</f>
        <v>2678.4</v>
      </c>
      <c r="AL695" s="48">
        <v>0</v>
      </c>
      <c r="AM695" s="5">
        <f t="shared" ref="AM695" si="4016">SUM(AK695:AL695)</f>
        <v>2678.4</v>
      </c>
      <c r="AN695" s="5"/>
      <c r="AO695" s="5">
        <f t="shared" ref="AO695" si="4017">SUM(AM695:AN695)</f>
        <v>2678.4</v>
      </c>
      <c r="AP695" s="5">
        <v>2678.4</v>
      </c>
      <c r="AQ695" s="5"/>
      <c r="AR695" s="5">
        <f t="shared" ref="AR695" si="4018">SUM(AP695:AQ695)</f>
        <v>2678.4</v>
      </c>
      <c r="AS695" s="5"/>
      <c r="AT695" s="5">
        <f t="shared" ref="AT695" si="4019">SUM(AR695:AS695)</f>
        <v>2678.4</v>
      </c>
      <c r="AU695" s="5"/>
      <c r="AV695" s="5">
        <f t="shared" ref="AV695" si="4020">SUM(AT695:AU695)</f>
        <v>2678.4</v>
      </c>
      <c r="AW695" s="5"/>
      <c r="AX695" s="5">
        <f t="shared" ref="AX695" si="4021">SUM(AV695:AW695)</f>
        <v>2678.4</v>
      </c>
      <c r="AY695" s="5"/>
      <c r="AZ695" s="5">
        <f t="shared" ref="AZ695" si="4022">SUM(AX695:AY695)</f>
        <v>2678.4</v>
      </c>
      <c r="BA695" s="55"/>
    </row>
    <row r="696" spans="1:53" ht="47.25" hidden="1" outlineLevel="7" x14ac:dyDescent="0.2">
      <c r="A696" s="7" t="s">
        <v>582</v>
      </c>
      <c r="B696" s="7"/>
      <c r="C696" s="28" t="s">
        <v>583</v>
      </c>
      <c r="D696" s="5"/>
      <c r="E696" s="5"/>
      <c r="F696" s="5"/>
      <c r="G696" s="5"/>
      <c r="H696" s="5"/>
      <c r="I696" s="5"/>
      <c r="J696" s="5"/>
      <c r="K696" s="4">
        <f t="shared" ref="K696:V696" si="4023">K697</f>
        <v>52.5</v>
      </c>
      <c r="L696" s="4">
        <f t="shared" si="4023"/>
        <v>52.5</v>
      </c>
      <c r="M696" s="4">
        <f t="shared" si="4023"/>
        <v>0</v>
      </c>
      <c r="N696" s="4">
        <f t="shared" si="4023"/>
        <v>52.5</v>
      </c>
      <c r="O696" s="4">
        <f t="shared" si="4023"/>
        <v>52.5</v>
      </c>
      <c r="P696" s="4">
        <f t="shared" si="4023"/>
        <v>105</v>
      </c>
      <c r="Q696" s="4">
        <f t="shared" si="4023"/>
        <v>0</v>
      </c>
      <c r="R696" s="4">
        <f t="shared" si="4023"/>
        <v>105</v>
      </c>
      <c r="S696" s="4">
        <f t="shared" si="4023"/>
        <v>0</v>
      </c>
      <c r="T696" s="4">
        <f t="shared" si="4023"/>
        <v>105</v>
      </c>
      <c r="U696" s="4">
        <f t="shared" si="4023"/>
        <v>0</v>
      </c>
      <c r="V696" s="4">
        <f t="shared" si="4023"/>
        <v>105</v>
      </c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48"/>
      <c r="AM696" s="5"/>
      <c r="AN696" s="4">
        <f t="shared" ref="AN696" si="4024">AN697</f>
        <v>0</v>
      </c>
      <c r="AO696" s="5"/>
      <c r="AP696" s="5"/>
      <c r="AQ696" s="5"/>
      <c r="AR696" s="5"/>
      <c r="AS696" s="5"/>
      <c r="AT696" s="5"/>
      <c r="AU696" s="5"/>
      <c r="AV696" s="5"/>
      <c r="AW696" s="5"/>
      <c r="AX696" s="5"/>
      <c r="AY696" s="5"/>
      <c r="AZ696" s="5"/>
      <c r="BA696" s="55"/>
    </row>
    <row r="697" spans="1:53" ht="47.25" hidden="1" outlineLevel="7" x14ac:dyDescent="0.2">
      <c r="A697" s="6" t="s">
        <v>582</v>
      </c>
      <c r="B697" s="6" t="s">
        <v>4</v>
      </c>
      <c r="C697" s="17" t="s">
        <v>5</v>
      </c>
      <c r="D697" s="5"/>
      <c r="E697" s="5"/>
      <c r="F697" s="5"/>
      <c r="G697" s="5"/>
      <c r="H697" s="5"/>
      <c r="I697" s="5"/>
      <c r="J697" s="5"/>
      <c r="K697" s="5">
        <v>52.5</v>
      </c>
      <c r="L697" s="5">
        <f t="shared" ref="L697" si="4025">SUM(J697:K697)</f>
        <v>52.5</v>
      </c>
      <c r="M697" s="5"/>
      <c r="N697" s="5">
        <f t="shared" ref="N697" si="4026">SUM(L697:M697)</f>
        <v>52.5</v>
      </c>
      <c r="O697" s="5">
        <v>52.5</v>
      </c>
      <c r="P697" s="5">
        <f t="shared" ref="P697" si="4027">SUM(N697:O697)</f>
        <v>105</v>
      </c>
      <c r="Q697" s="5"/>
      <c r="R697" s="5">
        <f t="shared" ref="R697" si="4028">SUM(P697:Q697)</f>
        <v>105</v>
      </c>
      <c r="S697" s="5"/>
      <c r="T697" s="5">
        <f t="shared" ref="T697" si="4029">SUM(R697:S697)</f>
        <v>105</v>
      </c>
      <c r="U697" s="5"/>
      <c r="V697" s="5">
        <f t="shared" ref="V697" si="4030">SUM(T697:U697)</f>
        <v>105</v>
      </c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48">
        <v>0</v>
      </c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  <c r="AY697" s="5"/>
      <c r="AZ697" s="5"/>
      <c r="BA697" s="55"/>
    </row>
    <row r="698" spans="1:53" ht="15.75" outlineLevel="7" x14ac:dyDescent="0.2">
      <c r="A698" s="140" t="s">
        <v>913</v>
      </c>
      <c r="B698" s="141"/>
      <c r="C698" s="142" t="s">
        <v>849</v>
      </c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>
        <v>0</v>
      </c>
      <c r="U698" s="4">
        <f>U699</f>
        <v>200</v>
      </c>
      <c r="V698" s="4">
        <f>U698+T698</f>
        <v>200</v>
      </c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48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  <c r="AY698" s="5"/>
      <c r="AZ698" s="5"/>
      <c r="BA698" s="55"/>
    </row>
    <row r="699" spans="1:53" ht="47.25" outlineLevel="7" x14ac:dyDescent="0.2">
      <c r="A699" s="137" t="s">
        <v>914</v>
      </c>
      <c r="B699" s="138" t="s">
        <v>4</v>
      </c>
      <c r="C699" s="139" t="s">
        <v>5</v>
      </c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>
        <v>0</v>
      </c>
      <c r="U699" s="5">
        <v>200</v>
      </c>
      <c r="V699" s="5">
        <f>U699+T699</f>
        <v>200</v>
      </c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48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  <c r="AY699" s="5"/>
      <c r="AZ699" s="5"/>
      <c r="BA699" s="55"/>
    </row>
    <row r="700" spans="1:53" ht="31.5" outlineLevel="2" x14ac:dyDescent="0.25">
      <c r="A700" s="62" t="s">
        <v>11</v>
      </c>
      <c r="B700" s="62"/>
      <c r="C700" s="16" t="s">
        <v>12</v>
      </c>
      <c r="D700" s="4">
        <f>D701+D710+D712+D716+D718+D720+D703</f>
        <v>85100.92525</v>
      </c>
      <c r="E700" s="4">
        <f>E701+E710+E712+E716+E718+E720+E703</f>
        <v>-11653.204259999999</v>
      </c>
      <c r="F700" s="4">
        <f>F701+F710+F712+F716+F718+F720+F703</f>
        <v>73447.720990000002</v>
      </c>
      <c r="G700" s="4">
        <f>G701+G710+G712+G716+G718+G720+G703+G707</f>
        <v>-41614.419629999997</v>
      </c>
      <c r="H700" s="4">
        <f>H701+H710+H712+H716+H718+H720+H703+H707</f>
        <v>31833.301359999998</v>
      </c>
      <c r="I700" s="4">
        <f>I701+I710+I712+I716+I718+I720+I703+I707+I724</f>
        <v>11921</v>
      </c>
      <c r="J700" s="4">
        <f>J701+J710+J712+J716+J718+J720+J703+J707+J724</f>
        <v>43754.301359999998</v>
      </c>
      <c r="K700" s="4">
        <f>K701+K710+K712+K716+K718+K720+K703+K707+K724+K722+K726</f>
        <v>152257.29775</v>
      </c>
      <c r="L700" s="4">
        <f>L701+L710+L712+L716+L718+L720+L703+L707+L724+L722+L726</f>
        <v>196011.59911000001</v>
      </c>
      <c r="M700" s="4">
        <f>M701+M710+M712+M716+M718+M720+M703+M707+M724+M722+M726</f>
        <v>-52455.817929999997</v>
      </c>
      <c r="N700" s="4">
        <f>N701+N710+N712+N716+N718+N720+N703+N707+N724+N722+N726</f>
        <v>143555.78117999999</v>
      </c>
      <c r="O700" s="4">
        <f t="shared" ref="O700:T700" si="4031">O701+O710+O712+O716+O718+O720+O703+O707+O724+O722+O726+O714</f>
        <v>-99744.848379999996</v>
      </c>
      <c r="P700" s="4">
        <f t="shared" si="4031"/>
        <v>43810.932799999988</v>
      </c>
      <c r="Q700" s="4">
        <f t="shared" si="4031"/>
        <v>-35101.495669999997</v>
      </c>
      <c r="R700" s="4">
        <f t="shared" si="4031"/>
        <v>8709.4367499999898</v>
      </c>
      <c r="S700" s="4">
        <f t="shared" si="4031"/>
        <v>0</v>
      </c>
      <c r="T700" s="4">
        <f t="shared" si="4031"/>
        <v>8709.4367499999898</v>
      </c>
      <c r="U700" s="4">
        <f>U701+U710+U712+U716+U718+U720+U703+U707+U724+U722+U726+U714+U705</f>
        <v>7395.3800099999999</v>
      </c>
      <c r="V700" s="4">
        <f t="shared" ref="V700:AZ700" si="4032">V701+V710+V712+V716+V718+V720+V703+V707+V724+V722+V726+V714+V705</f>
        <v>16104.816759999994</v>
      </c>
      <c r="W700" s="4">
        <f t="shared" si="4032"/>
        <v>200132.65</v>
      </c>
      <c r="X700" s="4">
        <f t="shared" si="4032"/>
        <v>-1306</v>
      </c>
      <c r="Y700" s="4">
        <f t="shared" si="4032"/>
        <v>198826.65</v>
      </c>
      <c r="Z700" s="4">
        <f t="shared" si="4032"/>
        <v>0</v>
      </c>
      <c r="AA700" s="4">
        <f t="shared" si="4032"/>
        <v>198826.65</v>
      </c>
      <c r="AB700" s="4">
        <f t="shared" si="4032"/>
        <v>-143.01385000000005</v>
      </c>
      <c r="AC700" s="4">
        <f t="shared" si="4032"/>
        <v>198683.63615000001</v>
      </c>
      <c r="AD700" s="4">
        <f t="shared" si="4032"/>
        <v>112000</v>
      </c>
      <c r="AE700" s="4">
        <f t="shared" si="4032"/>
        <v>310683.63615000003</v>
      </c>
      <c r="AF700" s="4">
        <f t="shared" si="4032"/>
        <v>0</v>
      </c>
      <c r="AG700" s="4">
        <f t="shared" si="4032"/>
        <v>310683.63614999998</v>
      </c>
      <c r="AH700" s="4">
        <f t="shared" si="4032"/>
        <v>0</v>
      </c>
      <c r="AI700" s="4">
        <f t="shared" si="4032"/>
        <v>310683.63614999998</v>
      </c>
      <c r="AJ700" s="4">
        <f t="shared" si="4032"/>
        <v>0</v>
      </c>
      <c r="AK700" s="4">
        <f t="shared" si="4032"/>
        <v>310683.63614999998</v>
      </c>
      <c r="AL700" s="4">
        <f t="shared" si="4032"/>
        <v>-9433.5254999999997</v>
      </c>
      <c r="AM700" s="4">
        <f t="shared" si="4032"/>
        <v>301250.11065000005</v>
      </c>
      <c r="AN700" s="4">
        <f>AN701+AN710+AN712+AN716+AN718+AN720+AN703+AN707+AN724+AN722+AN726+AN714+AN705</f>
        <v>-162823.42209000001</v>
      </c>
      <c r="AO700" s="4">
        <f t="shared" si="4032"/>
        <v>138426.68981000001</v>
      </c>
      <c r="AP700" s="4">
        <f t="shared" si="4032"/>
        <v>233475.59999999998</v>
      </c>
      <c r="AQ700" s="4">
        <f t="shared" si="4032"/>
        <v>-1100</v>
      </c>
      <c r="AR700" s="4">
        <f t="shared" si="4032"/>
        <v>232375.59999999998</v>
      </c>
      <c r="AS700" s="4">
        <f t="shared" si="4032"/>
        <v>0</v>
      </c>
      <c r="AT700" s="4">
        <f t="shared" si="4032"/>
        <v>232375.59999999998</v>
      </c>
      <c r="AU700" s="4">
        <f t="shared" si="4032"/>
        <v>42000</v>
      </c>
      <c r="AV700" s="4">
        <f t="shared" si="4032"/>
        <v>274375.59999999998</v>
      </c>
      <c r="AW700" s="4">
        <f t="shared" si="4032"/>
        <v>0</v>
      </c>
      <c r="AX700" s="4">
        <f t="shared" si="4032"/>
        <v>274375.59999999998</v>
      </c>
      <c r="AY700" s="4">
        <f t="shared" si="4032"/>
        <v>0</v>
      </c>
      <c r="AZ700" s="4">
        <f t="shared" si="4032"/>
        <v>274375.59999999998</v>
      </c>
      <c r="BA700" s="55"/>
    </row>
    <row r="701" spans="1:53" ht="47.25" hidden="1" outlineLevel="3" x14ac:dyDescent="0.25">
      <c r="A701" s="62" t="s">
        <v>13</v>
      </c>
      <c r="B701" s="62"/>
      <c r="C701" s="16" t="s">
        <v>14</v>
      </c>
      <c r="D701" s="4">
        <f t="shared" ref="D701:AZ701" si="4033">D702</f>
        <v>1182</v>
      </c>
      <c r="E701" s="4">
        <f t="shared" si="4033"/>
        <v>0</v>
      </c>
      <c r="F701" s="4">
        <f t="shared" si="4033"/>
        <v>1182</v>
      </c>
      <c r="G701" s="4">
        <f t="shared" si="4033"/>
        <v>0</v>
      </c>
      <c r="H701" s="4">
        <f t="shared" si="4033"/>
        <v>1182</v>
      </c>
      <c r="I701" s="4">
        <f t="shared" si="4033"/>
        <v>0</v>
      </c>
      <c r="J701" s="4">
        <f t="shared" si="4033"/>
        <v>1182</v>
      </c>
      <c r="K701" s="4">
        <f t="shared" si="4033"/>
        <v>0</v>
      </c>
      <c r="L701" s="4">
        <f t="shared" si="4033"/>
        <v>1182</v>
      </c>
      <c r="M701" s="4">
        <f t="shared" si="4033"/>
        <v>0</v>
      </c>
      <c r="N701" s="4">
        <f t="shared" si="4033"/>
        <v>1182</v>
      </c>
      <c r="O701" s="4">
        <f t="shared" si="4033"/>
        <v>0</v>
      </c>
      <c r="P701" s="4">
        <f t="shared" si="4033"/>
        <v>1182</v>
      </c>
      <c r="Q701" s="4">
        <f t="shared" si="4033"/>
        <v>0</v>
      </c>
      <c r="R701" s="4">
        <f t="shared" si="4033"/>
        <v>1182</v>
      </c>
      <c r="S701" s="4">
        <f t="shared" si="4033"/>
        <v>0</v>
      </c>
      <c r="T701" s="4">
        <f t="shared" si="4033"/>
        <v>1182</v>
      </c>
      <c r="U701" s="4">
        <f t="shared" si="4033"/>
        <v>0</v>
      </c>
      <c r="V701" s="4">
        <f t="shared" si="4033"/>
        <v>1182</v>
      </c>
      <c r="W701" s="4">
        <f t="shared" si="4033"/>
        <v>1182</v>
      </c>
      <c r="X701" s="4">
        <f t="shared" si="4033"/>
        <v>0</v>
      </c>
      <c r="Y701" s="4">
        <f t="shared" si="4033"/>
        <v>1182</v>
      </c>
      <c r="Z701" s="4">
        <f t="shared" si="4033"/>
        <v>0</v>
      </c>
      <c r="AA701" s="4">
        <f t="shared" si="4033"/>
        <v>1182</v>
      </c>
      <c r="AB701" s="4">
        <f t="shared" si="4033"/>
        <v>0</v>
      </c>
      <c r="AC701" s="4">
        <f t="shared" si="4033"/>
        <v>1182</v>
      </c>
      <c r="AD701" s="4">
        <f t="shared" si="4033"/>
        <v>0</v>
      </c>
      <c r="AE701" s="4">
        <f t="shared" si="4033"/>
        <v>1182</v>
      </c>
      <c r="AF701" s="4">
        <f t="shared" si="4033"/>
        <v>0</v>
      </c>
      <c r="AG701" s="4">
        <f t="shared" si="4033"/>
        <v>1182</v>
      </c>
      <c r="AH701" s="4">
        <f t="shared" si="4033"/>
        <v>0</v>
      </c>
      <c r="AI701" s="4">
        <f t="shared" si="4033"/>
        <v>1182</v>
      </c>
      <c r="AJ701" s="4">
        <f t="shared" si="4033"/>
        <v>0</v>
      </c>
      <c r="AK701" s="4">
        <f t="shared" si="4033"/>
        <v>1182</v>
      </c>
      <c r="AL701" s="72">
        <f t="shared" si="4033"/>
        <v>0</v>
      </c>
      <c r="AM701" s="4">
        <f t="shared" si="4033"/>
        <v>1182</v>
      </c>
      <c r="AN701" s="4">
        <f t="shared" si="4033"/>
        <v>0</v>
      </c>
      <c r="AO701" s="4">
        <f t="shared" si="4033"/>
        <v>1182</v>
      </c>
      <c r="AP701" s="4">
        <f t="shared" si="4033"/>
        <v>1182</v>
      </c>
      <c r="AQ701" s="4">
        <f t="shared" si="4033"/>
        <v>0</v>
      </c>
      <c r="AR701" s="4">
        <f t="shared" si="4033"/>
        <v>1182</v>
      </c>
      <c r="AS701" s="4">
        <f t="shared" si="4033"/>
        <v>0</v>
      </c>
      <c r="AT701" s="4">
        <f t="shared" si="4033"/>
        <v>1182</v>
      </c>
      <c r="AU701" s="4">
        <f t="shared" si="4033"/>
        <v>0</v>
      </c>
      <c r="AV701" s="4">
        <f t="shared" si="4033"/>
        <v>1182</v>
      </c>
      <c r="AW701" s="4">
        <f t="shared" si="4033"/>
        <v>0</v>
      </c>
      <c r="AX701" s="4">
        <f t="shared" si="4033"/>
        <v>1182</v>
      </c>
      <c r="AY701" s="4">
        <f t="shared" si="4033"/>
        <v>0</v>
      </c>
      <c r="AZ701" s="4">
        <f t="shared" si="4033"/>
        <v>1182</v>
      </c>
      <c r="BA701" s="55"/>
    </row>
    <row r="702" spans="1:53" ht="31.5" hidden="1" outlineLevel="7" x14ac:dyDescent="0.25">
      <c r="A702" s="63" t="s">
        <v>13</v>
      </c>
      <c r="B702" s="63" t="s">
        <v>7</v>
      </c>
      <c r="C702" s="15" t="s">
        <v>8</v>
      </c>
      <c r="D702" s="5">
        <f>1146+36</f>
        <v>1182</v>
      </c>
      <c r="E702" s="5"/>
      <c r="F702" s="5">
        <f t="shared" ref="F702" si="4034">SUM(D702:E702)</f>
        <v>1182</v>
      </c>
      <c r="G702" s="5"/>
      <c r="H702" s="5">
        <f t="shared" ref="H702" si="4035">SUM(F702:G702)</f>
        <v>1182</v>
      </c>
      <c r="I702" s="5"/>
      <c r="J702" s="5">
        <f t="shared" ref="J702" si="4036">SUM(H702:I702)</f>
        <v>1182</v>
      </c>
      <c r="K702" s="5"/>
      <c r="L702" s="5">
        <f t="shared" ref="L702" si="4037">SUM(J702:K702)</f>
        <v>1182</v>
      </c>
      <c r="M702" s="5"/>
      <c r="N702" s="5">
        <f t="shared" ref="N702" si="4038">SUM(L702:M702)</f>
        <v>1182</v>
      </c>
      <c r="O702" s="5"/>
      <c r="P702" s="5">
        <f t="shared" ref="P702" si="4039">SUM(N702:O702)</f>
        <v>1182</v>
      </c>
      <c r="Q702" s="5"/>
      <c r="R702" s="5">
        <f t="shared" ref="R702" si="4040">SUM(P702:Q702)</f>
        <v>1182</v>
      </c>
      <c r="S702" s="5"/>
      <c r="T702" s="5">
        <f t="shared" ref="T702" si="4041">SUM(R702:S702)</f>
        <v>1182</v>
      </c>
      <c r="U702" s="5"/>
      <c r="V702" s="5">
        <f t="shared" ref="V702" si="4042">SUM(T702:U702)</f>
        <v>1182</v>
      </c>
      <c r="W702" s="5">
        <v>1182</v>
      </c>
      <c r="X702" s="5"/>
      <c r="Y702" s="5">
        <f t="shared" ref="Y702" si="4043">SUM(W702:X702)</f>
        <v>1182</v>
      </c>
      <c r="Z702" s="5"/>
      <c r="AA702" s="5">
        <f t="shared" ref="AA702" si="4044">SUM(Y702:Z702)</f>
        <v>1182</v>
      </c>
      <c r="AB702" s="5"/>
      <c r="AC702" s="5">
        <f t="shared" ref="AC702" si="4045">SUM(AA702:AB702)</f>
        <v>1182</v>
      </c>
      <c r="AD702" s="5"/>
      <c r="AE702" s="5">
        <f t="shared" ref="AE702" si="4046">SUM(AC702:AD702)</f>
        <v>1182</v>
      </c>
      <c r="AF702" s="5"/>
      <c r="AG702" s="5">
        <f t="shared" ref="AG702" si="4047">SUM(AE702:AF702)</f>
        <v>1182</v>
      </c>
      <c r="AH702" s="5"/>
      <c r="AI702" s="5">
        <f t="shared" ref="AI702" si="4048">SUM(AG702:AH702)</f>
        <v>1182</v>
      </c>
      <c r="AJ702" s="5"/>
      <c r="AK702" s="5">
        <f t="shared" ref="AK702" si="4049">SUM(AI702:AJ702)</f>
        <v>1182</v>
      </c>
      <c r="AL702" s="48">
        <v>0</v>
      </c>
      <c r="AM702" s="5">
        <f t="shared" ref="AM702" si="4050">SUM(AK702:AL702)</f>
        <v>1182</v>
      </c>
      <c r="AN702" s="5"/>
      <c r="AO702" s="5">
        <f t="shared" ref="AO702" si="4051">SUM(AM702:AN702)</f>
        <v>1182</v>
      </c>
      <c r="AP702" s="5">
        <v>1182</v>
      </c>
      <c r="AQ702" s="5"/>
      <c r="AR702" s="5">
        <f t="shared" ref="AR702" si="4052">SUM(AP702:AQ702)</f>
        <v>1182</v>
      </c>
      <c r="AS702" s="5"/>
      <c r="AT702" s="5">
        <f t="shared" ref="AT702" si="4053">SUM(AR702:AS702)</f>
        <v>1182</v>
      </c>
      <c r="AU702" s="5"/>
      <c r="AV702" s="5">
        <f t="shared" ref="AV702" si="4054">SUM(AT702:AU702)</f>
        <v>1182</v>
      </c>
      <c r="AW702" s="5"/>
      <c r="AX702" s="5">
        <f t="shared" ref="AX702" si="4055">SUM(AV702:AW702)</f>
        <v>1182</v>
      </c>
      <c r="AY702" s="5"/>
      <c r="AZ702" s="5">
        <f t="shared" ref="AZ702" si="4056">SUM(AX702:AY702)</f>
        <v>1182</v>
      </c>
      <c r="BA702" s="55"/>
    </row>
    <row r="703" spans="1:53" ht="15.75" outlineLevel="7" x14ac:dyDescent="0.25">
      <c r="A703" s="62" t="s">
        <v>53</v>
      </c>
      <c r="B703" s="62"/>
      <c r="C703" s="16" t="s">
        <v>627</v>
      </c>
      <c r="D703" s="4">
        <f t="shared" ref="D703:AY705" si="4057">D704</f>
        <v>5000</v>
      </c>
      <c r="E703" s="4">
        <f t="shared" si="4057"/>
        <v>0</v>
      </c>
      <c r="F703" s="4">
        <f t="shared" si="4057"/>
        <v>5000</v>
      </c>
      <c r="G703" s="4">
        <f t="shared" si="4057"/>
        <v>-61.699640000000002</v>
      </c>
      <c r="H703" s="4">
        <f t="shared" si="4057"/>
        <v>4938.3003600000002</v>
      </c>
      <c r="I703" s="4">
        <f t="shared" si="4057"/>
        <v>0</v>
      </c>
      <c r="J703" s="4">
        <f t="shared" si="4057"/>
        <v>4938.3003600000002</v>
      </c>
      <c r="K703" s="4">
        <f t="shared" si="4057"/>
        <v>-2.6297899999999998</v>
      </c>
      <c r="L703" s="4">
        <f t="shared" si="4057"/>
        <v>4935.6705700000002</v>
      </c>
      <c r="M703" s="4">
        <f t="shared" si="4057"/>
        <v>-80</v>
      </c>
      <c r="N703" s="4">
        <f t="shared" si="4057"/>
        <v>4855.6705700000002</v>
      </c>
      <c r="O703" s="4">
        <f t="shared" si="4057"/>
        <v>-1329.3</v>
      </c>
      <c r="P703" s="4">
        <f t="shared" si="4057"/>
        <v>3526.37057</v>
      </c>
      <c r="Q703" s="4">
        <f t="shared" si="4057"/>
        <v>-1297.3836700000002</v>
      </c>
      <c r="R703" s="4">
        <f t="shared" si="4057"/>
        <v>2228.9868999999999</v>
      </c>
      <c r="S703" s="4">
        <f t="shared" si="4057"/>
        <v>0</v>
      </c>
      <c r="T703" s="4">
        <f t="shared" si="4057"/>
        <v>2228.9868999999999</v>
      </c>
      <c r="U703" s="4">
        <f t="shared" si="4057"/>
        <v>6264.1697299999996</v>
      </c>
      <c r="V703" s="4">
        <f t="shared" si="4057"/>
        <v>8493.1566299999995</v>
      </c>
      <c r="W703" s="4">
        <f t="shared" si="4057"/>
        <v>5000</v>
      </c>
      <c r="X703" s="4">
        <f t="shared" si="4057"/>
        <v>0</v>
      </c>
      <c r="Y703" s="4">
        <f t="shared" si="4057"/>
        <v>5000</v>
      </c>
      <c r="Z703" s="4">
        <f t="shared" si="4057"/>
        <v>0</v>
      </c>
      <c r="AA703" s="4">
        <f t="shared" si="4057"/>
        <v>5000</v>
      </c>
      <c r="AB703" s="4">
        <f t="shared" si="4057"/>
        <v>0</v>
      </c>
      <c r="AC703" s="4">
        <f t="shared" si="4057"/>
        <v>5000</v>
      </c>
      <c r="AD703" s="4">
        <f t="shared" si="4057"/>
        <v>0</v>
      </c>
      <c r="AE703" s="4">
        <f t="shared" si="4057"/>
        <v>5000</v>
      </c>
      <c r="AF703" s="4">
        <f t="shared" si="4057"/>
        <v>0</v>
      </c>
      <c r="AG703" s="4">
        <f t="shared" si="4057"/>
        <v>5000</v>
      </c>
      <c r="AH703" s="4">
        <f t="shared" si="4057"/>
        <v>0</v>
      </c>
      <c r="AI703" s="4">
        <f t="shared" si="4057"/>
        <v>5000</v>
      </c>
      <c r="AJ703" s="4">
        <f t="shared" si="4057"/>
        <v>0</v>
      </c>
      <c r="AK703" s="4">
        <f t="shared" si="4057"/>
        <v>5000</v>
      </c>
      <c r="AL703" s="72">
        <f t="shared" si="4057"/>
        <v>0</v>
      </c>
      <c r="AM703" s="4">
        <f t="shared" si="4057"/>
        <v>5000</v>
      </c>
      <c r="AN703" s="4">
        <f t="shared" si="4057"/>
        <v>0</v>
      </c>
      <c r="AO703" s="4">
        <f t="shared" si="4057"/>
        <v>5000</v>
      </c>
      <c r="AP703" s="4">
        <f t="shared" si="4057"/>
        <v>5000</v>
      </c>
      <c r="AQ703" s="4">
        <f t="shared" si="4057"/>
        <v>0</v>
      </c>
      <c r="AR703" s="4">
        <f t="shared" si="4057"/>
        <v>5000</v>
      </c>
      <c r="AS703" s="4">
        <f t="shared" si="4057"/>
        <v>0</v>
      </c>
      <c r="AT703" s="4">
        <f t="shared" si="4057"/>
        <v>5000</v>
      </c>
      <c r="AU703" s="4">
        <f t="shared" si="4057"/>
        <v>0</v>
      </c>
      <c r="AV703" s="4">
        <f t="shared" si="4057"/>
        <v>5000</v>
      </c>
      <c r="AW703" s="4">
        <f t="shared" si="4057"/>
        <v>0</v>
      </c>
      <c r="AX703" s="4">
        <f t="shared" si="4057"/>
        <v>5000</v>
      </c>
      <c r="AY703" s="4">
        <f t="shared" si="4057"/>
        <v>0</v>
      </c>
      <c r="AZ703" s="4">
        <f t="shared" ref="AZ703" si="4058">AZ704</f>
        <v>5000</v>
      </c>
      <c r="BA703" s="55"/>
    </row>
    <row r="704" spans="1:53" ht="15.75" outlineLevel="7" x14ac:dyDescent="0.25">
      <c r="A704" s="63" t="s">
        <v>53</v>
      </c>
      <c r="B704" s="63" t="s">
        <v>15</v>
      </c>
      <c r="C704" s="15" t="s">
        <v>16</v>
      </c>
      <c r="D704" s="5">
        <v>5000</v>
      </c>
      <c r="E704" s="5"/>
      <c r="F704" s="5">
        <f t="shared" ref="F704" si="4059">SUM(D704:E704)</f>
        <v>5000</v>
      </c>
      <c r="G704" s="5">
        <f>-60.69964-1</f>
        <v>-61.699640000000002</v>
      </c>
      <c r="H704" s="5">
        <f t="shared" ref="H704" si="4060">SUM(F704:G704)</f>
        <v>4938.3003600000002</v>
      </c>
      <c r="I704" s="5"/>
      <c r="J704" s="5">
        <f t="shared" ref="J704" si="4061">SUM(H704:I704)</f>
        <v>4938.3003600000002</v>
      </c>
      <c r="K704" s="5">
        <v>-2.6297899999999998</v>
      </c>
      <c r="L704" s="5">
        <f t="shared" ref="L704:L709" si="4062">SUM(J704:K704)</f>
        <v>4935.6705700000002</v>
      </c>
      <c r="M704" s="5">
        <v>-80</v>
      </c>
      <c r="N704" s="5">
        <f t="shared" ref="N704" si="4063">SUM(L704:M704)</f>
        <v>4855.6705700000002</v>
      </c>
      <c r="O704" s="5">
        <f>-766.9-469.4-93</f>
        <v>-1329.3</v>
      </c>
      <c r="P704" s="5">
        <f t="shared" ref="P704" si="4064">SUM(N704:O704)</f>
        <v>3526.37057</v>
      </c>
      <c r="Q704" s="5">
        <f>-6-1100-2151.2844-40.09927+2000</f>
        <v>-1297.3836700000002</v>
      </c>
      <c r="R704" s="5">
        <f t="shared" ref="R704" si="4065">SUM(P704:Q704)</f>
        <v>2228.9868999999999</v>
      </c>
      <c r="S704" s="5">
        <v>0</v>
      </c>
      <c r="T704" s="5">
        <f t="shared" ref="T704" si="4066">SUM(R704:S704)</f>
        <v>2228.9868999999999</v>
      </c>
      <c r="U704" s="5">
        <f>-1735.83027+8000</f>
        <v>6264.1697299999996</v>
      </c>
      <c r="V704" s="5">
        <f t="shared" ref="V704" si="4067">SUM(T704:U704)</f>
        <v>8493.1566299999995</v>
      </c>
      <c r="W704" s="5">
        <v>5000</v>
      </c>
      <c r="X704" s="5"/>
      <c r="Y704" s="5">
        <f t="shared" ref="Y704" si="4068">SUM(W704:X704)</f>
        <v>5000</v>
      </c>
      <c r="Z704" s="5"/>
      <c r="AA704" s="5">
        <f t="shared" ref="AA704" si="4069">SUM(Y704:Z704)</f>
        <v>5000</v>
      </c>
      <c r="AB704" s="5"/>
      <c r="AC704" s="5">
        <f t="shared" ref="AC704" si="4070">SUM(AA704:AB704)</f>
        <v>5000</v>
      </c>
      <c r="AD704" s="5"/>
      <c r="AE704" s="5">
        <f t="shared" ref="AE704" si="4071">SUM(AC704:AD704)</f>
        <v>5000</v>
      </c>
      <c r="AF704" s="5"/>
      <c r="AG704" s="5">
        <f t="shared" ref="AG704" si="4072">SUM(AE704:AF704)</f>
        <v>5000</v>
      </c>
      <c r="AH704" s="5"/>
      <c r="AI704" s="5">
        <f t="shared" ref="AI704" si="4073">SUM(AG704:AH704)</f>
        <v>5000</v>
      </c>
      <c r="AJ704" s="5"/>
      <c r="AK704" s="5">
        <f t="shared" ref="AK704" si="4074">SUM(AI704:AJ704)</f>
        <v>5000</v>
      </c>
      <c r="AL704" s="48">
        <v>0</v>
      </c>
      <c r="AM704" s="5">
        <f t="shared" ref="AM704" si="4075">SUM(AK704:AL704)</f>
        <v>5000</v>
      </c>
      <c r="AN704" s="5">
        <v>0</v>
      </c>
      <c r="AO704" s="5">
        <f t="shared" ref="AO704" si="4076">SUM(AM704:AN704)</f>
        <v>5000</v>
      </c>
      <c r="AP704" s="5">
        <v>5000</v>
      </c>
      <c r="AQ704" s="5"/>
      <c r="AR704" s="5">
        <f t="shared" ref="AR704" si="4077">SUM(AP704:AQ704)</f>
        <v>5000</v>
      </c>
      <c r="AS704" s="5"/>
      <c r="AT704" s="5">
        <f t="shared" ref="AT704" si="4078">SUM(AR704:AS704)</f>
        <v>5000</v>
      </c>
      <c r="AU704" s="5"/>
      <c r="AV704" s="5">
        <f t="shared" ref="AV704" si="4079">SUM(AT704:AU704)</f>
        <v>5000</v>
      </c>
      <c r="AW704" s="5"/>
      <c r="AX704" s="5">
        <f t="shared" ref="AX704" si="4080">SUM(AV704:AW704)</f>
        <v>5000</v>
      </c>
      <c r="AY704" s="5"/>
      <c r="AZ704" s="5">
        <f t="shared" ref="AZ704" si="4081">SUM(AX704:AY704)</f>
        <v>5000</v>
      </c>
      <c r="BA704" s="55"/>
    </row>
    <row r="705" spans="1:53" ht="47.25" outlineLevel="7" x14ac:dyDescent="0.2">
      <c r="A705" s="84" t="s">
        <v>846</v>
      </c>
      <c r="B705" s="84"/>
      <c r="C705" s="116" t="s">
        <v>847</v>
      </c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4">
        <f t="shared" si="4057"/>
        <v>815.44980999999996</v>
      </c>
      <c r="V705" s="4">
        <f t="shared" si="4057"/>
        <v>815.44980999999996</v>
      </c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48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  <c r="AY705" s="5"/>
      <c r="AZ705" s="5"/>
      <c r="BA705" s="55"/>
    </row>
    <row r="706" spans="1:53" ht="15.75" outlineLevel="7" x14ac:dyDescent="0.25">
      <c r="A706" s="87" t="s">
        <v>846</v>
      </c>
      <c r="B706" s="93" t="s">
        <v>15</v>
      </c>
      <c r="C706" s="130" t="s">
        <v>16</v>
      </c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>
        <f>688.0672+72.78871+54.5939</f>
        <v>815.44980999999996</v>
      </c>
      <c r="V706" s="5">
        <f t="shared" ref="V706" si="4082">SUM(T706:U706)</f>
        <v>815.44980999999996</v>
      </c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48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  <c r="AY706" s="5"/>
      <c r="AZ706" s="5"/>
      <c r="BA706" s="55"/>
    </row>
    <row r="707" spans="1:53" ht="15.75" outlineLevel="7" x14ac:dyDescent="0.25">
      <c r="A707" s="32" t="s">
        <v>574</v>
      </c>
      <c r="B707" s="32"/>
      <c r="C707" s="33" t="s">
        <v>573</v>
      </c>
      <c r="D707" s="5"/>
      <c r="E707" s="5"/>
      <c r="F707" s="5"/>
      <c r="G707" s="4">
        <f t="shared" ref="G707:T707" si="4083">G709</f>
        <v>1</v>
      </c>
      <c r="H707" s="4">
        <f t="shared" si="4083"/>
        <v>1</v>
      </c>
      <c r="I707" s="4">
        <f t="shared" si="4083"/>
        <v>0</v>
      </c>
      <c r="J707" s="4">
        <f t="shared" si="4083"/>
        <v>1</v>
      </c>
      <c r="K707" s="4">
        <f t="shared" si="4083"/>
        <v>2.6297899999999998</v>
      </c>
      <c r="L707" s="4">
        <f t="shared" si="4083"/>
        <v>3.6297899999999998</v>
      </c>
      <c r="M707" s="4">
        <f t="shared" si="4083"/>
        <v>80</v>
      </c>
      <c r="N707" s="4">
        <f t="shared" si="4083"/>
        <v>83.62979</v>
      </c>
      <c r="O707" s="4">
        <f t="shared" si="4083"/>
        <v>469.4</v>
      </c>
      <c r="P707" s="4">
        <f t="shared" si="4083"/>
        <v>553.02978999999993</v>
      </c>
      <c r="Q707" s="4">
        <f t="shared" si="4083"/>
        <v>46.1</v>
      </c>
      <c r="R707" s="4">
        <f t="shared" si="4083"/>
        <v>599.12978999999996</v>
      </c>
      <c r="S707" s="4">
        <f t="shared" si="4083"/>
        <v>0</v>
      </c>
      <c r="T707" s="4">
        <f t="shared" si="4083"/>
        <v>599.12978999999996</v>
      </c>
      <c r="U707" s="4">
        <f>U709+U708</f>
        <v>162.29021</v>
      </c>
      <c r="V707" s="4">
        <f t="shared" ref="V707:AY707" si="4084">V709+V708</f>
        <v>761.42</v>
      </c>
      <c r="W707" s="4">
        <f t="shared" si="4084"/>
        <v>0</v>
      </c>
      <c r="X707" s="4">
        <f t="shared" si="4084"/>
        <v>0</v>
      </c>
      <c r="Y707" s="4">
        <f t="shared" si="4084"/>
        <v>0</v>
      </c>
      <c r="Z707" s="4">
        <f t="shared" si="4084"/>
        <v>0</v>
      </c>
      <c r="AA707" s="4">
        <f t="shared" si="4084"/>
        <v>0</v>
      </c>
      <c r="AB707" s="4">
        <f t="shared" si="4084"/>
        <v>0</v>
      </c>
      <c r="AC707" s="4">
        <f t="shared" si="4084"/>
        <v>0</v>
      </c>
      <c r="AD707" s="4">
        <f t="shared" si="4084"/>
        <v>0</v>
      </c>
      <c r="AE707" s="4">
        <f t="shared" si="4084"/>
        <v>0</v>
      </c>
      <c r="AF707" s="4">
        <f t="shared" si="4084"/>
        <v>0</v>
      </c>
      <c r="AG707" s="4">
        <f t="shared" si="4084"/>
        <v>0</v>
      </c>
      <c r="AH707" s="4">
        <f t="shared" si="4084"/>
        <v>0</v>
      </c>
      <c r="AI707" s="4">
        <f t="shared" si="4084"/>
        <v>0</v>
      </c>
      <c r="AJ707" s="4">
        <f t="shared" si="4084"/>
        <v>0</v>
      </c>
      <c r="AK707" s="4">
        <f t="shared" si="4084"/>
        <v>0</v>
      </c>
      <c r="AL707" s="4">
        <f t="shared" si="4084"/>
        <v>0</v>
      </c>
      <c r="AM707" s="4">
        <f t="shared" si="4084"/>
        <v>0</v>
      </c>
      <c r="AN707" s="4">
        <f t="shared" si="4084"/>
        <v>0</v>
      </c>
      <c r="AO707" s="4"/>
      <c r="AP707" s="4">
        <f t="shared" si="4084"/>
        <v>0</v>
      </c>
      <c r="AQ707" s="4">
        <f t="shared" si="4084"/>
        <v>0</v>
      </c>
      <c r="AR707" s="4">
        <f t="shared" si="4084"/>
        <v>0</v>
      </c>
      <c r="AS707" s="4">
        <f t="shared" si="4084"/>
        <v>0</v>
      </c>
      <c r="AT707" s="4">
        <f t="shared" si="4084"/>
        <v>0</v>
      </c>
      <c r="AU707" s="4">
        <f t="shared" si="4084"/>
        <v>0</v>
      </c>
      <c r="AV707" s="4">
        <f t="shared" si="4084"/>
        <v>0</v>
      </c>
      <c r="AW707" s="4">
        <f t="shared" si="4084"/>
        <v>0</v>
      </c>
      <c r="AX707" s="4">
        <f t="shared" si="4084"/>
        <v>0</v>
      </c>
      <c r="AY707" s="4">
        <f t="shared" si="4084"/>
        <v>0</v>
      </c>
      <c r="AZ707" s="4"/>
      <c r="BA707" s="55"/>
    </row>
    <row r="708" spans="1:53" ht="31.5" outlineLevel="7" x14ac:dyDescent="0.25">
      <c r="A708" s="34" t="s">
        <v>574</v>
      </c>
      <c r="B708" s="63" t="s">
        <v>7</v>
      </c>
      <c r="C708" s="15" t="s">
        <v>8</v>
      </c>
      <c r="D708" s="5"/>
      <c r="E708" s="5"/>
      <c r="F708" s="5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5">
        <v>514.21735999999999</v>
      </c>
      <c r="V708" s="5">
        <f t="shared" ref="V708:V709" si="4085">SUM(T708:U708)</f>
        <v>514.21735999999999</v>
      </c>
      <c r="W708" s="4"/>
      <c r="X708" s="4"/>
      <c r="Y708" s="4"/>
      <c r="Z708" s="4"/>
      <c r="AA708" s="4"/>
      <c r="AB708" s="4"/>
      <c r="AC708" s="4"/>
      <c r="AD708" s="5"/>
      <c r="AE708" s="5"/>
      <c r="AF708" s="5"/>
      <c r="AG708" s="5"/>
      <c r="AH708" s="5"/>
      <c r="AI708" s="5"/>
      <c r="AJ708" s="5"/>
      <c r="AK708" s="5"/>
      <c r="AL708" s="48"/>
      <c r="AM708" s="5"/>
      <c r="AN708" s="4"/>
      <c r="AO708" s="5"/>
      <c r="AP708" s="5"/>
      <c r="AQ708" s="5"/>
      <c r="AR708" s="5"/>
      <c r="AS708" s="5"/>
      <c r="AT708" s="5"/>
      <c r="AU708" s="5"/>
      <c r="AV708" s="5"/>
      <c r="AW708" s="5"/>
      <c r="AX708" s="5"/>
      <c r="AY708" s="5"/>
      <c r="AZ708" s="5"/>
      <c r="BA708" s="55"/>
    </row>
    <row r="709" spans="1:53" ht="15.75" outlineLevel="7" x14ac:dyDescent="0.25">
      <c r="A709" s="34" t="s">
        <v>574</v>
      </c>
      <c r="B709" s="34" t="s">
        <v>15</v>
      </c>
      <c r="C709" s="35" t="s">
        <v>16</v>
      </c>
      <c r="D709" s="5"/>
      <c r="E709" s="5"/>
      <c r="F709" s="5"/>
      <c r="G709" s="5">
        <v>1</v>
      </c>
      <c r="H709" s="5">
        <f t="shared" ref="H709" si="4086">SUM(F709:G709)</f>
        <v>1</v>
      </c>
      <c r="I709" s="5"/>
      <c r="J709" s="5">
        <f t="shared" ref="J709" si="4087">SUM(H709:I709)</f>
        <v>1</v>
      </c>
      <c r="K709" s="5">
        <v>2.6297899999999998</v>
      </c>
      <c r="L709" s="5">
        <f t="shared" si="4062"/>
        <v>3.6297899999999998</v>
      </c>
      <c r="M709" s="5">
        <v>80</v>
      </c>
      <c r="N709" s="5">
        <f t="shared" ref="N709" si="4088">SUM(L709:M709)</f>
        <v>83.62979</v>
      </c>
      <c r="O709" s="5">
        <v>469.4</v>
      </c>
      <c r="P709" s="5">
        <f t="shared" ref="P709" si="4089">SUM(N709:O709)</f>
        <v>553.02978999999993</v>
      </c>
      <c r="Q709" s="5">
        <f>6+40.1</f>
        <v>46.1</v>
      </c>
      <c r="R709" s="5">
        <f t="shared" ref="R709" si="4090">SUM(P709:Q709)</f>
        <v>599.12978999999996</v>
      </c>
      <c r="S709" s="5">
        <v>0</v>
      </c>
      <c r="T709" s="5">
        <f t="shared" ref="T709" si="4091">SUM(R709:S709)</f>
        <v>599.12978999999996</v>
      </c>
      <c r="U709" s="5">
        <v>-351.92714999999998</v>
      </c>
      <c r="V709" s="5">
        <f t="shared" si="4085"/>
        <v>247.20263999999997</v>
      </c>
      <c r="W709" s="5"/>
      <c r="X709" s="5"/>
      <c r="Y709" s="5"/>
      <c r="Z709" s="5"/>
      <c r="AA709" s="5"/>
      <c r="AB709" s="5"/>
      <c r="AC709" s="5">
        <f t="shared" ref="AC709" si="4092">SUM(AA709:AB709)</f>
        <v>0</v>
      </c>
      <c r="AD709" s="5"/>
      <c r="AE709" s="5"/>
      <c r="AF709" s="5"/>
      <c r="AG709" s="5"/>
      <c r="AH709" s="5"/>
      <c r="AI709" s="5"/>
      <c r="AJ709" s="5"/>
      <c r="AK709" s="5"/>
      <c r="AL709" s="48">
        <v>0</v>
      </c>
      <c r="AM709" s="5"/>
      <c r="AN709" s="5">
        <v>0</v>
      </c>
      <c r="AO709" s="5"/>
      <c r="AP709" s="5"/>
      <c r="AQ709" s="5"/>
      <c r="AR709" s="5"/>
      <c r="AS709" s="5"/>
      <c r="AT709" s="5"/>
      <c r="AU709" s="5"/>
      <c r="AV709" s="5"/>
      <c r="AW709" s="5"/>
      <c r="AX709" s="5"/>
      <c r="AY709" s="5"/>
      <c r="AZ709" s="5"/>
      <c r="BA709" s="55"/>
    </row>
    <row r="710" spans="1:53" ht="47.25" outlineLevel="3" x14ac:dyDescent="0.2">
      <c r="A710" s="62" t="s">
        <v>435</v>
      </c>
      <c r="B710" s="62"/>
      <c r="C710" s="10" t="s">
        <v>613</v>
      </c>
      <c r="D710" s="4">
        <f>D711</f>
        <v>22762</v>
      </c>
      <c r="E710" s="4">
        <f t="shared" ref="E710:V710" si="4093">E711</f>
        <v>0</v>
      </c>
      <c r="F710" s="4">
        <f t="shared" si="4093"/>
        <v>22762</v>
      </c>
      <c r="G710" s="4">
        <f t="shared" si="4093"/>
        <v>0</v>
      </c>
      <c r="H710" s="4">
        <f t="shared" si="4093"/>
        <v>22762</v>
      </c>
      <c r="I710" s="4">
        <f t="shared" si="4093"/>
        <v>0</v>
      </c>
      <c r="J710" s="4">
        <f t="shared" si="4093"/>
        <v>22762</v>
      </c>
      <c r="K710" s="4">
        <f t="shared" si="4093"/>
        <v>54828.089509999998</v>
      </c>
      <c r="L710" s="4">
        <f t="shared" si="4093"/>
        <v>77590.089509999991</v>
      </c>
      <c r="M710" s="4">
        <f t="shared" si="4093"/>
        <v>-43765.493629999997</v>
      </c>
      <c r="N710" s="4">
        <f t="shared" si="4093"/>
        <v>33824.595879999993</v>
      </c>
      <c r="O710" s="4">
        <f t="shared" si="4093"/>
        <v>0</v>
      </c>
      <c r="P710" s="4">
        <f t="shared" si="4093"/>
        <v>33824.595879999993</v>
      </c>
      <c r="Q710" s="4">
        <f t="shared" si="4093"/>
        <v>-32168.276809999999</v>
      </c>
      <c r="R710" s="4">
        <f t="shared" si="4093"/>
        <v>1656.3190699999941</v>
      </c>
      <c r="S710" s="4">
        <f t="shared" si="4093"/>
        <v>0</v>
      </c>
      <c r="T710" s="4">
        <f t="shared" si="4093"/>
        <v>1656.3190699999941</v>
      </c>
      <c r="U710" s="4">
        <f t="shared" si="4093"/>
        <v>153.47026</v>
      </c>
      <c r="V710" s="4">
        <f t="shared" si="4093"/>
        <v>1809.7893299999942</v>
      </c>
      <c r="W710" s="4">
        <f>W711</f>
        <v>43460.1</v>
      </c>
      <c r="X710" s="4">
        <f t="shared" ref="X710:AO710" si="4094">X711</f>
        <v>0</v>
      </c>
      <c r="Y710" s="4">
        <f t="shared" si="4094"/>
        <v>43460.1</v>
      </c>
      <c r="Z710" s="4">
        <f t="shared" si="4094"/>
        <v>0</v>
      </c>
      <c r="AA710" s="4">
        <f t="shared" si="4094"/>
        <v>43460.1</v>
      </c>
      <c r="AB710" s="4">
        <f t="shared" si="4094"/>
        <v>-1383.01385</v>
      </c>
      <c r="AC710" s="4">
        <f t="shared" si="4094"/>
        <v>42077.086149999996</v>
      </c>
      <c r="AD710" s="4">
        <f t="shared" si="4094"/>
        <v>0</v>
      </c>
      <c r="AE710" s="4">
        <f t="shared" si="4094"/>
        <v>42077.086149999996</v>
      </c>
      <c r="AF710" s="4">
        <f t="shared" si="4094"/>
        <v>-36093.333339999997</v>
      </c>
      <c r="AG710" s="4">
        <f t="shared" si="4094"/>
        <v>5983.7528099999981</v>
      </c>
      <c r="AH710" s="4">
        <f t="shared" si="4094"/>
        <v>0</v>
      </c>
      <c r="AI710" s="4">
        <f t="shared" si="4094"/>
        <v>5983.7528099999981</v>
      </c>
      <c r="AJ710" s="4">
        <f t="shared" si="4094"/>
        <v>0</v>
      </c>
      <c r="AK710" s="4">
        <f t="shared" si="4094"/>
        <v>5983.7528099999981</v>
      </c>
      <c r="AL710" s="72">
        <f t="shared" si="4094"/>
        <v>0</v>
      </c>
      <c r="AM710" s="4">
        <f t="shared" si="4094"/>
        <v>5983.7528099999981</v>
      </c>
      <c r="AN710" s="4">
        <f t="shared" si="4094"/>
        <v>0</v>
      </c>
      <c r="AO710" s="4">
        <f t="shared" si="4094"/>
        <v>5983.7528099999981</v>
      </c>
      <c r="AP710" s="4">
        <f>AP711</f>
        <v>43597.3</v>
      </c>
      <c r="AQ710" s="4">
        <f t="shared" ref="AQ710:AZ710" si="4095">AQ711</f>
        <v>0</v>
      </c>
      <c r="AR710" s="4">
        <f t="shared" si="4095"/>
        <v>43597.3</v>
      </c>
      <c r="AS710" s="4">
        <f t="shared" si="4095"/>
        <v>0</v>
      </c>
      <c r="AT710" s="4">
        <f t="shared" si="4095"/>
        <v>43597.3</v>
      </c>
      <c r="AU710" s="4">
        <f t="shared" si="4095"/>
        <v>0</v>
      </c>
      <c r="AV710" s="4">
        <f t="shared" si="4095"/>
        <v>43597.3</v>
      </c>
      <c r="AW710" s="4">
        <f t="shared" si="4095"/>
        <v>-14000</v>
      </c>
      <c r="AX710" s="4">
        <f t="shared" si="4095"/>
        <v>29597.300000000003</v>
      </c>
      <c r="AY710" s="4">
        <f t="shared" si="4095"/>
        <v>0</v>
      </c>
      <c r="AZ710" s="4">
        <f t="shared" si="4095"/>
        <v>29597.300000000003</v>
      </c>
      <c r="BA710" s="55"/>
    </row>
    <row r="711" spans="1:53" ht="15.75" outlineLevel="7" x14ac:dyDescent="0.25">
      <c r="A711" s="63" t="s">
        <v>435</v>
      </c>
      <c r="B711" s="63" t="s">
        <v>15</v>
      </c>
      <c r="C711" s="15" t="s">
        <v>16</v>
      </c>
      <c r="D711" s="5">
        <v>22762</v>
      </c>
      <c r="E711" s="5"/>
      <c r="F711" s="5">
        <f t="shared" ref="F711" si="4096">SUM(D711:E711)</f>
        <v>22762</v>
      </c>
      <c r="G711" s="5"/>
      <c r="H711" s="5">
        <f t="shared" ref="H711" si="4097">SUM(F711:G711)</f>
        <v>22762</v>
      </c>
      <c r="I711" s="5"/>
      <c r="J711" s="5">
        <f t="shared" ref="J711" si="4098">SUM(H711:I711)</f>
        <v>22762</v>
      </c>
      <c r="K711" s="5">
        <f>53000+1828.08951</f>
        <v>54828.089509999998</v>
      </c>
      <c r="L711" s="5">
        <f t="shared" ref="L711" si="4099">SUM(J711:K711)</f>
        <v>77590.089509999991</v>
      </c>
      <c r="M711" s="5">
        <v>-43765.493629999997</v>
      </c>
      <c r="N711" s="5">
        <f t="shared" ref="N711" si="4100">SUM(L711:M711)</f>
        <v>33824.595879999993</v>
      </c>
      <c r="O711" s="5"/>
      <c r="P711" s="5">
        <f t="shared" ref="P711" si="4101">SUM(N711:O711)</f>
        <v>33824.595879999993</v>
      </c>
      <c r="Q711" s="5">
        <f>-977.06641-31454.60902-200+463.46862-0.07</f>
        <v>-32168.276809999999</v>
      </c>
      <c r="R711" s="5">
        <f t="shared" ref="R711" si="4102">SUM(P711:Q711)</f>
        <v>1656.3190699999941</v>
      </c>
      <c r="S711" s="5"/>
      <c r="T711" s="5">
        <f t="shared" ref="T711" si="4103">SUM(R711:S711)</f>
        <v>1656.3190699999941</v>
      </c>
      <c r="U711" s="88">
        <f>-114.6+28.6443+239.42596</f>
        <v>153.47026</v>
      </c>
      <c r="V711" s="5">
        <f t="shared" ref="V711" si="4104">SUM(T711:U711)</f>
        <v>1809.7893299999942</v>
      </c>
      <c r="W711" s="5">
        <f>43597.5-137.4</f>
        <v>43460.1</v>
      </c>
      <c r="X711" s="5"/>
      <c r="Y711" s="5">
        <f t="shared" ref="Y711" si="4105">SUM(W711:X711)</f>
        <v>43460.1</v>
      </c>
      <c r="Z711" s="5"/>
      <c r="AA711" s="5">
        <f t="shared" ref="AA711" si="4106">SUM(Y711:Z711)</f>
        <v>43460.1</v>
      </c>
      <c r="AB711" s="5">
        <f>-143.01385-1240</f>
        <v>-1383.01385</v>
      </c>
      <c r="AC711" s="5">
        <f t="shared" ref="AC711" si="4107">SUM(AA711:AB711)</f>
        <v>42077.086149999996</v>
      </c>
      <c r="AD711" s="5"/>
      <c r="AE711" s="5">
        <f t="shared" ref="AE711" si="4108">SUM(AC711:AD711)</f>
        <v>42077.086149999996</v>
      </c>
      <c r="AF711" s="5">
        <v>-36093.333339999997</v>
      </c>
      <c r="AG711" s="5">
        <f t="shared" ref="AG711" si="4109">SUM(AE711:AF711)</f>
        <v>5983.7528099999981</v>
      </c>
      <c r="AH711" s="5"/>
      <c r="AI711" s="5">
        <f t="shared" ref="AI711" si="4110">SUM(AG711:AH711)</f>
        <v>5983.7528099999981</v>
      </c>
      <c r="AJ711" s="5"/>
      <c r="AK711" s="5">
        <f t="shared" ref="AK711" si="4111">SUM(AI711:AJ711)</f>
        <v>5983.7528099999981</v>
      </c>
      <c r="AL711" s="48">
        <v>0</v>
      </c>
      <c r="AM711" s="5">
        <f t="shared" ref="AM711" si="4112">SUM(AK711:AL711)</f>
        <v>5983.7528099999981</v>
      </c>
      <c r="AN711" s="5">
        <v>0</v>
      </c>
      <c r="AO711" s="5">
        <f t="shared" ref="AO711" si="4113">SUM(AM711:AN711)</f>
        <v>5983.7528099999981</v>
      </c>
      <c r="AP711" s="5">
        <v>43597.3</v>
      </c>
      <c r="AQ711" s="5"/>
      <c r="AR711" s="5">
        <f t="shared" ref="AR711" si="4114">SUM(AP711:AQ711)</f>
        <v>43597.3</v>
      </c>
      <c r="AS711" s="5"/>
      <c r="AT711" s="5">
        <f t="shared" ref="AT711" si="4115">SUM(AR711:AS711)</f>
        <v>43597.3</v>
      </c>
      <c r="AU711" s="5"/>
      <c r="AV711" s="5">
        <f t="shared" ref="AV711" si="4116">SUM(AT711:AU711)</f>
        <v>43597.3</v>
      </c>
      <c r="AW711" s="5">
        <v>-14000</v>
      </c>
      <c r="AX711" s="5">
        <f t="shared" ref="AX711" si="4117">SUM(AV711:AW711)</f>
        <v>29597.300000000003</v>
      </c>
      <c r="AY711" s="5"/>
      <c r="AZ711" s="5">
        <f t="shared" ref="AZ711" si="4118">SUM(AX711:AY711)</f>
        <v>29597.300000000003</v>
      </c>
      <c r="BA711" s="55"/>
    </row>
    <row r="712" spans="1:53" ht="15.75" hidden="1" outlineLevel="3" x14ac:dyDescent="0.25">
      <c r="A712" s="62" t="s">
        <v>436</v>
      </c>
      <c r="B712" s="62"/>
      <c r="C712" s="16" t="s">
        <v>437</v>
      </c>
      <c r="D712" s="4">
        <f>D713</f>
        <v>0</v>
      </c>
      <c r="E712" s="4">
        <f t="shared" ref="E712:I712" si="4119">E713</f>
        <v>0</v>
      </c>
      <c r="F712" s="4"/>
      <c r="G712" s="4">
        <f t="shared" si="4119"/>
        <v>0</v>
      </c>
      <c r="H712" s="4"/>
      <c r="I712" s="4">
        <f t="shared" si="4119"/>
        <v>0</v>
      </c>
      <c r="J712" s="4"/>
      <c r="K712" s="4">
        <f t="shared" ref="K712:U712" si="4120">K713</f>
        <v>0</v>
      </c>
      <c r="L712" s="4">
        <f t="shared" si="4120"/>
        <v>0</v>
      </c>
      <c r="M712" s="4">
        <f t="shared" si="4120"/>
        <v>0</v>
      </c>
      <c r="N712" s="4">
        <f t="shared" si="4120"/>
        <v>0</v>
      </c>
      <c r="O712" s="4">
        <f t="shared" si="4120"/>
        <v>0</v>
      </c>
      <c r="P712" s="4">
        <f t="shared" si="4120"/>
        <v>0</v>
      </c>
      <c r="Q712" s="4">
        <f t="shared" si="4120"/>
        <v>0</v>
      </c>
      <c r="R712" s="4"/>
      <c r="S712" s="4">
        <f t="shared" si="4120"/>
        <v>0</v>
      </c>
      <c r="T712" s="4"/>
      <c r="U712" s="4">
        <f t="shared" si="4120"/>
        <v>0</v>
      </c>
      <c r="V712" s="4"/>
      <c r="W712" s="4">
        <f>W713</f>
        <v>36873.199999999997</v>
      </c>
      <c r="X712" s="4">
        <f t="shared" ref="X712:AO712" si="4121">X713</f>
        <v>0</v>
      </c>
      <c r="Y712" s="4">
        <f t="shared" si="4121"/>
        <v>36873.199999999997</v>
      </c>
      <c r="Z712" s="4">
        <f t="shared" si="4121"/>
        <v>0</v>
      </c>
      <c r="AA712" s="4">
        <f t="shared" si="4121"/>
        <v>36873.199999999997</v>
      </c>
      <c r="AB712" s="4">
        <f t="shared" si="4121"/>
        <v>0</v>
      </c>
      <c r="AC712" s="4">
        <f t="shared" si="4121"/>
        <v>36873.199999999997</v>
      </c>
      <c r="AD712" s="4">
        <f t="shared" si="4121"/>
        <v>0</v>
      </c>
      <c r="AE712" s="4">
        <f t="shared" si="4121"/>
        <v>36873.199999999997</v>
      </c>
      <c r="AF712" s="4">
        <f t="shared" si="4121"/>
        <v>0</v>
      </c>
      <c r="AG712" s="4">
        <f t="shared" si="4121"/>
        <v>36873.199999999997</v>
      </c>
      <c r="AH712" s="4">
        <f t="shared" si="4121"/>
        <v>0</v>
      </c>
      <c r="AI712" s="4">
        <f t="shared" si="4121"/>
        <v>36873.199999999997</v>
      </c>
      <c r="AJ712" s="4">
        <f t="shared" si="4121"/>
        <v>7000</v>
      </c>
      <c r="AK712" s="4">
        <f t="shared" si="4121"/>
        <v>43873.2</v>
      </c>
      <c r="AL712" s="72">
        <f t="shared" si="4121"/>
        <v>-1923.6130000000001</v>
      </c>
      <c r="AM712" s="4">
        <f t="shared" si="4121"/>
        <v>41949.587</v>
      </c>
      <c r="AN712" s="4">
        <f t="shared" si="4121"/>
        <v>0</v>
      </c>
      <c r="AO712" s="4">
        <f t="shared" si="4121"/>
        <v>41949.587</v>
      </c>
      <c r="AP712" s="4">
        <f>AP713</f>
        <v>75803.899999999994</v>
      </c>
      <c r="AQ712" s="4">
        <f t="shared" ref="AQ712:AZ712" si="4122">AQ713</f>
        <v>0</v>
      </c>
      <c r="AR712" s="4">
        <f t="shared" si="4122"/>
        <v>75803.899999999994</v>
      </c>
      <c r="AS712" s="4">
        <f t="shared" si="4122"/>
        <v>0</v>
      </c>
      <c r="AT712" s="4">
        <f t="shared" si="4122"/>
        <v>75803.899999999994</v>
      </c>
      <c r="AU712" s="4">
        <f t="shared" si="4122"/>
        <v>0</v>
      </c>
      <c r="AV712" s="4">
        <f t="shared" si="4122"/>
        <v>75803.899999999994</v>
      </c>
      <c r="AW712" s="4">
        <f t="shared" si="4122"/>
        <v>0</v>
      </c>
      <c r="AX712" s="4">
        <f t="shared" si="4122"/>
        <v>75803.899999999994</v>
      </c>
      <c r="AY712" s="4">
        <f t="shared" si="4122"/>
        <v>0</v>
      </c>
      <c r="AZ712" s="4">
        <f t="shared" si="4122"/>
        <v>75803.899999999994</v>
      </c>
      <c r="BA712" s="55"/>
    </row>
    <row r="713" spans="1:53" ht="15.75" hidden="1" outlineLevel="7" x14ac:dyDescent="0.25">
      <c r="A713" s="63" t="s">
        <v>436</v>
      </c>
      <c r="B713" s="63" t="s">
        <v>15</v>
      </c>
      <c r="C713" s="15" t="s">
        <v>16</v>
      </c>
      <c r="D713" s="5"/>
      <c r="E713" s="5"/>
      <c r="F713" s="5"/>
      <c r="G713" s="5"/>
      <c r="H713" s="5"/>
      <c r="I713" s="5"/>
      <c r="J713" s="5"/>
      <c r="K713" s="5"/>
      <c r="L713" s="5">
        <f t="shared" ref="L713" si="4123">SUM(J713:K713)</f>
        <v>0</v>
      </c>
      <c r="M713" s="5"/>
      <c r="N713" s="5">
        <f t="shared" ref="N713" si="4124">SUM(L713:M713)</f>
        <v>0</v>
      </c>
      <c r="O713" s="5"/>
      <c r="P713" s="5">
        <f t="shared" ref="P713" si="4125">SUM(N713:O713)</f>
        <v>0</v>
      </c>
      <c r="Q713" s="5"/>
      <c r="R713" s="5"/>
      <c r="S713" s="5"/>
      <c r="T713" s="5"/>
      <c r="U713" s="5"/>
      <c r="V713" s="5"/>
      <c r="W713" s="5">
        <v>36873.199999999997</v>
      </c>
      <c r="X713" s="5"/>
      <c r="Y713" s="5">
        <f t="shared" ref="Y713:AA713" si="4126">SUM(W713:X713)</f>
        <v>36873.199999999997</v>
      </c>
      <c r="Z713" s="5"/>
      <c r="AA713" s="5">
        <f t="shared" si="4126"/>
        <v>36873.199999999997</v>
      </c>
      <c r="AB713" s="5"/>
      <c r="AC713" s="5">
        <f t="shared" ref="AC713" si="4127">SUM(AA713:AB713)</f>
        <v>36873.199999999997</v>
      </c>
      <c r="AD713" s="5"/>
      <c r="AE713" s="5">
        <f t="shared" ref="AE713" si="4128">SUM(AC713:AD713)</f>
        <v>36873.199999999997</v>
      </c>
      <c r="AF713" s="5"/>
      <c r="AG713" s="5">
        <f t="shared" ref="AG713" si="4129">SUM(AE713:AF713)</f>
        <v>36873.199999999997</v>
      </c>
      <c r="AH713" s="5"/>
      <c r="AI713" s="5">
        <f t="shared" ref="AI713" si="4130">SUM(AG713:AH713)</f>
        <v>36873.199999999997</v>
      </c>
      <c r="AJ713" s="5">
        <v>7000</v>
      </c>
      <c r="AK713" s="5">
        <f t="shared" ref="AK713" si="4131">SUM(AI713:AJ713)</f>
        <v>43873.2</v>
      </c>
      <c r="AL713" s="48">
        <v>-1923.6130000000001</v>
      </c>
      <c r="AM713" s="5">
        <f t="shared" ref="AM713" si="4132">SUM(AK713:AL713)</f>
        <v>41949.587</v>
      </c>
      <c r="AN713" s="5"/>
      <c r="AO713" s="5">
        <f t="shared" ref="AO713" si="4133">SUM(AM713:AN713)</f>
        <v>41949.587</v>
      </c>
      <c r="AP713" s="5">
        <v>75803.899999999994</v>
      </c>
      <c r="AQ713" s="5"/>
      <c r="AR713" s="5">
        <f t="shared" ref="AR713" si="4134">SUM(AP713:AQ713)</f>
        <v>75803.899999999994</v>
      </c>
      <c r="AS713" s="5"/>
      <c r="AT713" s="5">
        <f t="shared" ref="AT713" si="4135">SUM(AR713:AS713)</f>
        <v>75803.899999999994</v>
      </c>
      <c r="AU713" s="5"/>
      <c r="AV713" s="5">
        <f t="shared" ref="AV713" si="4136">SUM(AT713:AU713)</f>
        <v>75803.899999999994</v>
      </c>
      <c r="AW713" s="5"/>
      <c r="AX713" s="5">
        <f t="shared" ref="AX713" si="4137">SUM(AV713:AW713)</f>
        <v>75803.899999999994</v>
      </c>
      <c r="AY713" s="5"/>
      <c r="AZ713" s="5">
        <f t="shared" ref="AZ713" si="4138">SUM(AX713:AY713)</f>
        <v>75803.899999999994</v>
      </c>
      <c r="BA713" s="55"/>
    </row>
    <row r="714" spans="1:53" ht="31.5" hidden="1" outlineLevel="7" x14ac:dyDescent="0.2">
      <c r="A714" s="62" t="s">
        <v>646</v>
      </c>
      <c r="B714" s="62"/>
      <c r="C714" s="67" t="s">
        <v>647</v>
      </c>
      <c r="D714" s="13"/>
      <c r="E714" s="13"/>
      <c r="F714" s="5"/>
      <c r="G714" s="13"/>
      <c r="H714" s="5"/>
      <c r="I714" s="13"/>
      <c r="J714" s="5"/>
      <c r="K714" s="13"/>
      <c r="L714" s="5"/>
      <c r="M714" s="13"/>
      <c r="N714" s="5"/>
      <c r="O714" s="4">
        <f t="shared" ref="O714:V714" si="4139">O715</f>
        <v>93</v>
      </c>
      <c r="P714" s="4">
        <f t="shared" si="4139"/>
        <v>93</v>
      </c>
      <c r="Q714" s="4">
        <f t="shared" si="4139"/>
        <v>0</v>
      </c>
      <c r="R714" s="4">
        <f t="shared" si="4139"/>
        <v>93</v>
      </c>
      <c r="S714" s="4">
        <f t="shared" si="4139"/>
        <v>0</v>
      </c>
      <c r="T714" s="4">
        <f t="shared" si="4139"/>
        <v>93</v>
      </c>
      <c r="U714" s="4">
        <f t="shared" si="4139"/>
        <v>0</v>
      </c>
      <c r="V714" s="4">
        <f t="shared" si="4139"/>
        <v>93</v>
      </c>
      <c r="W714" s="13"/>
      <c r="X714" s="5"/>
      <c r="Y714" s="5"/>
      <c r="Z714" s="13"/>
      <c r="AA714" s="5"/>
      <c r="AB714" s="13"/>
      <c r="AC714" s="5"/>
      <c r="AD714" s="13"/>
      <c r="AE714" s="5"/>
      <c r="AF714" s="13"/>
      <c r="AG714" s="5"/>
      <c r="AH714" s="13"/>
      <c r="AI714" s="5"/>
      <c r="AJ714" s="13"/>
      <c r="AK714" s="5"/>
      <c r="AL714" s="48"/>
      <c r="AM714" s="5"/>
      <c r="AN714" s="4">
        <f t="shared" ref="AN714" si="4140">AN715</f>
        <v>0</v>
      </c>
      <c r="AO714" s="5"/>
      <c r="AP714" s="13"/>
      <c r="AQ714" s="5"/>
      <c r="AR714" s="5"/>
      <c r="AS714" s="13"/>
      <c r="AT714" s="5"/>
      <c r="AU714" s="13"/>
      <c r="AV714" s="5"/>
      <c r="AW714" s="13"/>
      <c r="AX714" s="5"/>
      <c r="AY714" s="13"/>
      <c r="AZ714" s="5"/>
      <c r="BA714" s="55"/>
    </row>
    <row r="715" spans="1:53" ht="31.5" hidden="1" outlineLevel="7" x14ac:dyDescent="0.2">
      <c r="A715" s="63" t="s">
        <v>646</v>
      </c>
      <c r="B715" s="63" t="s">
        <v>70</v>
      </c>
      <c r="C715" s="9" t="s">
        <v>71</v>
      </c>
      <c r="D715" s="13"/>
      <c r="E715" s="13"/>
      <c r="F715" s="5"/>
      <c r="G715" s="13"/>
      <c r="H715" s="5"/>
      <c r="I715" s="13"/>
      <c r="J715" s="5"/>
      <c r="K715" s="13"/>
      <c r="L715" s="5"/>
      <c r="M715" s="13"/>
      <c r="N715" s="5"/>
      <c r="O715" s="5">
        <v>93</v>
      </c>
      <c r="P715" s="5">
        <f t="shared" ref="P715" si="4141">SUM(N715:O715)</f>
        <v>93</v>
      </c>
      <c r="Q715" s="5"/>
      <c r="R715" s="5">
        <f t="shared" ref="R715" si="4142">SUM(P715:Q715)</f>
        <v>93</v>
      </c>
      <c r="S715" s="5"/>
      <c r="T715" s="5">
        <f t="shared" ref="T715" si="4143">SUM(R715:S715)</f>
        <v>93</v>
      </c>
      <c r="U715" s="5"/>
      <c r="V715" s="5">
        <f t="shared" ref="V715" si="4144">SUM(T715:U715)</f>
        <v>93</v>
      </c>
      <c r="W715" s="13"/>
      <c r="X715" s="5"/>
      <c r="Y715" s="5"/>
      <c r="Z715" s="13"/>
      <c r="AA715" s="5"/>
      <c r="AB715" s="13"/>
      <c r="AC715" s="5"/>
      <c r="AD715" s="13"/>
      <c r="AE715" s="5"/>
      <c r="AF715" s="13"/>
      <c r="AG715" s="5"/>
      <c r="AH715" s="13"/>
      <c r="AI715" s="5"/>
      <c r="AJ715" s="13"/>
      <c r="AK715" s="5"/>
      <c r="AL715" s="48">
        <v>0</v>
      </c>
      <c r="AM715" s="5"/>
      <c r="AN715" s="5"/>
      <c r="AO715" s="5"/>
      <c r="AP715" s="13"/>
      <c r="AQ715" s="5"/>
      <c r="AR715" s="5"/>
      <c r="AS715" s="13"/>
      <c r="AT715" s="5"/>
      <c r="AU715" s="13"/>
      <c r="AV715" s="5"/>
      <c r="AW715" s="13"/>
      <c r="AX715" s="5"/>
      <c r="AY715" s="13"/>
      <c r="AZ715" s="5"/>
      <c r="BA715" s="55"/>
    </row>
    <row r="716" spans="1:53" ht="47.25" hidden="1" outlineLevel="3" x14ac:dyDescent="0.25">
      <c r="A716" s="62" t="s">
        <v>98</v>
      </c>
      <c r="B716" s="62"/>
      <c r="C716" s="16" t="s">
        <v>449</v>
      </c>
      <c r="D716" s="4">
        <f>D717</f>
        <v>13712.72525</v>
      </c>
      <c r="E716" s="4">
        <f t="shared" ref="E716:V716" si="4145">E717</f>
        <v>-10347.204259999999</v>
      </c>
      <c r="F716" s="4">
        <f t="shared" si="4145"/>
        <v>3365.5209900000009</v>
      </c>
      <c r="G716" s="4">
        <f t="shared" si="4145"/>
        <v>-415.52</v>
      </c>
      <c r="H716" s="4">
        <f t="shared" si="4145"/>
        <v>2950.0009900000009</v>
      </c>
      <c r="I716" s="4">
        <f t="shared" si="4145"/>
        <v>0</v>
      </c>
      <c r="J716" s="4">
        <f t="shared" si="4145"/>
        <v>2950.0009900000009</v>
      </c>
      <c r="K716" s="4">
        <f t="shared" si="4145"/>
        <v>0</v>
      </c>
      <c r="L716" s="4">
        <f t="shared" si="4145"/>
        <v>2950.0009900000009</v>
      </c>
      <c r="M716" s="4">
        <f t="shared" si="4145"/>
        <v>0</v>
      </c>
      <c r="N716" s="4">
        <f t="shared" si="4145"/>
        <v>2950.0009900000009</v>
      </c>
      <c r="O716" s="4">
        <f t="shared" si="4145"/>
        <v>0</v>
      </c>
      <c r="P716" s="4">
        <f t="shared" si="4145"/>
        <v>2950.0009900000009</v>
      </c>
      <c r="Q716" s="4">
        <f t="shared" si="4145"/>
        <v>0</v>
      </c>
      <c r="R716" s="4">
        <f t="shared" si="4145"/>
        <v>2950.0009900000009</v>
      </c>
      <c r="S716" s="4">
        <f t="shared" si="4145"/>
        <v>0</v>
      </c>
      <c r="T716" s="4">
        <f t="shared" si="4145"/>
        <v>2950.0009900000009</v>
      </c>
      <c r="U716" s="4">
        <f t="shared" si="4145"/>
        <v>0</v>
      </c>
      <c r="V716" s="4">
        <f t="shared" si="4145"/>
        <v>2950.0009900000009</v>
      </c>
      <c r="W716" s="4">
        <f>W717</f>
        <v>28077.85</v>
      </c>
      <c r="X716" s="4">
        <f t="shared" ref="X716:AO716" si="4146">X717</f>
        <v>0</v>
      </c>
      <c r="Y716" s="4">
        <f t="shared" si="4146"/>
        <v>28077.85</v>
      </c>
      <c r="Z716" s="4">
        <f t="shared" si="4146"/>
        <v>0</v>
      </c>
      <c r="AA716" s="4">
        <f t="shared" si="4146"/>
        <v>28077.85</v>
      </c>
      <c r="AB716" s="4">
        <f t="shared" si="4146"/>
        <v>0</v>
      </c>
      <c r="AC716" s="4">
        <f t="shared" si="4146"/>
        <v>28077.85</v>
      </c>
      <c r="AD716" s="4">
        <f t="shared" si="4146"/>
        <v>0</v>
      </c>
      <c r="AE716" s="4">
        <f t="shared" si="4146"/>
        <v>28077.85</v>
      </c>
      <c r="AF716" s="4">
        <f t="shared" si="4146"/>
        <v>0</v>
      </c>
      <c r="AG716" s="4">
        <f t="shared" si="4146"/>
        <v>28077.85</v>
      </c>
      <c r="AH716" s="4">
        <f t="shared" si="4146"/>
        <v>0</v>
      </c>
      <c r="AI716" s="4">
        <f t="shared" si="4146"/>
        <v>28077.85</v>
      </c>
      <c r="AJ716" s="4">
        <f t="shared" si="4146"/>
        <v>-7000</v>
      </c>
      <c r="AK716" s="4">
        <f t="shared" si="4146"/>
        <v>21077.85</v>
      </c>
      <c r="AL716" s="72">
        <f t="shared" si="4146"/>
        <v>0</v>
      </c>
      <c r="AM716" s="4">
        <f t="shared" si="4146"/>
        <v>21077.85</v>
      </c>
      <c r="AN716" s="4">
        <f t="shared" si="4146"/>
        <v>0</v>
      </c>
      <c r="AO716" s="4">
        <f t="shared" si="4146"/>
        <v>21077.85</v>
      </c>
      <c r="AP716" s="4">
        <f>AP717</f>
        <v>26698.1</v>
      </c>
      <c r="AQ716" s="4">
        <f t="shared" ref="AQ716:AZ716" si="4147">AQ717</f>
        <v>0</v>
      </c>
      <c r="AR716" s="4">
        <f t="shared" si="4147"/>
        <v>26698.1</v>
      </c>
      <c r="AS716" s="4">
        <f t="shared" si="4147"/>
        <v>0</v>
      </c>
      <c r="AT716" s="4">
        <f t="shared" si="4147"/>
        <v>26698.1</v>
      </c>
      <c r="AU716" s="4">
        <f t="shared" si="4147"/>
        <v>0</v>
      </c>
      <c r="AV716" s="4">
        <f t="shared" si="4147"/>
        <v>26698.1</v>
      </c>
      <c r="AW716" s="4">
        <f t="shared" si="4147"/>
        <v>0</v>
      </c>
      <c r="AX716" s="4">
        <f t="shared" si="4147"/>
        <v>26698.1</v>
      </c>
      <c r="AY716" s="4">
        <f t="shared" si="4147"/>
        <v>0</v>
      </c>
      <c r="AZ716" s="4">
        <f t="shared" si="4147"/>
        <v>26698.1</v>
      </c>
      <c r="BA716" s="55"/>
    </row>
    <row r="717" spans="1:53" ht="15.75" hidden="1" outlineLevel="7" x14ac:dyDescent="0.25">
      <c r="A717" s="63" t="s">
        <v>98</v>
      </c>
      <c r="B717" s="63" t="s">
        <v>15</v>
      </c>
      <c r="C717" s="15" t="s">
        <v>16</v>
      </c>
      <c r="D717" s="13">
        <v>13712.72525</v>
      </c>
      <c r="E717" s="13">
        <f>-413.02925-7559.17501-2375</f>
        <v>-10347.204259999999</v>
      </c>
      <c r="F717" s="5">
        <f>SUM(D717:E717)</f>
        <v>3365.5209900000009</v>
      </c>
      <c r="G717" s="13">
        <v>-415.52</v>
      </c>
      <c r="H717" s="5">
        <f>SUM(F717:G717)</f>
        <v>2950.0009900000009</v>
      </c>
      <c r="I717" s="13"/>
      <c r="J717" s="5">
        <f>SUM(H717:I717)</f>
        <v>2950.0009900000009</v>
      </c>
      <c r="K717" s="13"/>
      <c r="L717" s="5">
        <f>SUM(J717:K717)</f>
        <v>2950.0009900000009</v>
      </c>
      <c r="M717" s="13"/>
      <c r="N717" s="5">
        <f>SUM(L717:M717)</f>
        <v>2950.0009900000009</v>
      </c>
      <c r="O717" s="13"/>
      <c r="P717" s="5">
        <f>SUM(N717:O717)</f>
        <v>2950.0009900000009</v>
      </c>
      <c r="Q717" s="13"/>
      <c r="R717" s="5">
        <f>SUM(P717:Q717)</f>
        <v>2950.0009900000009</v>
      </c>
      <c r="S717" s="13"/>
      <c r="T717" s="5">
        <f>SUM(R717:S717)</f>
        <v>2950.0009900000009</v>
      </c>
      <c r="U717" s="13"/>
      <c r="V717" s="5">
        <f>SUM(T717:U717)</f>
        <v>2950.0009900000009</v>
      </c>
      <c r="W717" s="13">
        <v>28077.85</v>
      </c>
      <c r="X717" s="5"/>
      <c r="Y717" s="5">
        <f t="shared" ref="Y717" si="4148">SUM(W717:X717)</f>
        <v>28077.85</v>
      </c>
      <c r="Z717" s="13"/>
      <c r="AA717" s="5">
        <f>SUM(Y717:Z717)</f>
        <v>28077.85</v>
      </c>
      <c r="AB717" s="13"/>
      <c r="AC717" s="5">
        <f>SUM(AA717:AB717)</f>
        <v>28077.85</v>
      </c>
      <c r="AD717" s="13"/>
      <c r="AE717" s="5">
        <f>SUM(AC717:AD717)</f>
        <v>28077.85</v>
      </c>
      <c r="AF717" s="13"/>
      <c r="AG717" s="5">
        <f>SUM(AE717:AF717)</f>
        <v>28077.85</v>
      </c>
      <c r="AH717" s="13"/>
      <c r="AI717" s="5">
        <f>SUM(AG717:AH717)</f>
        <v>28077.85</v>
      </c>
      <c r="AJ717" s="13">
        <v>-7000</v>
      </c>
      <c r="AK717" s="5">
        <f>SUM(AI717:AJ717)</f>
        <v>21077.85</v>
      </c>
      <c r="AL717" s="48">
        <v>0</v>
      </c>
      <c r="AM717" s="5">
        <f>SUM(AK717:AL717)</f>
        <v>21077.85</v>
      </c>
      <c r="AN717" s="13"/>
      <c r="AO717" s="5">
        <f>SUM(AM717:AN717)</f>
        <v>21077.85</v>
      </c>
      <c r="AP717" s="13">
        <v>26698.1</v>
      </c>
      <c r="AQ717" s="5"/>
      <c r="AR717" s="5">
        <f t="shared" ref="AR717" si="4149">SUM(AP717:AQ717)</f>
        <v>26698.1</v>
      </c>
      <c r="AS717" s="13"/>
      <c r="AT717" s="5">
        <f>SUM(AR717:AS717)</f>
        <v>26698.1</v>
      </c>
      <c r="AU717" s="13"/>
      <c r="AV717" s="5">
        <f>SUM(AT717:AU717)</f>
        <v>26698.1</v>
      </c>
      <c r="AW717" s="13"/>
      <c r="AX717" s="5">
        <f>SUM(AV717:AW717)</f>
        <v>26698.1</v>
      </c>
      <c r="AY717" s="13"/>
      <c r="AZ717" s="5">
        <f>SUM(AX717:AY717)</f>
        <v>26698.1</v>
      </c>
      <c r="BA717" s="55"/>
    </row>
    <row r="718" spans="1:53" ht="47.25" outlineLevel="3" collapsed="1" x14ac:dyDescent="0.25">
      <c r="A718" s="62" t="s">
        <v>98</v>
      </c>
      <c r="B718" s="62"/>
      <c r="C718" s="16" t="s">
        <v>465</v>
      </c>
      <c r="D718" s="4">
        <f>D719</f>
        <v>41138.199999999997</v>
      </c>
      <c r="E718" s="4">
        <f t="shared" ref="E718:U718" si="4150">E719</f>
        <v>0</v>
      </c>
      <c r="F718" s="4">
        <f t="shared" si="4150"/>
        <v>41138.199999999997</v>
      </c>
      <c r="G718" s="4">
        <f t="shared" si="4150"/>
        <v>-41138.199990000001</v>
      </c>
      <c r="H718" s="4">
        <f t="shared" si="4150"/>
        <v>9.9999961093999445E-6</v>
      </c>
      <c r="I718" s="4">
        <f t="shared" si="4150"/>
        <v>0</v>
      </c>
      <c r="J718" s="4">
        <f t="shared" si="4150"/>
        <v>9.9999961093999445E-6</v>
      </c>
      <c r="K718" s="31">
        <f t="shared" si="4150"/>
        <v>133.82669999999999</v>
      </c>
      <c r="L718" s="31">
        <f t="shared" si="4150"/>
        <v>133.8267099999961</v>
      </c>
      <c r="M718" s="31">
        <f t="shared" si="4150"/>
        <v>0</v>
      </c>
      <c r="N718" s="31">
        <f t="shared" si="4150"/>
        <v>133.8267099999961</v>
      </c>
      <c r="O718" s="31">
        <f t="shared" si="4150"/>
        <v>-133.82670999999999</v>
      </c>
      <c r="P718" s="31">
        <f t="shared" si="4150"/>
        <v>-3.893774191965349E-12</v>
      </c>
      <c r="Q718" s="31">
        <f t="shared" si="4150"/>
        <v>0</v>
      </c>
      <c r="R718" s="31">
        <f t="shared" si="4150"/>
        <v>-3.893774191965349E-12</v>
      </c>
      <c r="S718" s="31">
        <f t="shared" si="4150"/>
        <v>0</v>
      </c>
      <c r="T718" s="31">
        <f t="shared" si="4150"/>
        <v>-3.893774191965349E-12</v>
      </c>
      <c r="U718" s="31">
        <f t="shared" si="4150"/>
        <v>0</v>
      </c>
      <c r="V718" s="31"/>
      <c r="W718" s="4">
        <f>W719</f>
        <v>84233.5</v>
      </c>
      <c r="X718" s="4">
        <f t="shared" ref="X718:AO718" si="4151">X719</f>
        <v>0</v>
      </c>
      <c r="Y718" s="4">
        <f t="shared" si="4151"/>
        <v>84233.5</v>
      </c>
      <c r="Z718" s="4">
        <f t="shared" si="4151"/>
        <v>0</v>
      </c>
      <c r="AA718" s="4">
        <f t="shared" si="4151"/>
        <v>84233.5</v>
      </c>
      <c r="AB718" s="4">
        <f t="shared" si="4151"/>
        <v>0</v>
      </c>
      <c r="AC718" s="4">
        <f t="shared" si="4151"/>
        <v>84233.5</v>
      </c>
      <c r="AD718" s="4">
        <f t="shared" si="4151"/>
        <v>0</v>
      </c>
      <c r="AE718" s="4">
        <f t="shared" si="4151"/>
        <v>84233.5</v>
      </c>
      <c r="AF718" s="4">
        <f t="shared" si="4151"/>
        <v>0</v>
      </c>
      <c r="AG718" s="4">
        <f t="shared" si="4151"/>
        <v>84233.5</v>
      </c>
      <c r="AH718" s="4">
        <f t="shared" si="4151"/>
        <v>0</v>
      </c>
      <c r="AI718" s="4">
        <f t="shared" si="4151"/>
        <v>84233.5</v>
      </c>
      <c r="AJ718" s="4">
        <f t="shared" si="4151"/>
        <v>0</v>
      </c>
      <c r="AK718" s="4">
        <f t="shared" si="4151"/>
        <v>84233.5</v>
      </c>
      <c r="AL718" s="72">
        <f t="shared" si="4151"/>
        <v>0</v>
      </c>
      <c r="AM718" s="4">
        <f t="shared" si="4151"/>
        <v>84233.5</v>
      </c>
      <c r="AN718" s="31">
        <f t="shared" si="4151"/>
        <v>-21000</v>
      </c>
      <c r="AO718" s="4">
        <f t="shared" si="4151"/>
        <v>63233.5</v>
      </c>
      <c r="AP718" s="4">
        <f>AP719</f>
        <v>80094.3</v>
      </c>
      <c r="AQ718" s="4">
        <f t="shared" ref="AQ718:AZ718" si="4152">AQ719</f>
        <v>0</v>
      </c>
      <c r="AR718" s="4">
        <f t="shared" si="4152"/>
        <v>80094.3</v>
      </c>
      <c r="AS718" s="4">
        <f t="shared" si="4152"/>
        <v>0</v>
      </c>
      <c r="AT718" s="4">
        <f t="shared" si="4152"/>
        <v>80094.3</v>
      </c>
      <c r="AU718" s="4">
        <f t="shared" si="4152"/>
        <v>0</v>
      </c>
      <c r="AV718" s="4">
        <f t="shared" si="4152"/>
        <v>80094.3</v>
      </c>
      <c r="AW718" s="4">
        <f t="shared" si="4152"/>
        <v>0</v>
      </c>
      <c r="AX718" s="4">
        <f t="shared" si="4152"/>
        <v>80094.3</v>
      </c>
      <c r="AY718" s="4">
        <f t="shared" si="4152"/>
        <v>0</v>
      </c>
      <c r="AZ718" s="4">
        <f t="shared" si="4152"/>
        <v>80094.3</v>
      </c>
      <c r="BA718" s="55"/>
    </row>
    <row r="719" spans="1:53" ht="15.75" outlineLevel="7" x14ac:dyDescent="0.25">
      <c r="A719" s="63" t="s">
        <v>98</v>
      </c>
      <c r="B719" s="63" t="s">
        <v>15</v>
      </c>
      <c r="C719" s="15" t="s">
        <v>16</v>
      </c>
      <c r="D719" s="5">
        <v>41138.199999999997</v>
      </c>
      <c r="E719" s="5">
        <f>(-26358.82725+26358.82725)</f>
        <v>0</v>
      </c>
      <c r="F719" s="5">
        <f t="shared" ref="F719" si="4153">SUM(D719:E719)</f>
        <v>41138.199999999997</v>
      </c>
      <c r="G719" s="5">
        <f>-34013.19999-7125</f>
        <v>-41138.199990000001</v>
      </c>
      <c r="H719" s="48">
        <f t="shared" ref="H719" si="4154">SUM(F719:G719)</f>
        <v>9.9999961093999445E-6</v>
      </c>
      <c r="I719" s="5"/>
      <c r="J719" s="48">
        <f t="shared" ref="J719" si="4155">SUM(H719:I719)</f>
        <v>9.9999961093999445E-6</v>
      </c>
      <c r="K719" s="13">
        <v>133.82669999999999</v>
      </c>
      <c r="L719" s="13">
        <f t="shared" ref="L719" si="4156">SUM(J719:K719)</f>
        <v>133.8267099999961</v>
      </c>
      <c r="M719" s="13"/>
      <c r="N719" s="13">
        <f t="shared" ref="N719" si="4157">SUM(L719:M719)</f>
        <v>133.8267099999961</v>
      </c>
      <c r="O719" s="13">
        <v>-133.82670999999999</v>
      </c>
      <c r="P719" s="13">
        <f t="shared" ref="P719" si="4158">SUM(N719:O719)</f>
        <v>-3.893774191965349E-12</v>
      </c>
      <c r="Q719" s="13"/>
      <c r="R719" s="13">
        <f t="shared" ref="R719" si="4159">SUM(P719:Q719)</f>
        <v>-3.893774191965349E-12</v>
      </c>
      <c r="S719" s="13"/>
      <c r="T719" s="13">
        <f t="shared" ref="T719" si="4160">SUM(R719:S719)</f>
        <v>-3.893774191965349E-12</v>
      </c>
      <c r="U719" s="13"/>
      <c r="V719" s="13"/>
      <c r="W719" s="5">
        <v>84233.5</v>
      </c>
      <c r="X719" s="5"/>
      <c r="Y719" s="5">
        <f t="shared" ref="Y719" si="4161">SUM(W719:X719)</f>
        <v>84233.5</v>
      </c>
      <c r="Z719" s="5">
        <f>(-26358.82725+26358.82725)</f>
        <v>0</v>
      </c>
      <c r="AA719" s="5">
        <f t="shared" ref="AA719" si="4162">SUM(Y719:Z719)</f>
        <v>84233.5</v>
      </c>
      <c r="AB719" s="5"/>
      <c r="AC719" s="48">
        <f t="shared" ref="AC719" si="4163">SUM(AA719:AB719)</f>
        <v>84233.5</v>
      </c>
      <c r="AD719" s="5">
        <f>(-26358.82725+26358.82725)</f>
        <v>0</v>
      </c>
      <c r="AE719" s="5">
        <f t="shared" ref="AE719" si="4164">SUM(AC719:AD719)</f>
        <v>84233.5</v>
      </c>
      <c r="AF719" s="5">
        <f>(-26358.82725+26358.82725)</f>
        <v>0</v>
      </c>
      <c r="AG719" s="5">
        <f t="shared" ref="AG719" si="4165">SUM(AE719:AF719)</f>
        <v>84233.5</v>
      </c>
      <c r="AH719" s="5">
        <f>(-26358.82725+26358.82725)</f>
        <v>0</v>
      </c>
      <c r="AI719" s="5">
        <f t="shared" ref="AI719" si="4166">SUM(AG719:AH719)</f>
        <v>84233.5</v>
      </c>
      <c r="AJ719" s="5">
        <f>(-26358.82725+26358.82725)</f>
        <v>0</v>
      </c>
      <c r="AK719" s="5">
        <f t="shared" ref="AK719" si="4167">SUM(AI719:AJ719)</f>
        <v>84233.5</v>
      </c>
      <c r="AL719" s="48">
        <v>0</v>
      </c>
      <c r="AM719" s="5">
        <f t="shared" ref="AM719" si="4168">SUM(AK719:AL719)</f>
        <v>84233.5</v>
      </c>
      <c r="AN719" s="13">
        <v>-21000</v>
      </c>
      <c r="AO719" s="5">
        <f t="shared" ref="AO719" si="4169">SUM(AM719:AN719)</f>
        <v>63233.5</v>
      </c>
      <c r="AP719" s="5">
        <v>80094.3</v>
      </c>
      <c r="AQ719" s="5"/>
      <c r="AR719" s="5">
        <f t="shared" ref="AR719" si="4170">SUM(AP719:AQ719)</f>
        <v>80094.3</v>
      </c>
      <c r="AS719" s="5">
        <f>(-26358.82725+26358.82725)</f>
        <v>0</v>
      </c>
      <c r="AT719" s="5">
        <f t="shared" ref="AT719" si="4171">SUM(AR719:AS719)</f>
        <v>80094.3</v>
      </c>
      <c r="AU719" s="5">
        <f>(-26358.82725+26358.82725)</f>
        <v>0</v>
      </c>
      <c r="AV719" s="5">
        <f t="shared" ref="AV719" si="4172">SUM(AT719:AU719)</f>
        <v>80094.3</v>
      </c>
      <c r="AW719" s="5">
        <f>(-26358.82725+26358.82725)</f>
        <v>0</v>
      </c>
      <c r="AX719" s="5">
        <f t="shared" ref="AX719" si="4173">SUM(AV719:AW719)</f>
        <v>80094.3</v>
      </c>
      <c r="AY719" s="5">
        <f>(-26358.82725+26358.82725)</f>
        <v>0</v>
      </c>
      <c r="AZ719" s="5">
        <f t="shared" ref="AZ719" si="4174">SUM(AX719:AY719)</f>
        <v>80094.3</v>
      </c>
      <c r="BA719" s="55"/>
    </row>
    <row r="720" spans="1:53" ht="31.5" hidden="1" outlineLevel="3" x14ac:dyDescent="0.25">
      <c r="A720" s="62" t="s">
        <v>99</v>
      </c>
      <c r="B720" s="62"/>
      <c r="C720" s="16" t="s">
        <v>453</v>
      </c>
      <c r="D720" s="4">
        <f>D721</f>
        <v>1306</v>
      </c>
      <c r="E720" s="4">
        <f t="shared" ref="E720:U724" si="4175">E721</f>
        <v>-1306</v>
      </c>
      <c r="F720" s="4">
        <f t="shared" si="4175"/>
        <v>0</v>
      </c>
      <c r="G720" s="4">
        <f t="shared" si="4175"/>
        <v>0</v>
      </c>
      <c r="H720" s="4">
        <f t="shared" si="4175"/>
        <v>0</v>
      </c>
      <c r="I720" s="4">
        <f t="shared" si="4175"/>
        <v>0</v>
      </c>
      <c r="J720" s="4">
        <f t="shared" si="4175"/>
        <v>0</v>
      </c>
      <c r="K720" s="4">
        <f t="shared" si="4175"/>
        <v>0</v>
      </c>
      <c r="L720" s="4">
        <f t="shared" si="4175"/>
        <v>0</v>
      </c>
      <c r="M720" s="4">
        <f t="shared" si="4175"/>
        <v>0</v>
      </c>
      <c r="N720" s="4">
        <f t="shared" si="4175"/>
        <v>0</v>
      </c>
      <c r="O720" s="4">
        <f t="shared" si="4175"/>
        <v>0</v>
      </c>
      <c r="P720" s="4">
        <f t="shared" si="4175"/>
        <v>0</v>
      </c>
      <c r="Q720" s="4">
        <f t="shared" si="4175"/>
        <v>0</v>
      </c>
      <c r="R720" s="4">
        <f t="shared" si="4175"/>
        <v>0</v>
      </c>
      <c r="S720" s="4">
        <f t="shared" si="4175"/>
        <v>0</v>
      </c>
      <c r="T720" s="4">
        <f t="shared" si="4175"/>
        <v>0</v>
      </c>
      <c r="U720" s="4">
        <f t="shared" si="4175"/>
        <v>0</v>
      </c>
      <c r="V720" s="4">
        <f t="shared" ref="U720:V724" si="4176">V721</f>
        <v>0</v>
      </c>
      <c r="W720" s="4">
        <f>W721</f>
        <v>1306</v>
      </c>
      <c r="X720" s="4">
        <f t="shared" ref="X720:AN724" si="4177">X721</f>
        <v>-1306</v>
      </c>
      <c r="Y720" s="4">
        <f t="shared" si="4177"/>
        <v>0</v>
      </c>
      <c r="Z720" s="4">
        <f t="shared" si="4177"/>
        <v>0</v>
      </c>
      <c r="AA720" s="4">
        <f t="shared" si="4177"/>
        <v>0</v>
      </c>
      <c r="AB720" s="4">
        <f t="shared" si="4177"/>
        <v>0</v>
      </c>
      <c r="AC720" s="4">
        <f t="shared" si="4177"/>
        <v>0</v>
      </c>
      <c r="AD720" s="4">
        <f t="shared" si="4177"/>
        <v>0</v>
      </c>
      <c r="AE720" s="4">
        <f t="shared" si="4177"/>
        <v>0</v>
      </c>
      <c r="AF720" s="4">
        <f t="shared" si="4177"/>
        <v>0</v>
      </c>
      <c r="AG720" s="4">
        <f t="shared" si="4177"/>
        <v>0</v>
      </c>
      <c r="AH720" s="4">
        <f t="shared" si="4177"/>
        <v>0</v>
      </c>
      <c r="AI720" s="4">
        <f t="shared" si="4177"/>
        <v>0</v>
      </c>
      <c r="AJ720" s="4">
        <f t="shared" si="4177"/>
        <v>0</v>
      </c>
      <c r="AK720" s="4">
        <f t="shared" si="4177"/>
        <v>0</v>
      </c>
      <c r="AL720" s="72">
        <f t="shared" si="4177"/>
        <v>0</v>
      </c>
      <c r="AM720" s="4">
        <f t="shared" si="4177"/>
        <v>0</v>
      </c>
      <c r="AN720" s="4">
        <f t="shared" si="4177"/>
        <v>0</v>
      </c>
      <c r="AO720" s="4">
        <f t="shared" ref="AO720" si="4178">AO721</f>
        <v>0</v>
      </c>
      <c r="AP720" s="4">
        <f>AP721</f>
        <v>1100</v>
      </c>
      <c r="AQ720" s="4">
        <f t="shared" ref="AQ720:AZ724" si="4179">AQ721</f>
        <v>-1100</v>
      </c>
      <c r="AR720" s="4">
        <f t="shared" si="4179"/>
        <v>0</v>
      </c>
      <c r="AS720" s="4">
        <f t="shared" si="4179"/>
        <v>0</v>
      </c>
      <c r="AT720" s="4">
        <f t="shared" si="4179"/>
        <v>0</v>
      </c>
      <c r="AU720" s="4">
        <f t="shared" si="4179"/>
        <v>0</v>
      </c>
      <c r="AV720" s="4">
        <f t="shared" si="4179"/>
        <v>0</v>
      </c>
      <c r="AW720" s="4">
        <f t="shared" si="4179"/>
        <v>0</v>
      </c>
      <c r="AX720" s="4">
        <f t="shared" si="4179"/>
        <v>0</v>
      </c>
      <c r="AY720" s="4">
        <f t="shared" si="4179"/>
        <v>0</v>
      </c>
      <c r="AZ720" s="4">
        <f t="shared" si="4179"/>
        <v>0</v>
      </c>
      <c r="BA720" s="55"/>
    </row>
    <row r="721" spans="1:53" ht="15.75" hidden="1" outlineLevel="7" x14ac:dyDescent="0.25">
      <c r="A721" s="63" t="s">
        <v>99</v>
      </c>
      <c r="B721" s="63" t="s">
        <v>15</v>
      </c>
      <c r="C721" s="15" t="s">
        <v>16</v>
      </c>
      <c r="D721" s="5">
        <v>1306</v>
      </c>
      <c r="E721" s="5">
        <v>-1306</v>
      </c>
      <c r="F721" s="5">
        <f t="shared" ref="F721" si="4180">SUM(D721:E721)</f>
        <v>0</v>
      </c>
      <c r="G721" s="5"/>
      <c r="H721" s="5">
        <f t="shared" ref="H721" si="4181">SUM(F721:G721)</f>
        <v>0</v>
      </c>
      <c r="I721" s="5"/>
      <c r="J721" s="5">
        <f t="shared" ref="J721" si="4182">SUM(H721:I721)</f>
        <v>0</v>
      </c>
      <c r="K721" s="5"/>
      <c r="L721" s="5">
        <f t="shared" ref="L721" si="4183">SUM(J721:K721)</f>
        <v>0</v>
      </c>
      <c r="M721" s="5"/>
      <c r="N721" s="5">
        <f t="shared" ref="N721" si="4184">SUM(L721:M721)</f>
        <v>0</v>
      </c>
      <c r="O721" s="5"/>
      <c r="P721" s="5">
        <f t="shared" ref="P721" si="4185">SUM(N721:O721)</f>
        <v>0</v>
      </c>
      <c r="Q721" s="5"/>
      <c r="R721" s="5">
        <f t="shared" ref="R721" si="4186">SUM(P721:Q721)</f>
        <v>0</v>
      </c>
      <c r="S721" s="5"/>
      <c r="T721" s="5">
        <f t="shared" ref="T721" si="4187">SUM(R721:S721)</f>
        <v>0</v>
      </c>
      <c r="U721" s="5"/>
      <c r="V721" s="5">
        <f t="shared" ref="V721" si="4188">SUM(T721:U721)</f>
        <v>0</v>
      </c>
      <c r="W721" s="5">
        <v>1306</v>
      </c>
      <c r="X721" s="5">
        <v>-1306</v>
      </c>
      <c r="Y721" s="5">
        <f t="shared" ref="Y721" si="4189">SUM(W721:X721)</f>
        <v>0</v>
      </c>
      <c r="Z721" s="5"/>
      <c r="AA721" s="5">
        <f t="shared" ref="AA721" si="4190">SUM(Y721:Z721)</f>
        <v>0</v>
      </c>
      <c r="AB721" s="5"/>
      <c r="AC721" s="5">
        <f t="shared" ref="AC721" si="4191">SUM(AA721:AB721)</f>
        <v>0</v>
      </c>
      <c r="AD721" s="5"/>
      <c r="AE721" s="5">
        <f t="shared" ref="AE721:AE725" si="4192">SUM(AC721:AD721)</f>
        <v>0</v>
      </c>
      <c r="AF721" s="5"/>
      <c r="AG721" s="5">
        <f t="shared" ref="AG721" si="4193">SUM(AE721:AF721)</f>
        <v>0</v>
      </c>
      <c r="AH721" s="5"/>
      <c r="AI721" s="5">
        <f t="shared" ref="AI721" si="4194">SUM(AG721:AH721)</f>
        <v>0</v>
      </c>
      <c r="AJ721" s="5"/>
      <c r="AK721" s="5">
        <f t="shared" ref="AK721" si="4195">SUM(AI721:AJ721)</f>
        <v>0</v>
      </c>
      <c r="AL721" s="48">
        <v>0</v>
      </c>
      <c r="AM721" s="5">
        <f t="shared" ref="AM721" si="4196">SUM(AK721:AL721)</f>
        <v>0</v>
      </c>
      <c r="AN721" s="5"/>
      <c r="AO721" s="5">
        <f t="shared" ref="AO721" si="4197">SUM(AM721:AN721)</f>
        <v>0</v>
      </c>
      <c r="AP721" s="5">
        <v>1100</v>
      </c>
      <c r="AQ721" s="5">
        <v>-1100</v>
      </c>
      <c r="AR721" s="5">
        <f t="shared" ref="AR721" si="4198">SUM(AP721:AQ721)</f>
        <v>0</v>
      </c>
      <c r="AS721" s="5"/>
      <c r="AT721" s="5">
        <f t="shared" ref="AT721" si="4199">SUM(AR721:AS721)</f>
        <v>0</v>
      </c>
      <c r="AU721" s="5"/>
      <c r="AV721" s="5">
        <f t="shared" ref="AV721" si="4200">SUM(AT721:AU721)</f>
        <v>0</v>
      </c>
      <c r="AW721" s="5"/>
      <c r="AX721" s="5">
        <f t="shared" ref="AX721" si="4201">SUM(AV721:AW721)</f>
        <v>0</v>
      </c>
      <c r="AY721" s="5"/>
      <c r="AZ721" s="5">
        <f t="shared" ref="AZ721" si="4202">SUM(AX721:AY721)</f>
        <v>0</v>
      </c>
      <c r="BA721" s="55"/>
    </row>
    <row r="722" spans="1:53" ht="31.5" hidden="1" outlineLevel="7" x14ac:dyDescent="0.2">
      <c r="A722" s="29" t="s">
        <v>584</v>
      </c>
      <c r="B722" s="7"/>
      <c r="C722" s="28" t="s">
        <v>585</v>
      </c>
      <c r="D722" s="5"/>
      <c r="E722" s="5"/>
      <c r="F722" s="5"/>
      <c r="G722" s="5"/>
      <c r="H722" s="5"/>
      <c r="I722" s="5"/>
      <c r="J722" s="5"/>
      <c r="K722" s="31">
        <f t="shared" ref="K722:V722" si="4203">K723</f>
        <v>1295.3815400000001</v>
      </c>
      <c r="L722" s="31">
        <f t="shared" si="4203"/>
        <v>1295.3815400000001</v>
      </c>
      <c r="M722" s="31">
        <f t="shared" si="4203"/>
        <v>0</v>
      </c>
      <c r="N722" s="31">
        <f t="shared" si="4203"/>
        <v>1295.3815400000001</v>
      </c>
      <c r="O722" s="31">
        <f t="shared" si="4203"/>
        <v>-1295.3815400000001</v>
      </c>
      <c r="P722" s="31">
        <f t="shared" si="4203"/>
        <v>0</v>
      </c>
      <c r="Q722" s="31">
        <f t="shared" si="4203"/>
        <v>0</v>
      </c>
      <c r="R722" s="31">
        <f t="shared" si="4203"/>
        <v>0</v>
      </c>
      <c r="S722" s="31">
        <f t="shared" si="4203"/>
        <v>0</v>
      </c>
      <c r="T722" s="31">
        <f t="shared" si="4203"/>
        <v>0</v>
      </c>
      <c r="U722" s="31">
        <f t="shared" si="4203"/>
        <v>0</v>
      </c>
      <c r="V722" s="31">
        <f t="shared" si="4203"/>
        <v>0</v>
      </c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48"/>
      <c r="AM722" s="5"/>
      <c r="AN722" s="31">
        <f t="shared" ref="AN722" si="4204">AN723</f>
        <v>0</v>
      </c>
      <c r="AO722" s="5"/>
      <c r="AP722" s="5"/>
      <c r="AQ722" s="5"/>
      <c r="AR722" s="5"/>
      <c r="AS722" s="5"/>
      <c r="AT722" s="5"/>
      <c r="AU722" s="5"/>
      <c r="AV722" s="5"/>
      <c r="AW722" s="5"/>
      <c r="AX722" s="5"/>
      <c r="AY722" s="5"/>
      <c r="AZ722" s="5"/>
      <c r="BA722" s="55"/>
    </row>
    <row r="723" spans="1:53" ht="15.75" hidden="1" outlineLevel="7" x14ac:dyDescent="0.2">
      <c r="A723" s="30" t="s">
        <v>584</v>
      </c>
      <c r="B723" s="30" t="s">
        <v>15</v>
      </c>
      <c r="C723" s="17" t="s">
        <v>16</v>
      </c>
      <c r="D723" s="5"/>
      <c r="E723" s="5"/>
      <c r="F723" s="5"/>
      <c r="G723" s="5"/>
      <c r="H723" s="5"/>
      <c r="I723" s="5"/>
      <c r="J723" s="5"/>
      <c r="K723" s="13">
        <v>1295.3815400000001</v>
      </c>
      <c r="L723" s="13">
        <f t="shared" ref="L723" si="4205">SUM(J723:K723)</f>
        <v>1295.3815400000001</v>
      </c>
      <c r="M723" s="13"/>
      <c r="N723" s="13">
        <f t="shared" ref="N723" si="4206">SUM(L723:M723)</f>
        <v>1295.3815400000001</v>
      </c>
      <c r="O723" s="13">
        <v>-1295.3815400000001</v>
      </c>
      <c r="P723" s="13">
        <f t="shared" ref="P723" si="4207">SUM(N723:O723)</f>
        <v>0</v>
      </c>
      <c r="Q723" s="13"/>
      <c r="R723" s="13">
        <f t="shared" ref="R723" si="4208">SUM(P723:Q723)</f>
        <v>0</v>
      </c>
      <c r="S723" s="13"/>
      <c r="T723" s="13">
        <f t="shared" ref="T723" si="4209">SUM(R723:S723)</f>
        <v>0</v>
      </c>
      <c r="U723" s="13"/>
      <c r="V723" s="13">
        <f t="shared" ref="V723" si="4210">SUM(T723:U723)</f>
        <v>0</v>
      </c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48">
        <v>0</v>
      </c>
      <c r="AM723" s="5"/>
      <c r="AN723" s="13"/>
      <c r="AO723" s="5"/>
      <c r="AP723" s="5"/>
      <c r="AQ723" s="5"/>
      <c r="AR723" s="5"/>
      <c r="AS723" s="5"/>
      <c r="AT723" s="5"/>
      <c r="AU723" s="5"/>
      <c r="AV723" s="5"/>
      <c r="AW723" s="5"/>
      <c r="AX723" s="5"/>
      <c r="AY723" s="5"/>
      <c r="AZ723" s="5"/>
      <c r="BA723" s="55"/>
    </row>
    <row r="724" spans="1:53" ht="31.5" outlineLevel="7" x14ac:dyDescent="0.2">
      <c r="A724" s="62" t="s">
        <v>586</v>
      </c>
      <c r="B724" s="62"/>
      <c r="C724" s="10" t="s">
        <v>581</v>
      </c>
      <c r="D724" s="5"/>
      <c r="E724" s="5"/>
      <c r="F724" s="5"/>
      <c r="G724" s="5"/>
      <c r="H724" s="5"/>
      <c r="I724" s="4">
        <f t="shared" si="4175"/>
        <v>11921</v>
      </c>
      <c r="J724" s="4">
        <f t="shared" si="4175"/>
        <v>11921</v>
      </c>
      <c r="K724" s="4">
        <f t="shared" si="4175"/>
        <v>0</v>
      </c>
      <c r="L724" s="4">
        <f t="shared" si="4175"/>
        <v>11921</v>
      </c>
      <c r="M724" s="4">
        <f t="shared" si="4175"/>
        <v>-8690.3243000000002</v>
      </c>
      <c r="N724" s="4">
        <f t="shared" si="4175"/>
        <v>3230.6756999999998</v>
      </c>
      <c r="O724" s="4">
        <f t="shared" si="4175"/>
        <v>-1548.7401300000001</v>
      </c>
      <c r="P724" s="4">
        <f t="shared" si="4175"/>
        <v>1681.9355699999996</v>
      </c>
      <c r="Q724" s="4">
        <f t="shared" si="4175"/>
        <v>-1681.9351899999999</v>
      </c>
      <c r="R724" s="4"/>
      <c r="S724" s="4">
        <f t="shared" si="4175"/>
        <v>0</v>
      </c>
      <c r="T724" s="4"/>
      <c r="U724" s="4">
        <f t="shared" si="4176"/>
        <v>0</v>
      </c>
      <c r="V724" s="4"/>
      <c r="W724" s="5"/>
      <c r="X724" s="5"/>
      <c r="Y724" s="5"/>
      <c r="Z724" s="5"/>
      <c r="AA724" s="5"/>
      <c r="AB724" s="4">
        <f t="shared" si="4177"/>
        <v>1240</v>
      </c>
      <c r="AC724" s="4">
        <f t="shared" si="4177"/>
        <v>1240</v>
      </c>
      <c r="AD724" s="5"/>
      <c r="AE724" s="4">
        <f t="shared" si="4177"/>
        <v>1240</v>
      </c>
      <c r="AF724" s="4">
        <f t="shared" si="4177"/>
        <v>36093.333339999997</v>
      </c>
      <c r="AG724" s="4">
        <f t="shared" si="4177"/>
        <v>37333.333339999997</v>
      </c>
      <c r="AH724" s="4">
        <f t="shared" si="4177"/>
        <v>0</v>
      </c>
      <c r="AI724" s="4">
        <f t="shared" si="4177"/>
        <v>37333.333339999997</v>
      </c>
      <c r="AJ724" s="4">
        <f t="shared" si="4177"/>
        <v>0</v>
      </c>
      <c r="AK724" s="4">
        <f t="shared" si="4177"/>
        <v>37333.333339999997</v>
      </c>
      <c r="AL724" s="72">
        <f t="shared" si="4177"/>
        <v>-7509.9125000000004</v>
      </c>
      <c r="AM724" s="4">
        <f t="shared" si="4177"/>
        <v>29823.420839999999</v>
      </c>
      <c r="AN724" s="4">
        <f t="shared" si="4177"/>
        <v>-29823.42209</v>
      </c>
      <c r="AO724" s="4"/>
      <c r="AP724" s="5"/>
      <c r="AQ724" s="5"/>
      <c r="AR724" s="5"/>
      <c r="AS724" s="5"/>
      <c r="AT724" s="5"/>
      <c r="AU724" s="5"/>
      <c r="AV724" s="5"/>
      <c r="AW724" s="4">
        <f t="shared" si="4179"/>
        <v>14000</v>
      </c>
      <c r="AX724" s="4">
        <f t="shared" si="4179"/>
        <v>14000</v>
      </c>
      <c r="AY724" s="4">
        <f t="shared" si="4179"/>
        <v>0</v>
      </c>
      <c r="AZ724" s="4">
        <f t="shared" si="4179"/>
        <v>14000</v>
      </c>
      <c r="BA724" s="55"/>
    </row>
    <row r="725" spans="1:53" ht="16.5" customHeight="1" outlineLevel="7" x14ac:dyDescent="0.2">
      <c r="A725" s="63" t="s">
        <v>586</v>
      </c>
      <c r="B725" s="63" t="s">
        <v>15</v>
      </c>
      <c r="C725" s="9" t="s">
        <v>16</v>
      </c>
      <c r="D725" s="5"/>
      <c r="E725" s="5"/>
      <c r="F725" s="5"/>
      <c r="G725" s="5"/>
      <c r="H725" s="5"/>
      <c r="I725" s="5">
        <v>11921</v>
      </c>
      <c r="J725" s="5">
        <f t="shared" ref="J725" si="4211">SUM(H725:I725)</f>
        <v>11921</v>
      </c>
      <c r="K725" s="5"/>
      <c r="L725" s="5">
        <f t="shared" ref="L725:L727" si="4212">SUM(J725:K725)</f>
        <v>11921</v>
      </c>
      <c r="M725" s="5">
        <f>-7208.29958-1482.02472</f>
        <v>-8690.3243000000002</v>
      </c>
      <c r="N725" s="5">
        <f t="shared" ref="N725" si="4213">SUM(L725:M725)</f>
        <v>3230.6756999999998</v>
      </c>
      <c r="O725" s="5">
        <f>20.8-636.40973-933.1304</f>
        <v>-1548.7401300000001</v>
      </c>
      <c r="P725" s="5">
        <f t="shared" ref="P725" si="4214">SUM(N725:O725)</f>
        <v>1681.9355699999996</v>
      </c>
      <c r="Q725" s="5">
        <v>-1681.9351899999999</v>
      </c>
      <c r="R725" s="5"/>
      <c r="S725" s="5"/>
      <c r="T725" s="5"/>
      <c r="U725" s="5"/>
      <c r="V725" s="5"/>
      <c r="W725" s="5"/>
      <c r="X725" s="5"/>
      <c r="Y725" s="5"/>
      <c r="Z725" s="5"/>
      <c r="AA725" s="5"/>
      <c r="AB725" s="5">
        <v>1240</v>
      </c>
      <c r="AC725" s="5">
        <f t="shared" ref="AC725" si="4215">SUM(AA725:AB725)</f>
        <v>1240</v>
      </c>
      <c r="AD725" s="5"/>
      <c r="AE725" s="5">
        <f t="shared" si="4192"/>
        <v>1240</v>
      </c>
      <c r="AF725" s="5">
        <v>36093.333339999997</v>
      </c>
      <c r="AG725" s="5">
        <f t="shared" ref="AG725" si="4216">SUM(AE725:AF725)</f>
        <v>37333.333339999997</v>
      </c>
      <c r="AH725" s="5"/>
      <c r="AI725" s="5">
        <f t="shared" ref="AI725" si="4217">SUM(AG725:AH725)</f>
        <v>37333.333339999997</v>
      </c>
      <c r="AJ725" s="5"/>
      <c r="AK725" s="5">
        <f t="shared" ref="AK725" si="4218">SUM(AI725:AJ725)</f>
        <v>37333.333339999997</v>
      </c>
      <c r="AL725" s="48">
        <v>-7509.9125000000004</v>
      </c>
      <c r="AM725" s="5">
        <f t="shared" ref="AM725" si="4219">SUM(AK725:AL725)</f>
        <v>29823.420839999999</v>
      </c>
      <c r="AN725" s="5">
        <f>-20000-6084.49599-1754.5908-1984.3353</f>
        <v>-29823.42209</v>
      </c>
      <c r="AO725" s="5"/>
      <c r="AP725" s="5"/>
      <c r="AQ725" s="5"/>
      <c r="AR725" s="5"/>
      <c r="AS725" s="5"/>
      <c r="AT725" s="5"/>
      <c r="AU725" s="5"/>
      <c r="AV725" s="5"/>
      <c r="AW725" s="5">
        <v>14000</v>
      </c>
      <c r="AX725" s="5">
        <f t="shared" ref="AX725" si="4220">SUM(AV725:AW725)</f>
        <v>14000</v>
      </c>
      <c r="AY725" s="5"/>
      <c r="AZ725" s="5">
        <f t="shared" ref="AZ725" si="4221">SUM(AX725:AY725)</f>
        <v>14000</v>
      </c>
      <c r="BA725" s="55"/>
    </row>
    <row r="726" spans="1:53" ht="32.25" customHeight="1" outlineLevel="7" x14ac:dyDescent="0.2">
      <c r="A726" s="62" t="s">
        <v>586</v>
      </c>
      <c r="B726" s="62"/>
      <c r="C726" s="10" t="s">
        <v>616</v>
      </c>
      <c r="D726" s="5"/>
      <c r="E726" s="5"/>
      <c r="F726" s="5"/>
      <c r="G726" s="5"/>
      <c r="H726" s="5"/>
      <c r="I726" s="5"/>
      <c r="J726" s="5"/>
      <c r="K726" s="4">
        <f t="shared" ref="K726:U726" si="4222">K727</f>
        <v>96000</v>
      </c>
      <c r="L726" s="4">
        <f t="shared" si="4222"/>
        <v>96000</v>
      </c>
      <c r="M726" s="4">
        <f t="shared" si="4222"/>
        <v>0</v>
      </c>
      <c r="N726" s="4">
        <f t="shared" si="4222"/>
        <v>96000</v>
      </c>
      <c r="O726" s="4">
        <f t="shared" si="4222"/>
        <v>-96000</v>
      </c>
      <c r="P726" s="4">
        <f t="shared" si="4222"/>
        <v>0</v>
      </c>
      <c r="Q726" s="4">
        <f t="shared" si="4222"/>
        <v>0</v>
      </c>
      <c r="R726" s="4">
        <f t="shared" si="4222"/>
        <v>0</v>
      </c>
      <c r="S726" s="4">
        <f t="shared" si="4222"/>
        <v>0</v>
      </c>
      <c r="T726" s="4">
        <f t="shared" si="4222"/>
        <v>0</v>
      </c>
      <c r="U726" s="4">
        <f t="shared" si="4222"/>
        <v>0</v>
      </c>
      <c r="V726" s="4"/>
      <c r="W726" s="5"/>
      <c r="X726" s="5"/>
      <c r="Y726" s="5"/>
      <c r="Z726" s="5"/>
      <c r="AA726" s="5"/>
      <c r="AB726" s="5"/>
      <c r="AC726" s="5"/>
      <c r="AD726" s="4">
        <f t="shared" ref="AD726:AN726" si="4223">AD727</f>
        <v>112000</v>
      </c>
      <c r="AE726" s="4">
        <f t="shared" si="4223"/>
        <v>112000</v>
      </c>
      <c r="AF726" s="4">
        <f t="shared" si="4223"/>
        <v>0</v>
      </c>
      <c r="AG726" s="4">
        <f t="shared" si="4223"/>
        <v>112000</v>
      </c>
      <c r="AH726" s="4">
        <f t="shared" si="4223"/>
        <v>0</v>
      </c>
      <c r="AI726" s="4">
        <f t="shared" si="4223"/>
        <v>112000</v>
      </c>
      <c r="AJ726" s="4">
        <f t="shared" si="4223"/>
        <v>0</v>
      </c>
      <c r="AK726" s="4">
        <f t="shared" si="4223"/>
        <v>112000</v>
      </c>
      <c r="AL726" s="72">
        <f t="shared" si="4223"/>
        <v>0</v>
      </c>
      <c r="AM726" s="4">
        <f t="shared" si="4223"/>
        <v>112000</v>
      </c>
      <c r="AN726" s="4">
        <f t="shared" si="4223"/>
        <v>-112000</v>
      </c>
      <c r="AO726" s="4"/>
      <c r="AP726" s="5"/>
      <c r="AQ726" s="5"/>
      <c r="AR726" s="5"/>
      <c r="AS726" s="5"/>
      <c r="AT726" s="5"/>
      <c r="AU726" s="4">
        <f t="shared" ref="AU726:AZ726" si="4224">AU727</f>
        <v>42000</v>
      </c>
      <c r="AV726" s="4">
        <f t="shared" si="4224"/>
        <v>42000</v>
      </c>
      <c r="AW726" s="4">
        <f t="shared" si="4224"/>
        <v>0</v>
      </c>
      <c r="AX726" s="4">
        <f t="shared" si="4224"/>
        <v>42000</v>
      </c>
      <c r="AY726" s="4">
        <f t="shared" si="4224"/>
        <v>0</v>
      </c>
      <c r="AZ726" s="4">
        <f t="shared" si="4224"/>
        <v>42000</v>
      </c>
      <c r="BA726" s="55"/>
    </row>
    <row r="727" spans="1:53" ht="16.5" customHeight="1" outlineLevel="7" x14ac:dyDescent="0.2">
      <c r="A727" s="63" t="s">
        <v>586</v>
      </c>
      <c r="B727" s="63" t="s">
        <v>15</v>
      </c>
      <c r="C727" s="9" t="s">
        <v>16</v>
      </c>
      <c r="D727" s="5"/>
      <c r="E727" s="5"/>
      <c r="F727" s="5"/>
      <c r="G727" s="5"/>
      <c r="H727" s="5"/>
      <c r="I727" s="5"/>
      <c r="J727" s="5"/>
      <c r="K727" s="5">
        <v>96000</v>
      </c>
      <c r="L727" s="5">
        <f t="shared" si="4212"/>
        <v>96000</v>
      </c>
      <c r="M727" s="5"/>
      <c r="N727" s="5">
        <f t="shared" ref="N727" si="4225">SUM(L727:M727)</f>
        <v>96000</v>
      </c>
      <c r="O727" s="5">
        <v>-96000</v>
      </c>
      <c r="P727" s="5">
        <f t="shared" ref="P727" si="4226">SUM(N727:O727)</f>
        <v>0</v>
      </c>
      <c r="Q727" s="5"/>
      <c r="R727" s="5">
        <f t="shared" ref="R727" si="4227">SUM(P727:Q727)</f>
        <v>0</v>
      </c>
      <c r="S727" s="5"/>
      <c r="T727" s="5">
        <f t="shared" ref="T727" si="4228">SUM(R727:S727)</f>
        <v>0</v>
      </c>
      <c r="U727" s="5"/>
      <c r="V727" s="5"/>
      <c r="W727" s="5"/>
      <c r="X727" s="5"/>
      <c r="Y727" s="5"/>
      <c r="Z727" s="5"/>
      <c r="AA727" s="5"/>
      <c r="AB727" s="5"/>
      <c r="AC727" s="5"/>
      <c r="AD727" s="5">
        <v>112000</v>
      </c>
      <c r="AE727" s="5">
        <f t="shared" ref="AE727" si="4229">SUM(AC727:AD727)</f>
        <v>112000</v>
      </c>
      <c r="AF727" s="5"/>
      <c r="AG727" s="5">
        <f t="shared" ref="AG727" si="4230">SUM(AE727:AF727)</f>
        <v>112000</v>
      </c>
      <c r="AH727" s="5"/>
      <c r="AI727" s="5">
        <f t="shared" ref="AI727" si="4231">SUM(AG727:AH727)</f>
        <v>112000</v>
      </c>
      <c r="AJ727" s="5"/>
      <c r="AK727" s="5">
        <f t="shared" ref="AK727" si="4232">SUM(AI727:AJ727)</f>
        <v>112000</v>
      </c>
      <c r="AL727" s="48">
        <v>0</v>
      </c>
      <c r="AM727" s="5">
        <f t="shared" ref="AM727" si="4233">SUM(AK727:AL727)</f>
        <v>112000</v>
      </c>
      <c r="AN727" s="5">
        <f>-82529.73375-18253.48795-5263.7724-5953.0059</f>
        <v>-112000</v>
      </c>
      <c r="AO727" s="5"/>
      <c r="AP727" s="5"/>
      <c r="AQ727" s="5"/>
      <c r="AR727" s="5"/>
      <c r="AS727" s="5"/>
      <c r="AT727" s="5"/>
      <c r="AU727" s="5">
        <v>42000</v>
      </c>
      <c r="AV727" s="5">
        <f t="shared" ref="AV727" si="4234">SUM(AT727:AU727)</f>
        <v>42000</v>
      </c>
      <c r="AW727" s="5"/>
      <c r="AX727" s="5">
        <f t="shared" ref="AX727" si="4235">SUM(AV727:AW727)</f>
        <v>42000</v>
      </c>
      <c r="AY727" s="5"/>
      <c r="AZ727" s="5">
        <f t="shared" ref="AZ727" si="4236">SUM(AX727:AY727)</f>
        <v>42000</v>
      </c>
      <c r="BA727" s="55"/>
    </row>
    <row r="728" spans="1:53" ht="15.75" x14ac:dyDescent="0.25">
      <c r="A728" s="65"/>
      <c r="B728" s="65"/>
      <c r="C728" s="49" t="s">
        <v>612</v>
      </c>
      <c r="D728" s="50">
        <f t="shared" ref="D728:AZ728" si="4237">D700+D681</f>
        <v>106451.12525</v>
      </c>
      <c r="E728" s="50">
        <f t="shared" si="4237"/>
        <v>-11653.204259999999</v>
      </c>
      <c r="F728" s="50">
        <f t="shared" si="4237"/>
        <v>94797.920989999999</v>
      </c>
      <c r="G728" s="50">
        <f t="shared" si="4237"/>
        <v>-41614.419629999997</v>
      </c>
      <c r="H728" s="50">
        <f t="shared" si="4237"/>
        <v>53183.501359999995</v>
      </c>
      <c r="I728" s="50">
        <f t="shared" si="4237"/>
        <v>11921</v>
      </c>
      <c r="J728" s="50">
        <f t="shared" si="4237"/>
        <v>65104.501359999995</v>
      </c>
      <c r="K728" s="50">
        <f t="shared" si="4237"/>
        <v>152309.79775</v>
      </c>
      <c r="L728" s="50">
        <f t="shared" si="4237"/>
        <v>217414.29911000002</v>
      </c>
      <c r="M728" s="50">
        <f t="shared" si="4237"/>
        <v>-52455.817929999997</v>
      </c>
      <c r="N728" s="50">
        <f t="shared" si="4237"/>
        <v>164958.48118</v>
      </c>
      <c r="O728" s="50">
        <f t="shared" si="4237"/>
        <v>-99692.348379999996</v>
      </c>
      <c r="P728" s="50">
        <f t="shared" si="4237"/>
        <v>65266.132799999985</v>
      </c>
      <c r="Q728" s="50">
        <f t="shared" si="4237"/>
        <v>-35101.495669999997</v>
      </c>
      <c r="R728" s="50">
        <f t="shared" si="4237"/>
        <v>30164.636749999987</v>
      </c>
      <c r="S728" s="50">
        <f t="shared" ref="S728:T728" si="4238">S700+S681</f>
        <v>0</v>
      </c>
      <c r="T728" s="50">
        <f t="shared" si="4238"/>
        <v>30164.636749999987</v>
      </c>
      <c r="U728" s="50">
        <f t="shared" ref="U728:V728" si="4239">U700+U681</f>
        <v>7595.3800099999999</v>
      </c>
      <c r="V728" s="50">
        <f t="shared" si="4239"/>
        <v>37760.016759999991</v>
      </c>
      <c r="W728" s="50">
        <f t="shared" si="4237"/>
        <v>220730.55</v>
      </c>
      <c r="X728" s="50">
        <f t="shared" si="4237"/>
        <v>-1306</v>
      </c>
      <c r="Y728" s="50">
        <f t="shared" si="4237"/>
        <v>219424.55</v>
      </c>
      <c r="Z728" s="50">
        <f t="shared" si="4237"/>
        <v>0</v>
      </c>
      <c r="AA728" s="50">
        <f t="shared" si="4237"/>
        <v>219424.55</v>
      </c>
      <c r="AB728" s="50">
        <f t="shared" si="4237"/>
        <v>-143.01385000000005</v>
      </c>
      <c r="AC728" s="50">
        <f t="shared" si="4237"/>
        <v>219281.53615</v>
      </c>
      <c r="AD728" s="50">
        <f t="shared" si="4237"/>
        <v>112000</v>
      </c>
      <c r="AE728" s="50">
        <f t="shared" si="4237"/>
        <v>331281.53615000006</v>
      </c>
      <c r="AF728" s="50">
        <f t="shared" si="4237"/>
        <v>0</v>
      </c>
      <c r="AG728" s="50">
        <f t="shared" si="4237"/>
        <v>331281.53615</v>
      </c>
      <c r="AH728" s="50">
        <f t="shared" si="4237"/>
        <v>0</v>
      </c>
      <c r="AI728" s="50">
        <f t="shared" si="4237"/>
        <v>331281.53615</v>
      </c>
      <c r="AJ728" s="50">
        <f t="shared" si="4237"/>
        <v>0</v>
      </c>
      <c r="AK728" s="50">
        <f t="shared" si="4237"/>
        <v>331281.53615</v>
      </c>
      <c r="AL728" s="73">
        <f t="shared" ref="AL728:AN728" si="4240">AL700+AL681</f>
        <v>-9433.5254999999997</v>
      </c>
      <c r="AM728" s="50">
        <f t="shared" si="4240"/>
        <v>321848.01065000007</v>
      </c>
      <c r="AN728" s="50">
        <f t="shared" si="4240"/>
        <v>-162823.42209000001</v>
      </c>
      <c r="AO728" s="50">
        <f t="shared" ref="AO728" si="4241">AO700+AO681</f>
        <v>159024.58981</v>
      </c>
      <c r="AP728" s="50">
        <f t="shared" si="4237"/>
        <v>254073.49999999997</v>
      </c>
      <c r="AQ728" s="50">
        <f t="shared" si="4237"/>
        <v>-1100</v>
      </c>
      <c r="AR728" s="50">
        <f t="shared" si="4237"/>
        <v>252973.49999999997</v>
      </c>
      <c r="AS728" s="50">
        <f t="shared" si="4237"/>
        <v>0</v>
      </c>
      <c r="AT728" s="50">
        <f t="shared" si="4237"/>
        <v>252973.49999999997</v>
      </c>
      <c r="AU728" s="50">
        <f t="shared" si="4237"/>
        <v>42000</v>
      </c>
      <c r="AV728" s="50">
        <f t="shared" si="4237"/>
        <v>294973.5</v>
      </c>
      <c r="AW728" s="50">
        <f t="shared" si="4237"/>
        <v>0</v>
      </c>
      <c r="AX728" s="50">
        <f t="shared" si="4237"/>
        <v>294973.5</v>
      </c>
      <c r="AY728" s="50">
        <f t="shared" si="4237"/>
        <v>0</v>
      </c>
      <c r="AZ728" s="50">
        <f t="shared" si="4237"/>
        <v>294973.5</v>
      </c>
      <c r="BA728" s="55"/>
    </row>
    <row r="729" spans="1:53" ht="24" customHeight="1" x14ac:dyDescent="0.25">
      <c r="A729" s="240" t="s">
        <v>444</v>
      </c>
      <c r="B729" s="241"/>
      <c r="C729" s="242"/>
      <c r="D729" s="50">
        <f t="shared" ref="D729:AZ729" si="4242">D728+D679</f>
        <v>3327092.5046999999</v>
      </c>
      <c r="E729" s="50">
        <f t="shared" si="4242"/>
        <v>-15217.520720000002</v>
      </c>
      <c r="F729" s="50">
        <f t="shared" si="4242"/>
        <v>3311874.98398</v>
      </c>
      <c r="G729" s="50">
        <f t="shared" si="4242"/>
        <v>230750.54751999999</v>
      </c>
      <c r="H729" s="50">
        <f t="shared" si="4242"/>
        <v>3542625.5315000005</v>
      </c>
      <c r="I729" s="50">
        <f t="shared" si="4242"/>
        <v>63167.008979999999</v>
      </c>
      <c r="J729" s="50">
        <f t="shared" si="4242"/>
        <v>3605792.54048</v>
      </c>
      <c r="K729" s="50">
        <f t="shared" si="4242"/>
        <v>257819.45853999999</v>
      </c>
      <c r="L729" s="50">
        <f t="shared" si="4242"/>
        <v>3863611.99902</v>
      </c>
      <c r="M729" s="50">
        <f t="shared" si="4242"/>
        <v>49.000380000004952</v>
      </c>
      <c r="N729" s="50">
        <f t="shared" si="4242"/>
        <v>3863660.9994000001</v>
      </c>
      <c r="O729" s="50">
        <f t="shared" si="4242"/>
        <v>-74003.009729999991</v>
      </c>
      <c r="P729" s="50">
        <f t="shared" si="4242"/>
        <v>3789657.9896699996</v>
      </c>
      <c r="Q729" s="50">
        <f t="shared" si="4242"/>
        <v>5397.9645200000014</v>
      </c>
      <c r="R729" s="50">
        <f t="shared" si="4242"/>
        <v>3795055.9938100004</v>
      </c>
      <c r="S729" s="50">
        <f t="shared" ref="S729:T729" si="4243">S728+S679</f>
        <v>-1.5010000000074797E-2</v>
      </c>
      <c r="T729" s="50">
        <f t="shared" si="4243"/>
        <v>3795055.9787999997</v>
      </c>
      <c r="U729" s="50">
        <f t="shared" ref="U729:V729" si="4244">U728+U679</f>
        <v>83803.120479999998</v>
      </c>
      <c r="V729" s="50">
        <f t="shared" si="4244"/>
        <v>3878859.0992800007</v>
      </c>
      <c r="W729" s="50">
        <f t="shared" si="4242"/>
        <v>3217668.0320500005</v>
      </c>
      <c r="X729" s="50">
        <f t="shared" si="4242"/>
        <v>5022.3999999999987</v>
      </c>
      <c r="Y729" s="50">
        <f t="shared" si="4242"/>
        <v>3220078.9295500005</v>
      </c>
      <c r="Z729" s="50">
        <f t="shared" si="4242"/>
        <v>4799.3031600000004</v>
      </c>
      <c r="AA729" s="50">
        <f t="shared" si="4242"/>
        <v>3224878.2327100001</v>
      </c>
      <c r="AB729" s="50">
        <f t="shared" si="4242"/>
        <v>0</v>
      </c>
      <c r="AC729" s="50">
        <f t="shared" si="4242"/>
        <v>3224878.2327100006</v>
      </c>
      <c r="AD729" s="50">
        <f t="shared" si="4242"/>
        <v>140543.70000000001</v>
      </c>
      <c r="AE729" s="50">
        <f t="shared" si="4242"/>
        <v>3365421.9327100003</v>
      </c>
      <c r="AF729" s="50">
        <f t="shared" si="4242"/>
        <v>0</v>
      </c>
      <c r="AG729" s="50">
        <f t="shared" si="4242"/>
        <v>3365421.9327100003</v>
      </c>
      <c r="AH729" s="50">
        <f t="shared" si="4242"/>
        <v>0</v>
      </c>
      <c r="AI729" s="50">
        <f t="shared" si="4242"/>
        <v>3365421.9327100003</v>
      </c>
      <c r="AJ729" s="50">
        <f t="shared" si="4242"/>
        <v>0</v>
      </c>
      <c r="AK729" s="71">
        <f t="shared" si="4242"/>
        <v>3365421.9327100003</v>
      </c>
      <c r="AL729" s="73">
        <f t="shared" ref="AL729:AN729" si="4245">AL728+AL679</f>
        <v>0</v>
      </c>
      <c r="AM729" s="50">
        <f t="shared" si="4245"/>
        <v>3365421.9327100003</v>
      </c>
      <c r="AN729" s="50">
        <f t="shared" si="4245"/>
        <v>-73179.753890000022</v>
      </c>
      <c r="AO729" s="50">
        <f t="shared" ref="AO729" si="4246">AO728+AO679</f>
        <v>3292242.13007</v>
      </c>
      <c r="AP729" s="50">
        <f t="shared" si="4242"/>
        <v>3018558.8200000003</v>
      </c>
      <c r="AQ729" s="50">
        <f t="shared" si="4242"/>
        <v>4154.4000000000005</v>
      </c>
      <c r="AR729" s="50">
        <f t="shared" si="4242"/>
        <v>3022713.2199999997</v>
      </c>
      <c r="AS729" s="50">
        <f t="shared" si="4242"/>
        <v>39486.625</v>
      </c>
      <c r="AT729" s="50">
        <f t="shared" si="4242"/>
        <v>3062199.8449999997</v>
      </c>
      <c r="AU729" s="50">
        <f t="shared" si="4242"/>
        <v>56525.65</v>
      </c>
      <c r="AV729" s="50">
        <f t="shared" si="4242"/>
        <v>3118725.4950000001</v>
      </c>
      <c r="AW729" s="50">
        <f t="shared" si="4242"/>
        <v>0</v>
      </c>
      <c r="AX729" s="50">
        <f t="shared" si="4242"/>
        <v>3118725.4950000001</v>
      </c>
      <c r="AY729" s="50">
        <f t="shared" si="4242"/>
        <v>87457.841000000015</v>
      </c>
      <c r="AZ729" s="50">
        <f t="shared" si="4242"/>
        <v>3206183.3360000001</v>
      </c>
      <c r="BA729" s="55"/>
    </row>
    <row r="730" spans="1:53" x14ac:dyDescent="0.2">
      <c r="G730" s="59"/>
      <c r="I730" s="59"/>
      <c r="AB730" s="59"/>
    </row>
    <row r="731" spans="1:53" hidden="1" x14ac:dyDescent="0.2">
      <c r="D731" s="26">
        <v>3327092.5000000005</v>
      </c>
      <c r="W731" s="26">
        <v>3215056.5024999999</v>
      </c>
      <c r="AP731" s="26">
        <v>3018558.8000000007</v>
      </c>
    </row>
    <row r="732" spans="1:53" hidden="1" x14ac:dyDescent="0.2">
      <c r="D732" s="55">
        <f>D729-D731</f>
        <v>4.6999994665384293E-3</v>
      </c>
      <c r="E732" s="55"/>
      <c r="F732" s="55"/>
      <c r="G732" s="55"/>
      <c r="H732" s="55"/>
      <c r="I732" s="55"/>
      <c r="J732" s="55"/>
      <c r="K732" s="55"/>
      <c r="L732" s="55"/>
      <c r="M732" s="55"/>
      <c r="N732" s="55"/>
      <c r="O732" s="55"/>
      <c r="P732" s="55"/>
      <c r="Q732" s="55"/>
      <c r="R732" s="55"/>
      <c r="S732" s="55"/>
      <c r="T732" s="55"/>
      <c r="U732" s="55"/>
      <c r="V732" s="55"/>
      <c r="W732" s="55">
        <f t="shared" ref="W732:AP732" si="4247">W729-W731</f>
        <v>2611.5295500005595</v>
      </c>
      <c r="X732" s="55"/>
      <c r="Y732" s="55"/>
      <c r="Z732" s="55"/>
      <c r="AA732" s="55"/>
      <c r="AB732" s="55"/>
      <c r="AC732" s="55"/>
      <c r="AD732" s="55"/>
      <c r="AE732" s="55"/>
      <c r="AF732" s="55"/>
      <c r="AG732" s="55"/>
      <c r="AH732" s="55"/>
      <c r="AI732" s="55"/>
      <c r="AJ732" s="55"/>
      <c r="AK732" s="55"/>
      <c r="AL732" s="55"/>
      <c r="AM732" s="55"/>
      <c r="AN732" s="55"/>
      <c r="AO732" s="55"/>
      <c r="AP732" s="55">
        <f t="shared" si="4247"/>
        <v>1.9999999552965164E-2</v>
      </c>
      <c r="AS732" s="55"/>
      <c r="AT732" s="55"/>
      <c r="AU732" s="55"/>
      <c r="AV732" s="55"/>
      <c r="AW732" s="55"/>
      <c r="AX732" s="55"/>
    </row>
    <row r="733" spans="1:53" hidden="1" x14ac:dyDescent="0.2"/>
    <row r="734" spans="1:53" ht="27.75" hidden="1" customHeight="1" x14ac:dyDescent="0.2"/>
    <row r="735" spans="1:53" hidden="1" x14ac:dyDescent="0.2">
      <c r="F735" s="60">
        <v>3285516.1567300004</v>
      </c>
      <c r="H735" s="60">
        <v>3285516.1567300004</v>
      </c>
      <c r="J735" s="60">
        <v>3285516.1567300004</v>
      </c>
      <c r="K735" s="60"/>
      <c r="L735" s="60"/>
      <c r="M735" s="60"/>
      <c r="N735" s="60"/>
      <c r="O735" s="60"/>
      <c r="P735" s="60"/>
      <c r="Q735" s="60"/>
      <c r="R735" s="60"/>
      <c r="S735" s="60"/>
      <c r="T735" s="60"/>
      <c r="U735" s="60"/>
      <c r="V735" s="60"/>
      <c r="Y735" s="60">
        <v>3220078.9295499995</v>
      </c>
      <c r="AA735" s="60">
        <v>3285516.1567300004</v>
      </c>
      <c r="AC735" s="60">
        <v>3285516.1567300004</v>
      </c>
      <c r="AD735" s="60"/>
      <c r="AE735" s="60"/>
      <c r="AF735" s="60"/>
      <c r="AG735" s="60"/>
      <c r="AH735" s="60"/>
      <c r="AI735" s="60"/>
      <c r="AJ735" s="60"/>
      <c r="AK735" s="60"/>
      <c r="AL735" s="60"/>
      <c r="AM735" s="60"/>
      <c r="AN735" s="60"/>
      <c r="AO735" s="60"/>
      <c r="AR735" s="26">
        <v>3022713.2200000007</v>
      </c>
      <c r="AT735" s="60">
        <v>3285516.1567300004</v>
      </c>
      <c r="AV735" s="60">
        <v>3285516.1567300004</v>
      </c>
      <c r="AW735" s="60"/>
      <c r="AX735" s="60"/>
    </row>
    <row r="736" spans="1:53" hidden="1" x14ac:dyDescent="0.2"/>
    <row r="737" spans="4:50" hidden="1" x14ac:dyDescent="0.2">
      <c r="D737" s="61"/>
      <c r="E737" s="61"/>
      <c r="F737" s="61">
        <f>F729-F735</f>
        <v>26358.827249999624</v>
      </c>
      <c r="G737" s="61"/>
      <c r="H737" s="61">
        <f>H729-H735</f>
        <v>257109.37477000011</v>
      </c>
      <c r="I737" s="61"/>
      <c r="J737" s="61">
        <f>J729-J735</f>
        <v>320276.38374999957</v>
      </c>
      <c r="K737" s="61"/>
      <c r="L737" s="61"/>
      <c r="M737" s="61"/>
      <c r="N737" s="61"/>
      <c r="O737" s="61"/>
      <c r="P737" s="61"/>
      <c r="Q737" s="61"/>
      <c r="R737" s="61"/>
      <c r="S737" s="61"/>
      <c r="T737" s="61"/>
      <c r="U737" s="61"/>
      <c r="V737" s="61"/>
      <c r="W737" s="61"/>
      <c r="X737" s="61"/>
      <c r="Y737" s="61">
        <f>Y729-Y735</f>
        <v>0</v>
      </c>
      <c r="Z737" s="61"/>
      <c r="AA737" s="61">
        <f>AA729-AA735</f>
        <v>-60637.924020000268</v>
      </c>
      <c r="AB737" s="61"/>
      <c r="AC737" s="61">
        <f>AC729-AC735</f>
        <v>-60637.924019999802</v>
      </c>
      <c r="AD737" s="61"/>
      <c r="AE737" s="61"/>
      <c r="AF737" s="61"/>
      <c r="AG737" s="61"/>
      <c r="AH737" s="61"/>
      <c r="AI737" s="61"/>
      <c r="AJ737" s="61"/>
      <c r="AK737" s="61"/>
      <c r="AL737" s="61"/>
      <c r="AM737" s="61"/>
      <c r="AN737" s="61"/>
      <c r="AO737" s="61"/>
      <c r="AP737" s="61"/>
      <c r="AR737" s="61">
        <f>AR729-AR735</f>
        <v>0</v>
      </c>
      <c r="AS737" s="61"/>
      <c r="AT737" s="61">
        <f>AT729-AT735</f>
        <v>-223316.31173000066</v>
      </c>
      <c r="AU737" s="61"/>
      <c r="AV737" s="61">
        <f>AV729-AV735</f>
        <v>-166790.66173000028</v>
      </c>
      <c r="AW737" s="61"/>
      <c r="AX737" s="61"/>
    </row>
    <row r="738" spans="4:50" x14ac:dyDescent="0.2">
      <c r="D738" s="61"/>
      <c r="E738" s="61"/>
      <c r="F738" s="61"/>
      <c r="G738" s="61"/>
      <c r="H738" s="61"/>
      <c r="I738" s="61"/>
      <c r="J738" s="61"/>
      <c r="K738" s="61"/>
      <c r="L738" s="61"/>
      <c r="M738" s="61"/>
      <c r="N738" s="61"/>
      <c r="O738" s="61"/>
      <c r="P738" s="61"/>
      <c r="Q738" s="61"/>
      <c r="R738" s="61"/>
      <c r="S738" s="61"/>
      <c r="T738" s="61"/>
      <c r="U738" s="61"/>
      <c r="V738" s="61"/>
      <c r="W738" s="61"/>
      <c r="X738" s="61"/>
      <c r="Y738" s="61"/>
      <c r="Z738" s="61"/>
      <c r="AA738" s="61"/>
      <c r="AB738" s="61"/>
      <c r="AC738" s="61"/>
      <c r="AD738" s="61"/>
      <c r="AE738" s="61"/>
      <c r="AF738" s="61"/>
      <c r="AG738" s="61"/>
      <c r="AH738" s="61"/>
      <c r="AI738" s="61"/>
      <c r="AJ738" s="61"/>
      <c r="AK738" s="61"/>
      <c r="AL738" s="61"/>
      <c r="AM738" s="61"/>
      <c r="AN738" s="61"/>
      <c r="AO738" s="61"/>
      <c r="AP738" s="61"/>
      <c r="AS738" s="61"/>
      <c r="AT738" s="61"/>
      <c r="AU738" s="61"/>
      <c r="AV738" s="61"/>
      <c r="AW738" s="61"/>
      <c r="AX738" s="61"/>
    </row>
    <row r="740" spans="4:50" x14ac:dyDescent="0.2">
      <c r="G740" s="55">
        <f>G729-[1]вед.!I1030-[1]вед.!J1030-[1]вед.!K1030</f>
        <v>-7124.988739999998</v>
      </c>
      <c r="I740" s="55"/>
      <c r="Z740" s="55"/>
      <c r="AB740" s="55"/>
      <c r="AS740" s="55"/>
      <c r="AU740" s="55"/>
    </row>
  </sheetData>
  <autoFilter ref="A12:AZ729"/>
  <mergeCells count="4">
    <mergeCell ref="A1:B1"/>
    <mergeCell ref="A7:AZ7"/>
    <mergeCell ref="A8:AZ8"/>
    <mergeCell ref="A729:C729"/>
  </mergeCells>
  <pageMargins left="0.70866141732283472" right="0.70866141732283472" top="0.74803149606299213" bottom="0.74803149606299213" header="0.31496062992125984" footer="0.31496062992125984"/>
  <pageSetup paperSize="9" scale="54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outlinePr summaryBelow="0"/>
    <pageSetUpPr fitToPage="1"/>
  </sheetPr>
  <dimension ref="A1:BK1331"/>
  <sheetViews>
    <sheetView showGridLines="0" zoomScale="80" zoomScaleNormal="80" workbookViewId="0">
      <pane ySplit="10" topLeftCell="A1274" activePane="bottomLeft" state="frozen"/>
      <selection pane="bottomLeft" activeCell="E8" sqref="E8:E9"/>
    </sheetView>
  </sheetViews>
  <sheetFormatPr defaultRowHeight="12.75" outlineLevelRow="7" x14ac:dyDescent="0.2"/>
  <cols>
    <col min="1" max="1" width="10.85546875" style="86" customWidth="1"/>
    <col min="2" max="2" width="13.140625" style="86" customWidth="1"/>
    <col min="3" max="3" width="17.85546875" style="86" customWidth="1"/>
    <col min="4" max="4" width="10.28515625" style="86" customWidth="1"/>
    <col min="5" max="5" width="78.42578125" style="120" customWidth="1"/>
    <col min="6" max="17" width="17.28515625" style="86" hidden="1" customWidth="1"/>
    <col min="18" max="18" width="17.85546875" style="86" hidden="1" customWidth="1"/>
    <col min="19" max="30" width="17.28515625" style="86" hidden="1" customWidth="1"/>
    <col min="31" max="31" width="17.28515625" style="86" customWidth="1"/>
    <col min="32" max="33" width="17.85546875" style="86" hidden="1" customWidth="1"/>
    <col min="34" max="34" width="17.140625" style="86" hidden="1" customWidth="1"/>
    <col min="35" max="50" width="17.28515625" style="86" hidden="1" customWidth="1"/>
    <col min="51" max="51" width="17.28515625" style="86" customWidth="1"/>
    <col min="52" max="53" width="17.28515625" style="86" hidden="1" customWidth="1"/>
    <col min="54" max="54" width="16.140625" style="86" hidden="1" customWidth="1"/>
    <col min="55" max="61" width="17.28515625" style="86" hidden="1" customWidth="1"/>
    <col min="62" max="62" width="17.28515625" style="86" customWidth="1"/>
    <col min="63" max="16384" width="9.140625" style="86"/>
  </cols>
  <sheetData>
    <row r="1" spans="1:63" s="79" customFormat="1" ht="15.75" x14ac:dyDescent="0.25">
      <c r="A1" s="255"/>
      <c r="B1" s="255"/>
      <c r="C1" s="255"/>
      <c r="D1" s="255"/>
      <c r="E1" s="75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7"/>
      <c r="S1" s="76"/>
      <c r="T1" s="76"/>
      <c r="U1" s="1"/>
      <c r="V1" s="1"/>
      <c r="W1" s="1" t="s">
        <v>509</v>
      </c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76"/>
      <c r="AJ1" s="11"/>
      <c r="AK1" s="76"/>
      <c r="AL1" s="76"/>
      <c r="AM1" s="76"/>
      <c r="AN1" s="1"/>
      <c r="AO1" s="77"/>
      <c r="AP1" s="1"/>
      <c r="AQ1" s="77"/>
      <c r="AR1" s="1"/>
      <c r="AS1" s="78"/>
      <c r="AT1" s="1"/>
      <c r="AU1" s="78"/>
      <c r="AV1" s="1"/>
      <c r="AW1" s="1"/>
      <c r="AX1" s="78"/>
      <c r="AY1" s="11" t="s">
        <v>917</v>
      </c>
      <c r="AZ1" s="1"/>
      <c r="BA1" s="1"/>
      <c r="BB1" s="1"/>
      <c r="BC1" s="76"/>
      <c r="BD1" s="76"/>
      <c r="BE1" s="77" t="s">
        <v>509</v>
      </c>
      <c r="BF1" s="76"/>
      <c r="BG1" s="77" t="s">
        <v>509</v>
      </c>
      <c r="BH1" s="76"/>
      <c r="BI1" s="175" t="s">
        <v>509</v>
      </c>
      <c r="BJ1" s="1"/>
    </row>
    <row r="2" spans="1:63" s="79" customFormat="1" ht="17.25" customHeight="1" x14ac:dyDescent="0.25">
      <c r="A2" s="76"/>
      <c r="B2" s="76"/>
      <c r="C2" s="76"/>
      <c r="D2" s="76"/>
      <c r="E2" s="75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7"/>
      <c r="S2" s="76"/>
      <c r="T2" s="76"/>
      <c r="U2" s="80"/>
      <c r="V2" s="80"/>
      <c r="W2" s="80" t="s">
        <v>658</v>
      </c>
      <c r="X2" s="80"/>
      <c r="Y2" s="80"/>
      <c r="Z2" s="80"/>
      <c r="AA2" s="80"/>
      <c r="AB2" s="2"/>
      <c r="AC2" s="2"/>
      <c r="AD2" s="80"/>
      <c r="AE2" s="2"/>
      <c r="AF2" s="80"/>
      <c r="AG2" s="80"/>
      <c r="AH2" s="80"/>
      <c r="AI2" s="76"/>
      <c r="AJ2" s="77"/>
      <c r="AK2" s="76"/>
      <c r="AL2" s="76"/>
      <c r="AM2" s="76"/>
      <c r="AN2" s="80"/>
      <c r="AO2" s="77"/>
      <c r="AP2" s="80"/>
      <c r="AQ2" s="77"/>
      <c r="AR2" s="80"/>
      <c r="AS2" s="78"/>
      <c r="AT2" s="80"/>
      <c r="AU2" s="78"/>
      <c r="AV2" s="80"/>
      <c r="AW2" s="80"/>
      <c r="AX2" s="78"/>
      <c r="AY2" s="2" t="s">
        <v>594</v>
      </c>
      <c r="AZ2" s="80"/>
      <c r="BA2" s="80"/>
      <c r="BB2" s="80"/>
      <c r="BC2" s="76"/>
      <c r="BD2" s="76"/>
      <c r="BE2" s="77" t="s">
        <v>658</v>
      </c>
      <c r="BF2" s="76"/>
      <c r="BG2" s="77" t="s">
        <v>658</v>
      </c>
      <c r="BH2" s="76"/>
      <c r="BI2" s="175" t="s">
        <v>658</v>
      </c>
      <c r="BJ2" s="80"/>
    </row>
    <row r="3" spans="1:63" s="79" customFormat="1" ht="17.25" customHeight="1" x14ac:dyDescent="0.25">
      <c r="A3" s="76"/>
      <c r="B3" s="76"/>
      <c r="C3" s="76"/>
      <c r="D3" s="76"/>
      <c r="E3" s="75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7"/>
      <c r="S3" s="76"/>
      <c r="T3" s="76"/>
      <c r="U3" s="77"/>
      <c r="V3" s="77"/>
      <c r="W3" s="77"/>
      <c r="X3" s="77"/>
      <c r="Y3" s="77"/>
      <c r="Z3" s="77"/>
      <c r="AA3" s="77"/>
      <c r="AB3" s="3"/>
      <c r="AC3" s="3"/>
      <c r="AD3" s="77"/>
      <c r="AE3" s="3"/>
      <c r="AF3" s="80"/>
      <c r="AG3" s="80"/>
      <c r="AH3" s="80"/>
      <c r="AI3" s="76"/>
      <c r="AJ3" s="77"/>
      <c r="AK3" s="76"/>
      <c r="AL3" s="76"/>
      <c r="AM3" s="76"/>
      <c r="AN3" s="80"/>
      <c r="AO3" s="77"/>
      <c r="AP3" s="77"/>
      <c r="AQ3" s="77"/>
      <c r="AR3" s="77"/>
      <c r="AS3" s="77"/>
      <c r="AT3" s="77"/>
      <c r="AU3" s="77"/>
      <c r="AV3" s="77"/>
      <c r="AW3" s="77"/>
      <c r="AX3" s="77"/>
      <c r="AY3" s="3" t="s">
        <v>595</v>
      </c>
      <c r="AZ3" s="77"/>
      <c r="BA3" s="77"/>
      <c r="BB3" s="80"/>
      <c r="BC3" s="76"/>
      <c r="BD3" s="76"/>
      <c r="BE3" s="77"/>
      <c r="BF3" s="76"/>
      <c r="BG3" s="77"/>
      <c r="BH3" s="76"/>
      <c r="BI3" s="76"/>
      <c r="BJ3" s="77"/>
    </row>
    <row r="4" spans="1:63" s="79" customFormat="1" ht="17.25" customHeight="1" x14ac:dyDescent="0.25">
      <c r="A4" s="76"/>
      <c r="B4" s="76"/>
      <c r="C4" s="76"/>
      <c r="D4" s="76"/>
      <c r="E4" s="75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7"/>
      <c r="S4" s="76"/>
      <c r="T4" s="76"/>
      <c r="U4" s="77"/>
      <c r="V4" s="77"/>
      <c r="W4" s="77"/>
      <c r="X4" s="77"/>
      <c r="Y4" s="77"/>
      <c r="Z4" s="77"/>
      <c r="AA4" s="77"/>
      <c r="AB4" s="3"/>
      <c r="AC4" s="3"/>
      <c r="AD4" s="77"/>
      <c r="AE4" s="3"/>
      <c r="AF4" s="80"/>
      <c r="AG4" s="80"/>
      <c r="AH4" s="80"/>
      <c r="AI4" s="76"/>
      <c r="AJ4" s="77"/>
      <c r="AK4" s="76"/>
      <c r="AL4" s="76"/>
      <c r="AM4" s="76"/>
      <c r="AN4" s="80"/>
      <c r="AO4" s="77"/>
      <c r="AP4" s="77"/>
      <c r="AQ4" s="77"/>
      <c r="AR4" s="77"/>
      <c r="AS4" s="77"/>
      <c r="AT4" s="77"/>
      <c r="AU4" s="77"/>
      <c r="AV4" s="77"/>
      <c r="AW4" s="77"/>
      <c r="AX4" s="77"/>
      <c r="AY4" s="3" t="s">
        <v>983</v>
      </c>
      <c r="AZ4" s="77"/>
      <c r="BA4" s="77"/>
      <c r="BB4" s="80"/>
      <c r="BC4" s="76"/>
      <c r="BD4" s="76"/>
      <c r="BE4" s="77"/>
      <c r="BF4" s="76"/>
      <c r="BG4" s="77"/>
      <c r="BH4" s="76"/>
      <c r="BI4" s="76"/>
      <c r="BJ4" s="77"/>
    </row>
    <row r="5" spans="1:63" s="79" customFormat="1" ht="15.75" customHeight="1" x14ac:dyDescent="0.25">
      <c r="A5" s="245" t="s">
        <v>659</v>
      </c>
      <c r="B5" s="245"/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5"/>
      <c r="O5" s="245"/>
      <c r="P5" s="245"/>
      <c r="Q5" s="245"/>
      <c r="R5" s="245"/>
      <c r="S5" s="245"/>
      <c r="T5" s="245"/>
      <c r="U5" s="245"/>
      <c r="V5" s="245"/>
      <c r="W5" s="245"/>
      <c r="X5" s="245"/>
      <c r="Y5" s="245"/>
      <c r="Z5" s="245"/>
      <c r="AA5" s="245"/>
      <c r="AB5" s="245"/>
      <c r="AC5" s="245"/>
      <c r="AD5" s="245"/>
      <c r="AE5" s="245"/>
      <c r="AF5" s="245"/>
      <c r="AG5" s="245"/>
      <c r="AH5" s="245"/>
      <c r="AI5" s="245"/>
      <c r="AJ5" s="245"/>
      <c r="AK5" s="245"/>
      <c r="AL5" s="245"/>
      <c r="AM5" s="245"/>
      <c r="AN5" s="245"/>
      <c r="AO5" s="245"/>
      <c r="AP5" s="245"/>
      <c r="AQ5" s="245"/>
      <c r="AR5" s="245"/>
      <c r="AS5" s="245"/>
      <c r="AT5" s="245"/>
      <c r="AU5" s="245"/>
      <c r="AV5" s="245"/>
      <c r="AW5" s="245"/>
      <c r="AX5" s="245"/>
      <c r="AY5" s="245"/>
      <c r="AZ5" s="245"/>
      <c r="BA5" s="245"/>
      <c r="BB5" s="245"/>
      <c r="BC5" s="245"/>
      <c r="BD5" s="245"/>
      <c r="BE5" s="245"/>
      <c r="BF5" s="245"/>
      <c r="BG5" s="245"/>
      <c r="BH5" s="245"/>
      <c r="BI5" s="245"/>
      <c r="BJ5" s="245"/>
    </row>
    <row r="6" spans="1:63" s="79" customFormat="1" ht="15.75" customHeight="1" x14ac:dyDescent="0.25">
      <c r="A6" s="245" t="s">
        <v>525</v>
      </c>
      <c r="B6" s="245"/>
      <c r="C6" s="245"/>
      <c r="D6" s="245"/>
      <c r="E6" s="245"/>
      <c r="F6" s="245"/>
      <c r="G6" s="245"/>
      <c r="H6" s="245"/>
      <c r="I6" s="245"/>
      <c r="J6" s="245"/>
      <c r="K6" s="245"/>
      <c r="L6" s="245"/>
      <c r="M6" s="245"/>
      <c r="N6" s="245"/>
      <c r="O6" s="245"/>
      <c r="P6" s="245"/>
      <c r="Q6" s="245"/>
      <c r="R6" s="245"/>
      <c r="S6" s="245"/>
      <c r="T6" s="245"/>
      <c r="U6" s="245"/>
      <c r="V6" s="245"/>
      <c r="W6" s="245"/>
      <c r="X6" s="245"/>
      <c r="Y6" s="245"/>
      <c r="Z6" s="245"/>
      <c r="AA6" s="245"/>
      <c r="AB6" s="245"/>
      <c r="AC6" s="245"/>
      <c r="AD6" s="245"/>
      <c r="AE6" s="245"/>
      <c r="AF6" s="245"/>
      <c r="AG6" s="245"/>
      <c r="AH6" s="245"/>
      <c r="AI6" s="245"/>
      <c r="AJ6" s="245"/>
      <c r="AK6" s="245"/>
      <c r="AL6" s="245"/>
      <c r="AM6" s="245"/>
      <c r="AN6" s="245"/>
      <c r="AO6" s="245"/>
      <c r="AP6" s="245"/>
      <c r="AQ6" s="245"/>
      <c r="AR6" s="245"/>
      <c r="AS6" s="245"/>
      <c r="AT6" s="245"/>
      <c r="AU6" s="245"/>
      <c r="AV6" s="245"/>
      <c r="AW6" s="245"/>
      <c r="AX6" s="245"/>
      <c r="AY6" s="245"/>
      <c r="AZ6" s="245"/>
      <c r="BA6" s="245"/>
      <c r="BB6" s="245"/>
      <c r="BC6" s="245"/>
      <c r="BD6" s="245"/>
      <c r="BE6" s="245"/>
      <c r="BF6" s="245"/>
      <c r="BG6" s="245"/>
      <c r="BH6" s="245"/>
      <c r="BI6" s="245"/>
      <c r="BJ6" s="245"/>
    </row>
    <row r="7" spans="1:63" s="79" customFormat="1" ht="15.75" customHeight="1" x14ac:dyDescent="0.25">
      <c r="A7" s="256"/>
      <c r="B7" s="256"/>
      <c r="C7" s="256"/>
      <c r="D7" s="256"/>
      <c r="E7" s="81"/>
      <c r="S7" s="257"/>
      <c r="T7" s="257"/>
      <c r="U7" s="257"/>
      <c r="V7" s="257"/>
      <c r="W7" s="257"/>
      <c r="BJ7" s="79" t="s">
        <v>438</v>
      </c>
    </row>
    <row r="8" spans="1:63" s="79" customFormat="1" ht="27.75" customHeight="1" x14ac:dyDescent="0.25">
      <c r="A8" s="258" t="s">
        <v>660</v>
      </c>
      <c r="B8" s="258" t="s">
        <v>661</v>
      </c>
      <c r="C8" s="258"/>
      <c r="D8" s="258"/>
      <c r="E8" s="259" t="s">
        <v>439</v>
      </c>
      <c r="F8" s="246" t="s">
        <v>662</v>
      </c>
      <c r="G8" s="246" t="s">
        <v>663</v>
      </c>
      <c r="H8" s="246" t="s">
        <v>664</v>
      </c>
      <c r="I8" s="246" t="s">
        <v>511</v>
      </c>
      <c r="J8" s="246"/>
      <c r="K8" s="246"/>
      <c r="L8" s="246" t="s">
        <v>512</v>
      </c>
      <c r="M8" s="247" t="s">
        <v>665</v>
      </c>
      <c r="N8" s="246" t="s">
        <v>512</v>
      </c>
      <c r="O8" s="246" t="s">
        <v>511</v>
      </c>
      <c r="P8" s="246"/>
      <c r="Q8" s="246" t="s">
        <v>512</v>
      </c>
      <c r="R8" s="247" t="s">
        <v>666</v>
      </c>
      <c r="S8" s="246" t="s">
        <v>512</v>
      </c>
      <c r="T8" s="252" t="s">
        <v>667</v>
      </c>
      <c r="U8" s="253"/>
      <c r="V8" s="253"/>
      <c r="W8" s="254"/>
      <c r="X8" s="246" t="s">
        <v>512</v>
      </c>
      <c r="Y8" s="243" t="s">
        <v>668</v>
      </c>
      <c r="Z8" s="246" t="s">
        <v>512</v>
      </c>
      <c r="AA8" s="243" t="s">
        <v>669</v>
      </c>
      <c r="AB8" s="246" t="s">
        <v>512</v>
      </c>
      <c r="AC8" s="243" t="s">
        <v>674</v>
      </c>
      <c r="AD8" s="243" t="s">
        <v>915</v>
      </c>
      <c r="AE8" s="246" t="s">
        <v>512</v>
      </c>
      <c r="AF8" s="246" t="s">
        <v>670</v>
      </c>
      <c r="AG8" s="246" t="s">
        <v>663</v>
      </c>
      <c r="AH8" s="246" t="s">
        <v>671</v>
      </c>
      <c r="AI8" s="246" t="s">
        <v>672</v>
      </c>
      <c r="AJ8" s="246" t="s">
        <v>513</v>
      </c>
      <c r="AK8" s="247" t="s">
        <v>673</v>
      </c>
      <c r="AL8" s="246" t="s">
        <v>513</v>
      </c>
      <c r="AM8" s="243" t="s">
        <v>674</v>
      </c>
      <c r="AN8" s="246" t="s">
        <v>513</v>
      </c>
      <c r="AO8" s="243" t="s">
        <v>675</v>
      </c>
      <c r="AP8" s="246" t="s">
        <v>513</v>
      </c>
      <c r="AQ8" s="243" t="s">
        <v>675</v>
      </c>
      <c r="AR8" s="246" t="s">
        <v>513</v>
      </c>
      <c r="AS8" s="243" t="s">
        <v>675</v>
      </c>
      <c r="AT8" s="246" t="s">
        <v>513</v>
      </c>
      <c r="AU8" s="243" t="s">
        <v>676</v>
      </c>
      <c r="AV8" s="246" t="s">
        <v>513</v>
      </c>
      <c r="AW8" s="243" t="s">
        <v>674</v>
      </c>
      <c r="AX8" s="243" t="s">
        <v>675</v>
      </c>
      <c r="AY8" s="246" t="s">
        <v>513</v>
      </c>
      <c r="AZ8" s="246" t="s">
        <v>677</v>
      </c>
      <c r="BA8" s="246" t="s">
        <v>663</v>
      </c>
      <c r="BB8" s="246" t="s">
        <v>678</v>
      </c>
      <c r="BC8" s="246" t="s">
        <v>672</v>
      </c>
      <c r="BD8" s="246" t="s">
        <v>514</v>
      </c>
      <c r="BE8" s="243" t="s">
        <v>674</v>
      </c>
      <c r="BF8" s="246" t="s">
        <v>514</v>
      </c>
      <c r="BG8" s="243" t="s">
        <v>675</v>
      </c>
      <c r="BH8" s="246" t="s">
        <v>514</v>
      </c>
      <c r="BI8" s="243" t="s">
        <v>674</v>
      </c>
      <c r="BJ8" s="246" t="s">
        <v>514</v>
      </c>
    </row>
    <row r="9" spans="1:63" s="83" customFormat="1" ht="44.25" customHeight="1" x14ac:dyDescent="0.2">
      <c r="A9" s="258"/>
      <c r="B9" s="229" t="s">
        <v>679</v>
      </c>
      <c r="C9" s="27" t="s">
        <v>523</v>
      </c>
      <c r="D9" s="27" t="s">
        <v>524</v>
      </c>
      <c r="E9" s="259"/>
      <c r="F9" s="246"/>
      <c r="G9" s="246"/>
      <c r="H9" s="246"/>
      <c r="I9" s="228" t="s">
        <v>674</v>
      </c>
      <c r="J9" s="228" t="s">
        <v>680</v>
      </c>
      <c r="K9" s="82" t="s">
        <v>681</v>
      </c>
      <c r="L9" s="246"/>
      <c r="M9" s="248"/>
      <c r="N9" s="246"/>
      <c r="O9" s="228" t="s">
        <v>674</v>
      </c>
      <c r="P9" s="82" t="s">
        <v>682</v>
      </c>
      <c r="Q9" s="246"/>
      <c r="R9" s="248"/>
      <c r="S9" s="246"/>
      <c r="T9" s="227" t="s">
        <v>674</v>
      </c>
      <c r="U9" s="227" t="s">
        <v>683</v>
      </c>
      <c r="V9" s="227" t="s">
        <v>675</v>
      </c>
      <c r="W9" s="227" t="s">
        <v>684</v>
      </c>
      <c r="X9" s="246"/>
      <c r="Y9" s="244"/>
      <c r="Z9" s="246"/>
      <c r="AA9" s="244"/>
      <c r="AB9" s="246"/>
      <c r="AC9" s="244"/>
      <c r="AD9" s="244"/>
      <c r="AE9" s="246"/>
      <c r="AF9" s="246"/>
      <c r="AG9" s="246"/>
      <c r="AH9" s="246"/>
      <c r="AI9" s="246"/>
      <c r="AJ9" s="246"/>
      <c r="AK9" s="248"/>
      <c r="AL9" s="246"/>
      <c r="AM9" s="244"/>
      <c r="AN9" s="246"/>
      <c r="AO9" s="244"/>
      <c r="AP9" s="246"/>
      <c r="AQ9" s="244"/>
      <c r="AR9" s="246"/>
      <c r="AS9" s="244"/>
      <c r="AT9" s="246"/>
      <c r="AU9" s="244"/>
      <c r="AV9" s="246"/>
      <c r="AW9" s="244"/>
      <c r="AX9" s="244"/>
      <c r="AY9" s="246"/>
      <c r="AZ9" s="246"/>
      <c r="BA9" s="246"/>
      <c r="BB9" s="246"/>
      <c r="BC9" s="246"/>
      <c r="BD9" s="246"/>
      <c r="BE9" s="244"/>
      <c r="BF9" s="246"/>
      <c r="BG9" s="244"/>
      <c r="BH9" s="246"/>
      <c r="BI9" s="244"/>
      <c r="BJ9" s="246"/>
    </row>
    <row r="10" spans="1:63" s="83" customFormat="1" ht="19.5" customHeight="1" x14ac:dyDescent="0.2">
      <c r="A10" s="19" t="s">
        <v>440</v>
      </c>
      <c r="B10" s="19" t="s">
        <v>441</v>
      </c>
      <c r="C10" s="19" t="s">
        <v>685</v>
      </c>
      <c r="D10" s="19" t="s">
        <v>442</v>
      </c>
      <c r="E10" s="230">
        <v>5</v>
      </c>
      <c r="F10" s="19" t="s">
        <v>443</v>
      </c>
      <c r="G10" s="19" t="s">
        <v>686</v>
      </c>
      <c r="H10" s="19" t="s">
        <v>443</v>
      </c>
      <c r="I10" s="19" t="s">
        <v>686</v>
      </c>
      <c r="J10" s="19" t="s">
        <v>687</v>
      </c>
      <c r="K10" s="19" t="s">
        <v>688</v>
      </c>
      <c r="L10" s="19" t="s">
        <v>443</v>
      </c>
      <c r="M10" s="19" t="s">
        <v>686</v>
      </c>
      <c r="N10" s="19" t="s">
        <v>443</v>
      </c>
      <c r="O10" s="19" t="s">
        <v>686</v>
      </c>
      <c r="P10" s="19" t="s">
        <v>687</v>
      </c>
      <c r="Q10" s="19" t="s">
        <v>443</v>
      </c>
      <c r="R10" s="19" t="s">
        <v>686</v>
      </c>
      <c r="S10" s="19" t="s">
        <v>443</v>
      </c>
      <c r="T10" s="19" t="s">
        <v>686</v>
      </c>
      <c r="U10" s="19" t="s">
        <v>687</v>
      </c>
      <c r="V10" s="19" t="s">
        <v>688</v>
      </c>
      <c r="W10" s="19" t="s">
        <v>689</v>
      </c>
      <c r="X10" s="19" t="s">
        <v>443</v>
      </c>
      <c r="Y10" s="19" t="s">
        <v>686</v>
      </c>
      <c r="Z10" s="19" t="s">
        <v>443</v>
      </c>
      <c r="AA10" s="19" t="s">
        <v>686</v>
      </c>
      <c r="AB10" s="19" t="s">
        <v>443</v>
      </c>
      <c r="AC10" s="19" t="s">
        <v>686</v>
      </c>
      <c r="AD10" s="19" t="s">
        <v>687</v>
      </c>
      <c r="AE10" s="19" t="s">
        <v>443</v>
      </c>
      <c r="AF10" s="19" t="s">
        <v>688</v>
      </c>
      <c r="AG10" s="19" t="s">
        <v>689</v>
      </c>
      <c r="AH10" s="19" t="s">
        <v>690</v>
      </c>
      <c r="AI10" s="19" t="s">
        <v>691</v>
      </c>
      <c r="AJ10" s="19" t="s">
        <v>688</v>
      </c>
      <c r="AK10" s="19" t="s">
        <v>689</v>
      </c>
      <c r="AL10" s="19" t="s">
        <v>689</v>
      </c>
      <c r="AM10" s="19" t="s">
        <v>690</v>
      </c>
      <c r="AN10" s="19" t="s">
        <v>688</v>
      </c>
      <c r="AO10" s="19" t="s">
        <v>689</v>
      </c>
      <c r="AP10" s="19" t="s">
        <v>691</v>
      </c>
      <c r="AQ10" s="19" t="s">
        <v>692</v>
      </c>
      <c r="AR10" s="19" t="s">
        <v>688</v>
      </c>
      <c r="AS10" s="19" t="s">
        <v>689</v>
      </c>
      <c r="AT10" s="19" t="s">
        <v>688</v>
      </c>
      <c r="AU10" s="19" t="s">
        <v>689</v>
      </c>
      <c r="AV10" s="19" t="s">
        <v>689</v>
      </c>
      <c r="AW10" s="19" t="s">
        <v>690</v>
      </c>
      <c r="AX10" s="19" t="s">
        <v>691</v>
      </c>
      <c r="AY10" s="19" t="s">
        <v>686</v>
      </c>
      <c r="AZ10" s="19" t="s">
        <v>691</v>
      </c>
      <c r="BA10" s="19" t="s">
        <v>692</v>
      </c>
      <c r="BB10" s="19" t="s">
        <v>693</v>
      </c>
      <c r="BC10" s="19" t="s">
        <v>694</v>
      </c>
      <c r="BD10" s="19" t="s">
        <v>692</v>
      </c>
      <c r="BE10" s="19" t="s">
        <v>693</v>
      </c>
      <c r="BF10" s="19" t="s">
        <v>691</v>
      </c>
      <c r="BG10" s="19" t="s">
        <v>692</v>
      </c>
      <c r="BH10" s="19" t="s">
        <v>693</v>
      </c>
      <c r="BI10" s="19" t="s">
        <v>694</v>
      </c>
      <c r="BJ10" s="19" t="s">
        <v>687</v>
      </c>
    </row>
    <row r="11" spans="1:63" ht="31.5" hidden="1" x14ac:dyDescent="0.2">
      <c r="A11" s="84" t="s">
        <v>695</v>
      </c>
      <c r="B11" s="84"/>
      <c r="C11" s="84"/>
      <c r="D11" s="84"/>
      <c r="E11" s="116" t="s">
        <v>696</v>
      </c>
      <c r="F11" s="85">
        <f t="shared" ref="F11:BJ11" si="0">F12+F26</f>
        <v>8142.0999999999995</v>
      </c>
      <c r="G11" s="85">
        <f t="shared" si="0"/>
        <v>0</v>
      </c>
      <c r="H11" s="85">
        <f t="shared" si="0"/>
        <v>8142.0999999999995</v>
      </c>
      <c r="I11" s="85">
        <f t="shared" si="0"/>
        <v>0</v>
      </c>
      <c r="J11" s="85">
        <f t="shared" si="0"/>
        <v>0</v>
      </c>
      <c r="K11" s="85">
        <f t="shared" si="0"/>
        <v>0</v>
      </c>
      <c r="L11" s="85">
        <f t="shared" si="0"/>
        <v>8142.0999999999995</v>
      </c>
      <c r="M11" s="85">
        <f t="shared" si="0"/>
        <v>0</v>
      </c>
      <c r="N11" s="85">
        <f t="shared" si="0"/>
        <v>8142.0999999999995</v>
      </c>
      <c r="O11" s="85">
        <f t="shared" si="0"/>
        <v>0</v>
      </c>
      <c r="P11" s="85">
        <f t="shared" si="0"/>
        <v>0</v>
      </c>
      <c r="Q11" s="85">
        <f t="shared" si="0"/>
        <v>8142.0999999999995</v>
      </c>
      <c r="R11" s="85">
        <f t="shared" si="0"/>
        <v>0</v>
      </c>
      <c r="S11" s="85">
        <f t="shared" si="0"/>
        <v>8142.0999999999995</v>
      </c>
      <c r="T11" s="85"/>
      <c r="U11" s="85">
        <f t="shared" si="0"/>
        <v>0</v>
      </c>
      <c r="V11" s="85">
        <f t="shared" si="0"/>
        <v>0</v>
      </c>
      <c r="W11" s="85">
        <f t="shared" si="0"/>
        <v>0</v>
      </c>
      <c r="X11" s="85">
        <f t="shared" si="0"/>
        <v>8142.0999999999995</v>
      </c>
      <c r="Y11" s="85">
        <f t="shared" si="0"/>
        <v>0</v>
      </c>
      <c r="Z11" s="85">
        <f t="shared" si="0"/>
        <v>8142.0999999999995</v>
      </c>
      <c r="AA11" s="85">
        <f t="shared" si="0"/>
        <v>0</v>
      </c>
      <c r="AB11" s="85">
        <f t="shared" si="0"/>
        <v>8142.0999999999995</v>
      </c>
      <c r="AC11" s="85">
        <f t="shared" si="0"/>
        <v>0</v>
      </c>
      <c r="AD11" s="85">
        <f t="shared" ref="AD11:AE11" si="1">AD12+AD26</f>
        <v>0</v>
      </c>
      <c r="AE11" s="85">
        <f t="shared" si="1"/>
        <v>8142.0999999999995</v>
      </c>
      <c r="AF11" s="85">
        <f t="shared" si="0"/>
        <v>7762.5999999999995</v>
      </c>
      <c r="AG11" s="85">
        <f t="shared" si="0"/>
        <v>0</v>
      </c>
      <c r="AH11" s="85">
        <f t="shared" si="0"/>
        <v>7762.5999999999995</v>
      </c>
      <c r="AI11" s="85">
        <f t="shared" si="0"/>
        <v>0</v>
      </c>
      <c r="AJ11" s="85">
        <f t="shared" si="0"/>
        <v>7762.5999999999995</v>
      </c>
      <c r="AK11" s="85">
        <f t="shared" si="0"/>
        <v>0</v>
      </c>
      <c r="AL11" s="85">
        <f t="shared" si="0"/>
        <v>7762.5999999999995</v>
      </c>
      <c r="AM11" s="85">
        <f t="shared" si="0"/>
        <v>0</v>
      </c>
      <c r="AN11" s="85">
        <f t="shared" si="0"/>
        <v>7762.5999999999995</v>
      </c>
      <c r="AO11" s="85">
        <f t="shared" si="0"/>
        <v>0</v>
      </c>
      <c r="AP11" s="85">
        <f t="shared" si="0"/>
        <v>7762.5999999999995</v>
      </c>
      <c r="AQ11" s="85">
        <f t="shared" si="0"/>
        <v>0</v>
      </c>
      <c r="AR11" s="85">
        <f t="shared" si="0"/>
        <v>7762.5999999999995</v>
      </c>
      <c r="AS11" s="85">
        <f t="shared" si="0"/>
        <v>0</v>
      </c>
      <c r="AT11" s="85">
        <f t="shared" si="0"/>
        <v>7762.5999999999995</v>
      </c>
      <c r="AU11" s="85">
        <f t="shared" si="0"/>
        <v>0</v>
      </c>
      <c r="AV11" s="85">
        <f t="shared" si="0"/>
        <v>7762.5999999999995</v>
      </c>
      <c r="AW11" s="85">
        <f t="shared" si="0"/>
        <v>0</v>
      </c>
      <c r="AX11" s="85">
        <f t="shared" ref="AX11:AY11" si="2">AX12+AX26</f>
        <v>0</v>
      </c>
      <c r="AY11" s="85">
        <f t="shared" si="2"/>
        <v>7762.5999999999995</v>
      </c>
      <c r="AZ11" s="85">
        <f t="shared" si="0"/>
        <v>7762.5999999999995</v>
      </c>
      <c r="BA11" s="85">
        <f t="shared" si="0"/>
        <v>0</v>
      </c>
      <c r="BB11" s="85">
        <f t="shared" si="0"/>
        <v>7762.5999999999995</v>
      </c>
      <c r="BC11" s="85">
        <f t="shared" si="0"/>
        <v>0</v>
      </c>
      <c r="BD11" s="85">
        <f t="shared" si="0"/>
        <v>7762.5999999999995</v>
      </c>
      <c r="BE11" s="85">
        <f t="shared" si="0"/>
        <v>0</v>
      </c>
      <c r="BF11" s="85">
        <f t="shared" si="0"/>
        <v>7762.5999999999995</v>
      </c>
      <c r="BG11" s="85">
        <f t="shared" si="0"/>
        <v>0</v>
      </c>
      <c r="BH11" s="85">
        <f t="shared" si="0"/>
        <v>7762.5999999999995</v>
      </c>
      <c r="BI11" s="85">
        <f t="shared" ref="BI11" si="3">BI12+BI26</f>
        <v>0</v>
      </c>
      <c r="BJ11" s="85">
        <f t="shared" si="0"/>
        <v>7762.5999999999995</v>
      </c>
      <c r="BK11" s="123"/>
    </row>
    <row r="12" spans="1:63" ht="15.75" hidden="1" x14ac:dyDescent="0.2">
      <c r="A12" s="84" t="s">
        <v>695</v>
      </c>
      <c r="B12" s="84" t="s">
        <v>697</v>
      </c>
      <c r="C12" s="84"/>
      <c r="D12" s="84"/>
      <c r="E12" s="74" t="s">
        <v>698</v>
      </c>
      <c r="F12" s="85">
        <f t="shared" ref="F12:BJ12" si="4">F13+F22</f>
        <v>8077.0999999999995</v>
      </c>
      <c r="G12" s="85">
        <f t="shared" si="4"/>
        <v>0</v>
      </c>
      <c r="H12" s="85">
        <f t="shared" si="4"/>
        <v>8077.0999999999995</v>
      </c>
      <c r="I12" s="85">
        <f t="shared" si="4"/>
        <v>0</v>
      </c>
      <c r="J12" s="85">
        <f t="shared" si="4"/>
        <v>0</v>
      </c>
      <c r="K12" s="85">
        <f t="shared" si="4"/>
        <v>0</v>
      </c>
      <c r="L12" s="85">
        <f t="shared" si="4"/>
        <v>8077.0999999999995</v>
      </c>
      <c r="M12" s="85">
        <f t="shared" si="4"/>
        <v>0</v>
      </c>
      <c r="N12" s="85">
        <f t="shared" si="4"/>
        <v>8077.0999999999995</v>
      </c>
      <c r="O12" s="85">
        <f t="shared" si="4"/>
        <v>0</v>
      </c>
      <c r="P12" s="85">
        <f t="shared" si="4"/>
        <v>0</v>
      </c>
      <c r="Q12" s="85">
        <f t="shared" si="4"/>
        <v>8077.0999999999995</v>
      </c>
      <c r="R12" s="85">
        <f t="shared" si="4"/>
        <v>0</v>
      </c>
      <c r="S12" s="85">
        <f t="shared" si="4"/>
        <v>8077.0999999999995</v>
      </c>
      <c r="T12" s="85"/>
      <c r="U12" s="85">
        <f t="shared" si="4"/>
        <v>0</v>
      </c>
      <c r="V12" s="85">
        <f t="shared" si="4"/>
        <v>0</v>
      </c>
      <c r="W12" s="85">
        <f t="shared" si="4"/>
        <v>0</v>
      </c>
      <c r="X12" s="85">
        <f t="shared" si="4"/>
        <v>8077.0999999999995</v>
      </c>
      <c r="Y12" s="85">
        <f t="shared" si="4"/>
        <v>0</v>
      </c>
      <c r="Z12" s="85">
        <f t="shared" si="4"/>
        <v>8077.0999999999995</v>
      </c>
      <c r="AA12" s="85">
        <f t="shared" si="4"/>
        <v>0</v>
      </c>
      <c r="AB12" s="85">
        <f t="shared" si="4"/>
        <v>8077.0999999999995</v>
      </c>
      <c r="AC12" s="85">
        <f t="shared" si="4"/>
        <v>0</v>
      </c>
      <c r="AD12" s="85">
        <f t="shared" ref="AD12:AE12" si="5">AD13+AD22</f>
        <v>0</v>
      </c>
      <c r="AE12" s="85">
        <f t="shared" si="5"/>
        <v>8077.0999999999995</v>
      </c>
      <c r="AF12" s="85">
        <f t="shared" si="4"/>
        <v>7697.5999999999995</v>
      </c>
      <c r="AG12" s="85">
        <f t="shared" si="4"/>
        <v>0</v>
      </c>
      <c r="AH12" s="85">
        <f t="shared" si="4"/>
        <v>7697.5999999999995</v>
      </c>
      <c r="AI12" s="85">
        <f t="shared" si="4"/>
        <v>0</v>
      </c>
      <c r="AJ12" s="85">
        <f t="shared" si="4"/>
        <v>7697.5999999999995</v>
      </c>
      <c r="AK12" s="85">
        <f t="shared" si="4"/>
        <v>0</v>
      </c>
      <c r="AL12" s="85">
        <f t="shared" si="4"/>
        <v>7697.5999999999995</v>
      </c>
      <c r="AM12" s="85">
        <f t="shared" si="4"/>
        <v>0</v>
      </c>
      <c r="AN12" s="85">
        <f t="shared" si="4"/>
        <v>7697.5999999999995</v>
      </c>
      <c r="AO12" s="85">
        <f t="shared" si="4"/>
        <v>0</v>
      </c>
      <c r="AP12" s="85">
        <f t="shared" si="4"/>
        <v>7697.5999999999995</v>
      </c>
      <c r="AQ12" s="85">
        <f t="shared" si="4"/>
        <v>0</v>
      </c>
      <c r="AR12" s="85">
        <f t="shared" si="4"/>
        <v>7697.5999999999995</v>
      </c>
      <c r="AS12" s="85">
        <f t="shared" si="4"/>
        <v>0</v>
      </c>
      <c r="AT12" s="85">
        <f t="shared" si="4"/>
        <v>7697.5999999999995</v>
      </c>
      <c r="AU12" s="85">
        <f t="shared" si="4"/>
        <v>0</v>
      </c>
      <c r="AV12" s="85">
        <f t="shared" si="4"/>
        <v>7697.5999999999995</v>
      </c>
      <c r="AW12" s="85">
        <f t="shared" si="4"/>
        <v>0</v>
      </c>
      <c r="AX12" s="85">
        <f t="shared" ref="AX12:AY12" si="6">AX13+AX22</f>
        <v>0</v>
      </c>
      <c r="AY12" s="85">
        <f t="shared" si="6"/>
        <v>7697.5999999999995</v>
      </c>
      <c r="AZ12" s="85">
        <f t="shared" si="4"/>
        <v>7697.5999999999995</v>
      </c>
      <c r="BA12" s="85">
        <f t="shared" si="4"/>
        <v>0</v>
      </c>
      <c r="BB12" s="85">
        <f t="shared" si="4"/>
        <v>7697.5999999999995</v>
      </c>
      <c r="BC12" s="85">
        <f t="shared" si="4"/>
        <v>0</v>
      </c>
      <c r="BD12" s="85">
        <f t="shared" si="4"/>
        <v>7697.5999999999995</v>
      </c>
      <c r="BE12" s="85">
        <f t="shared" si="4"/>
        <v>0</v>
      </c>
      <c r="BF12" s="85">
        <f t="shared" si="4"/>
        <v>7697.5999999999995</v>
      </c>
      <c r="BG12" s="85">
        <f t="shared" si="4"/>
        <v>0</v>
      </c>
      <c r="BH12" s="85">
        <f t="shared" si="4"/>
        <v>7697.5999999999995</v>
      </c>
      <c r="BI12" s="85">
        <f t="shared" ref="BI12" si="7">BI13+BI22</f>
        <v>0</v>
      </c>
      <c r="BJ12" s="85">
        <f t="shared" si="4"/>
        <v>7697.5999999999995</v>
      </c>
      <c r="BK12" s="123"/>
    </row>
    <row r="13" spans="1:63" ht="31.5" hidden="1" outlineLevel="1" x14ac:dyDescent="0.2">
      <c r="A13" s="84" t="s">
        <v>695</v>
      </c>
      <c r="B13" s="84" t="s">
        <v>699</v>
      </c>
      <c r="C13" s="84"/>
      <c r="D13" s="84"/>
      <c r="E13" s="116" t="s">
        <v>700</v>
      </c>
      <c r="F13" s="85">
        <f t="shared" ref="F13:BJ13" si="8">F14</f>
        <v>8041.0999999999995</v>
      </c>
      <c r="G13" s="85">
        <f t="shared" si="8"/>
        <v>0</v>
      </c>
      <c r="H13" s="85">
        <f t="shared" si="8"/>
        <v>8041.0999999999995</v>
      </c>
      <c r="I13" s="85">
        <f t="shared" si="8"/>
        <v>0</v>
      </c>
      <c r="J13" s="85">
        <f t="shared" si="8"/>
        <v>0</v>
      </c>
      <c r="K13" s="85">
        <f t="shared" si="8"/>
        <v>0</v>
      </c>
      <c r="L13" s="85">
        <f t="shared" si="8"/>
        <v>8041.0999999999995</v>
      </c>
      <c r="M13" s="85">
        <f t="shared" si="8"/>
        <v>0</v>
      </c>
      <c r="N13" s="85">
        <f t="shared" si="8"/>
        <v>8041.0999999999995</v>
      </c>
      <c r="O13" s="85">
        <f t="shared" si="8"/>
        <v>0</v>
      </c>
      <c r="P13" s="85">
        <f t="shared" si="8"/>
        <v>0</v>
      </c>
      <c r="Q13" s="85">
        <f t="shared" si="8"/>
        <v>8041.0999999999995</v>
      </c>
      <c r="R13" s="85">
        <f t="shared" si="8"/>
        <v>0</v>
      </c>
      <c r="S13" s="85">
        <f t="shared" si="8"/>
        <v>8041.0999999999995</v>
      </c>
      <c r="T13" s="85"/>
      <c r="U13" s="85">
        <f t="shared" si="8"/>
        <v>0</v>
      </c>
      <c r="V13" s="85">
        <f t="shared" si="8"/>
        <v>0</v>
      </c>
      <c r="W13" s="85">
        <f t="shared" si="8"/>
        <v>0</v>
      </c>
      <c r="X13" s="85">
        <f t="shared" si="8"/>
        <v>8041.0999999999995</v>
      </c>
      <c r="Y13" s="85">
        <f t="shared" si="8"/>
        <v>0</v>
      </c>
      <c r="Z13" s="85">
        <f t="shared" si="8"/>
        <v>8041.0999999999995</v>
      </c>
      <c r="AA13" s="85">
        <f t="shared" si="8"/>
        <v>0</v>
      </c>
      <c r="AB13" s="85">
        <f t="shared" si="8"/>
        <v>8041.0999999999995</v>
      </c>
      <c r="AC13" s="85">
        <f t="shared" si="8"/>
        <v>0</v>
      </c>
      <c r="AD13" s="85">
        <f t="shared" si="8"/>
        <v>0</v>
      </c>
      <c r="AE13" s="85">
        <f t="shared" si="8"/>
        <v>8041.0999999999995</v>
      </c>
      <c r="AF13" s="85">
        <f t="shared" si="8"/>
        <v>7661.5999999999995</v>
      </c>
      <c r="AG13" s="85">
        <f t="shared" si="8"/>
        <v>0</v>
      </c>
      <c r="AH13" s="85">
        <f t="shared" si="8"/>
        <v>7661.5999999999995</v>
      </c>
      <c r="AI13" s="85">
        <f t="shared" si="8"/>
        <v>0</v>
      </c>
      <c r="AJ13" s="85">
        <f t="shared" si="8"/>
        <v>7661.5999999999995</v>
      </c>
      <c r="AK13" s="85">
        <f t="shared" si="8"/>
        <v>0</v>
      </c>
      <c r="AL13" s="85">
        <f t="shared" si="8"/>
        <v>7661.5999999999995</v>
      </c>
      <c r="AM13" s="85">
        <f t="shared" si="8"/>
        <v>0</v>
      </c>
      <c r="AN13" s="85">
        <f t="shared" si="8"/>
        <v>7661.5999999999995</v>
      </c>
      <c r="AO13" s="85">
        <f t="shared" si="8"/>
        <v>0</v>
      </c>
      <c r="AP13" s="85">
        <f t="shared" si="8"/>
        <v>7661.5999999999995</v>
      </c>
      <c r="AQ13" s="85">
        <f t="shared" si="8"/>
        <v>0</v>
      </c>
      <c r="AR13" s="85">
        <f t="shared" si="8"/>
        <v>7661.5999999999995</v>
      </c>
      <c r="AS13" s="85">
        <f t="shared" si="8"/>
        <v>0</v>
      </c>
      <c r="AT13" s="85">
        <f t="shared" si="8"/>
        <v>7661.5999999999995</v>
      </c>
      <c r="AU13" s="85">
        <f t="shared" si="8"/>
        <v>0</v>
      </c>
      <c r="AV13" s="85">
        <f t="shared" si="8"/>
        <v>7661.5999999999995</v>
      </c>
      <c r="AW13" s="85">
        <f t="shared" si="8"/>
        <v>0</v>
      </c>
      <c r="AX13" s="85">
        <f t="shared" si="8"/>
        <v>0</v>
      </c>
      <c r="AY13" s="85">
        <f t="shared" si="8"/>
        <v>7661.5999999999995</v>
      </c>
      <c r="AZ13" s="85">
        <f t="shared" si="8"/>
        <v>7661.5999999999995</v>
      </c>
      <c r="BA13" s="85">
        <f t="shared" si="8"/>
        <v>0</v>
      </c>
      <c r="BB13" s="85">
        <f t="shared" si="8"/>
        <v>7661.5999999999995</v>
      </c>
      <c r="BC13" s="85">
        <f t="shared" si="8"/>
        <v>0</v>
      </c>
      <c r="BD13" s="85">
        <f t="shared" si="8"/>
        <v>7661.5999999999995</v>
      </c>
      <c r="BE13" s="85">
        <f t="shared" si="8"/>
        <v>0</v>
      </c>
      <c r="BF13" s="85">
        <f t="shared" si="8"/>
        <v>7661.5999999999995</v>
      </c>
      <c r="BG13" s="85">
        <f t="shared" si="8"/>
        <v>0</v>
      </c>
      <c r="BH13" s="85">
        <f t="shared" si="8"/>
        <v>7661.5999999999995</v>
      </c>
      <c r="BI13" s="85">
        <f t="shared" si="8"/>
        <v>0</v>
      </c>
      <c r="BJ13" s="85">
        <f t="shared" si="8"/>
        <v>7661.5999999999995</v>
      </c>
      <c r="BK13" s="123"/>
    </row>
    <row r="14" spans="1:63" ht="15.75" hidden="1" outlineLevel="2" x14ac:dyDescent="0.2">
      <c r="A14" s="84" t="s">
        <v>695</v>
      </c>
      <c r="B14" s="84" t="s">
        <v>699</v>
      </c>
      <c r="C14" s="84" t="s">
        <v>0</v>
      </c>
      <c r="D14" s="84"/>
      <c r="E14" s="116" t="s">
        <v>1</v>
      </c>
      <c r="F14" s="85">
        <f t="shared" ref="F14:BJ14" si="9">F15+F17+F20</f>
        <v>8041.0999999999995</v>
      </c>
      <c r="G14" s="85">
        <f t="shared" si="9"/>
        <v>0</v>
      </c>
      <c r="H14" s="85">
        <f t="shared" si="9"/>
        <v>8041.0999999999995</v>
      </c>
      <c r="I14" s="85">
        <f t="shared" si="9"/>
        <v>0</v>
      </c>
      <c r="J14" s="85">
        <f t="shared" si="9"/>
        <v>0</v>
      </c>
      <c r="K14" s="85">
        <f t="shared" si="9"/>
        <v>0</v>
      </c>
      <c r="L14" s="85">
        <f t="shared" si="9"/>
        <v>8041.0999999999995</v>
      </c>
      <c r="M14" s="85">
        <f t="shared" si="9"/>
        <v>0</v>
      </c>
      <c r="N14" s="85">
        <f t="shared" si="9"/>
        <v>8041.0999999999995</v>
      </c>
      <c r="O14" s="85">
        <f t="shared" si="9"/>
        <v>0</v>
      </c>
      <c r="P14" s="85">
        <f t="shared" si="9"/>
        <v>0</v>
      </c>
      <c r="Q14" s="85">
        <f t="shared" si="9"/>
        <v>8041.0999999999995</v>
      </c>
      <c r="R14" s="85">
        <f t="shared" si="9"/>
        <v>0</v>
      </c>
      <c r="S14" s="85">
        <f t="shared" si="9"/>
        <v>8041.0999999999995</v>
      </c>
      <c r="T14" s="85"/>
      <c r="U14" s="85">
        <f t="shared" si="9"/>
        <v>0</v>
      </c>
      <c r="V14" s="85">
        <f t="shared" si="9"/>
        <v>0</v>
      </c>
      <c r="W14" s="85">
        <f t="shared" si="9"/>
        <v>0</v>
      </c>
      <c r="X14" s="85">
        <f t="shared" si="9"/>
        <v>8041.0999999999995</v>
      </c>
      <c r="Y14" s="85">
        <f t="shared" si="9"/>
        <v>0</v>
      </c>
      <c r="Z14" s="85">
        <f t="shared" si="9"/>
        <v>8041.0999999999995</v>
      </c>
      <c r="AA14" s="85">
        <f t="shared" si="9"/>
        <v>0</v>
      </c>
      <c r="AB14" s="85">
        <f t="shared" si="9"/>
        <v>8041.0999999999995</v>
      </c>
      <c r="AC14" s="85">
        <f t="shared" si="9"/>
        <v>0</v>
      </c>
      <c r="AD14" s="85">
        <f t="shared" ref="AD14:AE14" si="10">AD15+AD17+AD20</f>
        <v>0</v>
      </c>
      <c r="AE14" s="85">
        <f t="shared" si="10"/>
        <v>8041.0999999999995</v>
      </c>
      <c r="AF14" s="85">
        <f t="shared" si="9"/>
        <v>7661.5999999999995</v>
      </c>
      <c r="AG14" s="85">
        <f t="shared" si="9"/>
        <v>0</v>
      </c>
      <c r="AH14" s="85">
        <f t="shared" si="9"/>
        <v>7661.5999999999995</v>
      </c>
      <c r="AI14" s="85">
        <f t="shared" si="9"/>
        <v>0</v>
      </c>
      <c r="AJ14" s="85">
        <f t="shared" si="9"/>
        <v>7661.5999999999995</v>
      </c>
      <c r="AK14" s="85">
        <f t="shared" si="9"/>
        <v>0</v>
      </c>
      <c r="AL14" s="85">
        <f t="shared" si="9"/>
        <v>7661.5999999999995</v>
      </c>
      <c r="AM14" s="85">
        <f t="shared" si="9"/>
        <v>0</v>
      </c>
      <c r="AN14" s="85">
        <f t="shared" si="9"/>
        <v>7661.5999999999995</v>
      </c>
      <c r="AO14" s="85">
        <f t="shared" si="9"/>
        <v>0</v>
      </c>
      <c r="AP14" s="85">
        <f t="shared" si="9"/>
        <v>7661.5999999999995</v>
      </c>
      <c r="AQ14" s="85">
        <f t="shared" si="9"/>
        <v>0</v>
      </c>
      <c r="AR14" s="85">
        <f t="shared" si="9"/>
        <v>7661.5999999999995</v>
      </c>
      <c r="AS14" s="85">
        <f t="shared" si="9"/>
        <v>0</v>
      </c>
      <c r="AT14" s="85">
        <f t="shared" si="9"/>
        <v>7661.5999999999995</v>
      </c>
      <c r="AU14" s="85">
        <f t="shared" si="9"/>
        <v>0</v>
      </c>
      <c r="AV14" s="85">
        <f t="shared" si="9"/>
        <v>7661.5999999999995</v>
      </c>
      <c r="AW14" s="85">
        <f t="shared" si="9"/>
        <v>0</v>
      </c>
      <c r="AX14" s="85">
        <f t="shared" ref="AX14:AY14" si="11">AX15+AX17+AX20</f>
        <v>0</v>
      </c>
      <c r="AY14" s="85">
        <f t="shared" si="11"/>
        <v>7661.5999999999995</v>
      </c>
      <c r="AZ14" s="85">
        <f t="shared" si="9"/>
        <v>7661.5999999999995</v>
      </c>
      <c r="BA14" s="85">
        <f t="shared" si="9"/>
        <v>0</v>
      </c>
      <c r="BB14" s="85">
        <f t="shared" si="9"/>
        <v>7661.5999999999995</v>
      </c>
      <c r="BC14" s="85">
        <f t="shared" si="9"/>
        <v>0</v>
      </c>
      <c r="BD14" s="85">
        <f t="shared" si="9"/>
        <v>7661.5999999999995</v>
      </c>
      <c r="BE14" s="85">
        <f t="shared" si="9"/>
        <v>0</v>
      </c>
      <c r="BF14" s="85">
        <f t="shared" si="9"/>
        <v>7661.5999999999995</v>
      </c>
      <c r="BG14" s="85">
        <f t="shared" si="9"/>
        <v>0</v>
      </c>
      <c r="BH14" s="85">
        <f t="shared" si="9"/>
        <v>7661.5999999999995</v>
      </c>
      <c r="BI14" s="85">
        <f t="shared" ref="BI14" si="12">BI15+BI17+BI20</f>
        <v>0</v>
      </c>
      <c r="BJ14" s="85">
        <f t="shared" si="9"/>
        <v>7661.5999999999995</v>
      </c>
      <c r="BK14" s="123"/>
    </row>
    <row r="15" spans="1:63" ht="31.5" hidden="1" outlineLevel="3" x14ac:dyDescent="0.2">
      <c r="A15" s="84" t="s">
        <v>695</v>
      </c>
      <c r="B15" s="84" t="s">
        <v>699</v>
      </c>
      <c r="C15" s="84" t="s">
        <v>2</v>
      </c>
      <c r="D15" s="84"/>
      <c r="E15" s="116" t="s">
        <v>3</v>
      </c>
      <c r="F15" s="85">
        <f t="shared" ref="F15:BJ15" si="13">F16</f>
        <v>2205.1999999999998</v>
      </c>
      <c r="G15" s="85">
        <f t="shared" si="13"/>
        <v>0</v>
      </c>
      <c r="H15" s="85">
        <f t="shared" si="13"/>
        <v>2205.1999999999998</v>
      </c>
      <c r="I15" s="85">
        <f t="shared" si="13"/>
        <v>0</v>
      </c>
      <c r="J15" s="85">
        <f t="shared" si="13"/>
        <v>0</v>
      </c>
      <c r="K15" s="85">
        <f t="shared" si="13"/>
        <v>0</v>
      </c>
      <c r="L15" s="85">
        <f t="shared" si="13"/>
        <v>2205.1999999999998</v>
      </c>
      <c r="M15" s="85">
        <f t="shared" si="13"/>
        <v>0</v>
      </c>
      <c r="N15" s="85">
        <f t="shared" si="13"/>
        <v>2205.1999999999998</v>
      </c>
      <c r="O15" s="85">
        <f t="shared" si="13"/>
        <v>0</v>
      </c>
      <c r="P15" s="85">
        <f t="shared" si="13"/>
        <v>0</v>
      </c>
      <c r="Q15" s="85">
        <f t="shared" si="13"/>
        <v>2205.1999999999998</v>
      </c>
      <c r="R15" s="85">
        <f t="shared" si="13"/>
        <v>0</v>
      </c>
      <c r="S15" s="85">
        <f t="shared" si="13"/>
        <v>2205.1999999999998</v>
      </c>
      <c r="T15" s="85"/>
      <c r="U15" s="85">
        <f t="shared" si="13"/>
        <v>0</v>
      </c>
      <c r="V15" s="85">
        <f t="shared" si="13"/>
        <v>0</v>
      </c>
      <c r="W15" s="85">
        <f t="shared" si="13"/>
        <v>0</v>
      </c>
      <c r="X15" s="85">
        <f t="shared" si="13"/>
        <v>2205.1999999999998</v>
      </c>
      <c r="Y15" s="85">
        <f t="shared" si="13"/>
        <v>0</v>
      </c>
      <c r="Z15" s="85">
        <f t="shared" si="13"/>
        <v>2205.1999999999998</v>
      </c>
      <c r="AA15" s="85">
        <f t="shared" si="13"/>
        <v>0</v>
      </c>
      <c r="AB15" s="85">
        <f t="shared" si="13"/>
        <v>2205.1999999999998</v>
      </c>
      <c r="AC15" s="85">
        <f t="shared" si="13"/>
        <v>0</v>
      </c>
      <c r="AD15" s="85">
        <f t="shared" si="13"/>
        <v>0</v>
      </c>
      <c r="AE15" s="85">
        <f t="shared" si="13"/>
        <v>2205.1999999999998</v>
      </c>
      <c r="AF15" s="85">
        <f t="shared" si="13"/>
        <v>2094.3000000000002</v>
      </c>
      <c r="AG15" s="85">
        <f t="shared" si="13"/>
        <v>0</v>
      </c>
      <c r="AH15" s="85">
        <f t="shared" si="13"/>
        <v>2094.3000000000002</v>
      </c>
      <c r="AI15" s="85">
        <f t="shared" si="13"/>
        <v>0</v>
      </c>
      <c r="AJ15" s="85">
        <f t="shared" si="13"/>
        <v>2094.3000000000002</v>
      </c>
      <c r="AK15" s="85">
        <f t="shared" si="13"/>
        <v>0</v>
      </c>
      <c r="AL15" s="85">
        <f t="shared" si="13"/>
        <v>2094.3000000000002</v>
      </c>
      <c r="AM15" s="85">
        <f t="shared" si="13"/>
        <v>0</v>
      </c>
      <c r="AN15" s="85">
        <f t="shared" si="13"/>
        <v>2094.3000000000002</v>
      </c>
      <c r="AO15" s="85">
        <f t="shared" si="13"/>
        <v>0</v>
      </c>
      <c r="AP15" s="85">
        <f t="shared" si="13"/>
        <v>2094.3000000000002</v>
      </c>
      <c r="AQ15" s="85">
        <f t="shared" si="13"/>
        <v>0</v>
      </c>
      <c r="AR15" s="85">
        <f t="shared" si="13"/>
        <v>2094.3000000000002</v>
      </c>
      <c r="AS15" s="85">
        <f t="shared" si="13"/>
        <v>0</v>
      </c>
      <c r="AT15" s="85">
        <f t="shared" si="13"/>
        <v>2094.3000000000002</v>
      </c>
      <c r="AU15" s="85">
        <f t="shared" si="13"/>
        <v>0</v>
      </c>
      <c r="AV15" s="85">
        <f t="shared" si="13"/>
        <v>2094.3000000000002</v>
      </c>
      <c r="AW15" s="85">
        <f t="shared" si="13"/>
        <v>0</v>
      </c>
      <c r="AX15" s="85">
        <f t="shared" si="13"/>
        <v>0</v>
      </c>
      <c r="AY15" s="85">
        <f t="shared" si="13"/>
        <v>2094.3000000000002</v>
      </c>
      <c r="AZ15" s="85">
        <f t="shared" si="13"/>
        <v>2094.3000000000002</v>
      </c>
      <c r="BA15" s="85">
        <f t="shared" si="13"/>
        <v>0</v>
      </c>
      <c r="BB15" s="85">
        <f t="shared" si="13"/>
        <v>2094.3000000000002</v>
      </c>
      <c r="BC15" s="85">
        <f t="shared" si="13"/>
        <v>0</v>
      </c>
      <c r="BD15" s="85">
        <f t="shared" si="13"/>
        <v>2094.3000000000002</v>
      </c>
      <c r="BE15" s="85">
        <f t="shared" si="13"/>
        <v>0</v>
      </c>
      <c r="BF15" s="85">
        <f t="shared" si="13"/>
        <v>2094.3000000000002</v>
      </c>
      <c r="BG15" s="85">
        <f t="shared" si="13"/>
        <v>0</v>
      </c>
      <c r="BH15" s="85">
        <f t="shared" si="13"/>
        <v>2094.3000000000002</v>
      </c>
      <c r="BI15" s="85">
        <f t="shared" si="13"/>
        <v>0</v>
      </c>
      <c r="BJ15" s="85">
        <f t="shared" si="13"/>
        <v>2094.3000000000002</v>
      </c>
      <c r="BK15" s="123"/>
    </row>
    <row r="16" spans="1:63" ht="47.25" hidden="1" outlineLevel="7" x14ac:dyDescent="0.2">
      <c r="A16" s="87" t="s">
        <v>695</v>
      </c>
      <c r="B16" s="87" t="s">
        <v>699</v>
      </c>
      <c r="C16" s="87" t="s">
        <v>2</v>
      </c>
      <c r="D16" s="87" t="s">
        <v>4</v>
      </c>
      <c r="E16" s="128" t="s">
        <v>5</v>
      </c>
      <c r="F16" s="88">
        <v>2205.1999999999998</v>
      </c>
      <c r="G16" s="88"/>
      <c r="H16" s="88">
        <f>SUM(F16:G16)</f>
        <v>2205.1999999999998</v>
      </c>
      <c r="I16" s="88"/>
      <c r="J16" s="88"/>
      <c r="K16" s="88"/>
      <c r="L16" s="88">
        <f>SUM(H16:K16)</f>
        <v>2205.1999999999998</v>
      </c>
      <c r="M16" s="88"/>
      <c r="N16" s="88">
        <f>SUM(L16:M16)</f>
        <v>2205.1999999999998</v>
      </c>
      <c r="O16" s="88"/>
      <c r="P16" s="88"/>
      <c r="Q16" s="88">
        <f>SUM(N16:P16)</f>
        <v>2205.1999999999998</v>
      </c>
      <c r="R16" s="88"/>
      <c r="S16" s="88">
        <f>SUM(Q16:R16)</f>
        <v>2205.1999999999998</v>
      </c>
      <c r="T16" s="88"/>
      <c r="U16" s="88"/>
      <c r="V16" s="88"/>
      <c r="W16" s="88"/>
      <c r="X16" s="88">
        <f>SUM(S16:W16)</f>
        <v>2205.1999999999998</v>
      </c>
      <c r="Y16" s="88"/>
      <c r="Z16" s="88">
        <f>SUM(X16:Y16)</f>
        <v>2205.1999999999998</v>
      </c>
      <c r="AA16" s="88"/>
      <c r="AB16" s="88">
        <f>SUM(Z16:AA16)</f>
        <v>2205.1999999999998</v>
      </c>
      <c r="AC16" s="88"/>
      <c r="AD16" s="88"/>
      <c r="AE16" s="88">
        <f>SUM(AB16:AD16)</f>
        <v>2205.1999999999998</v>
      </c>
      <c r="AF16" s="88">
        <v>2094.3000000000002</v>
      </c>
      <c r="AG16" s="88"/>
      <c r="AH16" s="88">
        <f>SUM(AF16:AG16)</f>
        <v>2094.3000000000002</v>
      </c>
      <c r="AI16" s="88"/>
      <c r="AJ16" s="88">
        <f>SUM(AH16:AI16)</f>
        <v>2094.3000000000002</v>
      </c>
      <c r="AK16" s="88"/>
      <c r="AL16" s="88">
        <f>SUM(AJ16:AK16)</f>
        <v>2094.3000000000002</v>
      </c>
      <c r="AM16" s="88"/>
      <c r="AN16" s="88">
        <f>SUM(AL16:AM16)</f>
        <v>2094.3000000000002</v>
      </c>
      <c r="AO16" s="88"/>
      <c r="AP16" s="88">
        <f>SUM(AN16:AO16)</f>
        <v>2094.3000000000002</v>
      </c>
      <c r="AQ16" s="88"/>
      <c r="AR16" s="88">
        <f>SUM(AP16:AQ16)</f>
        <v>2094.3000000000002</v>
      </c>
      <c r="AS16" s="88"/>
      <c r="AT16" s="88">
        <f>SUM(AR16:AS16)</f>
        <v>2094.3000000000002</v>
      </c>
      <c r="AU16" s="88"/>
      <c r="AV16" s="88">
        <f>SUM(AT16:AU16)</f>
        <v>2094.3000000000002</v>
      </c>
      <c r="AW16" s="88"/>
      <c r="AX16" s="88"/>
      <c r="AY16" s="88">
        <f>SUM(AV16:AX16)</f>
        <v>2094.3000000000002</v>
      </c>
      <c r="AZ16" s="88">
        <v>2094.3000000000002</v>
      </c>
      <c r="BA16" s="88"/>
      <c r="BB16" s="88">
        <f>SUM(AZ16:BA16)</f>
        <v>2094.3000000000002</v>
      </c>
      <c r="BC16" s="88"/>
      <c r="BD16" s="88">
        <f>SUM(BB16:BC16)</f>
        <v>2094.3000000000002</v>
      </c>
      <c r="BE16" s="88"/>
      <c r="BF16" s="88">
        <f>SUM(BD16:BE16)</f>
        <v>2094.3000000000002</v>
      </c>
      <c r="BG16" s="88"/>
      <c r="BH16" s="88">
        <f>SUM(BF16:BG16)</f>
        <v>2094.3000000000002</v>
      </c>
      <c r="BI16" s="88"/>
      <c r="BJ16" s="88">
        <f>SUM(BH16:BI16)</f>
        <v>2094.3000000000002</v>
      </c>
      <c r="BK16" s="123"/>
    </row>
    <row r="17" spans="1:63" ht="15.75" hidden="1" outlineLevel="3" x14ac:dyDescent="0.2">
      <c r="A17" s="84" t="s">
        <v>695</v>
      </c>
      <c r="B17" s="84" t="s">
        <v>699</v>
      </c>
      <c r="C17" s="84" t="s">
        <v>6</v>
      </c>
      <c r="D17" s="84"/>
      <c r="E17" s="116" t="s">
        <v>41</v>
      </c>
      <c r="F17" s="85">
        <f t="shared" ref="F17:BJ17" si="14">F18+F19</f>
        <v>5820.9</v>
      </c>
      <c r="G17" s="85">
        <f t="shared" si="14"/>
        <v>0</v>
      </c>
      <c r="H17" s="85">
        <f t="shared" si="14"/>
        <v>5820.9</v>
      </c>
      <c r="I17" s="85">
        <f t="shared" si="14"/>
        <v>0</v>
      </c>
      <c r="J17" s="85">
        <f t="shared" si="14"/>
        <v>0</v>
      </c>
      <c r="K17" s="85">
        <f t="shared" si="14"/>
        <v>0</v>
      </c>
      <c r="L17" s="85">
        <f t="shared" si="14"/>
        <v>5820.9</v>
      </c>
      <c r="M17" s="85">
        <f t="shared" si="14"/>
        <v>0</v>
      </c>
      <c r="N17" s="85">
        <f t="shared" si="14"/>
        <v>5820.9</v>
      </c>
      <c r="O17" s="85">
        <f t="shared" si="14"/>
        <v>0</v>
      </c>
      <c r="P17" s="85">
        <f t="shared" si="14"/>
        <v>0</v>
      </c>
      <c r="Q17" s="85">
        <f t="shared" si="14"/>
        <v>5820.9</v>
      </c>
      <c r="R17" s="85">
        <f t="shared" si="14"/>
        <v>0</v>
      </c>
      <c r="S17" s="85">
        <f t="shared" si="14"/>
        <v>5820.9</v>
      </c>
      <c r="T17" s="85"/>
      <c r="U17" s="85">
        <f t="shared" si="14"/>
        <v>0</v>
      </c>
      <c r="V17" s="85">
        <f t="shared" si="14"/>
        <v>0</v>
      </c>
      <c r="W17" s="85">
        <f t="shared" si="14"/>
        <v>0</v>
      </c>
      <c r="X17" s="85">
        <f t="shared" si="14"/>
        <v>5820.9</v>
      </c>
      <c r="Y17" s="85">
        <f t="shared" si="14"/>
        <v>0</v>
      </c>
      <c r="Z17" s="85">
        <f t="shared" si="14"/>
        <v>5820.9</v>
      </c>
      <c r="AA17" s="85">
        <f t="shared" si="14"/>
        <v>0</v>
      </c>
      <c r="AB17" s="85">
        <f t="shared" si="14"/>
        <v>5820.9</v>
      </c>
      <c r="AC17" s="85">
        <f t="shared" si="14"/>
        <v>0</v>
      </c>
      <c r="AD17" s="85">
        <f t="shared" ref="AD17:AE17" si="15">AD18+AD19</f>
        <v>0</v>
      </c>
      <c r="AE17" s="85">
        <f t="shared" si="15"/>
        <v>5820.9</v>
      </c>
      <c r="AF17" s="85">
        <f t="shared" si="14"/>
        <v>5552.2999999999993</v>
      </c>
      <c r="AG17" s="85">
        <f t="shared" si="14"/>
        <v>0</v>
      </c>
      <c r="AH17" s="85">
        <f t="shared" si="14"/>
        <v>5552.2999999999993</v>
      </c>
      <c r="AI17" s="85">
        <f t="shared" si="14"/>
        <v>0</v>
      </c>
      <c r="AJ17" s="85">
        <f t="shared" si="14"/>
        <v>5552.2999999999993</v>
      </c>
      <c r="AK17" s="85">
        <f t="shared" si="14"/>
        <v>0</v>
      </c>
      <c r="AL17" s="85">
        <f t="shared" si="14"/>
        <v>5552.2999999999993</v>
      </c>
      <c r="AM17" s="85">
        <f t="shared" si="14"/>
        <v>0</v>
      </c>
      <c r="AN17" s="85">
        <f t="shared" si="14"/>
        <v>5552.2999999999993</v>
      </c>
      <c r="AO17" s="85">
        <f t="shared" si="14"/>
        <v>0</v>
      </c>
      <c r="AP17" s="85">
        <f t="shared" si="14"/>
        <v>5552.2999999999993</v>
      </c>
      <c r="AQ17" s="85">
        <f t="shared" si="14"/>
        <v>0</v>
      </c>
      <c r="AR17" s="85">
        <f t="shared" si="14"/>
        <v>5552.2999999999993</v>
      </c>
      <c r="AS17" s="85">
        <f t="shared" si="14"/>
        <v>0</v>
      </c>
      <c r="AT17" s="85">
        <f t="shared" si="14"/>
        <v>5552.2999999999993</v>
      </c>
      <c r="AU17" s="85">
        <f t="shared" si="14"/>
        <v>0</v>
      </c>
      <c r="AV17" s="85">
        <f t="shared" si="14"/>
        <v>5552.2999999999993</v>
      </c>
      <c r="AW17" s="85">
        <f t="shared" si="14"/>
        <v>0</v>
      </c>
      <c r="AX17" s="85">
        <f t="shared" ref="AX17:AY17" si="16">AX18+AX19</f>
        <v>0</v>
      </c>
      <c r="AY17" s="85">
        <f t="shared" si="16"/>
        <v>5552.2999999999993</v>
      </c>
      <c r="AZ17" s="85">
        <f t="shared" si="14"/>
        <v>5552.2999999999993</v>
      </c>
      <c r="BA17" s="85">
        <f t="shared" si="14"/>
        <v>0</v>
      </c>
      <c r="BB17" s="85">
        <f t="shared" si="14"/>
        <v>5552.2999999999993</v>
      </c>
      <c r="BC17" s="85">
        <f t="shared" si="14"/>
        <v>0</v>
      </c>
      <c r="BD17" s="85">
        <f t="shared" si="14"/>
        <v>5552.2999999999993</v>
      </c>
      <c r="BE17" s="85">
        <f t="shared" si="14"/>
        <v>0</v>
      </c>
      <c r="BF17" s="85">
        <f t="shared" si="14"/>
        <v>5552.2999999999993</v>
      </c>
      <c r="BG17" s="85">
        <f t="shared" si="14"/>
        <v>0</v>
      </c>
      <c r="BH17" s="85">
        <f t="shared" si="14"/>
        <v>5552.2999999999993</v>
      </c>
      <c r="BI17" s="85">
        <f t="shared" ref="BI17" si="17">BI18+BI19</f>
        <v>0</v>
      </c>
      <c r="BJ17" s="85">
        <f t="shared" si="14"/>
        <v>5552.2999999999993</v>
      </c>
      <c r="BK17" s="123"/>
    </row>
    <row r="18" spans="1:63" ht="47.25" hidden="1" outlineLevel="7" x14ac:dyDescent="0.2">
      <c r="A18" s="87" t="s">
        <v>695</v>
      </c>
      <c r="B18" s="87" t="s">
        <v>699</v>
      </c>
      <c r="C18" s="87" t="s">
        <v>6</v>
      </c>
      <c r="D18" s="87" t="s">
        <v>4</v>
      </c>
      <c r="E18" s="128" t="s">
        <v>5</v>
      </c>
      <c r="F18" s="88">
        <v>5342.5</v>
      </c>
      <c r="G18" s="88"/>
      <c r="H18" s="88">
        <f>SUM(F18:G18)</f>
        <v>5342.5</v>
      </c>
      <c r="I18" s="88"/>
      <c r="J18" s="88"/>
      <c r="K18" s="88"/>
      <c r="L18" s="88">
        <f>SUM(H18:K18)</f>
        <v>5342.5</v>
      </c>
      <c r="M18" s="88"/>
      <c r="N18" s="88">
        <f>SUM(L18:M18)</f>
        <v>5342.5</v>
      </c>
      <c r="O18" s="88"/>
      <c r="P18" s="88"/>
      <c r="Q18" s="88">
        <f>SUM(N18:P18)</f>
        <v>5342.5</v>
      </c>
      <c r="R18" s="88"/>
      <c r="S18" s="88">
        <f>SUM(Q18:R18)</f>
        <v>5342.5</v>
      </c>
      <c r="T18" s="88"/>
      <c r="U18" s="88"/>
      <c r="V18" s="88"/>
      <c r="W18" s="88"/>
      <c r="X18" s="88">
        <f>SUM(S18:W18)</f>
        <v>5342.5</v>
      </c>
      <c r="Y18" s="88"/>
      <c r="Z18" s="88">
        <f>SUM(X18:Y18)</f>
        <v>5342.5</v>
      </c>
      <c r="AA18" s="88"/>
      <c r="AB18" s="88">
        <f>SUM(Z18:AA18)</f>
        <v>5342.5</v>
      </c>
      <c r="AC18" s="88"/>
      <c r="AD18" s="88"/>
      <c r="AE18" s="88">
        <f>SUM(AB18:AD18)</f>
        <v>5342.5</v>
      </c>
      <c r="AF18" s="88">
        <v>5073.8999999999996</v>
      </c>
      <c r="AG18" s="88"/>
      <c r="AH18" s="88">
        <f>SUM(AF18:AG18)</f>
        <v>5073.8999999999996</v>
      </c>
      <c r="AI18" s="88"/>
      <c r="AJ18" s="88">
        <f>SUM(AH18:AI18)</f>
        <v>5073.8999999999996</v>
      </c>
      <c r="AK18" s="88"/>
      <c r="AL18" s="88">
        <f>SUM(AJ18:AK18)</f>
        <v>5073.8999999999996</v>
      </c>
      <c r="AM18" s="88"/>
      <c r="AN18" s="88">
        <f>SUM(AL18:AM18)</f>
        <v>5073.8999999999996</v>
      </c>
      <c r="AO18" s="88"/>
      <c r="AP18" s="88">
        <f>SUM(AN18:AO18)</f>
        <v>5073.8999999999996</v>
      </c>
      <c r="AQ18" s="88"/>
      <c r="AR18" s="88">
        <f>SUM(AP18:AQ18)</f>
        <v>5073.8999999999996</v>
      </c>
      <c r="AS18" s="88"/>
      <c r="AT18" s="88">
        <f>SUM(AR18:AS18)</f>
        <v>5073.8999999999996</v>
      </c>
      <c r="AU18" s="88"/>
      <c r="AV18" s="88">
        <f>SUM(AT18:AU18)</f>
        <v>5073.8999999999996</v>
      </c>
      <c r="AW18" s="88"/>
      <c r="AX18" s="88"/>
      <c r="AY18" s="88">
        <f>SUM(AV18:AX18)</f>
        <v>5073.8999999999996</v>
      </c>
      <c r="AZ18" s="88">
        <v>5073.8999999999996</v>
      </c>
      <c r="BA18" s="88"/>
      <c r="BB18" s="88">
        <f>SUM(AZ18:BA18)</f>
        <v>5073.8999999999996</v>
      </c>
      <c r="BC18" s="88"/>
      <c r="BD18" s="88">
        <f>SUM(BB18:BC18)</f>
        <v>5073.8999999999996</v>
      </c>
      <c r="BE18" s="88"/>
      <c r="BF18" s="88">
        <f>SUM(BD18:BE18)</f>
        <v>5073.8999999999996</v>
      </c>
      <c r="BG18" s="88"/>
      <c r="BH18" s="88">
        <f>SUM(BF18:BG18)</f>
        <v>5073.8999999999996</v>
      </c>
      <c r="BI18" s="88"/>
      <c r="BJ18" s="88">
        <f>SUM(BH18:BI18)</f>
        <v>5073.8999999999996</v>
      </c>
      <c r="BK18" s="123"/>
    </row>
    <row r="19" spans="1:63" ht="31.5" hidden="1" outlineLevel="7" x14ac:dyDescent="0.2">
      <c r="A19" s="87" t="s">
        <v>695</v>
      </c>
      <c r="B19" s="87" t="s">
        <v>699</v>
      </c>
      <c r="C19" s="87" t="s">
        <v>6</v>
      </c>
      <c r="D19" s="87" t="s">
        <v>7</v>
      </c>
      <c r="E19" s="128" t="s">
        <v>8</v>
      </c>
      <c r="F19" s="88">
        <v>478.4</v>
      </c>
      <c r="G19" s="88"/>
      <c r="H19" s="88">
        <f>SUM(F19:G19)</f>
        <v>478.4</v>
      </c>
      <c r="I19" s="88"/>
      <c r="J19" s="88"/>
      <c r="K19" s="88"/>
      <c r="L19" s="88">
        <f>SUM(H19:K19)</f>
        <v>478.4</v>
      </c>
      <c r="M19" s="88"/>
      <c r="N19" s="88">
        <f>SUM(L19:M19)</f>
        <v>478.4</v>
      </c>
      <c r="O19" s="88"/>
      <c r="P19" s="88"/>
      <c r="Q19" s="88">
        <f>SUM(N19:P19)</f>
        <v>478.4</v>
      </c>
      <c r="R19" s="88"/>
      <c r="S19" s="88">
        <f>SUM(Q19:R19)</f>
        <v>478.4</v>
      </c>
      <c r="T19" s="88"/>
      <c r="U19" s="88"/>
      <c r="V19" s="88"/>
      <c r="W19" s="88"/>
      <c r="X19" s="88">
        <f>SUM(S19:W19)</f>
        <v>478.4</v>
      </c>
      <c r="Y19" s="88"/>
      <c r="Z19" s="88">
        <f>SUM(X19:Y19)</f>
        <v>478.4</v>
      </c>
      <c r="AA19" s="88"/>
      <c r="AB19" s="88">
        <f>SUM(Z19:AA19)</f>
        <v>478.4</v>
      </c>
      <c r="AC19" s="88"/>
      <c r="AD19" s="88"/>
      <c r="AE19" s="88">
        <f>SUM(AB19:AD19)</f>
        <v>478.4</v>
      </c>
      <c r="AF19" s="88">
        <v>478.4</v>
      </c>
      <c r="AG19" s="88"/>
      <c r="AH19" s="88">
        <f>SUM(AF19:AG19)</f>
        <v>478.4</v>
      </c>
      <c r="AI19" s="88"/>
      <c r="AJ19" s="88">
        <f>SUM(AH19:AI19)</f>
        <v>478.4</v>
      </c>
      <c r="AK19" s="88"/>
      <c r="AL19" s="88">
        <f>SUM(AJ19:AK19)</f>
        <v>478.4</v>
      </c>
      <c r="AM19" s="88"/>
      <c r="AN19" s="88">
        <f>SUM(AL19:AM19)</f>
        <v>478.4</v>
      </c>
      <c r="AO19" s="88"/>
      <c r="AP19" s="88">
        <f>SUM(AN19:AO19)</f>
        <v>478.4</v>
      </c>
      <c r="AQ19" s="88"/>
      <c r="AR19" s="88">
        <f>SUM(AP19:AQ19)</f>
        <v>478.4</v>
      </c>
      <c r="AS19" s="88"/>
      <c r="AT19" s="88">
        <f>SUM(AR19:AS19)</f>
        <v>478.4</v>
      </c>
      <c r="AU19" s="88"/>
      <c r="AV19" s="88">
        <f>SUM(AT19:AU19)</f>
        <v>478.4</v>
      </c>
      <c r="AW19" s="88"/>
      <c r="AX19" s="88"/>
      <c r="AY19" s="88">
        <f>SUM(AV19:AX19)</f>
        <v>478.4</v>
      </c>
      <c r="AZ19" s="88">
        <v>478.4</v>
      </c>
      <c r="BA19" s="88"/>
      <c r="BB19" s="88">
        <f>SUM(AZ19:BA19)</f>
        <v>478.4</v>
      </c>
      <c r="BC19" s="88"/>
      <c r="BD19" s="88">
        <f>SUM(BB19:BC19)</f>
        <v>478.4</v>
      </c>
      <c r="BE19" s="88"/>
      <c r="BF19" s="88">
        <f>SUM(BD19:BE19)</f>
        <v>478.4</v>
      </c>
      <c r="BG19" s="88"/>
      <c r="BH19" s="88">
        <f>SUM(BF19:BG19)</f>
        <v>478.4</v>
      </c>
      <c r="BI19" s="88"/>
      <c r="BJ19" s="88">
        <f>SUM(BH19:BI19)</f>
        <v>478.4</v>
      </c>
      <c r="BK19" s="123"/>
    </row>
    <row r="20" spans="1:63" ht="31.5" hidden="1" outlineLevel="3" x14ac:dyDescent="0.2">
      <c r="A20" s="84" t="s">
        <v>695</v>
      </c>
      <c r="B20" s="84" t="s">
        <v>699</v>
      </c>
      <c r="C20" s="84" t="s">
        <v>9</v>
      </c>
      <c r="D20" s="84"/>
      <c r="E20" s="116" t="s">
        <v>10</v>
      </c>
      <c r="F20" s="85">
        <f t="shared" ref="F20:BJ20" si="18">F21</f>
        <v>15</v>
      </c>
      <c r="G20" s="85">
        <f t="shared" si="18"/>
        <v>0</v>
      </c>
      <c r="H20" s="85">
        <f t="shared" si="18"/>
        <v>15</v>
      </c>
      <c r="I20" s="85">
        <f t="shared" si="18"/>
        <v>0</v>
      </c>
      <c r="J20" s="85">
        <f t="shared" si="18"/>
        <v>0</v>
      </c>
      <c r="K20" s="85">
        <f t="shared" si="18"/>
        <v>0</v>
      </c>
      <c r="L20" s="85">
        <f t="shared" si="18"/>
        <v>15</v>
      </c>
      <c r="M20" s="85">
        <f t="shared" si="18"/>
        <v>0</v>
      </c>
      <c r="N20" s="85">
        <f t="shared" si="18"/>
        <v>15</v>
      </c>
      <c r="O20" s="85">
        <f t="shared" si="18"/>
        <v>0</v>
      </c>
      <c r="P20" s="85">
        <f t="shared" si="18"/>
        <v>0</v>
      </c>
      <c r="Q20" s="85">
        <f t="shared" si="18"/>
        <v>15</v>
      </c>
      <c r="R20" s="85">
        <f t="shared" si="18"/>
        <v>0</v>
      </c>
      <c r="S20" s="85">
        <f t="shared" si="18"/>
        <v>15</v>
      </c>
      <c r="T20" s="85"/>
      <c r="U20" s="85">
        <f t="shared" si="18"/>
        <v>0</v>
      </c>
      <c r="V20" s="85">
        <f t="shared" si="18"/>
        <v>0</v>
      </c>
      <c r="W20" s="85">
        <f t="shared" si="18"/>
        <v>0</v>
      </c>
      <c r="X20" s="85">
        <f t="shared" si="18"/>
        <v>15</v>
      </c>
      <c r="Y20" s="85">
        <f t="shared" si="18"/>
        <v>0</v>
      </c>
      <c r="Z20" s="85">
        <f t="shared" si="18"/>
        <v>15</v>
      </c>
      <c r="AA20" s="85">
        <f t="shared" si="18"/>
        <v>0</v>
      </c>
      <c r="AB20" s="85">
        <f t="shared" si="18"/>
        <v>15</v>
      </c>
      <c r="AC20" s="85">
        <f t="shared" si="18"/>
        <v>0</v>
      </c>
      <c r="AD20" s="85">
        <f t="shared" si="18"/>
        <v>0</v>
      </c>
      <c r="AE20" s="85">
        <f t="shared" si="18"/>
        <v>15</v>
      </c>
      <c r="AF20" s="85">
        <f t="shared" si="18"/>
        <v>15</v>
      </c>
      <c r="AG20" s="85">
        <f t="shared" si="18"/>
        <v>0</v>
      </c>
      <c r="AH20" s="85">
        <f t="shared" si="18"/>
        <v>15</v>
      </c>
      <c r="AI20" s="85">
        <f t="shared" si="18"/>
        <v>0</v>
      </c>
      <c r="AJ20" s="85">
        <f t="shared" si="18"/>
        <v>15</v>
      </c>
      <c r="AK20" s="85">
        <f t="shared" si="18"/>
        <v>0</v>
      </c>
      <c r="AL20" s="85">
        <f t="shared" si="18"/>
        <v>15</v>
      </c>
      <c r="AM20" s="85">
        <f t="shared" si="18"/>
        <v>0</v>
      </c>
      <c r="AN20" s="85">
        <f t="shared" si="18"/>
        <v>15</v>
      </c>
      <c r="AO20" s="85">
        <f t="shared" si="18"/>
        <v>0</v>
      </c>
      <c r="AP20" s="85">
        <f t="shared" si="18"/>
        <v>15</v>
      </c>
      <c r="AQ20" s="85">
        <f t="shared" si="18"/>
        <v>0</v>
      </c>
      <c r="AR20" s="85">
        <f t="shared" si="18"/>
        <v>15</v>
      </c>
      <c r="AS20" s="85">
        <f t="shared" si="18"/>
        <v>0</v>
      </c>
      <c r="AT20" s="85">
        <f t="shared" si="18"/>
        <v>15</v>
      </c>
      <c r="AU20" s="85">
        <f t="shared" si="18"/>
        <v>0</v>
      </c>
      <c r="AV20" s="85">
        <f t="shared" si="18"/>
        <v>15</v>
      </c>
      <c r="AW20" s="85">
        <f t="shared" si="18"/>
        <v>0</v>
      </c>
      <c r="AX20" s="85">
        <f t="shared" si="18"/>
        <v>0</v>
      </c>
      <c r="AY20" s="85">
        <f t="shared" si="18"/>
        <v>15</v>
      </c>
      <c r="AZ20" s="85">
        <f t="shared" si="18"/>
        <v>15</v>
      </c>
      <c r="BA20" s="85">
        <f t="shared" si="18"/>
        <v>0</v>
      </c>
      <c r="BB20" s="85">
        <f t="shared" si="18"/>
        <v>15</v>
      </c>
      <c r="BC20" s="85">
        <f t="shared" si="18"/>
        <v>0</v>
      </c>
      <c r="BD20" s="85">
        <f t="shared" si="18"/>
        <v>15</v>
      </c>
      <c r="BE20" s="85">
        <f t="shared" si="18"/>
        <v>0</v>
      </c>
      <c r="BF20" s="85">
        <f t="shared" si="18"/>
        <v>15</v>
      </c>
      <c r="BG20" s="85">
        <f t="shared" si="18"/>
        <v>0</v>
      </c>
      <c r="BH20" s="85">
        <f t="shared" si="18"/>
        <v>15</v>
      </c>
      <c r="BI20" s="85">
        <f t="shared" si="18"/>
        <v>0</v>
      </c>
      <c r="BJ20" s="85">
        <f t="shared" si="18"/>
        <v>15</v>
      </c>
      <c r="BK20" s="123"/>
    </row>
    <row r="21" spans="1:63" ht="31.5" hidden="1" outlineLevel="7" x14ac:dyDescent="0.2">
      <c r="A21" s="87" t="s">
        <v>695</v>
      </c>
      <c r="B21" s="87" t="s">
        <v>699</v>
      </c>
      <c r="C21" s="87" t="s">
        <v>9</v>
      </c>
      <c r="D21" s="87" t="s">
        <v>7</v>
      </c>
      <c r="E21" s="128" t="s">
        <v>8</v>
      </c>
      <c r="F21" s="88">
        <v>15</v>
      </c>
      <c r="G21" s="88"/>
      <c r="H21" s="88">
        <f>SUM(F21:G21)</f>
        <v>15</v>
      </c>
      <c r="I21" s="88"/>
      <c r="J21" s="88"/>
      <c r="K21" s="88"/>
      <c r="L21" s="88">
        <f>SUM(H21:K21)</f>
        <v>15</v>
      </c>
      <c r="M21" s="88"/>
      <c r="N21" s="88">
        <f>SUM(L21:M21)</f>
        <v>15</v>
      </c>
      <c r="O21" s="88"/>
      <c r="P21" s="88"/>
      <c r="Q21" s="88">
        <f>SUM(N21:P21)</f>
        <v>15</v>
      </c>
      <c r="R21" s="88"/>
      <c r="S21" s="88">
        <f>SUM(Q21:R21)</f>
        <v>15</v>
      </c>
      <c r="T21" s="88"/>
      <c r="U21" s="88"/>
      <c r="V21" s="88"/>
      <c r="W21" s="88"/>
      <c r="X21" s="88">
        <f>SUM(S21:W21)</f>
        <v>15</v>
      </c>
      <c r="Y21" s="88"/>
      <c r="Z21" s="88">
        <f>SUM(X21:Y21)</f>
        <v>15</v>
      </c>
      <c r="AA21" s="88"/>
      <c r="AB21" s="88">
        <f>SUM(Z21:AA21)</f>
        <v>15</v>
      </c>
      <c r="AC21" s="88"/>
      <c r="AD21" s="88"/>
      <c r="AE21" s="88">
        <f>SUM(AB21:AD21)</f>
        <v>15</v>
      </c>
      <c r="AF21" s="88">
        <v>15</v>
      </c>
      <c r="AG21" s="88"/>
      <c r="AH21" s="88">
        <f>SUM(AF21:AG21)</f>
        <v>15</v>
      </c>
      <c r="AI21" s="88"/>
      <c r="AJ21" s="88">
        <f>SUM(AH21:AI21)</f>
        <v>15</v>
      </c>
      <c r="AK21" s="88"/>
      <c r="AL21" s="88">
        <f>SUM(AJ21:AK21)</f>
        <v>15</v>
      </c>
      <c r="AM21" s="88"/>
      <c r="AN21" s="88">
        <f>SUM(AL21:AM21)</f>
        <v>15</v>
      </c>
      <c r="AO21" s="88"/>
      <c r="AP21" s="88">
        <f>SUM(AN21:AO21)</f>
        <v>15</v>
      </c>
      <c r="AQ21" s="88"/>
      <c r="AR21" s="88">
        <f>SUM(AP21:AQ21)</f>
        <v>15</v>
      </c>
      <c r="AS21" s="88"/>
      <c r="AT21" s="88">
        <f>SUM(AR21:AS21)</f>
        <v>15</v>
      </c>
      <c r="AU21" s="88"/>
      <c r="AV21" s="88">
        <f>SUM(AT21:AU21)</f>
        <v>15</v>
      </c>
      <c r="AW21" s="88"/>
      <c r="AX21" s="88"/>
      <c r="AY21" s="88">
        <f>SUM(AV21:AX21)</f>
        <v>15</v>
      </c>
      <c r="AZ21" s="88">
        <v>15</v>
      </c>
      <c r="BA21" s="88"/>
      <c r="BB21" s="88">
        <f>SUM(AZ21:BA21)</f>
        <v>15</v>
      </c>
      <c r="BC21" s="88"/>
      <c r="BD21" s="88">
        <f>SUM(BB21:BC21)</f>
        <v>15</v>
      </c>
      <c r="BE21" s="88"/>
      <c r="BF21" s="88">
        <f>SUM(BD21:BE21)</f>
        <v>15</v>
      </c>
      <c r="BG21" s="88"/>
      <c r="BH21" s="88">
        <f>SUM(BF21:BG21)</f>
        <v>15</v>
      </c>
      <c r="BI21" s="88"/>
      <c r="BJ21" s="88">
        <f>SUM(BH21:BI21)</f>
        <v>15</v>
      </c>
      <c r="BK21" s="123"/>
    </row>
    <row r="22" spans="1:63" ht="15.75" hidden="1" outlineLevel="1" x14ac:dyDescent="0.2">
      <c r="A22" s="84" t="s">
        <v>695</v>
      </c>
      <c r="B22" s="84" t="s">
        <v>701</v>
      </c>
      <c r="C22" s="84"/>
      <c r="D22" s="84"/>
      <c r="E22" s="116" t="s">
        <v>702</v>
      </c>
      <c r="F22" s="85">
        <f t="shared" ref="F22:U24" si="19">F23</f>
        <v>36</v>
      </c>
      <c r="G22" s="85">
        <f t="shared" si="19"/>
        <v>0</v>
      </c>
      <c r="H22" s="85">
        <f t="shared" si="19"/>
        <v>36</v>
      </c>
      <c r="I22" s="85">
        <f t="shared" si="19"/>
        <v>0</v>
      </c>
      <c r="J22" s="85">
        <f t="shared" si="19"/>
        <v>0</v>
      </c>
      <c r="K22" s="85">
        <f t="shared" si="19"/>
        <v>0</v>
      </c>
      <c r="L22" s="85">
        <f t="shared" si="19"/>
        <v>36</v>
      </c>
      <c r="M22" s="85">
        <f t="shared" si="19"/>
        <v>0</v>
      </c>
      <c r="N22" s="85">
        <f t="shared" si="19"/>
        <v>36</v>
      </c>
      <c r="O22" s="85">
        <f t="shared" si="19"/>
        <v>0</v>
      </c>
      <c r="P22" s="85">
        <f t="shared" si="19"/>
        <v>0</v>
      </c>
      <c r="Q22" s="85">
        <f t="shared" si="19"/>
        <v>36</v>
      </c>
      <c r="R22" s="85">
        <f t="shared" si="19"/>
        <v>0</v>
      </c>
      <c r="S22" s="85">
        <f t="shared" si="19"/>
        <v>36</v>
      </c>
      <c r="T22" s="85"/>
      <c r="U22" s="85">
        <f t="shared" si="19"/>
        <v>0</v>
      </c>
      <c r="V22" s="85">
        <f t="shared" ref="V22:AQ24" si="20">V23</f>
        <v>0</v>
      </c>
      <c r="W22" s="85">
        <f t="shared" si="20"/>
        <v>0</v>
      </c>
      <c r="X22" s="85">
        <f t="shared" si="20"/>
        <v>36</v>
      </c>
      <c r="Y22" s="85">
        <f t="shared" si="20"/>
        <v>0</v>
      </c>
      <c r="Z22" s="85">
        <f t="shared" si="20"/>
        <v>36</v>
      </c>
      <c r="AA22" s="85">
        <f t="shared" si="20"/>
        <v>0</v>
      </c>
      <c r="AB22" s="85">
        <f t="shared" si="20"/>
        <v>36</v>
      </c>
      <c r="AC22" s="85">
        <f t="shared" si="20"/>
        <v>0</v>
      </c>
      <c r="AD22" s="85">
        <f t="shared" si="20"/>
        <v>0</v>
      </c>
      <c r="AE22" s="85">
        <f t="shared" si="20"/>
        <v>36</v>
      </c>
      <c r="AF22" s="85">
        <f t="shared" si="20"/>
        <v>36</v>
      </c>
      <c r="AG22" s="85">
        <f t="shared" si="20"/>
        <v>0</v>
      </c>
      <c r="AH22" s="85">
        <f t="shared" si="20"/>
        <v>36</v>
      </c>
      <c r="AI22" s="85">
        <f t="shared" si="20"/>
        <v>0</v>
      </c>
      <c r="AJ22" s="85">
        <f t="shared" si="20"/>
        <v>36</v>
      </c>
      <c r="AK22" s="85">
        <f t="shared" si="20"/>
        <v>0</v>
      </c>
      <c r="AL22" s="85">
        <f t="shared" si="20"/>
        <v>36</v>
      </c>
      <c r="AM22" s="85">
        <f t="shared" si="20"/>
        <v>0</v>
      </c>
      <c r="AN22" s="85">
        <f t="shared" si="20"/>
        <v>36</v>
      </c>
      <c r="AO22" s="85">
        <f t="shared" si="20"/>
        <v>0</v>
      </c>
      <c r="AP22" s="85">
        <f t="shared" si="20"/>
        <v>36</v>
      </c>
      <c r="AQ22" s="85">
        <f t="shared" si="20"/>
        <v>0</v>
      </c>
      <c r="AR22" s="85">
        <f t="shared" ref="AR22:BJ24" si="21">AR23</f>
        <v>36</v>
      </c>
      <c r="AS22" s="85">
        <f t="shared" si="21"/>
        <v>0</v>
      </c>
      <c r="AT22" s="85">
        <f t="shared" si="21"/>
        <v>36</v>
      </c>
      <c r="AU22" s="85">
        <f t="shared" si="21"/>
        <v>0</v>
      </c>
      <c r="AV22" s="85">
        <f t="shared" si="21"/>
        <v>36</v>
      </c>
      <c r="AW22" s="85">
        <f t="shared" si="21"/>
        <v>0</v>
      </c>
      <c r="AX22" s="85">
        <f t="shared" si="21"/>
        <v>0</v>
      </c>
      <c r="AY22" s="85">
        <f t="shared" si="21"/>
        <v>36</v>
      </c>
      <c r="AZ22" s="85">
        <f t="shared" si="21"/>
        <v>36</v>
      </c>
      <c r="BA22" s="85">
        <f t="shared" si="21"/>
        <v>0</v>
      </c>
      <c r="BB22" s="85">
        <f t="shared" si="21"/>
        <v>36</v>
      </c>
      <c r="BC22" s="85">
        <f t="shared" si="21"/>
        <v>0</v>
      </c>
      <c r="BD22" s="85">
        <f t="shared" si="21"/>
        <v>36</v>
      </c>
      <c r="BE22" s="85">
        <f t="shared" si="21"/>
        <v>0</v>
      </c>
      <c r="BF22" s="85">
        <f t="shared" si="21"/>
        <v>36</v>
      </c>
      <c r="BG22" s="85">
        <f t="shared" si="21"/>
        <v>0</v>
      </c>
      <c r="BH22" s="85">
        <f t="shared" si="21"/>
        <v>36</v>
      </c>
      <c r="BI22" s="85">
        <f t="shared" si="21"/>
        <v>0</v>
      </c>
      <c r="BJ22" s="85">
        <f t="shared" si="21"/>
        <v>36</v>
      </c>
      <c r="BK22" s="123"/>
    </row>
    <row r="23" spans="1:63" ht="31.5" hidden="1" outlineLevel="2" x14ac:dyDescent="0.2">
      <c r="A23" s="84" t="s">
        <v>695</v>
      </c>
      <c r="B23" s="84" t="s">
        <v>701</v>
      </c>
      <c r="C23" s="84" t="s">
        <v>11</v>
      </c>
      <c r="D23" s="84"/>
      <c r="E23" s="116" t="s">
        <v>12</v>
      </c>
      <c r="F23" s="85">
        <f t="shared" si="19"/>
        <v>36</v>
      </c>
      <c r="G23" s="85">
        <f t="shared" si="19"/>
        <v>0</v>
      </c>
      <c r="H23" s="85">
        <f t="shared" si="19"/>
        <v>36</v>
      </c>
      <c r="I23" s="85">
        <f t="shared" si="19"/>
        <v>0</v>
      </c>
      <c r="J23" s="85">
        <f t="shared" si="19"/>
        <v>0</v>
      </c>
      <c r="K23" s="85">
        <f t="shared" si="19"/>
        <v>0</v>
      </c>
      <c r="L23" s="85">
        <f t="shared" si="19"/>
        <v>36</v>
      </c>
      <c r="M23" s="85">
        <f t="shared" si="19"/>
        <v>0</v>
      </c>
      <c r="N23" s="85">
        <f t="shared" si="19"/>
        <v>36</v>
      </c>
      <c r="O23" s="85">
        <f t="shared" si="19"/>
        <v>0</v>
      </c>
      <c r="P23" s="85">
        <f t="shared" si="19"/>
        <v>0</v>
      </c>
      <c r="Q23" s="85">
        <f t="shared" si="19"/>
        <v>36</v>
      </c>
      <c r="R23" s="85">
        <f t="shared" si="19"/>
        <v>0</v>
      </c>
      <c r="S23" s="85">
        <f t="shared" si="19"/>
        <v>36</v>
      </c>
      <c r="T23" s="85"/>
      <c r="U23" s="85">
        <f t="shared" si="19"/>
        <v>0</v>
      </c>
      <c r="V23" s="85">
        <f t="shared" si="20"/>
        <v>0</v>
      </c>
      <c r="W23" s="85">
        <f t="shared" si="20"/>
        <v>0</v>
      </c>
      <c r="X23" s="85">
        <f t="shared" si="20"/>
        <v>36</v>
      </c>
      <c r="Y23" s="85">
        <f t="shared" si="20"/>
        <v>0</v>
      </c>
      <c r="Z23" s="85">
        <f t="shared" si="20"/>
        <v>36</v>
      </c>
      <c r="AA23" s="85">
        <f t="shared" si="20"/>
        <v>0</v>
      </c>
      <c r="AB23" s="85">
        <f t="shared" si="20"/>
        <v>36</v>
      </c>
      <c r="AC23" s="85">
        <f t="shared" si="20"/>
        <v>0</v>
      </c>
      <c r="AD23" s="85">
        <f t="shared" si="20"/>
        <v>0</v>
      </c>
      <c r="AE23" s="85">
        <f t="shared" si="20"/>
        <v>36</v>
      </c>
      <c r="AF23" s="85">
        <f t="shared" si="20"/>
        <v>36</v>
      </c>
      <c r="AG23" s="85">
        <f t="shared" si="20"/>
        <v>0</v>
      </c>
      <c r="AH23" s="85">
        <f t="shared" si="20"/>
        <v>36</v>
      </c>
      <c r="AI23" s="85">
        <f t="shared" si="20"/>
        <v>0</v>
      </c>
      <c r="AJ23" s="85">
        <f t="shared" si="20"/>
        <v>36</v>
      </c>
      <c r="AK23" s="85">
        <f t="shared" si="20"/>
        <v>0</v>
      </c>
      <c r="AL23" s="85">
        <f t="shared" si="20"/>
        <v>36</v>
      </c>
      <c r="AM23" s="85">
        <f t="shared" si="20"/>
        <v>0</v>
      </c>
      <c r="AN23" s="85">
        <f t="shared" si="20"/>
        <v>36</v>
      </c>
      <c r="AO23" s="85">
        <f t="shared" si="20"/>
        <v>0</v>
      </c>
      <c r="AP23" s="85">
        <f t="shared" si="20"/>
        <v>36</v>
      </c>
      <c r="AQ23" s="85">
        <f t="shared" si="20"/>
        <v>0</v>
      </c>
      <c r="AR23" s="85">
        <f t="shared" si="21"/>
        <v>36</v>
      </c>
      <c r="AS23" s="85">
        <f t="shared" si="21"/>
        <v>0</v>
      </c>
      <c r="AT23" s="85">
        <f t="shared" si="21"/>
        <v>36</v>
      </c>
      <c r="AU23" s="85">
        <f t="shared" si="21"/>
        <v>0</v>
      </c>
      <c r="AV23" s="85">
        <f t="shared" si="21"/>
        <v>36</v>
      </c>
      <c r="AW23" s="85">
        <f t="shared" si="21"/>
        <v>0</v>
      </c>
      <c r="AX23" s="85">
        <f t="shared" si="21"/>
        <v>0</v>
      </c>
      <c r="AY23" s="85">
        <f t="shared" si="21"/>
        <v>36</v>
      </c>
      <c r="AZ23" s="85">
        <f t="shared" si="21"/>
        <v>36</v>
      </c>
      <c r="BA23" s="85">
        <f t="shared" si="21"/>
        <v>0</v>
      </c>
      <c r="BB23" s="85">
        <f t="shared" si="21"/>
        <v>36</v>
      </c>
      <c r="BC23" s="85">
        <f t="shared" si="21"/>
        <v>0</v>
      </c>
      <c r="BD23" s="85">
        <f t="shared" si="21"/>
        <v>36</v>
      </c>
      <c r="BE23" s="85">
        <f t="shared" si="21"/>
        <v>0</v>
      </c>
      <c r="BF23" s="85">
        <f t="shared" si="21"/>
        <v>36</v>
      </c>
      <c r="BG23" s="85">
        <f t="shared" si="21"/>
        <v>0</v>
      </c>
      <c r="BH23" s="85">
        <f t="shared" si="21"/>
        <v>36</v>
      </c>
      <c r="BI23" s="85">
        <f t="shared" si="21"/>
        <v>0</v>
      </c>
      <c r="BJ23" s="85">
        <f t="shared" si="21"/>
        <v>36</v>
      </c>
      <c r="BK23" s="123"/>
    </row>
    <row r="24" spans="1:63" ht="47.25" hidden="1" outlineLevel="3" x14ac:dyDescent="0.2">
      <c r="A24" s="84" t="s">
        <v>695</v>
      </c>
      <c r="B24" s="84" t="s">
        <v>701</v>
      </c>
      <c r="C24" s="84" t="s">
        <v>13</v>
      </c>
      <c r="D24" s="84"/>
      <c r="E24" s="116" t="s">
        <v>14</v>
      </c>
      <c r="F24" s="85">
        <f t="shared" si="19"/>
        <v>36</v>
      </c>
      <c r="G24" s="85">
        <f t="shared" si="19"/>
        <v>0</v>
      </c>
      <c r="H24" s="85">
        <f t="shared" si="19"/>
        <v>36</v>
      </c>
      <c r="I24" s="85">
        <f t="shared" si="19"/>
        <v>0</v>
      </c>
      <c r="J24" s="85">
        <f t="shared" si="19"/>
        <v>0</v>
      </c>
      <c r="K24" s="85">
        <f t="shared" si="19"/>
        <v>0</v>
      </c>
      <c r="L24" s="85">
        <f t="shared" si="19"/>
        <v>36</v>
      </c>
      <c r="M24" s="85">
        <f t="shared" si="19"/>
        <v>0</v>
      </c>
      <c r="N24" s="85">
        <f t="shared" si="19"/>
        <v>36</v>
      </c>
      <c r="O24" s="85">
        <f t="shared" si="19"/>
        <v>0</v>
      </c>
      <c r="P24" s="85">
        <f t="shared" si="19"/>
        <v>0</v>
      </c>
      <c r="Q24" s="85">
        <f t="shared" si="19"/>
        <v>36</v>
      </c>
      <c r="R24" s="85">
        <f t="shared" si="19"/>
        <v>0</v>
      </c>
      <c r="S24" s="85">
        <f t="shared" si="19"/>
        <v>36</v>
      </c>
      <c r="T24" s="85"/>
      <c r="U24" s="85">
        <f t="shared" si="19"/>
        <v>0</v>
      </c>
      <c r="V24" s="85">
        <f t="shared" si="20"/>
        <v>0</v>
      </c>
      <c r="W24" s="85">
        <f t="shared" si="20"/>
        <v>0</v>
      </c>
      <c r="X24" s="85">
        <f t="shared" si="20"/>
        <v>36</v>
      </c>
      <c r="Y24" s="85">
        <f t="shared" si="20"/>
        <v>0</v>
      </c>
      <c r="Z24" s="85">
        <f t="shared" si="20"/>
        <v>36</v>
      </c>
      <c r="AA24" s="85">
        <f t="shared" si="20"/>
        <v>0</v>
      </c>
      <c r="AB24" s="85">
        <f t="shared" si="20"/>
        <v>36</v>
      </c>
      <c r="AC24" s="85">
        <f t="shared" si="20"/>
        <v>0</v>
      </c>
      <c r="AD24" s="85">
        <f t="shared" si="20"/>
        <v>0</v>
      </c>
      <c r="AE24" s="85">
        <f t="shared" si="20"/>
        <v>36</v>
      </c>
      <c r="AF24" s="85">
        <f t="shared" si="20"/>
        <v>36</v>
      </c>
      <c r="AG24" s="85">
        <f t="shared" si="20"/>
        <v>0</v>
      </c>
      <c r="AH24" s="85">
        <f t="shared" si="20"/>
        <v>36</v>
      </c>
      <c r="AI24" s="85">
        <f t="shared" si="20"/>
        <v>0</v>
      </c>
      <c r="AJ24" s="85">
        <f t="shared" si="20"/>
        <v>36</v>
      </c>
      <c r="AK24" s="85">
        <f t="shared" si="20"/>
        <v>0</v>
      </c>
      <c r="AL24" s="85">
        <f t="shared" si="20"/>
        <v>36</v>
      </c>
      <c r="AM24" s="85">
        <f t="shared" si="20"/>
        <v>0</v>
      </c>
      <c r="AN24" s="85">
        <f t="shared" si="20"/>
        <v>36</v>
      </c>
      <c r="AO24" s="85">
        <f t="shared" si="20"/>
        <v>0</v>
      </c>
      <c r="AP24" s="85">
        <f t="shared" si="20"/>
        <v>36</v>
      </c>
      <c r="AQ24" s="85">
        <f t="shared" si="20"/>
        <v>0</v>
      </c>
      <c r="AR24" s="85">
        <f t="shared" si="21"/>
        <v>36</v>
      </c>
      <c r="AS24" s="85">
        <f t="shared" si="21"/>
        <v>0</v>
      </c>
      <c r="AT24" s="85">
        <f t="shared" si="21"/>
        <v>36</v>
      </c>
      <c r="AU24" s="85">
        <f t="shared" si="21"/>
        <v>0</v>
      </c>
      <c r="AV24" s="85">
        <f t="shared" si="21"/>
        <v>36</v>
      </c>
      <c r="AW24" s="85">
        <f t="shared" si="21"/>
        <v>0</v>
      </c>
      <c r="AX24" s="85">
        <f t="shared" si="21"/>
        <v>0</v>
      </c>
      <c r="AY24" s="85">
        <f t="shared" si="21"/>
        <v>36</v>
      </c>
      <c r="AZ24" s="85">
        <f t="shared" si="21"/>
        <v>36</v>
      </c>
      <c r="BA24" s="85">
        <f t="shared" si="21"/>
        <v>0</v>
      </c>
      <c r="BB24" s="85">
        <f t="shared" si="21"/>
        <v>36</v>
      </c>
      <c r="BC24" s="85">
        <f t="shared" si="21"/>
        <v>0</v>
      </c>
      <c r="BD24" s="85">
        <f t="shared" si="21"/>
        <v>36</v>
      </c>
      <c r="BE24" s="85">
        <f t="shared" si="21"/>
        <v>0</v>
      </c>
      <c r="BF24" s="85">
        <f t="shared" si="21"/>
        <v>36</v>
      </c>
      <c r="BG24" s="85">
        <f t="shared" si="21"/>
        <v>0</v>
      </c>
      <c r="BH24" s="85">
        <f t="shared" si="21"/>
        <v>36</v>
      </c>
      <c r="BI24" s="85">
        <f t="shared" si="21"/>
        <v>0</v>
      </c>
      <c r="BJ24" s="85">
        <f t="shared" si="21"/>
        <v>36</v>
      </c>
      <c r="BK24" s="123"/>
    </row>
    <row r="25" spans="1:63" ht="31.5" hidden="1" outlineLevel="7" x14ac:dyDescent="0.2">
      <c r="A25" s="87" t="s">
        <v>695</v>
      </c>
      <c r="B25" s="87" t="s">
        <v>701</v>
      </c>
      <c r="C25" s="87" t="s">
        <v>13</v>
      </c>
      <c r="D25" s="87" t="s">
        <v>7</v>
      </c>
      <c r="E25" s="128" t="s">
        <v>8</v>
      </c>
      <c r="F25" s="88">
        <v>36</v>
      </c>
      <c r="G25" s="88"/>
      <c r="H25" s="88">
        <f>SUM(F25:G25)</f>
        <v>36</v>
      </c>
      <c r="I25" s="88"/>
      <c r="J25" s="88"/>
      <c r="K25" s="88"/>
      <c r="L25" s="88">
        <f>SUM(H25:K25)</f>
        <v>36</v>
      </c>
      <c r="M25" s="88"/>
      <c r="N25" s="88">
        <f>SUM(L25:M25)</f>
        <v>36</v>
      </c>
      <c r="O25" s="88"/>
      <c r="P25" s="88"/>
      <c r="Q25" s="88">
        <f>SUM(N25:P25)</f>
        <v>36</v>
      </c>
      <c r="R25" s="88"/>
      <c r="S25" s="88">
        <f>SUM(Q25:R25)</f>
        <v>36</v>
      </c>
      <c r="T25" s="88"/>
      <c r="U25" s="88"/>
      <c r="V25" s="88"/>
      <c r="W25" s="88"/>
      <c r="X25" s="88">
        <f>SUM(S25:W25)</f>
        <v>36</v>
      </c>
      <c r="Y25" s="88"/>
      <c r="Z25" s="88">
        <f>SUM(X25:Y25)</f>
        <v>36</v>
      </c>
      <c r="AA25" s="88"/>
      <c r="AB25" s="88">
        <f>SUM(Z25:AA25)</f>
        <v>36</v>
      </c>
      <c r="AC25" s="88"/>
      <c r="AD25" s="88"/>
      <c r="AE25" s="88">
        <f>SUM(AB25:AD25)</f>
        <v>36</v>
      </c>
      <c r="AF25" s="88">
        <v>36</v>
      </c>
      <c r="AG25" s="88"/>
      <c r="AH25" s="88">
        <f>SUM(AF25:AG25)</f>
        <v>36</v>
      </c>
      <c r="AI25" s="88"/>
      <c r="AJ25" s="88">
        <f>SUM(AH25:AI25)</f>
        <v>36</v>
      </c>
      <c r="AK25" s="88"/>
      <c r="AL25" s="88">
        <f>SUM(AJ25:AK25)</f>
        <v>36</v>
      </c>
      <c r="AM25" s="88"/>
      <c r="AN25" s="88">
        <f>SUM(AL25:AM25)</f>
        <v>36</v>
      </c>
      <c r="AO25" s="88"/>
      <c r="AP25" s="88">
        <f>SUM(AN25:AO25)</f>
        <v>36</v>
      </c>
      <c r="AQ25" s="88"/>
      <c r="AR25" s="88">
        <f>SUM(AP25:AQ25)</f>
        <v>36</v>
      </c>
      <c r="AS25" s="88"/>
      <c r="AT25" s="88">
        <f>SUM(AR25:AS25)</f>
        <v>36</v>
      </c>
      <c r="AU25" s="88"/>
      <c r="AV25" s="88">
        <f>SUM(AT25:AU25)</f>
        <v>36</v>
      </c>
      <c r="AW25" s="88"/>
      <c r="AX25" s="88"/>
      <c r="AY25" s="88">
        <f>SUM(AV25:AX25)</f>
        <v>36</v>
      </c>
      <c r="AZ25" s="88">
        <v>36</v>
      </c>
      <c r="BA25" s="88"/>
      <c r="BB25" s="88">
        <f>SUM(AZ25:BA25)</f>
        <v>36</v>
      </c>
      <c r="BC25" s="88"/>
      <c r="BD25" s="88">
        <f>SUM(BB25:BC25)</f>
        <v>36</v>
      </c>
      <c r="BE25" s="88"/>
      <c r="BF25" s="88">
        <f>SUM(BD25:BE25)</f>
        <v>36</v>
      </c>
      <c r="BG25" s="88"/>
      <c r="BH25" s="88">
        <f>SUM(BF25:BG25)</f>
        <v>36</v>
      </c>
      <c r="BI25" s="88"/>
      <c r="BJ25" s="88">
        <f>SUM(BH25:BI25)</f>
        <v>36</v>
      </c>
      <c r="BK25" s="123"/>
    </row>
    <row r="26" spans="1:63" ht="15.75" hidden="1" outlineLevel="7" x14ac:dyDescent="0.2">
      <c r="A26" s="84" t="s">
        <v>695</v>
      </c>
      <c r="B26" s="84" t="s">
        <v>703</v>
      </c>
      <c r="C26" s="87"/>
      <c r="D26" s="87"/>
      <c r="E26" s="74" t="s">
        <v>704</v>
      </c>
      <c r="F26" s="85">
        <f t="shared" ref="F26:U29" si="22">F27</f>
        <v>65</v>
      </c>
      <c r="G26" s="85">
        <f t="shared" si="22"/>
        <v>0</v>
      </c>
      <c r="H26" s="85">
        <f t="shared" si="22"/>
        <v>65</v>
      </c>
      <c r="I26" s="85">
        <f t="shared" si="22"/>
        <v>0</v>
      </c>
      <c r="J26" s="85">
        <f t="shared" si="22"/>
        <v>0</v>
      </c>
      <c r="K26" s="85">
        <f t="shared" si="22"/>
        <v>0</v>
      </c>
      <c r="L26" s="85">
        <f t="shared" si="22"/>
        <v>65</v>
      </c>
      <c r="M26" s="85">
        <f t="shared" si="22"/>
        <v>0</v>
      </c>
      <c r="N26" s="85">
        <f t="shared" si="22"/>
        <v>65</v>
      </c>
      <c r="O26" s="85">
        <f t="shared" si="22"/>
        <v>0</v>
      </c>
      <c r="P26" s="85">
        <f t="shared" si="22"/>
        <v>0</v>
      </c>
      <c r="Q26" s="85">
        <f t="shared" si="22"/>
        <v>65</v>
      </c>
      <c r="R26" s="85">
        <f t="shared" si="22"/>
        <v>0</v>
      </c>
      <c r="S26" s="85">
        <f t="shared" si="22"/>
        <v>65</v>
      </c>
      <c r="T26" s="85"/>
      <c r="U26" s="85">
        <f t="shared" si="22"/>
        <v>0</v>
      </c>
      <c r="V26" s="85">
        <f t="shared" ref="V26:AQ29" si="23">V27</f>
        <v>0</v>
      </c>
      <c r="W26" s="85">
        <f t="shared" si="23"/>
        <v>0</v>
      </c>
      <c r="X26" s="85">
        <f t="shared" si="23"/>
        <v>65</v>
      </c>
      <c r="Y26" s="85">
        <f t="shared" si="23"/>
        <v>0</v>
      </c>
      <c r="Z26" s="85">
        <f t="shared" si="23"/>
        <v>65</v>
      </c>
      <c r="AA26" s="85">
        <f t="shared" si="23"/>
        <v>0</v>
      </c>
      <c r="AB26" s="85">
        <f t="shared" si="23"/>
        <v>65</v>
      </c>
      <c r="AC26" s="85">
        <f t="shared" si="23"/>
        <v>0</v>
      </c>
      <c r="AD26" s="85">
        <f t="shared" si="23"/>
        <v>0</v>
      </c>
      <c r="AE26" s="85">
        <f t="shared" si="23"/>
        <v>65</v>
      </c>
      <c r="AF26" s="85">
        <f t="shared" si="23"/>
        <v>65</v>
      </c>
      <c r="AG26" s="85">
        <f t="shared" si="23"/>
        <v>0</v>
      </c>
      <c r="AH26" s="85">
        <f t="shared" si="23"/>
        <v>65</v>
      </c>
      <c r="AI26" s="85">
        <f t="shared" si="23"/>
        <v>0</v>
      </c>
      <c r="AJ26" s="85">
        <f t="shared" si="23"/>
        <v>65</v>
      </c>
      <c r="AK26" s="85">
        <f t="shared" si="23"/>
        <v>0</v>
      </c>
      <c r="AL26" s="85">
        <f t="shared" si="23"/>
        <v>65</v>
      </c>
      <c r="AM26" s="85">
        <f t="shared" si="23"/>
        <v>0</v>
      </c>
      <c r="AN26" s="85">
        <f t="shared" si="23"/>
        <v>65</v>
      </c>
      <c r="AO26" s="85">
        <f t="shared" si="23"/>
        <v>0</v>
      </c>
      <c r="AP26" s="85">
        <f t="shared" si="23"/>
        <v>65</v>
      </c>
      <c r="AQ26" s="85">
        <f t="shared" si="23"/>
        <v>0</v>
      </c>
      <c r="AR26" s="85">
        <f t="shared" ref="AR26:BJ29" si="24">AR27</f>
        <v>65</v>
      </c>
      <c r="AS26" s="85">
        <f t="shared" si="24"/>
        <v>0</v>
      </c>
      <c r="AT26" s="85">
        <f t="shared" si="24"/>
        <v>65</v>
      </c>
      <c r="AU26" s="85">
        <f t="shared" si="24"/>
        <v>0</v>
      </c>
      <c r="AV26" s="85">
        <f t="shared" si="24"/>
        <v>65</v>
      </c>
      <c r="AW26" s="85">
        <f t="shared" si="24"/>
        <v>0</v>
      </c>
      <c r="AX26" s="85">
        <f t="shared" si="24"/>
        <v>0</v>
      </c>
      <c r="AY26" s="85">
        <f t="shared" si="24"/>
        <v>65</v>
      </c>
      <c r="AZ26" s="85">
        <f t="shared" si="24"/>
        <v>65</v>
      </c>
      <c r="BA26" s="85">
        <f t="shared" si="24"/>
        <v>0</v>
      </c>
      <c r="BB26" s="85">
        <f t="shared" si="24"/>
        <v>65</v>
      </c>
      <c r="BC26" s="85">
        <f t="shared" si="24"/>
        <v>0</v>
      </c>
      <c r="BD26" s="85">
        <f t="shared" si="24"/>
        <v>65</v>
      </c>
      <c r="BE26" s="85">
        <f t="shared" si="24"/>
        <v>0</v>
      </c>
      <c r="BF26" s="85">
        <f t="shared" si="24"/>
        <v>65</v>
      </c>
      <c r="BG26" s="85">
        <f t="shared" si="24"/>
        <v>0</v>
      </c>
      <c r="BH26" s="85">
        <f t="shared" si="24"/>
        <v>65</v>
      </c>
      <c r="BI26" s="85">
        <f t="shared" si="24"/>
        <v>0</v>
      </c>
      <c r="BJ26" s="85">
        <f t="shared" si="24"/>
        <v>65</v>
      </c>
      <c r="BK26" s="123"/>
    </row>
    <row r="27" spans="1:63" ht="31.5" hidden="1" outlineLevel="1" x14ac:dyDescent="0.2">
      <c r="A27" s="84" t="s">
        <v>695</v>
      </c>
      <c r="B27" s="84" t="s">
        <v>705</v>
      </c>
      <c r="C27" s="84"/>
      <c r="D27" s="84"/>
      <c r="E27" s="116" t="s">
        <v>706</v>
      </c>
      <c r="F27" s="85">
        <f t="shared" si="22"/>
        <v>65</v>
      </c>
      <c r="G27" s="85">
        <f t="shared" si="22"/>
        <v>0</v>
      </c>
      <c r="H27" s="85">
        <f t="shared" si="22"/>
        <v>65</v>
      </c>
      <c r="I27" s="85">
        <f t="shared" si="22"/>
        <v>0</v>
      </c>
      <c r="J27" s="85">
        <f t="shared" si="22"/>
        <v>0</v>
      </c>
      <c r="K27" s="85">
        <f t="shared" si="22"/>
        <v>0</v>
      </c>
      <c r="L27" s="85">
        <f t="shared" si="22"/>
        <v>65</v>
      </c>
      <c r="M27" s="85">
        <f t="shared" si="22"/>
        <v>0</v>
      </c>
      <c r="N27" s="85">
        <f t="shared" si="22"/>
        <v>65</v>
      </c>
      <c r="O27" s="85">
        <f t="shared" si="22"/>
        <v>0</v>
      </c>
      <c r="P27" s="85">
        <f t="shared" si="22"/>
        <v>0</v>
      </c>
      <c r="Q27" s="85">
        <f t="shared" si="22"/>
        <v>65</v>
      </c>
      <c r="R27" s="85">
        <f t="shared" si="22"/>
        <v>0</v>
      </c>
      <c r="S27" s="85">
        <f t="shared" si="22"/>
        <v>65</v>
      </c>
      <c r="T27" s="85"/>
      <c r="U27" s="85">
        <f t="shared" si="22"/>
        <v>0</v>
      </c>
      <c r="V27" s="85">
        <f t="shared" si="23"/>
        <v>0</v>
      </c>
      <c r="W27" s="85">
        <f t="shared" si="23"/>
        <v>0</v>
      </c>
      <c r="X27" s="85">
        <f t="shared" si="23"/>
        <v>65</v>
      </c>
      <c r="Y27" s="85">
        <f t="shared" si="23"/>
        <v>0</v>
      </c>
      <c r="Z27" s="85">
        <f t="shared" si="23"/>
        <v>65</v>
      </c>
      <c r="AA27" s="85">
        <f t="shared" si="23"/>
        <v>0</v>
      </c>
      <c r="AB27" s="85">
        <f t="shared" si="23"/>
        <v>65</v>
      </c>
      <c r="AC27" s="85">
        <f t="shared" si="23"/>
        <v>0</v>
      </c>
      <c r="AD27" s="85">
        <f t="shared" si="23"/>
        <v>0</v>
      </c>
      <c r="AE27" s="85">
        <f t="shared" si="23"/>
        <v>65</v>
      </c>
      <c r="AF27" s="85">
        <f t="shared" si="23"/>
        <v>65</v>
      </c>
      <c r="AG27" s="85">
        <f t="shared" si="23"/>
        <v>0</v>
      </c>
      <c r="AH27" s="85">
        <f t="shared" si="23"/>
        <v>65</v>
      </c>
      <c r="AI27" s="85">
        <f t="shared" si="23"/>
        <v>0</v>
      </c>
      <c r="AJ27" s="85">
        <f t="shared" si="23"/>
        <v>65</v>
      </c>
      <c r="AK27" s="85">
        <f t="shared" si="23"/>
        <v>0</v>
      </c>
      <c r="AL27" s="85">
        <f t="shared" si="23"/>
        <v>65</v>
      </c>
      <c r="AM27" s="85">
        <f t="shared" si="23"/>
        <v>0</v>
      </c>
      <c r="AN27" s="85">
        <f t="shared" si="23"/>
        <v>65</v>
      </c>
      <c r="AO27" s="85">
        <f t="shared" si="23"/>
        <v>0</v>
      </c>
      <c r="AP27" s="85">
        <f t="shared" si="23"/>
        <v>65</v>
      </c>
      <c r="AQ27" s="85">
        <f t="shared" si="23"/>
        <v>0</v>
      </c>
      <c r="AR27" s="85">
        <f t="shared" si="24"/>
        <v>65</v>
      </c>
      <c r="AS27" s="85">
        <f t="shared" si="24"/>
        <v>0</v>
      </c>
      <c r="AT27" s="85">
        <f t="shared" si="24"/>
        <v>65</v>
      </c>
      <c r="AU27" s="85">
        <f t="shared" si="24"/>
        <v>0</v>
      </c>
      <c r="AV27" s="85">
        <f t="shared" si="24"/>
        <v>65</v>
      </c>
      <c r="AW27" s="85">
        <f t="shared" si="24"/>
        <v>0</v>
      </c>
      <c r="AX27" s="85">
        <f t="shared" si="24"/>
        <v>0</v>
      </c>
      <c r="AY27" s="85">
        <f t="shared" si="24"/>
        <v>65</v>
      </c>
      <c r="AZ27" s="85">
        <f t="shared" si="24"/>
        <v>65</v>
      </c>
      <c r="BA27" s="85">
        <f t="shared" si="24"/>
        <v>0</v>
      </c>
      <c r="BB27" s="85">
        <f t="shared" si="24"/>
        <v>65</v>
      </c>
      <c r="BC27" s="85">
        <f t="shared" si="24"/>
        <v>0</v>
      </c>
      <c r="BD27" s="85">
        <f t="shared" si="24"/>
        <v>65</v>
      </c>
      <c r="BE27" s="85">
        <f t="shared" si="24"/>
        <v>0</v>
      </c>
      <c r="BF27" s="85">
        <f t="shared" si="24"/>
        <v>65</v>
      </c>
      <c r="BG27" s="85">
        <f t="shared" si="24"/>
        <v>0</v>
      </c>
      <c r="BH27" s="85">
        <f t="shared" si="24"/>
        <v>65</v>
      </c>
      <c r="BI27" s="85">
        <f t="shared" si="24"/>
        <v>0</v>
      </c>
      <c r="BJ27" s="85">
        <f t="shared" si="24"/>
        <v>65</v>
      </c>
      <c r="BK27" s="123"/>
    </row>
    <row r="28" spans="1:63" ht="15.75" hidden="1" outlineLevel="2" x14ac:dyDescent="0.2">
      <c r="A28" s="84" t="s">
        <v>695</v>
      </c>
      <c r="B28" s="84" t="s">
        <v>705</v>
      </c>
      <c r="C28" s="84" t="s">
        <v>0</v>
      </c>
      <c r="D28" s="84"/>
      <c r="E28" s="116" t="s">
        <v>1</v>
      </c>
      <c r="F28" s="85">
        <f t="shared" si="22"/>
        <v>65</v>
      </c>
      <c r="G28" s="85">
        <f t="shared" si="22"/>
        <v>0</v>
      </c>
      <c r="H28" s="85">
        <f t="shared" si="22"/>
        <v>65</v>
      </c>
      <c r="I28" s="85">
        <f t="shared" si="22"/>
        <v>0</v>
      </c>
      <c r="J28" s="85">
        <f t="shared" si="22"/>
        <v>0</v>
      </c>
      <c r="K28" s="85">
        <f t="shared" si="22"/>
        <v>0</v>
      </c>
      <c r="L28" s="85">
        <f t="shared" si="22"/>
        <v>65</v>
      </c>
      <c r="M28" s="85">
        <f t="shared" si="22"/>
        <v>0</v>
      </c>
      <c r="N28" s="85">
        <f t="shared" si="22"/>
        <v>65</v>
      </c>
      <c r="O28" s="85">
        <f t="shared" si="22"/>
        <v>0</v>
      </c>
      <c r="P28" s="85">
        <f t="shared" si="22"/>
        <v>0</v>
      </c>
      <c r="Q28" s="85">
        <f t="shared" si="22"/>
        <v>65</v>
      </c>
      <c r="R28" s="85">
        <f t="shared" si="22"/>
        <v>0</v>
      </c>
      <c r="S28" s="85">
        <f t="shared" si="22"/>
        <v>65</v>
      </c>
      <c r="T28" s="85"/>
      <c r="U28" s="85">
        <f t="shared" si="22"/>
        <v>0</v>
      </c>
      <c r="V28" s="85">
        <f t="shared" si="23"/>
        <v>0</v>
      </c>
      <c r="W28" s="85">
        <f t="shared" si="23"/>
        <v>0</v>
      </c>
      <c r="X28" s="85">
        <f t="shared" si="23"/>
        <v>65</v>
      </c>
      <c r="Y28" s="85">
        <f t="shared" si="23"/>
        <v>0</v>
      </c>
      <c r="Z28" s="85">
        <f t="shared" si="23"/>
        <v>65</v>
      </c>
      <c r="AA28" s="85">
        <f t="shared" si="23"/>
        <v>0</v>
      </c>
      <c r="AB28" s="85">
        <f t="shared" si="23"/>
        <v>65</v>
      </c>
      <c r="AC28" s="85">
        <f t="shared" si="23"/>
        <v>0</v>
      </c>
      <c r="AD28" s="85">
        <f t="shared" si="23"/>
        <v>0</v>
      </c>
      <c r="AE28" s="85">
        <f t="shared" si="23"/>
        <v>65</v>
      </c>
      <c r="AF28" s="85">
        <f t="shared" si="23"/>
        <v>65</v>
      </c>
      <c r="AG28" s="85">
        <f t="shared" si="23"/>
        <v>0</v>
      </c>
      <c r="AH28" s="85">
        <f t="shared" si="23"/>
        <v>65</v>
      </c>
      <c r="AI28" s="85">
        <f t="shared" si="23"/>
        <v>0</v>
      </c>
      <c r="AJ28" s="85">
        <f t="shared" si="23"/>
        <v>65</v>
      </c>
      <c r="AK28" s="85">
        <f t="shared" si="23"/>
        <v>0</v>
      </c>
      <c r="AL28" s="85">
        <f t="shared" si="23"/>
        <v>65</v>
      </c>
      <c r="AM28" s="85">
        <f t="shared" si="23"/>
        <v>0</v>
      </c>
      <c r="AN28" s="85">
        <f t="shared" si="23"/>
        <v>65</v>
      </c>
      <c r="AO28" s="85">
        <f t="shared" si="23"/>
        <v>0</v>
      </c>
      <c r="AP28" s="85">
        <f t="shared" si="23"/>
        <v>65</v>
      </c>
      <c r="AQ28" s="85">
        <f t="shared" si="23"/>
        <v>0</v>
      </c>
      <c r="AR28" s="85">
        <f t="shared" si="24"/>
        <v>65</v>
      </c>
      <c r="AS28" s="85">
        <f t="shared" si="24"/>
        <v>0</v>
      </c>
      <c r="AT28" s="85">
        <f t="shared" si="24"/>
        <v>65</v>
      </c>
      <c r="AU28" s="85">
        <f t="shared" si="24"/>
        <v>0</v>
      </c>
      <c r="AV28" s="85">
        <f t="shared" si="24"/>
        <v>65</v>
      </c>
      <c r="AW28" s="85">
        <f t="shared" si="24"/>
        <v>0</v>
      </c>
      <c r="AX28" s="85">
        <f t="shared" si="24"/>
        <v>0</v>
      </c>
      <c r="AY28" s="85">
        <f t="shared" si="24"/>
        <v>65</v>
      </c>
      <c r="AZ28" s="85">
        <f t="shared" si="24"/>
        <v>65</v>
      </c>
      <c r="BA28" s="85">
        <f t="shared" si="24"/>
        <v>0</v>
      </c>
      <c r="BB28" s="85">
        <f t="shared" si="24"/>
        <v>65</v>
      </c>
      <c r="BC28" s="85">
        <f t="shared" si="24"/>
        <v>0</v>
      </c>
      <c r="BD28" s="85">
        <f t="shared" si="24"/>
        <v>65</v>
      </c>
      <c r="BE28" s="85">
        <f t="shared" si="24"/>
        <v>0</v>
      </c>
      <c r="BF28" s="85">
        <f t="shared" si="24"/>
        <v>65</v>
      </c>
      <c r="BG28" s="85">
        <f t="shared" si="24"/>
        <v>0</v>
      </c>
      <c r="BH28" s="85">
        <f t="shared" si="24"/>
        <v>65</v>
      </c>
      <c r="BI28" s="85">
        <f t="shared" si="24"/>
        <v>0</v>
      </c>
      <c r="BJ28" s="85">
        <f t="shared" si="24"/>
        <v>65</v>
      </c>
      <c r="BK28" s="123"/>
    </row>
    <row r="29" spans="1:63" ht="15.75" hidden="1" outlineLevel="3" x14ac:dyDescent="0.2">
      <c r="A29" s="84" t="s">
        <v>695</v>
      </c>
      <c r="B29" s="84" t="s">
        <v>705</v>
      </c>
      <c r="C29" s="84" t="s">
        <v>6</v>
      </c>
      <c r="D29" s="84"/>
      <c r="E29" s="116" t="s">
        <v>41</v>
      </c>
      <c r="F29" s="85">
        <f t="shared" si="22"/>
        <v>65</v>
      </c>
      <c r="G29" s="85">
        <f t="shared" si="22"/>
        <v>0</v>
      </c>
      <c r="H29" s="85">
        <f t="shared" si="22"/>
        <v>65</v>
      </c>
      <c r="I29" s="85">
        <f t="shared" si="22"/>
        <v>0</v>
      </c>
      <c r="J29" s="85">
        <f t="shared" si="22"/>
        <v>0</v>
      </c>
      <c r="K29" s="85">
        <f t="shared" si="22"/>
        <v>0</v>
      </c>
      <c r="L29" s="85">
        <f t="shared" si="22"/>
        <v>65</v>
      </c>
      <c r="M29" s="85">
        <f t="shared" si="22"/>
        <v>0</v>
      </c>
      <c r="N29" s="85">
        <f t="shared" si="22"/>
        <v>65</v>
      </c>
      <c r="O29" s="85">
        <f t="shared" si="22"/>
        <v>0</v>
      </c>
      <c r="P29" s="85">
        <f t="shared" si="22"/>
        <v>0</v>
      </c>
      <c r="Q29" s="85">
        <f t="shared" si="22"/>
        <v>65</v>
      </c>
      <c r="R29" s="85">
        <f t="shared" si="22"/>
        <v>0</v>
      </c>
      <c r="S29" s="85">
        <f t="shared" si="22"/>
        <v>65</v>
      </c>
      <c r="T29" s="85"/>
      <c r="U29" s="85">
        <f t="shared" si="22"/>
        <v>0</v>
      </c>
      <c r="V29" s="85">
        <f t="shared" si="23"/>
        <v>0</v>
      </c>
      <c r="W29" s="85">
        <f t="shared" si="23"/>
        <v>0</v>
      </c>
      <c r="X29" s="85">
        <f t="shared" si="23"/>
        <v>65</v>
      </c>
      <c r="Y29" s="85">
        <f t="shared" si="23"/>
        <v>0</v>
      </c>
      <c r="Z29" s="85">
        <f t="shared" si="23"/>
        <v>65</v>
      </c>
      <c r="AA29" s="85">
        <f t="shared" si="23"/>
        <v>0</v>
      </c>
      <c r="AB29" s="85">
        <f t="shared" si="23"/>
        <v>65</v>
      </c>
      <c r="AC29" s="85">
        <f t="shared" si="23"/>
        <v>0</v>
      </c>
      <c r="AD29" s="85">
        <f t="shared" si="23"/>
        <v>0</v>
      </c>
      <c r="AE29" s="85">
        <f t="shared" si="23"/>
        <v>65</v>
      </c>
      <c r="AF29" s="85">
        <f t="shared" si="23"/>
        <v>65</v>
      </c>
      <c r="AG29" s="85">
        <f t="shared" si="23"/>
        <v>0</v>
      </c>
      <c r="AH29" s="85">
        <f t="shared" si="23"/>
        <v>65</v>
      </c>
      <c r="AI29" s="85">
        <f t="shared" si="23"/>
        <v>0</v>
      </c>
      <c r="AJ29" s="85">
        <f t="shared" si="23"/>
        <v>65</v>
      </c>
      <c r="AK29" s="85">
        <f t="shared" si="23"/>
        <v>0</v>
      </c>
      <c r="AL29" s="85">
        <f t="shared" si="23"/>
        <v>65</v>
      </c>
      <c r="AM29" s="85">
        <f t="shared" si="23"/>
        <v>0</v>
      </c>
      <c r="AN29" s="85">
        <f t="shared" si="23"/>
        <v>65</v>
      </c>
      <c r="AO29" s="85">
        <f t="shared" si="23"/>
        <v>0</v>
      </c>
      <c r="AP29" s="85">
        <f t="shared" si="23"/>
        <v>65</v>
      </c>
      <c r="AQ29" s="85">
        <f t="shared" si="23"/>
        <v>0</v>
      </c>
      <c r="AR29" s="85">
        <f t="shared" si="24"/>
        <v>65</v>
      </c>
      <c r="AS29" s="85">
        <f t="shared" si="24"/>
        <v>0</v>
      </c>
      <c r="AT29" s="85">
        <f t="shared" si="24"/>
        <v>65</v>
      </c>
      <c r="AU29" s="85">
        <f t="shared" si="24"/>
        <v>0</v>
      </c>
      <c r="AV29" s="85">
        <f t="shared" si="24"/>
        <v>65</v>
      </c>
      <c r="AW29" s="85">
        <f t="shared" si="24"/>
        <v>0</v>
      </c>
      <c r="AX29" s="85">
        <f t="shared" si="24"/>
        <v>0</v>
      </c>
      <c r="AY29" s="85">
        <f t="shared" si="24"/>
        <v>65</v>
      </c>
      <c r="AZ29" s="85">
        <f t="shared" si="24"/>
        <v>65</v>
      </c>
      <c r="BA29" s="85">
        <f t="shared" si="24"/>
        <v>0</v>
      </c>
      <c r="BB29" s="85">
        <f t="shared" si="24"/>
        <v>65</v>
      </c>
      <c r="BC29" s="85">
        <f t="shared" si="24"/>
        <v>0</v>
      </c>
      <c r="BD29" s="85">
        <f t="shared" si="24"/>
        <v>65</v>
      </c>
      <c r="BE29" s="85">
        <f t="shared" si="24"/>
        <v>0</v>
      </c>
      <c r="BF29" s="85">
        <f t="shared" si="24"/>
        <v>65</v>
      </c>
      <c r="BG29" s="85">
        <f t="shared" si="24"/>
        <v>0</v>
      </c>
      <c r="BH29" s="85">
        <f t="shared" si="24"/>
        <v>65</v>
      </c>
      <c r="BI29" s="85">
        <f t="shared" si="24"/>
        <v>0</v>
      </c>
      <c r="BJ29" s="85">
        <f t="shared" si="24"/>
        <v>65</v>
      </c>
      <c r="BK29" s="123"/>
    </row>
    <row r="30" spans="1:63" ht="31.5" hidden="1" outlineLevel="7" x14ac:dyDescent="0.2">
      <c r="A30" s="87" t="s">
        <v>695</v>
      </c>
      <c r="B30" s="87" t="s">
        <v>705</v>
      </c>
      <c r="C30" s="87" t="s">
        <v>6</v>
      </c>
      <c r="D30" s="87" t="s">
        <v>7</v>
      </c>
      <c r="E30" s="128" t="s">
        <v>8</v>
      </c>
      <c r="F30" s="88">
        <v>65</v>
      </c>
      <c r="G30" s="88"/>
      <c r="H30" s="88">
        <f>SUM(F30:G30)</f>
        <v>65</v>
      </c>
      <c r="I30" s="88"/>
      <c r="J30" s="88"/>
      <c r="K30" s="88"/>
      <c r="L30" s="88">
        <f>SUM(H30:K30)</f>
        <v>65</v>
      </c>
      <c r="M30" s="88"/>
      <c r="N30" s="88">
        <f>SUM(L30:M30)</f>
        <v>65</v>
      </c>
      <c r="O30" s="88"/>
      <c r="P30" s="88"/>
      <c r="Q30" s="88">
        <f>SUM(N30:P30)</f>
        <v>65</v>
      </c>
      <c r="R30" s="88"/>
      <c r="S30" s="88">
        <f>SUM(Q30:R30)</f>
        <v>65</v>
      </c>
      <c r="T30" s="88"/>
      <c r="U30" s="88"/>
      <c r="V30" s="88"/>
      <c r="W30" s="88"/>
      <c r="X30" s="88">
        <f>SUM(S30:W30)</f>
        <v>65</v>
      </c>
      <c r="Y30" s="88"/>
      <c r="Z30" s="88">
        <f>SUM(X30:Y30)</f>
        <v>65</v>
      </c>
      <c r="AA30" s="88"/>
      <c r="AB30" s="88">
        <f>SUM(Z30:AA30)</f>
        <v>65</v>
      </c>
      <c r="AC30" s="88"/>
      <c r="AD30" s="88"/>
      <c r="AE30" s="88">
        <f>SUM(AB30:AD30)</f>
        <v>65</v>
      </c>
      <c r="AF30" s="88">
        <v>65</v>
      </c>
      <c r="AG30" s="88"/>
      <c r="AH30" s="88">
        <f>SUM(AF30:AG30)</f>
        <v>65</v>
      </c>
      <c r="AI30" s="88"/>
      <c r="AJ30" s="88">
        <f>SUM(AH30:AI30)</f>
        <v>65</v>
      </c>
      <c r="AK30" s="88"/>
      <c r="AL30" s="88">
        <f>SUM(AJ30:AK30)</f>
        <v>65</v>
      </c>
      <c r="AM30" s="88"/>
      <c r="AN30" s="88">
        <f>SUM(AL30:AM30)</f>
        <v>65</v>
      </c>
      <c r="AO30" s="88"/>
      <c r="AP30" s="88">
        <f>SUM(AN30:AO30)</f>
        <v>65</v>
      </c>
      <c r="AQ30" s="88"/>
      <c r="AR30" s="88">
        <f>SUM(AP30:AQ30)</f>
        <v>65</v>
      </c>
      <c r="AS30" s="88"/>
      <c r="AT30" s="88">
        <f>SUM(AR30:AS30)</f>
        <v>65</v>
      </c>
      <c r="AU30" s="88"/>
      <c r="AV30" s="88">
        <f>SUM(AT30:AU30)</f>
        <v>65</v>
      </c>
      <c r="AW30" s="88"/>
      <c r="AX30" s="88"/>
      <c r="AY30" s="88">
        <f>SUM(AV30:AX30)</f>
        <v>65</v>
      </c>
      <c r="AZ30" s="88">
        <v>65</v>
      </c>
      <c r="BA30" s="88"/>
      <c r="BB30" s="88">
        <f>SUM(AZ30:BA30)</f>
        <v>65</v>
      </c>
      <c r="BC30" s="88"/>
      <c r="BD30" s="88">
        <f>SUM(BB30:BC30)</f>
        <v>65</v>
      </c>
      <c r="BE30" s="88"/>
      <c r="BF30" s="88">
        <f>SUM(BD30:BE30)</f>
        <v>65</v>
      </c>
      <c r="BG30" s="88"/>
      <c r="BH30" s="88">
        <f>SUM(BF30:BG30)</f>
        <v>65</v>
      </c>
      <c r="BI30" s="88"/>
      <c r="BJ30" s="88">
        <f>SUM(BH30:BI30)</f>
        <v>65</v>
      </c>
      <c r="BK30" s="123"/>
    </row>
    <row r="31" spans="1:63" ht="15.75" hidden="1" outlineLevel="7" x14ac:dyDescent="0.2">
      <c r="A31" s="87"/>
      <c r="B31" s="87"/>
      <c r="C31" s="87"/>
      <c r="D31" s="87"/>
      <c r="E31" s="128"/>
      <c r="F31" s="88"/>
      <c r="G31" s="88"/>
      <c r="H31" s="88"/>
      <c r="I31" s="88"/>
      <c r="J31" s="88"/>
      <c r="K31" s="88"/>
      <c r="L31" s="88"/>
      <c r="M31" s="88"/>
      <c r="N31" s="88"/>
      <c r="O31" s="88"/>
      <c r="P31" s="88"/>
      <c r="Q31" s="88"/>
      <c r="R31" s="88"/>
      <c r="S31" s="88"/>
      <c r="T31" s="88"/>
      <c r="U31" s="88"/>
      <c r="V31" s="88"/>
      <c r="W31" s="88"/>
      <c r="X31" s="88"/>
      <c r="Y31" s="88"/>
      <c r="Z31" s="88"/>
      <c r="AA31" s="88"/>
      <c r="AB31" s="88"/>
      <c r="AC31" s="88"/>
      <c r="AD31" s="88"/>
      <c r="AE31" s="88"/>
      <c r="AF31" s="88"/>
      <c r="AG31" s="88"/>
      <c r="AH31" s="88"/>
      <c r="AI31" s="88"/>
      <c r="AJ31" s="88"/>
      <c r="AK31" s="88"/>
      <c r="AL31" s="88"/>
      <c r="AM31" s="88"/>
      <c r="AN31" s="88"/>
      <c r="AO31" s="88"/>
      <c r="AP31" s="88"/>
      <c r="AQ31" s="88"/>
      <c r="AR31" s="88"/>
      <c r="AS31" s="88"/>
      <c r="AT31" s="88"/>
      <c r="AU31" s="88"/>
      <c r="AV31" s="88"/>
      <c r="AW31" s="88"/>
      <c r="AX31" s="88"/>
      <c r="AY31" s="88"/>
      <c r="AZ31" s="88"/>
      <c r="BA31" s="88"/>
      <c r="BB31" s="88"/>
      <c r="BC31" s="88"/>
      <c r="BD31" s="88"/>
      <c r="BE31" s="88"/>
      <c r="BF31" s="88"/>
      <c r="BG31" s="88"/>
      <c r="BH31" s="88"/>
      <c r="BI31" s="88"/>
      <c r="BJ31" s="88"/>
      <c r="BK31" s="123"/>
    </row>
    <row r="32" spans="1:63" ht="15.75" x14ac:dyDescent="0.2">
      <c r="A32" s="84" t="s">
        <v>707</v>
      </c>
      <c r="B32" s="84"/>
      <c r="C32" s="84"/>
      <c r="D32" s="84"/>
      <c r="E32" s="116" t="s">
        <v>708</v>
      </c>
      <c r="F32" s="85">
        <f t="shared" ref="F32:BJ32" si="25">F33+F50</f>
        <v>10936.199999999999</v>
      </c>
      <c r="G32" s="85">
        <f t="shared" si="25"/>
        <v>0</v>
      </c>
      <c r="H32" s="85">
        <f t="shared" si="25"/>
        <v>10936.199999999999</v>
      </c>
      <c r="I32" s="85">
        <f t="shared" si="25"/>
        <v>0</v>
      </c>
      <c r="J32" s="85">
        <f t="shared" si="25"/>
        <v>0</v>
      </c>
      <c r="K32" s="85">
        <f t="shared" si="25"/>
        <v>0</v>
      </c>
      <c r="L32" s="85">
        <f t="shared" si="25"/>
        <v>10936.199999999999</v>
      </c>
      <c r="M32" s="85">
        <f t="shared" si="25"/>
        <v>0</v>
      </c>
      <c r="N32" s="85">
        <f t="shared" si="25"/>
        <v>10936.199999999999</v>
      </c>
      <c r="O32" s="85">
        <f t="shared" si="25"/>
        <v>0</v>
      </c>
      <c r="P32" s="85">
        <f t="shared" si="25"/>
        <v>0</v>
      </c>
      <c r="Q32" s="85">
        <f t="shared" si="25"/>
        <v>10936.199999999999</v>
      </c>
      <c r="R32" s="85">
        <f t="shared" si="25"/>
        <v>0</v>
      </c>
      <c r="S32" s="85">
        <f t="shared" si="25"/>
        <v>10936.199999999999</v>
      </c>
      <c r="T32" s="85"/>
      <c r="U32" s="85">
        <f t="shared" si="25"/>
        <v>0</v>
      </c>
      <c r="V32" s="85">
        <f t="shared" si="25"/>
        <v>0</v>
      </c>
      <c r="W32" s="85">
        <f t="shared" si="25"/>
        <v>0</v>
      </c>
      <c r="X32" s="85">
        <f t="shared" si="25"/>
        <v>10936.199999999999</v>
      </c>
      <c r="Y32" s="85">
        <f t="shared" si="25"/>
        <v>0</v>
      </c>
      <c r="Z32" s="85">
        <f t="shared" si="25"/>
        <v>10936.199999999999</v>
      </c>
      <c r="AA32" s="85">
        <f t="shared" si="25"/>
        <v>0</v>
      </c>
      <c r="AB32" s="85">
        <f t="shared" si="25"/>
        <v>10936.199999999999</v>
      </c>
      <c r="AC32" s="85">
        <f t="shared" si="25"/>
        <v>0</v>
      </c>
      <c r="AD32" s="85">
        <f t="shared" ref="AD32:AE32" si="26">AD33+AD50</f>
        <v>0</v>
      </c>
      <c r="AE32" s="85">
        <f t="shared" si="26"/>
        <v>10936.199999999999</v>
      </c>
      <c r="AF32" s="85">
        <f t="shared" si="25"/>
        <v>10737.1</v>
      </c>
      <c r="AG32" s="85">
        <f t="shared" si="25"/>
        <v>0</v>
      </c>
      <c r="AH32" s="85">
        <f t="shared" si="25"/>
        <v>10737.1</v>
      </c>
      <c r="AI32" s="85">
        <f t="shared" si="25"/>
        <v>0</v>
      </c>
      <c r="AJ32" s="85">
        <f t="shared" si="25"/>
        <v>10737.1</v>
      </c>
      <c r="AK32" s="85">
        <f t="shared" si="25"/>
        <v>0</v>
      </c>
      <c r="AL32" s="85">
        <f t="shared" si="25"/>
        <v>10737.1</v>
      </c>
      <c r="AM32" s="85">
        <f t="shared" si="25"/>
        <v>0</v>
      </c>
      <c r="AN32" s="85">
        <f t="shared" si="25"/>
        <v>10737.1</v>
      </c>
      <c r="AO32" s="85">
        <f t="shared" si="25"/>
        <v>0</v>
      </c>
      <c r="AP32" s="85">
        <f t="shared" si="25"/>
        <v>10737.1</v>
      </c>
      <c r="AQ32" s="85">
        <f t="shared" si="25"/>
        <v>0</v>
      </c>
      <c r="AR32" s="85">
        <f t="shared" si="25"/>
        <v>10737.1</v>
      </c>
      <c r="AS32" s="85">
        <f t="shared" si="25"/>
        <v>0</v>
      </c>
      <c r="AT32" s="85">
        <f t="shared" si="25"/>
        <v>10737.1</v>
      </c>
      <c r="AU32" s="85">
        <f t="shared" si="25"/>
        <v>0</v>
      </c>
      <c r="AV32" s="85">
        <f t="shared" si="25"/>
        <v>10737.1</v>
      </c>
      <c r="AW32" s="85">
        <f t="shared" si="25"/>
        <v>0</v>
      </c>
      <c r="AX32" s="85">
        <f t="shared" ref="AX32:AY32" si="27">AX33+AX50</f>
        <v>0</v>
      </c>
      <c r="AY32" s="85">
        <f t="shared" si="27"/>
        <v>10737.1</v>
      </c>
      <c r="AZ32" s="85">
        <f t="shared" si="25"/>
        <v>10737.1</v>
      </c>
      <c r="BA32" s="85">
        <f t="shared" si="25"/>
        <v>0</v>
      </c>
      <c r="BB32" s="85">
        <f t="shared" si="25"/>
        <v>10737.1</v>
      </c>
      <c r="BC32" s="85">
        <f t="shared" si="25"/>
        <v>0</v>
      </c>
      <c r="BD32" s="85">
        <f t="shared" si="25"/>
        <v>10737.1</v>
      </c>
      <c r="BE32" s="85">
        <f t="shared" si="25"/>
        <v>0</v>
      </c>
      <c r="BF32" s="85">
        <f t="shared" si="25"/>
        <v>10737.1</v>
      </c>
      <c r="BG32" s="85">
        <f t="shared" si="25"/>
        <v>0</v>
      </c>
      <c r="BH32" s="85">
        <f t="shared" si="25"/>
        <v>10737.1</v>
      </c>
      <c r="BI32" s="85">
        <f t="shared" ref="BI32" si="28">BI33+BI50</f>
        <v>0</v>
      </c>
      <c r="BJ32" s="85">
        <f t="shared" si="25"/>
        <v>10737.1</v>
      </c>
      <c r="BK32" s="123"/>
    </row>
    <row r="33" spans="1:63" ht="15.75" x14ac:dyDescent="0.2">
      <c r="A33" s="84" t="s">
        <v>707</v>
      </c>
      <c r="B33" s="84" t="s">
        <v>697</v>
      </c>
      <c r="C33" s="84"/>
      <c r="D33" s="84"/>
      <c r="E33" s="74" t="s">
        <v>698</v>
      </c>
      <c r="F33" s="85">
        <f t="shared" ref="F33:BJ33" si="29">F34+F46</f>
        <v>10831.8</v>
      </c>
      <c r="G33" s="85">
        <f t="shared" si="29"/>
        <v>0</v>
      </c>
      <c r="H33" s="85">
        <f t="shared" si="29"/>
        <v>10831.8</v>
      </c>
      <c r="I33" s="85">
        <f t="shared" si="29"/>
        <v>0</v>
      </c>
      <c r="J33" s="85">
        <f t="shared" si="29"/>
        <v>0</v>
      </c>
      <c r="K33" s="85">
        <f t="shared" si="29"/>
        <v>0</v>
      </c>
      <c r="L33" s="85">
        <f t="shared" si="29"/>
        <v>10831.8</v>
      </c>
      <c r="M33" s="85">
        <f t="shared" si="29"/>
        <v>0</v>
      </c>
      <c r="N33" s="85">
        <f t="shared" si="29"/>
        <v>10831.8</v>
      </c>
      <c r="O33" s="85">
        <f t="shared" si="29"/>
        <v>0</v>
      </c>
      <c r="P33" s="85">
        <f t="shared" si="29"/>
        <v>0</v>
      </c>
      <c r="Q33" s="85">
        <f t="shared" si="29"/>
        <v>10831.8</v>
      </c>
      <c r="R33" s="85">
        <f t="shared" si="29"/>
        <v>0</v>
      </c>
      <c r="S33" s="85">
        <f t="shared" si="29"/>
        <v>10831.8</v>
      </c>
      <c r="T33" s="85"/>
      <c r="U33" s="85">
        <f t="shared" si="29"/>
        <v>0</v>
      </c>
      <c r="V33" s="85">
        <f t="shared" si="29"/>
        <v>0</v>
      </c>
      <c r="W33" s="85">
        <f t="shared" si="29"/>
        <v>0</v>
      </c>
      <c r="X33" s="85">
        <f t="shared" si="29"/>
        <v>10831.8</v>
      </c>
      <c r="Y33" s="85">
        <f t="shared" si="29"/>
        <v>0</v>
      </c>
      <c r="Z33" s="85">
        <f t="shared" si="29"/>
        <v>10831.8</v>
      </c>
      <c r="AA33" s="85">
        <f t="shared" si="29"/>
        <v>0</v>
      </c>
      <c r="AB33" s="85">
        <f t="shared" si="29"/>
        <v>10831.8</v>
      </c>
      <c r="AC33" s="85">
        <f t="shared" si="29"/>
        <v>0</v>
      </c>
      <c r="AD33" s="85">
        <f t="shared" ref="AD33:AE33" si="30">AD34+AD46</f>
        <v>0</v>
      </c>
      <c r="AE33" s="85">
        <f t="shared" si="30"/>
        <v>10831.8</v>
      </c>
      <c r="AF33" s="85">
        <f t="shared" si="29"/>
        <v>10632.7</v>
      </c>
      <c r="AG33" s="85">
        <f t="shared" si="29"/>
        <v>0</v>
      </c>
      <c r="AH33" s="85">
        <f t="shared" si="29"/>
        <v>10632.7</v>
      </c>
      <c r="AI33" s="85">
        <f t="shared" si="29"/>
        <v>0</v>
      </c>
      <c r="AJ33" s="85">
        <f t="shared" si="29"/>
        <v>10632.7</v>
      </c>
      <c r="AK33" s="85">
        <f t="shared" si="29"/>
        <v>0</v>
      </c>
      <c r="AL33" s="85">
        <f t="shared" si="29"/>
        <v>10632.7</v>
      </c>
      <c r="AM33" s="85">
        <f t="shared" si="29"/>
        <v>0</v>
      </c>
      <c r="AN33" s="85">
        <f t="shared" si="29"/>
        <v>10632.7</v>
      </c>
      <c r="AO33" s="85">
        <f t="shared" si="29"/>
        <v>0</v>
      </c>
      <c r="AP33" s="85">
        <f t="shared" si="29"/>
        <v>10632.7</v>
      </c>
      <c r="AQ33" s="85">
        <f t="shared" si="29"/>
        <v>0</v>
      </c>
      <c r="AR33" s="85">
        <f t="shared" si="29"/>
        <v>10632.7</v>
      </c>
      <c r="AS33" s="85">
        <f t="shared" si="29"/>
        <v>0</v>
      </c>
      <c r="AT33" s="85">
        <f t="shared" si="29"/>
        <v>10632.7</v>
      </c>
      <c r="AU33" s="85">
        <f t="shared" si="29"/>
        <v>0</v>
      </c>
      <c r="AV33" s="85">
        <f t="shared" si="29"/>
        <v>10632.7</v>
      </c>
      <c r="AW33" s="85">
        <f t="shared" si="29"/>
        <v>0</v>
      </c>
      <c r="AX33" s="85">
        <f t="shared" ref="AX33:AY33" si="31">AX34+AX46</f>
        <v>0</v>
      </c>
      <c r="AY33" s="85">
        <f t="shared" si="31"/>
        <v>10632.7</v>
      </c>
      <c r="AZ33" s="85">
        <f t="shared" si="29"/>
        <v>10632.7</v>
      </c>
      <c r="BA33" s="85">
        <f t="shared" si="29"/>
        <v>0</v>
      </c>
      <c r="BB33" s="85">
        <f t="shared" si="29"/>
        <v>10632.7</v>
      </c>
      <c r="BC33" s="85">
        <f t="shared" si="29"/>
        <v>0</v>
      </c>
      <c r="BD33" s="85">
        <f t="shared" si="29"/>
        <v>10632.7</v>
      </c>
      <c r="BE33" s="85">
        <f t="shared" si="29"/>
        <v>0</v>
      </c>
      <c r="BF33" s="85">
        <f t="shared" si="29"/>
        <v>10632.7</v>
      </c>
      <c r="BG33" s="85">
        <f t="shared" si="29"/>
        <v>0</v>
      </c>
      <c r="BH33" s="85">
        <f t="shared" si="29"/>
        <v>10632.7</v>
      </c>
      <c r="BI33" s="85">
        <f t="shared" ref="BI33" si="32">BI34+BI46</f>
        <v>0</v>
      </c>
      <c r="BJ33" s="85">
        <f t="shared" si="29"/>
        <v>10632.7</v>
      </c>
      <c r="BK33" s="123"/>
    </row>
    <row r="34" spans="1:63" ht="47.25" outlineLevel="1" x14ac:dyDescent="0.2">
      <c r="A34" s="84" t="s">
        <v>707</v>
      </c>
      <c r="B34" s="84" t="s">
        <v>709</v>
      </c>
      <c r="C34" s="84"/>
      <c r="D34" s="84"/>
      <c r="E34" s="116" t="s">
        <v>710</v>
      </c>
      <c r="F34" s="85">
        <f t="shared" ref="F34:BJ34" si="33">F35</f>
        <v>9685.7999999999993</v>
      </c>
      <c r="G34" s="85">
        <f t="shared" si="33"/>
        <v>0</v>
      </c>
      <c r="H34" s="85">
        <f t="shared" si="33"/>
        <v>9685.7999999999993</v>
      </c>
      <c r="I34" s="85">
        <f t="shared" si="33"/>
        <v>0</v>
      </c>
      <c r="J34" s="85">
        <f t="shared" si="33"/>
        <v>0</v>
      </c>
      <c r="K34" s="85">
        <f t="shared" si="33"/>
        <v>0</v>
      </c>
      <c r="L34" s="85">
        <f t="shared" si="33"/>
        <v>9685.7999999999993</v>
      </c>
      <c r="M34" s="85">
        <f t="shared" si="33"/>
        <v>0</v>
      </c>
      <c r="N34" s="85">
        <f t="shared" si="33"/>
        <v>9685.7999999999993</v>
      </c>
      <c r="O34" s="85">
        <f t="shared" si="33"/>
        <v>0</v>
      </c>
      <c r="P34" s="85">
        <f t="shared" si="33"/>
        <v>0</v>
      </c>
      <c r="Q34" s="85">
        <f t="shared" si="33"/>
        <v>9685.7999999999993</v>
      </c>
      <c r="R34" s="85">
        <f t="shared" si="33"/>
        <v>0</v>
      </c>
      <c r="S34" s="85">
        <f t="shared" si="33"/>
        <v>9685.7999999999993</v>
      </c>
      <c r="T34" s="85"/>
      <c r="U34" s="85">
        <f t="shared" si="33"/>
        <v>0</v>
      </c>
      <c r="V34" s="85">
        <f t="shared" si="33"/>
        <v>0</v>
      </c>
      <c r="W34" s="85">
        <f t="shared" si="33"/>
        <v>0</v>
      </c>
      <c r="X34" s="85">
        <f t="shared" si="33"/>
        <v>9685.7999999999993</v>
      </c>
      <c r="Y34" s="85">
        <f t="shared" si="33"/>
        <v>0</v>
      </c>
      <c r="Z34" s="85">
        <f t="shared" si="33"/>
        <v>9685.7999999999993</v>
      </c>
      <c r="AA34" s="85">
        <f t="shared" si="33"/>
        <v>0</v>
      </c>
      <c r="AB34" s="85">
        <f t="shared" si="33"/>
        <v>9685.7999999999993</v>
      </c>
      <c r="AC34" s="85">
        <f t="shared" si="33"/>
        <v>0</v>
      </c>
      <c r="AD34" s="85">
        <f t="shared" si="33"/>
        <v>0</v>
      </c>
      <c r="AE34" s="85">
        <f t="shared" si="33"/>
        <v>9685.7999999999993</v>
      </c>
      <c r="AF34" s="85">
        <f t="shared" si="33"/>
        <v>9486.7000000000007</v>
      </c>
      <c r="AG34" s="85">
        <f t="shared" si="33"/>
        <v>0</v>
      </c>
      <c r="AH34" s="85">
        <f t="shared" si="33"/>
        <v>9486.7000000000007</v>
      </c>
      <c r="AI34" s="85">
        <f t="shared" si="33"/>
        <v>0</v>
      </c>
      <c r="AJ34" s="85">
        <f t="shared" si="33"/>
        <v>9486.7000000000007</v>
      </c>
      <c r="AK34" s="85">
        <f t="shared" si="33"/>
        <v>0</v>
      </c>
      <c r="AL34" s="85">
        <f t="shared" si="33"/>
        <v>9486.7000000000007</v>
      </c>
      <c r="AM34" s="85">
        <f t="shared" si="33"/>
        <v>0</v>
      </c>
      <c r="AN34" s="85">
        <f t="shared" si="33"/>
        <v>9486.7000000000007</v>
      </c>
      <c r="AO34" s="85">
        <f t="shared" si="33"/>
        <v>0</v>
      </c>
      <c r="AP34" s="85">
        <f t="shared" si="33"/>
        <v>9486.7000000000007</v>
      </c>
      <c r="AQ34" s="85">
        <f t="shared" si="33"/>
        <v>0</v>
      </c>
      <c r="AR34" s="85">
        <f t="shared" si="33"/>
        <v>9486.7000000000007</v>
      </c>
      <c r="AS34" s="85">
        <f t="shared" si="33"/>
        <v>0</v>
      </c>
      <c r="AT34" s="85">
        <f t="shared" si="33"/>
        <v>9486.7000000000007</v>
      </c>
      <c r="AU34" s="85">
        <f t="shared" si="33"/>
        <v>0</v>
      </c>
      <c r="AV34" s="85">
        <f t="shared" si="33"/>
        <v>9486.7000000000007</v>
      </c>
      <c r="AW34" s="85">
        <f t="shared" si="33"/>
        <v>0</v>
      </c>
      <c r="AX34" s="85">
        <f t="shared" si="33"/>
        <v>0</v>
      </c>
      <c r="AY34" s="85">
        <f t="shared" si="33"/>
        <v>9486.7000000000007</v>
      </c>
      <c r="AZ34" s="85">
        <f t="shared" si="33"/>
        <v>9486.7000000000007</v>
      </c>
      <c r="BA34" s="85">
        <f t="shared" si="33"/>
        <v>0</v>
      </c>
      <c r="BB34" s="85">
        <f t="shared" si="33"/>
        <v>9486.7000000000007</v>
      </c>
      <c r="BC34" s="85">
        <f t="shared" si="33"/>
        <v>0</v>
      </c>
      <c r="BD34" s="85">
        <f t="shared" si="33"/>
        <v>9486.7000000000007</v>
      </c>
      <c r="BE34" s="85">
        <f t="shared" si="33"/>
        <v>0</v>
      </c>
      <c r="BF34" s="85">
        <f t="shared" si="33"/>
        <v>9486.7000000000007</v>
      </c>
      <c r="BG34" s="85">
        <f t="shared" si="33"/>
        <v>0</v>
      </c>
      <c r="BH34" s="85">
        <f t="shared" si="33"/>
        <v>9486.7000000000007</v>
      </c>
      <c r="BI34" s="85">
        <f t="shared" si="33"/>
        <v>0</v>
      </c>
      <c r="BJ34" s="85">
        <f t="shared" si="33"/>
        <v>9486.7000000000007</v>
      </c>
      <c r="BK34" s="123"/>
    </row>
    <row r="35" spans="1:63" ht="15.75" outlineLevel="2" x14ac:dyDescent="0.2">
      <c r="A35" s="84" t="s">
        <v>707</v>
      </c>
      <c r="B35" s="84" t="s">
        <v>709</v>
      </c>
      <c r="C35" s="84" t="s">
        <v>0</v>
      </c>
      <c r="D35" s="84"/>
      <c r="E35" s="116" t="s">
        <v>1</v>
      </c>
      <c r="F35" s="85">
        <f t="shared" ref="F35:BJ35" si="34">F36+F40+F42+F44</f>
        <v>9685.7999999999993</v>
      </c>
      <c r="G35" s="85">
        <f t="shared" si="34"/>
        <v>0</v>
      </c>
      <c r="H35" s="85">
        <f t="shared" si="34"/>
        <v>9685.7999999999993</v>
      </c>
      <c r="I35" s="85">
        <f t="shared" si="34"/>
        <v>0</v>
      </c>
      <c r="J35" s="85">
        <f t="shared" si="34"/>
        <v>0</v>
      </c>
      <c r="K35" s="85">
        <f t="shared" si="34"/>
        <v>0</v>
      </c>
      <c r="L35" s="85">
        <f t="shared" si="34"/>
        <v>9685.7999999999993</v>
      </c>
      <c r="M35" s="85">
        <f t="shared" si="34"/>
        <v>0</v>
      </c>
      <c r="N35" s="85">
        <f t="shared" si="34"/>
        <v>9685.7999999999993</v>
      </c>
      <c r="O35" s="85">
        <f t="shared" si="34"/>
        <v>0</v>
      </c>
      <c r="P35" s="85">
        <f t="shared" si="34"/>
        <v>0</v>
      </c>
      <c r="Q35" s="85">
        <f t="shared" si="34"/>
        <v>9685.7999999999993</v>
      </c>
      <c r="R35" s="85">
        <f t="shared" si="34"/>
        <v>0</v>
      </c>
      <c r="S35" s="85">
        <f t="shared" si="34"/>
        <v>9685.7999999999993</v>
      </c>
      <c r="T35" s="85"/>
      <c r="U35" s="85">
        <f t="shared" si="34"/>
        <v>0</v>
      </c>
      <c r="V35" s="85">
        <f t="shared" si="34"/>
        <v>0</v>
      </c>
      <c r="W35" s="85">
        <f t="shared" si="34"/>
        <v>0</v>
      </c>
      <c r="X35" s="85">
        <f t="shared" si="34"/>
        <v>9685.7999999999993</v>
      </c>
      <c r="Y35" s="85">
        <f t="shared" si="34"/>
        <v>0</v>
      </c>
      <c r="Z35" s="85">
        <f t="shared" si="34"/>
        <v>9685.7999999999993</v>
      </c>
      <c r="AA35" s="85">
        <f t="shared" si="34"/>
        <v>0</v>
      </c>
      <c r="AB35" s="85">
        <f t="shared" si="34"/>
        <v>9685.7999999999993</v>
      </c>
      <c r="AC35" s="85">
        <f t="shared" si="34"/>
        <v>0</v>
      </c>
      <c r="AD35" s="85">
        <f t="shared" ref="AD35:AE35" si="35">AD36+AD40+AD42+AD44</f>
        <v>0</v>
      </c>
      <c r="AE35" s="85">
        <f t="shared" si="35"/>
        <v>9685.7999999999993</v>
      </c>
      <c r="AF35" s="85">
        <f t="shared" si="34"/>
        <v>9486.7000000000007</v>
      </c>
      <c r="AG35" s="85">
        <f t="shared" si="34"/>
        <v>0</v>
      </c>
      <c r="AH35" s="85">
        <f t="shared" si="34"/>
        <v>9486.7000000000007</v>
      </c>
      <c r="AI35" s="85">
        <f t="shared" si="34"/>
        <v>0</v>
      </c>
      <c r="AJ35" s="85">
        <f t="shared" si="34"/>
        <v>9486.7000000000007</v>
      </c>
      <c r="AK35" s="85">
        <f t="shared" si="34"/>
        <v>0</v>
      </c>
      <c r="AL35" s="85">
        <f t="shared" si="34"/>
        <v>9486.7000000000007</v>
      </c>
      <c r="AM35" s="85">
        <f t="shared" si="34"/>
        <v>0</v>
      </c>
      <c r="AN35" s="85">
        <f t="shared" si="34"/>
        <v>9486.7000000000007</v>
      </c>
      <c r="AO35" s="85">
        <f t="shared" si="34"/>
        <v>0</v>
      </c>
      <c r="AP35" s="85">
        <f t="shared" si="34"/>
        <v>9486.7000000000007</v>
      </c>
      <c r="AQ35" s="85">
        <f t="shared" si="34"/>
        <v>0</v>
      </c>
      <c r="AR35" s="85">
        <f t="shared" si="34"/>
        <v>9486.7000000000007</v>
      </c>
      <c r="AS35" s="85">
        <f t="shared" si="34"/>
        <v>0</v>
      </c>
      <c r="AT35" s="85">
        <f t="shared" si="34"/>
        <v>9486.7000000000007</v>
      </c>
      <c r="AU35" s="85">
        <f t="shared" si="34"/>
        <v>0</v>
      </c>
      <c r="AV35" s="85">
        <f t="shared" si="34"/>
        <v>9486.7000000000007</v>
      </c>
      <c r="AW35" s="85">
        <f t="shared" si="34"/>
        <v>0</v>
      </c>
      <c r="AX35" s="85">
        <f t="shared" ref="AX35:AY35" si="36">AX36+AX40+AX42+AX44</f>
        <v>0</v>
      </c>
      <c r="AY35" s="85">
        <f t="shared" si="36"/>
        <v>9486.7000000000007</v>
      </c>
      <c r="AZ35" s="85">
        <f t="shared" si="34"/>
        <v>9486.7000000000007</v>
      </c>
      <c r="BA35" s="85">
        <f t="shared" si="34"/>
        <v>0</v>
      </c>
      <c r="BB35" s="85">
        <f t="shared" si="34"/>
        <v>9486.7000000000007</v>
      </c>
      <c r="BC35" s="85">
        <f t="shared" si="34"/>
        <v>0</v>
      </c>
      <c r="BD35" s="85">
        <f t="shared" si="34"/>
        <v>9486.7000000000007</v>
      </c>
      <c r="BE35" s="85">
        <f t="shared" si="34"/>
        <v>0</v>
      </c>
      <c r="BF35" s="85">
        <f t="shared" si="34"/>
        <v>9486.7000000000007</v>
      </c>
      <c r="BG35" s="85">
        <f t="shared" si="34"/>
        <v>0</v>
      </c>
      <c r="BH35" s="85">
        <f t="shared" si="34"/>
        <v>9486.7000000000007</v>
      </c>
      <c r="BI35" s="85">
        <f t="shared" ref="BI35" si="37">BI36+BI40+BI42+BI44</f>
        <v>0</v>
      </c>
      <c r="BJ35" s="85">
        <f t="shared" si="34"/>
        <v>9486.7000000000007</v>
      </c>
      <c r="BK35" s="123"/>
    </row>
    <row r="36" spans="1:63" ht="15.75" outlineLevel="3" x14ac:dyDescent="0.2">
      <c r="A36" s="84" t="s">
        <v>707</v>
      </c>
      <c r="B36" s="84" t="s">
        <v>709</v>
      </c>
      <c r="C36" s="84" t="s">
        <v>6</v>
      </c>
      <c r="D36" s="84"/>
      <c r="E36" s="116" t="s">
        <v>41</v>
      </c>
      <c r="F36" s="85">
        <f t="shared" ref="F36:BJ36" si="38">F37+F38+F39</f>
        <v>4923.2</v>
      </c>
      <c r="G36" s="85">
        <f t="shared" si="38"/>
        <v>0</v>
      </c>
      <c r="H36" s="85">
        <f t="shared" si="38"/>
        <v>4923.2</v>
      </c>
      <c r="I36" s="85">
        <f t="shared" si="38"/>
        <v>0</v>
      </c>
      <c r="J36" s="85">
        <f t="shared" si="38"/>
        <v>0</v>
      </c>
      <c r="K36" s="85">
        <f t="shared" si="38"/>
        <v>0</v>
      </c>
      <c r="L36" s="85">
        <f t="shared" si="38"/>
        <v>4923.2</v>
      </c>
      <c r="M36" s="85">
        <f t="shared" si="38"/>
        <v>0</v>
      </c>
      <c r="N36" s="85">
        <f t="shared" si="38"/>
        <v>4923.2</v>
      </c>
      <c r="O36" s="85">
        <f t="shared" si="38"/>
        <v>0</v>
      </c>
      <c r="P36" s="85">
        <f t="shared" si="38"/>
        <v>0</v>
      </c>
      <c r="Q36" s="85">
        <f t="shared" si="38"/>
        <v>4923.2</v>
      </c>
      <c r="R36" s="85">
        <f t="shared" si="38"/>
        <v>0</v>
      </c>
      <c r="S36" s="85">
        <f t="shared" si="38"/>
        <v>4923.2</v>
      </c>
      <c r="T36" s="85"/>
      <c r="U36" s="85">
        <f t="shared" si="38"/>
        <v>0</v>
      </c>
      <c r="V36" s="85">
        <f t="shared" si="38"/>
        <v>0</v>
      </c>
      <c r="W36" s="85">
        <f t="shared" si="38"/>
        <v>0</v>
      </c>
      <c r="X36" s="85">
        <f t="shared" si="38"/>
        <v>4923.2</v>
      </c>
      <c r="Y36" s="85">
        <f t="shared" si="38"/>
        <v>0</v>
      </c>
      <c r="Z36" s="85">
        <f t="shared" si="38"/>
        <v>4923.2</v>
      </c>
      <c r="AA36" s="85">
        <f t="shared" si="38"/>
        <v>0</v>
      </c>
      <c r="AB36" s="85">
        <f t="shared" si="38"/>
        <v>4923.2</v>
      </c>
      <c r="AC36" s="85">
        <f t="shared" si="38"/>
        <v>0</v>
      </c>
      <c r="AD36" s="85">
        <f t="shared" ref="AD36:AE36" si="39">AD37+AD38+AD39</f>
        <v>0</v>
      </c>
      <c r="AE36" s="85">
        <f t="shared" si="39"/>
        <v>4923.2</v>
      </c>
      <c r="AF36" s="85">
        <f t="shared" si="38"/>
        <v>4724.1000000000004</v>
      </c>
      <c r="AG36" s="85">
        <f t="shared" si="38"/>
        <v>0</v>
      </c>
      <c r="AH36" s="85">
        <f t="shared" si="38"/>
        <v>4724.1000000000004</v>
      </c>
      <c r="AI36" s="85">
        <f t="shared" si="38"/>
        <v>0</v>
      </c>
      <c r="AJ36" s="85">
        <f t="shared" si="38"/>
        <v>4724.1000000000004</v>
      </c>
      <c r="AK36" s="85">
        <f t="shared" si="38"/>
        <v>0</v>
      </c>
      <c r="AL36" s="85">
        <f t="shared" si="38"/>
        <v>4724.1000000000004</v>
      </c>
      <c r="AM36" s="85">
        <f t="shared" si="38"/>
        <v>0</v>
      </c>
      <c r="AN36" s="85">
        <f t="shared" si="38"/>
        <v>4724.1000000000004</v>
      </c>
      <c r="AO36" s="85">
        <f t="shared" si="38"/>
        <v>0</v>
      </c>
      <c r="AP36" s="85">
        <f t="shared" si="38"/>
        <v>4724.1000000000004</v>
      </c>
      <c r="AQ36" s="85">
        <f t="shared" si="38"/>
        <v>0</v>
      </c>
      <c r="AR36" s="85">
        <f t="shared" si="38"/>
        <v>4724.1000000000004</v>
      </c>
      <c r="AS36" s="85">
        <f t="shared" si="38"/>
        <v>0</v>
      </c>
      <c r="AT36" s="85">
        <f t="shared" si="38"/>
        <v>4724.1000000000004</v>
      </c>
      <c r="AU36" s="85">
        <f t="shared" si="38"/>
        <v>0</v>
      </c>
      <c r="AV36" s="85">
        <f t="shared" si="38"/>
        <v>4724.1000000000004</v>
      </c>
      <c r="AW36" s="85">
        <f t="shared" si="38"/>
        <v>0</v>
      </c>
      <c r="AX36" s="85">
        <f t="shared" ref="AX36:AY36" si="40">AX37+AX38+AX39</f>
        <v>0</v>
      </c>
      <c r="AY36" s="85">
        <f t="shared" si="40"/>
        <v>4724.1000000000004</v>
      </c>
      <c r="AZ36" s="85">
        <f t="shared" si="38"/>
        <v>4724.1000000000004</v>
      </c>
      <c r="BA36" s="85">
        <f t="shared" si="38"/>
        <v>0</v>
      </c>
      <c r="BB36" s="85">
        <f t="shared" si="38"/>
        <v>4724.1000000000004</v>
      </c>
      <c r="BC36" s="85">
        <f t="shared" si="38"/>
        <v>0</v>
      </c>
      <c r="BD36" s="85">
        <f t="shared" si="38"/>
        <v>4724.1000000000004</v>
      </c>
      <c r="BE36" s="85">
        <f t="shared" si="38"/>
        <v>0</v>
      </c>
      <c r="BF36" s="85">
        <f t="shared" si="38"/>
        <v>4724.1000000000004</v>
      </c>
      <c r="BG36" s="85">
        <f t="shared" si="38"/>
        <v>0</v>
      </c>
      <c r="BH36" s="85">
        <f t="shared" si="38"/>
        <v>4724.1000000000004</v>
      </c>
      <c r="BI36" s="85">
        <f t="shared" ref="BI36" si="41">BI37+BI38+BI39</f>
        <v>0</v>
      </c>
      <c r="BJ36" s="85">
        <f t="shared" si="38"/>
        <v>4724.1000000000004</v>
      </c>
      <c r="BK36" s="123"/>
    </row>
    <row r="37" spans="1:63" ht="47.25" outlineLevel="7" x14ac:dyDescent="0.2">
      <c r="A37" s="87" t="s">
        <v>707</v>
      </c>
      <c r="B37" s="87" t="s">
        <v>709</v>
      </c>
      <c r="C37" s="87" t="s">
        <v>6</v>
      </c>
      <c r="D37" s="87" t="s">
        <v>4</v>
      </c>
      <c r="E37" s="128" t="s">
        <v>5</v>
      </c>
      <c r="F37" s="88">
        <v>3960.5</v>
      </c>
      <c r="G37" s="88"/>
      <c r="H37" s="88">
        <f>SUM(F37:G37)</f>
        <v>3960.5</v>
      </c>
      <c r="I37" s="88"/>
      <c r="J37" s="88"/>
      <c r="K37" s="88"/>
      <c r="L37" s="88">
        <f>SUM(H37:K37)</f>
        <v>3960.5</v>
      </c>
      <c r="M37" s="88"/>
      <c r="N37" s="88">
        <f>SUM(L37:M37)</f>
        <v>3960.5</v>
      </c>
      <c r="O37" s="88"/>
      <c r="P37" s="88"/>
      <c r="Q37" s="88">
        <f>SUM(N37:P37)</f>
        <v>3960.5</v>
      </c>
      <c r="R37" s="88"/>
      <c r="S37" s="88">
        <f>SUM(Q37:R37)</f>
        <v>3960.5</v>
      </c>
      <c r="T37" s="88"/>
      <c r="U37" s="88"/>
      <c r="V37" s="88"/>
      <c r="W37" s="88"/>
      <c r="X37" s="88">
        <f>SUM(S37:W37)</f>
        <v>3960.5</v>
      </c>
      <c r="Y37" s="88"/>
      <c r="Z37" s="88">
        <f>SUM(X37:Y37)</f>
        <v>3960.5</v>
      </c>
      <c r="AA37" s="88"/>
      <c r="AB37" s="88">
        <f>SUM(Z37:AA37)</f>
        <v>3960.5</v>
      </c>
      <c r="AC37" s="88"/>
      <c r="AD37" s="88">
        <v>1.1000000000000001</v>
      </c>
      <c r="AE37" s="88">
        <f>SUM(AB37:AD37)</f>
        <v>3961.6</v>
      </c>
      <c r="AF37" s="88">
        <v>3761.4</v>
      </c>
      <c r="AG37" s="88"/>
      <c r="AH37" s="88">
        <f>SUM(AF37:AG37)</f>
        <v>3761.4</v>
      </c>
      <c r="AI37" s="88"/>
      <c r="AJ37" s="88">
        <f>SUM(AH37:AI37)</f>
        <v>3761.4</v>
      </c>
      <c r="AK37" s="88"/>
      <c r="AL37" s="88">
        <f>SUM(AJ37:AK37)</f>
        <v>3761.4</v>
      </c>
      <c r="AM37" s="88"/>
      <c r="AN37" s="88">
        <f>SUM(AL37:AM37)</f>
        <v>3761.4</v>
      </c>
      <c r="AO37" s="88"/>
      <c r="AP37" s="88">
        <f>SUM(AN37:AO37)</f>
        <v>3761.4</v>
      </c>
      <c r="AQ37" s="88"/>
      <c r="AR37" s="88">
        <f>SUM(AP37:AQ37)</f>
        <v>3761.4</v>
      </c>
      <c r="AS37" s="88"/>
      <c r="AT37" s="88">
        <f>SUM(AR37:AS37)</f>
        <v>3761.4</v>
      </c>
      <c r="AU37" s="88"/>
      <c r="AV37" s="88">
        <f t="shared" ref="AV37:AV39" si="42">SUM(AT37:AU37)</f>
        <v>3761.4</v>
      </c>
      <c r="AW37" s="88"/>
      <c r="AX37" s="88"/>
      <c r="AY37" s="88">
        <f>SUM(AV37:AX37)</f>
        <v>3761.4</v>
      </c>
      <c r="AZ37" s="88">
        <v>3761.4</v>
      </c>
      <c r="BA37" s="88"/>
      <c r="BB37" s="88">
        <f>SUM(AZ37:BA37)</f>
        <v>3761.4</v>
      </c>
      <c r="BC37" s="88"/>
      <c r="BD37" s="88">
        <f>SUM(BB37:BC37)</f>
        <v>3761.4</v>
      </c>
      <c r="BE37" s="88"/>
      <c r="BF37" s="88">
        <f>SUM(BD37:BE37)</f>
        <v>3761.4</v>
      </c>
      <c r="BG37" s="88"/>
      <c r="BH37" s="88">
        <f>SUM(BF37:BG37)</f>
        <v>3761.4</v>
      </c>
      <c r="BI37" s="88"/>
      <c r="BJ37" s="88">
        <f>SUM(BH37:BI37)</f>
        <v>3761.4</v>
      </c>
      <c r="BK37" s="123"/>
    </row>
    <row r="38" spans="1:63" ht="31.5" outlineLevel="7" x14ac:dyDescent="0.2">
      <c r="A38" s="87" t="s">
        <v>707</v>
      </c>
      <c r="B38" s="87" t="s">
        <v>709</v>
      </c>
      <c r="C38" s="87" t="s">
        <v>6</v>
      </c>
      <c r="D38" s="87" t="s">
        <v>7</v>
      </c>
      <c r="E38" s="128" t="s">
        <v>8</v>
      </c>
      <c r="F38" s="88">
        <v>959.9</v>
      </c>
      <c r="G38" s="88"/>
      <c r="H38" s="88">
        <f>SUM(F38:G38)</f>
        <v>959.9</v>
      </c>
      <c r="I38" s="88"/>
      <c r="J38" s="88"/>
      <c r="K38" s="88"/>
      <c r="L38" s="88">
        <f>SUM(H38:K38)</f>
        <v>959.9</v>
      </c>
      <c r="M38" s="88"/>
      <c r="N38" s="88">
        <f>SUM(L38:M38)</f>
        <v>959.9</v>
      </c>
      <c r="O38" s="88"/>
      <c r="P38" s="88"/>
      <c r="Q38" s="88">
        <f>SUM(N38:P38)</f>
        <v>959.9</v>
      </c>
      <c r="R38" s="88"/>
      <c r="S38" s="88">
        <f>SUM(Q38:R38)</f>
        <v>959.9</v>
      </c>
      <c r="T38" s="88"/>
      <c r="U38" s="88"/>
      <c r="V38" s="88"/>
      <c r="W38" s="88"/>
      <c r="X38" s="88">
        <f>SUM(S38:W38)</f>
        <v>959.9</v>
      </c>
      <c r="Y38" s="88"/>
      <c r="Z38" s="88">
        <f>SUM(X38:Y38)</f>
        <v>959.9</v>
      </c>
      <c r="AA38" s="88"/>
      <c r="AB38" s="88">
        <f>SUM(Z38:AA38)</f>
        <v>959.9</v>
      </c>
      <c r="AC38" s="88"/>
      <c r="AD38" s="88">
        <v>-1.1000000000000001</v>
      </c>
      <c r="AE38" s="88">
        <f>SUM(AB38:AD38)</f>
        <v>958.8</v>
      </c>
      <c r="AF38" s="88">
        <v>959.9</v>
      </c>
      <c r="AG38" s="88"/>
      <c r="AH38" s="88">
        <f>SUM(AF38:AG38)</f>
        <v>959.9</v>
      </c>
      <c r="AI38" s="88"/>
      <c r="AJ38" s="88">
        <f>SUM(AH38:AI38)</f>
        <v>959.9</v>
      </c>
      <c r="AK38" s="88"/>
      <c r="AL38" s="88">
        <f>SUM(AJ38:AK38)</f>
        <v>959.9</v>
      </c>
      <c r="AM38" s="88"/>
      <c r="AN38" s="88">
        <f>SUM(AL38:AM38)</f>
        <v>959.9</v>
      </c>
      <c r="AO38" s="88"/>
      <c r="AP38" s="88">
        <f>SUM(AN38:AO38)</f>
        <v>959.9</v>
      </c>
      <c r="AQ38" s="88"/>
      <c r="AR38" s="88">
        <f>SUM(AP38:AQ38)</f>
        <v>959.9</v>
      </c>
      <c r="AS38" s="88"/>
      <c r="AT38" s="88">
        <f>SUM(AR38:AS38)</f>
        <v>959.9</v>
      </c>
      <c r="AU38" s="88"/>
      <c r="AV38" s="88">
        <f t="shared" si="42"/>
        <v>959.9</v>
      </c>
      <c r="AW38" s="88"/>
      <c r="AX38" s="88"/>
      <c r="AY38" s="88">
        <f>SUM(AV38:AX38)</f>
        <v>959.9</v>
      </c>
      <c r="AZ38" s="88">
        <v>959.9</v>
      </c>
      <c r="BA38" s="88"/>
      <c r="BB38" s="88">
        <f>SUM(AZ38:BA38)</f>
        <v>959.9</v>
      </c>
      <c r="BC38" s="88"/>
      <c r="BD38" s="88">
        <f>SUM(BB38:BC38)</f>
        <v>959.9</v>
      </c>
      <c r="BE38" s="88"/>
      <c r="BF38" s="88">
        <f>SUM(BD38:BE38)</f>
        <v>959.9</v>
      </c>
      <c r="BG38" s="88"/>
      <c r="BH38" s="88">
        <f>SUM(BF38:BG38)</f>
        <v>959.9</v>
      </c>
      <c r="BI38" s="88"/>
      <c r="BJ38" s="88">
        <f>SUM(BH38:BI38)</f>
        <v>959.9</v>
      </c>
      <c r="BK38" s="123"/>
    </row>
    <row r="39" spans="1:63" ht="15.75" hidden="1" outlineLevel="7" x14ac:dyDescent="0.2">
      <c r="A39" s="87" t="s">
        <v>707</v>
      </c>
      <c r="B39" s="87" t="s">
        <v>709</v>
      </c>
      <c r="C39" s="87" t="s">
        <v>6</v>
      </c>
      <c r="D39" s="87" t="s">
        <v>15</v>
      </c>
      <c r="E39" s="128" t="s">
        <v>16</v>
      </c>
      <c r="F39" s="88">
        <v>2.8</v>
      </c>
      <c r="G39" s="88"/>
      <c r="H39" s="88">
        <f>SUM(F39:G39)</f>
        <v>2.8</v>
      </c>
      <c r="I39" s="88"/>
      <c r="J39" s="88"/>
      <c r="K39" s="88"/>
      <c r="L39" s="88">
        <f>SUM(H39:K39)</f>
        <v>2.8</v>
      </c>
      <c r="M39" s="88"/>
      <c r="N39" s="88">
        <f>SUM(L39:M39)</f>
        <v>2.8</v>
      </c>
      <c r="O39" s="88"/>
      <c r="P39" s="88"/>
      <c r="Q39" s="88">
        <f>SUM(N39:P39)</f>
        <v>2.8</v>
      </c>
      <c r="R39" s="88"/>
      <c r="S39" s="88">
        <f>SUM(Q39:R39)</f>
        <v>2.8</v>
      </c>
      <c r="T39" s="88"/>
      <c r="U39" s="88"/>
      <c r="V39" s="88"/>
      <c r="W39" s="88"/>
      <c r="X39" s="88">
        <f>SUM(S39:W39)</f>
        <v>2.8</v>
      </c>
      <c r="Y39" s="88"/>
      <c r="Z39" s="88">
        <f>SUM(X39:Y39)</f>
        <v>2.8</v>
      </c>
      <c r="AA39" s="88"/>
      <c r="AB39" s="88">
        <f>SUM(Z39:AA39)</f>
        <v>2.8</v>
      </c>
      <c r="AC39" s="88"/>
      <c r="AD39" s="88"/>
      <c r="AE39" s="88">
        <f>SUM(AB39:AD39)</f>
        <v>2.8</v>
      </c>
      <c r="AF39" s="88">
        <v>2.8</v>
      </c>
      <c r="AG39" s="88"/>
      <c r="AH39" s="88">
        <f>SUM(AF39:AG39)</f>
        <v>2.8</v>
      </c>
      <c r="AI39" s="88"/>
      <c r="AJ39" s="88">
        <f>SUM(AH39:AI39)</f>
        <v>2.8</v>
      </c>
      <c r="AK39" s="88"/>
      <c r="AL39" s="88">
        <f>SUM(AJ39:AK39)</f>
        <v>2.8</v>
      </c>
      <c r="AM39" s="88"/>
      <c r="AN39" s="88">
        <f>SUM(AL39:AM39)</f>
        <v>2.8</v>
      </c>
      <c r="AO39" s="88"/>
      <c r="AP39" s="88">
        <f>SUM(AN39:AO39)</f>
        <v>2.8</v>
      </c>
      <c r="AQ39" s="88"/>
      <c r="AR39" s="88">
        <f>SUM(AP39:AQ39)</f>
        <v>2.8</v>
      </c>
      <c r="AS39" s="88"/>
      <c r="AT39" s="88">
        <f>SUM(AR39:AS39)</f>
        <v>2.8</v>
      </c>
      <c r="AU39" s="88"/>
      <c r="AV39" s="88">
        <f t="shared" si="42"/>
        <v>2.8</v>
      </c>
      <c r="AW39" s="88"/>
      <c r="AX39" s="88"/>
      <c r="AY39" s="88">
        <f>SUM(AV39:AX39)</f>
        <v>2.8</v>
      </c>
      <c r="AZ39" s="88">
        <v>2.8</v>
      </c>
      <c r="BA39" s="88"/>
      <c r="BB39" s="88">
        <f>SUM(AZ39:BA39)</f>
        <v>2.8</v>
      </c>
      <c r="BC39" s="88"/>
      <c r="BD39" s="88">
        <f>SUM(BB39:BC39)</f>
        <v>2.8</v>
      </c>
      <c r="BE39" s="88"/>
      <c r="BF39" s="88">
        <f>SUM(BD39:BE39)</f>
        <v>2.8</v>
      </c>
      <c r="BG39" s="88"/>
      <c r="BH39" s="88">
        <f>SUM(BF39:BG39)</f>
        <v>2.8</v>
      </c>
      <c r="BI39" s="88"/>
      <c r="BJ39" s="88">
        <f>SUM(BH39:BI39)</f>
        <v>2.8</v>
      </c>
      <c r="BK39" s="123"/>
    </row>
    <row r="40" spans="1:63" ht="15.75" hidden="1" outlineLevel="3" x14ac:dyDescent="0.2">
      <c r="A40" s="84" t="s">
        <v>707</v>
      </c>
      <c r="B40" s="84" t="s">
        <v>709</v>
      </c>
      <c r="C40" s="84" t="s">
        <v>17</v>
      </c>
      <c r="D40" s="84"/>
      <c r="E40" s="116" t="s">
        <v>18</v>
      </c>
      <c r="F40" s="85">
        <f t="shared" ref="F40:BJ40" si="43">F41</f>
        <v>1978.6</v>
      </c>
      <c r="G40" s="85">
        <f t="shared" si="43"/>
        <v>0</v>
      </c>
      <c r="H40" s="85">
        <f t="shared" si="43"/>
        <v>1978.6</v>
      </c>
      <c r="I40" s="85">
        <f t="shared" si="43"/>
        <v>0</v>
      </c>
      <c r="J40" s="85">
        <f t="shared" si="43"/>
        <v>0</v>
      </c>
      <c r="K40" s="85">
        <f t="shared" si="43"/>
        <v>0</v>
      </c>
      <c r="L40" s="85">
        <f t="shared" si="43"/>
        <v>1978.6</v>
      </c>
      <c r="M40" s="85">
        <f t="shared" si="43"/>
        <v>0</v>
      </c>
      <c r="N40" s="85">
        <f t="shared" si="43"/>
        <v>1978.6</v>
      </c>
      <c r="O40" s="85">
        <f t="shared" si="43"/>
        <v>0</v>
      </c>
      <c r="P40" s="85">
        <f t="shared" si="43"/>
        <v>0</v>
      </c>
      <c r="Q40" s="85">
        <f t="shared" si="43"/>
        <v>1978.6</v>
      </c>
      <c r="R40" s="85">
        <f t="shared" si="43"/>
        <v>0</v>
      </c>
      <c r="S40" s="85">
        <f t="shared" si="43"/>
        <v>1978.6</v>
      </c>
      <c r="T40" s="85"/>
      <c r="U40" s="85">
        <f t="shared" si="43"/>
        <v>0</v>
      </c>
      <c r="V40" s="85">
        <f t="shared" si="43"/>
        <v>0</v>
      </c>
      <c r="W40" s="85">
        <f t="shared" si="43"/>
        <v>0</v>
      </c>
      <c r="X40" s="85">
        <f t="shared" si="43"/>
        <v>1978.6</v>
      </c>
      <c r="Y40" s="85">
        <f t="shared" si="43"/>
        <v>0</v>
      </c>
      <c r="Z40" s="85">
        <f t="shared" si="43"/>
        <v>1978.6</v>
      </c>
      <c r="AA40" s="85">
        <f t="shared" si="43"/>
        <v>0</v>
      </c>
      <c r="AB40" s="85">
        <f t="shared" si="43"/>
        <v>1978.6</v>
      </c>
      <c r="AC40" s="85">
        <f t="shared" si="43"/>
        <v>0</v>
      </c>
      <c r="AD40" s="85">
        <f t="shared" si="43"/>
        <v>0</v>
      </c>
      <c r="AE40" s="85">
        <f t="shared" si="43"/>
        <v>1978.6</v>
      </c>
      <c r="AF40" s="85">
        <f t="shared" si="43"/>
        <v>1978.6</v>
      </c>
      <c r="AG40" s="85">
        <f t="shared" si="43"/>
        <v>0</v>
      </c>
      <c r="AH40" s="85">
        <f t="shared" si="43"/>
        <v>1978.6</v>
      </c>
      <c r="AI40" s="85">
        <f t="shared" si="43"/>
        <v>0</v>
      </c>
      <c r="AJ40" s="85">
        <f t="shared" si="43"/>
        <v>1978.6</v>
      </c>
      <c r="AK40" s="85">
        <f t="shared" si="43"/>
        <v>0</v>
      </c>
      <c r="AL40" s="85">
        <f t="shared" si="43"/>
        <v>1978.6</v>
      </c>
      <c r="AM40" s="85">
        <f t="shared" si="43"/>
        <v>0</v>
      </c>
      <c r="AN40" s="85">
        <f t="shared" si="43"/>
        <v>1978.6</v>
      </c>
      <c r="AO40" s="85">
        <f t="shared" si="43"/>
        <v>0</v>
      </c>
      <c r="AP40" s="85">
        <f t="shared" si="43"/>
        <v>1978.6</v>
      </c>
      <c r="AQ40" s="85">
        <f t="shared" si="43"/>
        <v>0</v>
      </c>
      <c r="AR40" s="85">
        <f t="shared" si="43"/>
        <v>1978.6</v>
      </c>
      <c r="AS40" s="85">
        <f t="shared" si="43"/>
        <v>0</v>
      </c>
      <c r="AT40" s="85">
        <f t="shared" si="43"/>
        <v>1978.6</v>
      </c>
      <c r="AU40" s="85">
        <f t="shared" si="43"/>
        <v>0</v>
      </c>
      <c r="AV40" s="85">
        <f t="shared" si="43"/>
        <v>1978.6</v>
      </c>
      <c r="AW40" s="85">
        <f t="shared" si="43"/>
        <v>0</v>
      </c>
      <c r="AX40" s="85">
        <f t="shared" si="43"/>
        <v>0</v>
      </c>
      <c r="AY40" s="85">
        <f t="shared" si="43"/>
        <v>1978.6</v>
      </c>
      <c r="AZ40" s="85">
        <f t="shared" si="43"/>
        <v>1978.6</v>
      </c>
      <c r="BA40" s="85">
        <f t="shared" si="43"/>
        <v>0</v>
      </c>
      <c r="BB40" s="85">
        <f t="shared" si="43"/>
        <v>1978.6</v>
      </c>
      <c r="BC40" s="85">
        <f t="shared" si="43"/>
        <v>0</v>
      </c>
      <c r="BD40" s="85">
        <f t="shared" si="43"/>
        <v>1978.6</v>
      </c>
      <c r="BE40" s="85">
        <f t="shared" si="43"/>
        <v>0</v>
      </c>
      <c r="BF40" s="85">
        <f t="shared" si="43"/>
        <v>1978.6</v>
      </c>
      <c r="BG40" s="85">
        <f t="shared" si="43"/>
        <v>0</v>
      </c>
      <c r="BH40" s="85">
        <f t="shared" si="43"/>
        <v>1978.6</v>
      </c>
      <c r="BI40" s="85">
        <f t="shared" si="43"/>
        <v>0</v>
      </c>
      <c r="BJ40" s="85">
        <f t="shared" si="43"/>
        <v>1978.6</v>
      </c>
      <c r="BK40" s="123"/>
    </row>
    <row r="41" spans="1:63" ht="47.25" hidden="1" outlineLevel="7" x14ac:dyDescent="0.2">
      <c r="A41" s="87" t="s">
        <v>707</v>
      </c>
      <c r="B41" s="87" t="s">
        <v>709</v>
      </c>
      <c r="C41" s="87" t="s">
        <v>17</v>
      </c>
      <c r="D41" s="87" t="s">
        <v>4</v>
      </c>
      <c r="E41" s="128" t="s">
        <v>5</v>
      </c>
      <c r="F41" s="88">
        <v>1978.6</v>
      </c>
      <c r="G41" s="88"/>
      <c r="H41" s="88">
        <f>SUM(F41:G41)</f>
        <v>1978.6</v>
      </c>
      <c r="I41" s="88"/>
      <c r="J41" s="88"/>
      <c r="K41" s="88"/>
      <c r="L41" s="88">
        <f>SUM(H41:K41)</f>
        <v>1978.6</v>
      </c>
      <c r="M41" s="88"/>
      <c r="N41" s="88">
        <f>SUM(L41:M41)</f>
        <v>1978.6</v>
      </c>
      <c r="O41" s="88"/>
      <c r="P41" s="88"/>
      <c r="Q41" s="88">
        <f>SUM(N41:P41)</f>
        <v>1978.6</v>
      </c>
      <c r="R41" s="88"/>
      <c r="S41" s="88">
        <f>SUM(Q41:R41)</f>
        <v>1978.6</v>
      </c>
      <c r="T41" s="88"/>
      <c r="U41" s="88"/>
      <c r="V41" s="88"/>
      <c r="W41" s="88"/>
      <c r="X41" s="88">
        <f>SUM(S41:W41)</f>
        <v>1978.6</v>
      </c>
      <c r="Y41" s="88"/>
      <c r="Z41" s="88">
        <f>SUM(X41:Y41)</f>
        <v>1978.6</v>
      </c>
      <c r="AA41" s="88"/>
      <c r="AB41" s="88">
        <f>SUM(Z41:AA41)</f>
        <v>1978.6</v>
      </c>
      <c r="AC41" s="88"/>
      <c r="AD41" s="88"/>
      <c r="AE41" s="88">
        <f>SUM(AB41:AD41)</f>
        <v>1978.6</v>
      </c>
      <c r="AF41" s="88">
        <v>1978.6</v>
      </c>
      <c r="AG41" s="88"/>
      <c r="AH41" s="88">
        <f>SUM(AF41:AG41)</f>
        <v>1978.6</v>
      </c>
      <c r="AI41" s="88"/>
      <c r="AJ41" s="88">
        <f>SUM(AH41:AI41)</f>
        <v>1978.6</v>
      </c>
      <c r="AK41" s="88"/>
      <c r="AL41" s="88">
        <f>SUM(AJ41:AK41)</f>
        <v>1978.6</v>
      </c>
      <c r="AM41" s="88"/>
      <c r="AN41" s="88">
        <f>SUM(AL41:AM41)</f>
        <v>1978.6</v>
      </c>
      <c r="AO41" s="88"/>
      <c r="AP41" s="88">
        <f>SUM(AN41:AO41)</f>
        <v>1978.6</v>
      </c>
      <c r="AQ41" s="88"/>
      <c r="AR41" s="88">
        <f>SUM(AP41:AQ41)</f>
        <v>1978.6</v>
      </c>
      <c r="AS41" s="88"/>
      <c r="AT41" s="88">
        <f>SUM(AR41:AS41)</f>
        <v>1978.6</v>
      </c>
      <c r="AU41" s="88"/>
      <c r="AV41" s="88">
        <f>SUM(AT41:AU41)</f>
        <v>1978.6</v>
      </c>
      <c r="AW41" s="88"/>
      <c r="AX41" s="88"/>
      <c r="AY41" s="88">
        <f>SUM(AV41:AX41)</f>
        <v>1978.6</v>
      </c>
      <c r="AZ41" s="88">
        <v>1978.6</v>
      </c>
      <c r="BA41" s="88"/>
      <c r="BB41" s="88">
        <f>SUM(AZ41:BA41)</f>
        <v>1978.6</v>
      </c>
      <c r="BC41" s="88"/>
      <c r="BD41" s="88">
        <f>SUM(BB41:BC41)</f>
        <v>1978.6</v>
      </c>
      <c r="BE41" s="88"/>
      <c r="BF41" s="88">
        <f>SUM(BD41:BE41)</f>
        <v>1978.6</v>
      </c>
      <c r="BG41" s="88"/>
      <c r="BH41" s="88">
        <f>SUM(BF41:BG41)</f>
        <v>1978.6</v>
      </c>
      <c r="BI41" s="88"/>
      <c r="BJ41" s="88">
        <f>SUM(BH41:BI41)</f>
        <v>1978.6</v>
      </c>
      <c r="BK41" s="123"/>
    </row>
    <row r="42" spans="1:63" ht="31.5" hidden="1" outlineLevel="3" x14ac:dyDescent="0.2">
      <c r="A42" s="84" t="s">
        <v>707</v>
      </c>
      <c r="B42" s="84" t="s">
        <v>709</v>
      </c>
      <c r="C42" s="84" t="s">
        <v>9</v>
      </c>
      <c r="D42" s="84"/>
      <c r="E42" s="116" t="s">
        <v>10</v>
      </c>
      <c r="F42" s="85">
        <f t="shared" ref="F42:BJ42" si="44">F43</f>
        <v>105.6</v>
      </c>
      <c r="G42" s="85">
        <f t="shared" si="44"/>
        <v>0</v>
      </c>
      <c r="H42" s="85">
        <f t="shared" si="44"/>
        <v>105.6</v>
      </c>
      <c r="I42" s="85">
        <f t="shared" si="44"/>
        <v>0</v>
      </c>
      <c r="J42" s="85">
        <f t="shared" si="44"/>
        <v>0</v>
      </c>
      <c r="K42" s="85">
        <f t="shared" si="44"/>
        <v>0</v>
      </c>
      <c r="L42" s="85">
        <f t="shared" si="44"/>
        <v>105.6</v>
      </c>
      <c r="M42" s="85">
        <f t="shared" si="44"/>
        <v>0</v>
      </c>
      <c r="N42" s="85">
        <f t="shared" si="44"/>
        <v>105.6</v>
      </c>
      <c r="O42" s="85">
        <f t="shared" si="44"/>
        <v>0</v>
      </c>
      <c r="P42" s="85">
        <f t="shared" si="44"/>
        <v>0</v>
      </c>
      <c r="Q42" s="85">
        <f t="shared" si="44"/>
        <v>105.6</v>
      </c>
      <c r="R42" s="85">
        <f t="shared" si="44"/>
        <v>0</v>
      </c>
      <c r="S42" s="85">
        <f t="shared" si="44"/>
        <v>105.6</v>
      </c>
      <c r="T42" s="85"/>
      <c r="U42" s="85">
        <f t="shared" si="44"/>
        <v>0</v>
      </c>
      <c r="V42" s="85">
        <f t="shared" si="44"/>
        <v>0</v>
      </c>
      <c r="W42" s="85">
        <f t="shared" si="44"/>
        <v>0</v>
      </c>
      <c r="X42" s="85">
        <f t="shared" si="44"/>
        <v>105.6</v>
      </c>
      <c r="Y42" s="85">
        <f t="shared" si="44"/>
        <v>0</v>
      </c>
      <c r="Z42" s="85">
        <f t="shared" si="44"/>
        <v>105.6</v>
      </c>
      <c r="AA42" s="85">
        <f t="shared" si="44"/>
        <v>0</v>
      </c>
      <c r="AB42" s="85">
        <f t="shared" si="44"/>
        <v>105.6</v>
      </c>
      <c r="AC42" s="85">
        <f t="shared" si="44"/>
        <v>0</v>
      </c>
      <c r="AD42" s="85">
        <f t="shared" si="44"/>
        <v>0</v>
      </c>
      <c r="AE42" s="85">
        <f t="shared" si="44"/>
        <v>105.6</v>
      </c>
      <c r="AF42" s="85">
        <f t="shared" si="44"/>
        <v>105.6</v>
      </c>
      <c r="AG42" s="85">
        <f t="shared" si="44"/>
        <v>0</v>
      </c>
      <c r="AH42" s="85">
        <f t="shared" si="44"/>
        <v>105.6</v>
      </c>
      <c r="AI42" s="85">
        <f t="shared" si="44"/>
        <v>0</v>
      </c>
      <c r="AJ42" s="85">
        <f t="shared" si="44"/>
        <v>105.6</v>
      </c>
      <c r="AK42" s="85">
        <f t="shared" si="44"/>
        <v>0</v>
      </c>
      <c r="AL42" s="85">
        <f t="shared" si="44"/>
        <v>105.6</v>
      </c>
      <c r="AM42" s="85">
        <f t="shared" si="44"/>
        <v>0</v>
      </c>
      <c r="AN42" s="85">
        <f t="shared" si="44"/>
        <v>105.6</v>
      </c>
      <c r="AO42" s="85">
        <f t="shared" si="44"/>
        <v>0</v>
      </c>
      <c r="AP42" s="85">
        <f t="shared" si="44"/>
        <v>105.6</v>
      </c>
      <c r="AQ42" s="85">
        <f t="shared" si="44"/>
        <v>0</v>
      </c>
      <c r="AR42" s="85">
        <f t="shared" si="44"/>
        <v>105.6</v>
      </c>
      <c r="AS42" s="85">
        <f t="shared" si="44"/>
        <v>0</v>
      </c>
      <c r="AT42" s="85">
        <f t="shared" si="44"/>
        <v>105.6</v>
      </c>
      <c r="AU42" s="85">
        <f t="shared" si="44"/>
        <v>0</v>
      </c>
      <c r="AV42" s="85">
        <f t="shared" si="44"/>
        <v>105.6</v>
      </c>
      <c r="AW42" s="85">
        <f t="shared" si="44"/>
        <v>0</v>
      </c>
      <c r="AX42" s="85">
        <f t="shared" si="44"/>
        <v>0</v>
      </c>
      <c r="AY42" s="85">
        <f t="shared" si="44"/>
        <v>105.6</v>
      </c>
      <c r="AZ42" s="85">
        <f t="shared" si="44"/>
        <v>105.6</v>
      </c>
      <c r="BA42" s="85">
        <f t="shared" si="44"/>
        <v>0</v>
      </c>
      <c r="BB42" s="85">
        <f t="shared" si="44"/>
        <v>105.6</v>
      </c>
      <c r="BC42" s="85">
        <f t="shared" si="44"/>
        <v>0</v>
      </c>
      <c r="BD42" s="85">
        <f t="shared" si="44"/>
        <v>105.6</v>
      </c>
      <c r="BE42" s="85">
        <f t="shared" si="44"/>
        <v>0</v>
      </c>
      <c r="BF42" s="85">
        <f t="shared" si="44"/>
        <v>105.6</v>
      </c>
      <c r="BG42" s="85">
        <f t="shared" si="44"/>
        <v>0</v>
      </c>
      <c r="BH42" s="85">
        <f t="shared" si="44"/>
        <v>105.6</v>
      </c>
      <c r="BI42" s="85">
        <f t="shared" si="44"/>
        <v>0</v>
      </c>
      <c r="BJ42" s="85">
        <f t="shared" si="44"/>
        <v>105.6</v>
      </c>
      <c r="BK42" s="123"/>
    </row>
    <row r="43" spans="1:63" ht="31.5" hidden="1" outlineLevel="7" x14ac:dyDescent="0.2">
      <c r="A43" s="87" t="s">
        <v>707</v>
      </c>
      <c r="B43" s="87" t="s">
        <v>709</v>
      </c>
      <c r="C43" s="87" t="s">
        <v>9</v>
      </c>
      <c r="D43" s="87" t="s">
        <v>7</v>
      </c>
      <c r="E43" s="128" t="s">
        <v>8</v>
      </c>
      <c r="F43" s="88">
        <v>105.6</v>
      </c>
      <c r="G43" s="88"/>
      <c r="H43" s="88">
        <f>SUM(F43:G43)</f>
        <v>105.6</v>
      </c>
      <c r="I43" s="88"/>
      <c r="J43" s="88"/>
      <c r="K43" s="88"/>
      <c r="L43" s="88">
        <f>SUM(H43:K43)</f>
        <v>105.6</v>
      </c>
      <c r="M43" s="88"/>
      <c r="N43" s="88">
        <f>SUM(L43:M43)</f>
        <v>105.6</v>
      </c>
      <c r="O43" s="88"/>
      <c r="P43" s="88"/>
      <c r="Q43" s="88">
        <f>SUM(N43:P43)</f>
        <v>105.6</v>
      </c>
      <c r="R43" s="88"/>
      <c r="S43" s="88">
        <f>SUM(Q43:R43)</f>
        <v>105.6</v>
      </c>
      <c r="T43" s="88"/>
      <c r="U43" s="88"/>
      <c r="V43" s="88"/>
      <c r="W43" s="88"/>
      <c r="X43" s="88">
        <f>SUM(S43:W43)</f>
        <v>105.6</v>
      </c>
      <c r="Y43" s="88"/>
      <c r="Z43" s="88">
        <f>SUM(X43:Y43)</f>
        <v>105.6</v>
      </c>
      <c r="AA43" s="88"/>
      <c r="AB43" s="88">
        <f>SUM(Z43:AA43)</f>
        <v>105.6</v>
      </c>
      <c r="AC43" s="88"/>
      <c r="AD43" s="88"/>
      <c r="AE43" s="88">
        <f>SUM(AB43:AD43)</f>
        <v>105.6</v>
      </c>
      <c r="AF43" s="88">
        <v>105.6</v>
      </c>
      <c r="AG43" s="88"/>
      <c r="AH43" s="88">
        <f>SUM(AF43:AG43)</f>
        <v>105.6</v>
      </c>
      <c r="AI43" s="88"/>
      <c r="AJ43" s="88">
        <f>SUM(AH43:AI43)</f>
        <v>105.6</v>
      </c>
      <c r="AK43" s="88"/>
      <c r="AL43" s="88">
        <f>SUM(AJ43:AK43)</f>
        <v>105.6</v>
      </c>
      <c r="AM43" s="88"/>
      <c r="AN43" s="88">
        <f>SUM(AL43:AM43)</f>
        <v>105.6</v>
      </c>
      <c r="AO43" s="88"/>
      <c r="AP43" s="88">
        <f>SUM(AN43:AO43)</f>
        <v>105.6</v>
      </c>
      <c r="AQ43" s="88"/>
      <c r="AR43" s="88">
        <f>SUM(AP43:AQ43)</f>
        <v>105.6</v>
      </c>
      <c r="AS43" s="88"/>
      <c r="AT43" s="88">
        <f>SUM(AR43:AS43)</f>
        <v>105.6</v>
      </c>
      <c r="AU43" s="88"/>
      <c r="AV43" s="88">
        <f>SUM(AT43:AU43)</f>
        <v>105.6</v>
      </c>
      <c r="AW43" s="88"/>
      <c r="AX43" s="88"/>
      <c r="AY43" s="88">
        <f>SUM(AV43:AX43)</f>
        <v>105.6</v>
      </c>
      <c r="AZ43" s="88">
        <v>105.6</v>
      </c>
      <c r="BA43" s="88"/>
      <c r="BB43" s="88">
        <f>SUM(AZ43:BA43)</f>
        <v>105.6</v>
      </c>
      <c r="BC43" s="88"/>
      <c r="BD43" s="88">
        <f>SUM(BB43:BC43)</f>
        <v>105.6</v>
      </c>
      <c r="BE43" s="88"/>
      <c r="BF43" s="88">
        <f>SUM(BD43:BE43)</f>
        <v>105.6</v>
      </c>
      <c r="BG43" s="88"/>
      <c r="BH43" s="88">
        <f>SUM(BF43:BG43)</f>
        <v>105.6</v>
      </c>
      <c r="BI43" s="88"/>
      <c r="BJ43" s="88">
        <f>SUM(BH43:BI43)</f>
        <v>105.6</v>
      </c>
      <c r="BK43" s="123"/>
    </row>
    <row r="44" spans="1:63" ht="15.75" hidden="1" outlineLevel="3" x14ac:dyDescent="0.2">
      <c r="A44" s="84" t="s">
        <v>707</v>
      </c>
      <c r="B44" s="84" t="s">
        <v>709</v>
      </c>
      <c r="C44" s="84" t="s">
        <v>19</v>
      </c>
      <c r="D44" s="84"/>
      <c r="E44" s="116" t="s">
        <v>20</v>
      </c>
      <c r="F44" s="85">
        <f t="shared" ref="F44:BJ44" si="45">F45</f>
        <v>2678.4</v>
      </c>
      <c r="G44" s="85">
        <f t="shared" si="45"/>
        <v>0</v>
      </c>
      <c r="H44" s="85">
        <f t="shared" si="45"/>
        <v>2678.4</v>
      </c>
      <c r="I44" s="85">
        <f t="shared" si="45"/>
        <v>0</v>
      </c>
      <c r="J44" s="85">
        <f t="shared" si="45"/>
        <v>0</v>
      </c>
      <c r="K44" s="85">
        <f t="shared" si="45"/>
        <v>0</v>
      </c>
      <c r="L44" s="85">
        <f t="shared" si="45"/>
        <v>2678.4</v>
      </c>
      <c r="M44" s="85">
        <f t="shared" si="45"/>
        <v>0</v>
      </c>
      <c r="N44" s="85">
        <f t="shared" si="45"/>
        <v>2678.4</v>
      </c>
      <c r="O44" s="85">
        <f t="shared" si="45"/>
        <v>0</v>
      </c>
      <c r="P44" s="85">
        <f t="shared" si="45"/>
        <v>0</v>
      </c>
      <c r="Q44" s="85">
        <f t="shared" si="45"/>
        <v>2678.4</v>
      </c>
      <c r="R44" s="85">
        <f t="shared" si="45"/>
        <v>0</v>
      </c>
      <c r="S44" s="85">
        <f t="shared" si="45"/>
        <v>2678.4</v>
      </c>
      <c r="T44" s="85"/>
      <c r="U44" s="85">
        <f t="shared" si="45"/>
        <v>0</v>
      </c>
      <c r="V44" s="85">
        <f t="shared" si="45"/>
        <v>0</v>
      </c>
      <c r="W44" s="85">
        <f t="shared" si="45"/>
        <v>0</v>
      </c>
      <c r="X44" s="85">
        <f t="shared" si="45"/>
        <v>2678.4</v>
      </c>
      <c r="Y44" s="85">
        <f t="shared" si="45"/>
        <v>0</v>
      </c>
      <c r="Z44" s="85">
        <f t="shared" si="45"/>
        <v>2678.4</v>
      </c>
      <c r="AA44" s="85">
        <f t="shared" si="45"/>
        <v>0</v>
      </c>
      <c r="AB44" s="85">
        <f t="shared" si="45"/>
        <v>2678.4</v>
      </c>
      <c r="AC44" s="85">
        <f t="shared" si="45"/>
        <v>0</v>
      </c>
      <c r="AD44" s="85">
        <f t="shared" si="45"/>
        <v>0</v>
      </c>
      <c r="AE44" s="85">
        <f t="shared" si="45"/>
        <v>2678.4</v>
      </c>
      <c r="AF44" s="85">
        <f t="shared" si="45"/>
        <v>2678.4</v>
      </c>
      <c r="AG44" s="85">
        <f t="shared" si="45"/>
        <v>0</v>
      </c>
      <c r="AH44" s="85">
        <f t="shared" si="45"/>
        <v>2678.4</v>
      </c>
      <c r="AI44" s="85">
        <f t="shared" si="45"/>
        <v>0</v>
      </c>
      <c r="AJ44" s="85">
        <f t="shared" si="45"/>
        <v>2678.4</v>
      </c>
      <c r="AK44" s="85">
        <f t="shared" si="45"/>
        <v>0</v>
      </c>
      <c r="AL44" s="85">
        <f t="shared" si="45"/>
        <v>2678.4</v>
      </c>
      <c r="AM44" s="85">
        <f t="shared" si="45"/>
        <v>0</v>
      </c>
      <c r="AN44" s="85">
        <f t="shared" si="45"/>
        <v>2678.4</v>
      </c>
      <c r="AO44" s="85">
        <f t="shared" si="45"/>
        <v>0</v>
      </c>
      <c r="AP44" s="85">
        <f t="shared" si="45"/>
        <v>2678.4</v>
      </c>
      <c r="AQ44" s="85">
        <f t="shared" si="45"/>
        <v>0</v>
      </c>
      <c r="AR44" s="85">
        <f t="shared" si="45"/>
        <v>2678.4</v>
      </c>
      <c r="AS44" s="85">
        <f t="shared" si="45"/>
        <v>0</v>
      </c>
      <c r="AT44" s="85">
        <f t="shared" si="45"/>
        <v>2678.4</v>
      </c>
      <c r="AU44" s="85">
        <f t="shared" si="45"/>
        <v>0</v>
      </c>
      <c r="AV44" s="85">
        <f t="shared" si="45"/>
        <v>2678.4</v>
      </c>
      <c r="AW44" s="85">
        <f t="shared" si="45"/>
        <v>0</v>
      </c>
      <c r="AX44" s="85">
        <f t="shared" si="45"/>
        <v>0</v>
      </c>
      <c r="AY44" s="85">
        <f t="shared" si="45"/>
        <v>2678.4</v>
      </c>
      <c r="AZ44" s="85">
        <f t="shared" si="45"/>
        <v>2678.4</v>
      </c>
      <c r="BA44" s="85">
        <f t="shared" si="45"/>
        <v>0</v>
      </c>
      <c r="BB44" s="85">
        <f t="shared" si="45"/>
        <v>2678.4</v>
      </c>
      <c r="BC44" s="85">
        <f t="shared" si="45"/>
        <v>0</v>
      </c>
      <c r="BD44" s="85">
        <f t="shared" si="45"/>
        <v>2678.4</v>
      </c>
      <c r="BE44" s="85">
        <f t="shared" si="45"/>
        <v>0</v>
      </c>
      <c r="BF44" s="85">
        <f t="shared" si="45"/>
        <v>2678.4</v>
      </c>
      <c r="BG44" s="85">
        <f t="shared" si="45"/>
        <v>0</v>
      </c>
      <c r="BH44" s="85">
        <f t="shared" si="45"/>
        <v>2678.4</v>
      </c>
      <c r="BI44" s="85">
        <f t="shared" si="45"/>
        <v>0</v>
      </c>
      <c r="BJ44" s="85">
        <f t="shared" si="45"/>
        <v>2678.4</v>
      </c>
      <c r="BK44" s="123"/>
    </row>
    <row r="45" spans="1:63" ht="15.75" hidden="1" outlineLevel="7" x14ac:dyDescent="0.2">
      <c r="A45" s="87" t="s">
        <v>707</v>
      </c>
      <c r="B45" s="87" t="s">
        <v>709</v>
      </c>
      <c r="C45" s="87" t="s">
        <v>19</v>
      </c>
      <c r="D45" s="87" t="s">
        <v>21</v>
      </c>
      <c r="E45" s="128" t="s">
        <v>22</v>
      </c>
      <c r="F45" s="88">
        <v>2678.4</v>
      </c>
      <c r="G45" s="88"/>
      <c r="H45" s="88">
        <f>SUM(F45:G45)</f>
        <v>2678.4</v>
      </c>
      <c r="I45" s="88"/>
      <c r="J45" s="88"/>
      <c r="K45" s="88"/>
      <c r="L45" s="88">
        <f>SUM(H45:K45)</f>
        <v>2678.4</v>
      </c>
      <c r="M45" s="88"/>
      <c r="N45" s="88">
        <f>SUM(L45:M45)</f>
        <v>2678.4</v>
      </c>
      <c r="O45" s="88"/>
      <c r="P45" s="88"/>
      <c r="Q45" s="88">
        <f>SUM(N45:P45)</f>
        <v>2678.4</v>
      </c>
      <c r="R45" s="88"/>
      <c r="S45" s="88">
        <f>SUM(Q45:R45)</f>
        <v>2678.4</v>
      </c>
      <c r="T45" s="88"/>
      <c r="U45" s="88"/>
      <c r="V45" s="88"/>
      <c r="W45" s="88"/>
      <c r="X45" s="88">
        <f>SUM(S45:W45)</f>
        <v>2678.4</v>
      </c>
      <c r="Y45" s="88"/>
      <c r="Z45" s="88">
        <f>SUM(X45:Y45)</f>
        <v>2678.4</v>
      </c>
      <c r="AA45" s="88"/>
      <c r="AB45" s="88">
        <f>SUM(Z45:AA45)</f>
        <v>2678.4</v>
      </c>
      <c r="AC45" s="88"/>
      <c r="AD45" s="88"/>
      <c r="AE45" s="88">
        <f>SUM(AB45:AD45)</f>
        <v>2678.4</v>
      </c>
      <c r="AF45" s="88">
        <v>2678.4</v>
      </c>
      <c r="AG45" s="88"/>
      <c r="AH45" s="88">
        <f>SUM(AF45:AG45)</f>
        <v>2678.4</v>
      </c>
      <c r="AI45" s="88"/>
      <c r="AJ45" s="88">
        <f>SUM(AH45:AI45)</f>
        <v>2678.4</v>
      </c>
      <c r="AK45" s="88"/>
      <c r="AL45" s="88">
        <f>SUM(AJ45:AK45)</f>
        <v>2678.4</v>
      </c>
      <c r="AM45" s="88"/>
      <c r="AN45" s="88">
        <f>SUM(AL45:AM45)</f>
        <v>2678.4</v>
      </c>
      <c r="AO45" s="88"/>
      <c r="AP45" s="88">
        <f>SUM(AN45:AO45)</f>
        <v>2678.4</v>
      </c>
      <c r="AQ45" s="88"/>
      <c r="AR45" s="88">
        <f>SUM(AP45:AQ45)</f>
        <v>2678.4</v>
      </c>
      <c r="AS45" s="88"/>
      <c r="AT45" s="88">
        <f>SUM(AR45:AS45)</f>
        <v>2678.4</v>
      </c>
      <c r="AU45" s="88"/>
      <c r="AV45" s="88">
        <f>SUM(AT45:AU45)</f>
        <v>2678.4</v>
      </c>
      <c r="AW45" s="88"/>
      <c r="AX45" s="88"/>
      <c r="AY45" s="88">
        <f>SUM(AV45:AX45)</f>
        <v>2678.4</v>
      </c>
      <c r="AZ45" s="88">
        <v>2678.4</v>
      </c>
      <c r="BA45" s="88"/>
      <c r="BB45" s="88">
        <f>SUM(AZ45:BA45)</f>
        <v>2678.4</v>
      </c>
      <c r="BC45" s="88"/>
      <c r="BD45" s="88">
        <f>SUM(BB45:BC45)</f>
        <v>2678.4</v>
      </c>
      <c r="BE45" s="88"/>
      <c r="BF45" s="88">
        <f>SUM(BD45:BE45)</f>
        <v>2678.4</v>
      </c>
      <c r="BG45" s="88"/>
      <c r="BH45" s="88">
        <f>SUM(BF45:BG45)</f>
        <v>2678.4</v>
      </c>
      <c r="BI45" s="88"/>
      <c r="BJ45" s="88">
        <f>SUM(BH45:BI45)</f>
        <v>2678.4</v>
      </c>
      <c r="BK45" s="123"/>
    </row>
    <row r="46" spans="1:63" ht="15.75" hidden="1" outlineLevel="1" x14ac:dyDescent="0.2">
      <c r="A46" s="84" t="s">
        <v>707</v>
      </c>
      <c r="B46" s="84" t="s">
        <v>701</v>
      </c>
      <c r="C46" s="84"/>
      <c r="D46" s="84"/>
      <c r="E46" s="116" t="s">
        <v>702</v>
      </c>
      <c r="F46" s="85">
        <f t="shared" ref="F46:U48" si="46">F47</f>
        <v>1146</v>
      </c>
      <c r="G46" s="85">
        <f t="shared" si="46"/>
        <v>0</v>
      </c>
      <c r="H46" s="85">
        <f t="shared" si="46"/>
        <v>1146</v>
      </c>
      <c r="I46" s="85">
        <f t="shared" si="46"/>
        <v>0</v>
      </c>
      <c r="J46" s="85">
        <f t="shared" si="46"/>
        <v>0</v>
      </c>
      <c r="K46" s="85">
        <f t="shared" si="46"/>
        <v>0</v>
      </c>
      <c r="L46" s="85">
        <f t="shared" si="46"/>
        <v>1146</v>
      </c>
      <c r="M46" s="85">
        <f t="shared" si="46"/>
        <v>0</v>
      </c>
      <c r="N46" s="85">
        <f t="shared" si="46"/>
        <v>1146</v>
      </c>
      <c r="O46" s="85">
        <f t="shared" si="46"/>
        <v>0</v>
      </c>
      <c r="P46" s="85">
        <f t="shared" si="46"/>
        <v>0</v>
      </c>
      <c r="Q46" s="85">
        <f t="shared" si="46"/>
        <v>1146</v>
      </c>
      <c r="R46" s="85">
        <f t="shared" si="46"/>
        <v>0</v>
      </c>
      <c r="S46" s="85">
        <f t="shared" si="46"/>
        <v>1146</v>
      </c>
      <c r="T46" s="85"/>
      <c r="U46" s="85">
        <f t="shared" si="46"/>
        <v>0</v>
      </c>
      <c r="V46" s="85">
        <f t="shared" ref="V46:AQ48" si="47">V47</f>
        <v>0</v>
      </c>
      <c r="W46" s="85">
        <f t="shared" si="47"/>
        <v>0</v>
      </c>
      <c r="X46" s="85">
        <f t="shared" si="47"/>
        <v>1146</v>
      </c>
      <c r="Y46" s="85">
        <f t="shared" si="47"/>
        <v>0</v>
      </c>
      <c r="Z46" s="85">
        <f t="shared" si="47"/>
        <v>1146</v>
      </c>
      <c r="AA46" s="85">
        <f t="shared" si="47"/>
        <v>0</v>
      </c>
      <c r="AB46" s="85">
        <f t="shared" si="47"/>
        <v>1146</v>
      </c>
      <c r="AC46" s="85">
        <f t="shared" si="47"/>
        <v>0</v>
      </c>
      <c r="AD46" s="85">
        <f t="shared" si="47"/>
        <v>0</v>
      </c>
      <c r="AE46" s="85">
        <f t="shared" si="47"/>
        <v>1146</v>
      </c>
      <c r="AF46" s="85">
        <f t="shared" si="47"/>
        <v>1146</v>
      </c>
      <c r="AG46" s="85">
        <f t="shared" si="47"/>
        <v>0</v>
      </c>
      <c r="AH46" s="85">
        <f t="shared" si="47"/>
        <v>1146</v>
      </c>
      <c r="AI46" s="85">
        <f t="shared" si="47"/>
        <v>0</v>
      </c>
      <c r="AJ46" s="85">
        <f t="shared" si="47"/>
        <v>1146</v>
      </c>
      <c r="AK46" s="85">
        <f t="shared" si="47"/>
        <v>0</v>
      </c>
      <c r="AL46" s="85">
        <f t="shared" si="47"/>
        <v>1146</v>
      </c>
      <c r="AM46" s="85">
        <f t="shared" si="47"/>
        <v>0</v>
      </c>
      <c r="AN46" s="85">
        <f t="shared" si="47"/>
        <v>1146</v>
      </c>
      <c r="AO46" s="85">
        <f t="shared" si="47"/>
        <v>0</v>
      </c>
      <c r="AP46" s="85">
        <f t="shared" si="47"/>
        <v>1146</v>
      </c>
      <c r="AQ46" s="85">
        <f t="shared" si="47"/>
        <v>0</v>
      </c>
      <c r="AR46" s="85">
        <f t="shared" ref="AR46:BJ48" si="48">AR47</f>
        <v>1146</v>
      </c>
      <c r="AS46" s="85">
        <f t="shared" si="48"/>
        <v>0</v>
      </c>
      <c r="AT46" s="85">
        <f t="shared" si="48"/>
        <v>1146</v>
      </c>
      <c r="AU46" s="85">
        <f t="shared" si="48"/>
        <v>0</v>
      </c>
      <c r="AV46" s="85">
        <f t="shared" si="48"/>
        <v>1146</v>
      </c>
      <c r="AW46" s="85">
        <f t="shared" si="48"/>
        <v>0</v>
      </c>
      <c r="AX46" s="85">
        <f t="shared" si="48"/>
        <v>0</v>
      </c>
      <c r="AY46" s="85">
        <f t="shared" si="48"/>
        <v>1146</v>
      </c>
      <c r="AZ46" s="85">
        <f t="shared" si="48"/>
        <v>1146</v>
      </c>
      <c r="BA46" s="85">
        <f t="shared" si="48"/>
        <v>0</v>
      </c>
      <c r="BB46" s="85">
        <f t="shared" si="48"/>
        <v>1146</v>
      </c>
      <c r="BC46" s="85">
        <f t="shared" si="48"/>
        <v>0</v>
      </c>
      <c r="BD46" s="85">
        <f t="shared" si="48"/>
        <v>1146</v>
      </c>
      <c r="BE46" s="85">
        <f t="shared" si="48"/>
        <v>0</v>
      </c>
      <c r="BF46" s="85">
        <f t="shared" si="48"/>
        <v>1146</v>
      </c>
      <c r="BG46" s="85">
        <f t="shared" si="48"/>
        <v>0</v>
      </c>
      <c r="BH46" s="85">
        <f t="shared" si="48"/>
        <v>1146</v>
      </c>
      <c r="BI46" s="85">
        <f t="shared" si="48"/>
        <v>0</v>
      </c>
      <c r="BJ46" s="85">
        <f t="shared" si="48"/>
        <v>1146</v>
      </c>
      <c r="BK46" s="123"/>
    </row>
    <row r="47" spans="1:63" ht="31.5" hidden="1" outlineLevel="2" x14ac:dyDescent="0.2">
      <c r="A47" s="84" t="s">
        <v>707</v>
      </c>
      <c r="B47" s="84" t="s">
        <v>701</v>
      </c>
      <c r="C47" s="84" t="s">
        <v>11</v>
      </c>
      <c r="D47" s="84"/>
      <c r="E47" s="116" t="s">
        <v>12</v>
      </c>
      <c r="F47" s="85">
        <f t="shared" si="46"/>
        <v>1146</v>
      </c>
      <c r="G47" s="85">
        <f t="shared" si="46"/>
        <v>0</v>
      </c>
      <c r="H47" s="85">
        <f t="shared" si="46"/>
        <v>1146</v>
      </c>
      <c r="I47" s="85">
        <f t="shared" si="46"/>
        <v>0</v>
      </c>
      <c r="J47" s="85">
        <f t="shared" si="46"/>
        <v>0</v>
      </c>
      <c r="K47" s="85">
        <f t="shared" si="46"/>
        <v>0</v>
      </c>
      <c r="L47" s="85">
        <f t="shared" si="46"/>
        <v>1146</v>
      </c>
      <c r="M47" s="85">
        <f t="shared" si="46"/>
        <v>0</v>
      </c>
      <c r="N47" s="85">
        <f t="shared" si="46"/>
        <v>1146</v>
      </c>
      <c r="O47" s="85">
        <f t="shared" si="46"/>
        <v>0</v>
      </c>
      <c r="P47" s="85">
        <f t="shared" si="46"/>
        <v>0</v>
      </c>
      <c r="Q47" s="85">
        <f t="shared" si="46"/>
        <v>1146</v>
      </c>
      <c r="R47" s="85">
        <f t="shared" si="46"/>
        <v>0</v>
      </c>
      <c r="S47" s="85">
        <f t="shared" si="46"/>
        <v>1146</v>
      </c>
      <c r="T47" s="85"/>
      <c r="U47" s="85">
        <f t="shared" si="46"/>
        <v>0</v>
      </c>
      <c r="V47" s="85">
        <f t="shared" si="47"/>
        <v>0</v>
      </c>
      <c r="W47" s="85">
        <f t="shared" si="47"/>
        <v>0</v>
      </c>
      <c r="X47" s="85">
        <f t="shared" si="47"/>
        <v>1146</v>
      </c>
      <c r="Y47" s="85">
        <f t="shared" si="47"/>
        <v>0</v>
      </c>
      <c r="Z47" s="85">
        <f t="shared" si="47"/>
        <v>1146</v>
      </c>
      <c r="AA47" s="85">
        <f t="shared" si="47"/>
        <v>0</v>
      </c>
      <c r="AB47" s="85">
        <f t="shared" si="47"/>
        <v>1146</v>
      </c>
      <c r="AC47" s="85">
        <f t="shared" si="47"/>
        <v>0</v>
      </c>
      <c r="AD47" s="85">
        <f t="shared" si="47"/>
        <v>0</v>
      </c>
      <c r="AE47" s="85">
        <f t="shared" si="47"/>
        <v>1146</v>
      </c>
      <c r="AF47" s="85">
        <f t="shared" si="47"/>
        <v>1146</v>
      </c>
      <c r="AG47" s="85">
        <f t="shared" si="47"/>
        <v>0</v>
      </c>
      <c r="AH47" s="85">
        <f t="shared" si="47"/>
        <v>1146</v>
      </c>
      <c r="AI47" s="85">
        <f t="shared" si="47"/>
        <v>0</v>
      </c>
      <c r="AJ47" s="85">
        <f t="shared" si="47"/>
        <v>1146</v>
      </c>
      <c r="AK47" s="85">
        <f t="shared" si="47"/>
        <v>0</v>
      </c>
      <c r="AL47" s="85">
        <f t="shared" si="47"/>
        <v>1146</v>
      </c>
      <c r="AM47" s="85">
        <f t="shared" si="47"/>
        <v>0</v>
      </c>
      <c r="AN47" s="85">
        <f t="shared" si="47"/>
        <v>1146</v>
      </c>
      <c r="AO47" s="85">
        <f t="shared" si="47"/>
        <v>0</v>
      </c>
      <c r="AP47" s="85">
        <f t="shared" si="47"/>
        <v>1146</v>
      </c>
      <c r="AQ47" s="85">
        <f t="shared" si="47"/>
        <v>0</v>
      </c>
      <c r="AR47" s="85">
        <f t="shared" si="48"/>
        <v>1146</v>
      </c>
      <c r="AS47" s="85">
        <f t="shared" si="48"/>
        <v>0</v>
      </c>
      <c r="AT47" s="85">
        <f t="shared" si="48"/>
        <v>1146</v>
      </c>
      <c r="AU47" s="85">
        <f t="shared" si="48"/>
        <v>0</v>
      </c>
      <c r="AV47" s="85">
        <f t="shared" si="48"/>
        <v>1146</v>
      </c>
      <c r="AW47" s="85">
        <f t="shared" si="48"/>
        <v>0</v>
      </c>
      <c r="AX47" s="85">
        <f t="shared" si="48"/>
        <v>0</v>
      </c>
      <c r="AY47" s="85">
        <f t="shared" si="48"/>
        <v>1146</v>
      </c>
      <c r="AZ47" s="85">
        <f t="shared" si="48"/>
        <v>1146</v>
      </c>
      <c r="BA47" s="85">
        <f t="shared" si="48"/>
        <v>0</v>
      </c>
      <c r="BB47" s="85">
        <f t="shared" si="48"/>
        <v>1146</v>
      </c>
      <c r="BC47" s="85">
        <f t="shared" si="48"/>
        <v>0</v>
      </c>
      <c r="BD47" s="85">
        <f t="shared" si="48"/>
        <v>1146</v>
      </c>
      <c r="BE47" s="85">
        <f t="shared" si="48"/>
        <v>0</v>
      </c>
      <c r="BF47" s="85">
        <f t="shared" si="48"/>
        <v>1146</v>
      </c>
      <c r="BG47" s="85">
        <f t="shared" si="48"/>
        <v>0</v>
      </c>
      <c r="BH47" s="85">
        <f t="shared" si="48"/>
        <v>1146</v>
      </c>
      <c r="BI47" s="85">
        <f t="shared" si="48"/>
        <v>0</v>
      </c>
      <c r="BJ47" s="85">
        <f t="shared" si="48"/>
        <v>1146</v>
      </c>
      <c r="BK47" s="123"/>
    </row>
    <row r="48" spans="1:63" ht="47.25" hidden="1" outlineLevel="3" x14ac:dyDescent="0.2">
      <c r="A48" s="84" t="s">
        <v>707</v>
      </c>
      <c r="B48" s="84" t="s">
        <v>701</v>
      </c>
      <c r="C48" s="84" t="s">
        <v>13</v>
      </c>
      <c r="D48" s="84"/>
      <c r="E48" s="116" t="s">
        <v>14</v>
      </c>
      <c r="F48" s="85">
        <f t="shared" si="46"/>
        <v>1146</v>
      </c>
      <c r="G48" s="85">
        <f t="shared" si="46"/>
        <v>0</v>
      </c>
      <c r="H48" s="85">
        <f t="shared" si="46"/>
        <v>1146</v>
      </c>
      <c r="I48" s="85">
        <f t="shared" si="46"/>
        <v>0</v>
      </c>
      <c r="J48" s="85">
        <f t="shared" si="46"/>
        <v>0</v>
      </c>
      <c r="K48" s="85">
        <f t="shared" si="46"/>
        <v>0</v>
      </c>
      <c r="L48" s="85">
        <f t="shared" si="46"/>
        <v>1146</v>
      </c>
      <c r="M48" s="85">
        <f t="shared" si="46"/>
        <v>0</v>
      </c>
      <c r="N48" s="85">
        <f t="shared" si="46"/>
        <v>1146</v>
      </c>
      <c r="O48" s="85">
        <f t="shared" si="46"/>
        <v>0</v>
      </c>
      <c r="P48" s="85">
        <f t="shared" si="46"/>
        <v>0</v>
      </c>
      <c r="Q48" s="85">
        <f t="shared" si="46"/>
        <v>1146</v>
      </c>
      <c r="R48" s="85">
        <f t="shared" si="46"/>
        <v>0</v>
      </c>
      <c r="S48" s="85">
        <f t="shared" si="46"/>
        <v>1146</v>
      </c>
      <c r="T48" s="85"/>
      <c r="U48" s="85">
        <f t="shared" si="46"/>
        <v>0</v>
      </c>
      <c r="V48" s="85">
        <f t="shared" si="47"/>
        <v>0</v>
      </c>
      <c r="W48" s="85">
        <f t="shared" si="47"/>
        <v>0</v>
      </c>
      <c r="X48" s="85">
        <f t="shared" si="47"/>
        <v>1146</v>
      </c>
      <c r="Y48" s="85">
        <f t="shared" si="47"/>
        <v>0</v>
      </c>
      <c r="Z48" s="85">
        <f t="shared" si="47"/>
        <v>1146</v>
      </c>
      <c r="AA48" s="85">
        <f t="shared" si="47"/>
        <v>0</v>
      </c>
      <c r="AB48" s="85">
        <f t="shared" si="47"/>
        <v>1146</v>
      </c>
      <c r="AC48" s="85">
        <f t="shared" si="47"/>
        <v>0</v>
      </c>
      <c r="AD48" s="85">
        <f t="shared" si="47"/>
        <v>0</v>
      </c>
      <c r="AE48" s="85">
        <f t="shared" si="47"/>
        <v>1146</v>
      </c>
      <c r="AF48" s="85">
        <f t="shared" si="47"/>
        <v>1146</v>
      </c>
      <c r="AG48" s="85">
        <f t="shared" si="47"/>
        <v>0</v>
      </c>
      <c r="AH48" s="85">
        <f t="shared" si="47"/>
        <v>1146</v>
      </c>
      <c r="AI48" s="85">
        <f t="shared" si="47"/>
        <v>0</v>
      </c>
      <c r="AJ48" s="85">
        <f t="shared" si="47"/>
        <v>1146</v>
      </c>
      <c r="AK48" s="85">
        <f t="shared" si="47"/>
        <v>0</v>
      </c>
      <c r="AL48" s="85">
        <f t="shared" si="47"/>
        <v>1146</v>
      </c>
      <c r="AM48" s="85">
        <f t="shared" si="47"/>
        <v>0</v>
      </c>
      <c r="AN48" s="85">
        <f t="shared" si="47"/>
        <v>1146</v>
      </c>
      <c r="AO48" s="85">
        <f t="shared" si="47"/>
        <v>0</v>
      </c>
      <c r="AP48" s="85">
        <f t="shared" si="47"/>
        <v>1146</v>
      </c>
      <c r="AQ48" s="85">
        <f t="shared" si="47"/>
        <v>0</v>
      </c>
      <c r="AR48" s="85">
        <f t="shared" si="48"/>
        <v>1146</v>
      </c>
      <c r="AS48" s="85">
        <f t="shared" si="48"/>
        <v>0</v>
      </c>
      <c r="AT48" s="85">
        <f t="shared" si="48"/>
        <v>1146</v>
      </c>
      <c r="AU48" s="85">
        <f t="shared" si="48"/>
        <v>0</v>
      </c>
      <c r="AV48" s="85">
        <f t="shared" si="48"/>
        <v>1146</v>
      </c>
      <c r="AW48" s="85">
        <f t="shared" si="48"/>
        <v>0</v>
      </c>
      <c r="AX48" s="85">
        <f t="shared" si="48"/>
        <v>0</v>
      </c>
      <c r="AY48" s="85">
        <f t="shared" si="48"/>
        <v>1146</v>
      </c>
      <c r="AZ48" s="85">
        <f t="shared" si="48"/>
        <v>1146</v>
      </c>
      <c r="BA48" s="85">
        <f t="shared" si="48"/>
        <v>0</v>
      </c>
      <c r="BB48" s="85">
        <f t="shared" si="48"/>
        <v>1146</v>
      </c>
      <c r="BC48" s="85">
        <f t="shared" si="48"/>
        <v>0</v>
      </c>
      <c r="BD48" s="85">
        <f t="shared" si="48"/>
        <v>1146</v>
      </c>
      <c r="BE48" s="85">
        <f t="shared" si="48"/>
        <v>0</v>
      </c>
      <c r="BF48" s="85">
        <f t="shared" si="48"/>
        <v>1146</v>
      </c>
      <c r="BG48" s="85">
        <f t="shared" si="48"/>
        <v>0</v>
      </c>
      <c r="BH48" s="85">
        <f t="shared" si="48"/>
        <v>1146</v>
      </c>
      <c r="BI48" s="85">
        <f t="shared" si="48"/>
        <v>0</v>
      </c>
      <c r="BJ48" s="85">
        <f t="shared" si="48"/>
        <v>1146</v>
      </c>
      <c r="BK48" s="123"/>
    </row>
    <row r="49" spans="1:63" ht="31.5" hidden="1" outlineLevel="7" x14ac:dyDescent="0.2">
      <c r="A49" s="87" t="s">
        <v>707</v>
      </c>
      <c r="B49" s="87" t="s">
        <v>701</v>
      </c>
      <c r="C49" s="87" t="s">
        <v>13</v>
      </c>
      <c r="D49" s="87" t="s">
        <v>7</v>
      </c>
      <c r="E49" s="128" t="s">
        <v>8</v>
      </c>
      <c r="F49" s="88">
        <v>1146</v>
      </c>
      <c r="G49" s="88"/>
      <c r="H49" s="88">
        <f>SUM(F49:G49)</f>
        <v>1146</v>
      </c>
      <c r="I49" s="88"/>
      <c r="J49" s="88"/>
      <c r="K49" s="88"/>
      <c r="L49" s="88">
        <f>SUM(H49:K49)</f>
        <v>1146</v>
      </c>
      <c r="M49" s="88"/>
      <c r="N49" s="88">
        <f>SUM(L49:M49)</f>
        <v>1146</v>
      </c>
      <c r="O49" s="88"/>
      <c r="P49" s="88"/>
      <c r="Q49" s="88">
        <f>SUM(N49:P49)</f>
        <v>1146</v>
      </c>
      <c r="R49" s="88"/>
      <c r="S49" s="88">
        <f>SUM(Q49:R49)</f>
        <v>1146</v>
      </c>
      <c r="T49" s="88"/>
      <c r="U49" s="88"/>
      <c r="V49" s="88"/>
      <c r="W49" s="88"/>
      <c r="X49" s="88">
        <f>SUM(S49:W49)</f>
        <v>1146</v>
      </c>
      <c r="Y49" s="88"/>
      <c r="Z49" s="88">
        <f>SUM(X49:Y49)</f>
        <v>1146</v>
      </c>
      <c r="AA49" s="88"/>
      <c r="AB49" s="88">
        <f>SUM(Z49:AA49)</f>
        <v>1146</v>
      </c>
      <c r="AC49" s="88"/>
      <c r="AD49" s="88"/>
      <c r="AE49" s="88">
        <f>SUM(AB49:AD49)</f>
        <v>1146</v>
      </c>
      <c r="AF49" s="88">
        <v>1146</v>
      </c>
      <c r="AG49" s="88"/>
      <c r="AH49" s="88">
        <f>SUM(AF49:AG49)</f>
        <v>1146</v>
      </c>
      <c r="AI49" s="88"/>
      <c r="AJ49" s="88">
        <f>SUM(AH49:AI49)</f>
        <v>1146</v>
      </c>
      <c r="AK49" s="88"/>
      <c r="AL49" s="88">
        <f>SUM(AJ49:AK49)</f>
        <v>1146</v>
      </c>
      <c r="AM49" s="88"/>
      <c r="AN49" s="88">
        <f>SUM(AL49:AM49)</f>
        <v>1146</v>
      </c>
      <c r="AO49" s="88"/>
      <c r="AP49" s="88">
        <f>SUM(AN49:AO49)</f>
        <v>1146</v>
      </c>
      <c r="AQ49" s="88"/>
      <c r="AR49" s="88">
        <f>SUM(AP49:AQ49)</f>
        <v>1146</v>
      </c>
      <c r="AS49" s="88"/>
      <c r="AT49" s="88">
        <f>SUM(AR49:AS49)</f>
        <v>1146</v>
      </c>
      <c r="AU49" s="88"/>
      <c r="AV49" s="88">
        <f>SUM(AT49:AU49)</f>
        <v>1146</v>
      </c>
      <c r="AW49" s="88"/>
      <c r="AX49" s="88"/>
      <c r="AY49" s="88">
        <f>SUM(AV49:AX49)</f>
        <v>1146</v>
      </c>
      <c r="AZ49" s="88">
        <v>1146</v>
      </c>
      <c r="BA49" s="88"/>
      <c r="BB49" s="88">
        <f>SUM(AZ49:BA49)</f>
        <v>1146</v>
      </c>
      <c r="BC49" s="88"/>
      <c r="BD49" s="88">
        <f>SUM(BB49:BC49)</f>
        <v>1146</v>
      </c>
      <c r="BE49" s="88"/>
      <c r="BF49" s="88">
        <f>SUM(BD49:BE49)</f>
        <v>1146</v>
      </c>
      <c r="BG49" s="88"/>
      <c r="BH49" s="88">
        <f>SUM(BF49:BG49)</f>
        <v>1146</v>
      </c>
      <c r="BI49" s="88"/>
      <c r="BJ49" s="88">
        <f>SUM(BH49:BI49)</f>
        <v>1146</v>
      </c>
      <c r="BK49" s="123"/>
    </row>
    <row r="50" spans="1:63" ht="15.75" hidden="1" outlineLevel="7" x14ac:dyDescent="0.2">
      <c r="A50" s="84" t="s">
        <v>707</v>
      </c>
      <c r="B50" s="84" t="s">
        <v>703</v>
      </c>
      <c r="C50" s="87"/>
      <c r="D50" s="87"/>
      <c r="E50" s="74" t="s">
        <v>704</v>
      </c>
      <c r="F50" s="85">
        <f t="shared" ref="F50:U53" si="49">F51</f>
        <v>104.4</v>
      </c>
      <c r="G50" s="85">
        <f t="shared" si="49"/>
        <v>0</v>
      </c>
      <c r="H50" s="85">
        <f t="shared" si="49"/>
        <v>104.4</v>
      </c>
      <c r="I50" s="85">
        <f t="shared" si="49"/>
        <v>0</v>
      </c>
      <c r="J50" s="85">
        <f t="shared" si="49"/>
        <v>0</v>
      </c>
      <c r="K50" s="85">
        <f t="shared" si="49"/>
        <v>0</v>
      </c>
      <c r="L50" s="85">
        <f t="shared" si="49"/>
        <v>104.4</v>
      </c>
      <c r="M50" s="85">
        <f t="shared" si="49"/>
        <v>0</v>
      </c>
      <c r="N50" s="85">
        <f t="shared" si="49"/>
        <v>104.4</v>
      </c>
      <c r="O50" s="85">
        <f t="shared" si="49"/>
        <v>0</v>
      </c>
      <c r="P50" s="85">
        <f t="shared" si="49"/>
        <v>0</v>
      </c>
      <c r="Q50" s="85">
        <f t="shared" si="49"/>
        <v>104.4</v>
      </c>
      <c r="R50" s="85">
        <f t="shared" si="49"/>
        <v>0</v>
      </c>
      <c r="S50" s="85">
        <f t="shared" si="49"/>
        <v>104.4</v>
      </c>
      <c r="T50" s="85"/>
      <c r="U50" s="85">
        <f t="shared" si="49"/>
        <v>0</v>
      </c>
      <c r="V50" s="85">
        <f t="shared" ref="V50:AQ53" si="50">V51</f>
        <v>0</v>
      </c>
      <c r="W50" s="85">
        <f t="shared" si="50"/>
        <v>0</v>
      </c>
      <c r="X50" s="85">
        <f t="shared" si="50"/>
        <v>104.4</v>
      </c>
      <c r="Y50" s="85">
        <f t="shared" si="50"/>
        <v>0</v>
      </c>
      <c r="Z50" s="85">
        <f t="shared" si="50"/>
        <v>104.4</v>
      </c>
      <c r="AA50" s="85">
        <f t="shared" si="50"/>
        <v>0</v>
      </c>
      <c r="AB50" s="85">
        <f t="shared" si="50"/>
        <v>104.4</v>
      </c>
      <c r="AC50" s="85">
        <f t="shared" si="50"/>
        <v>0</v>
      </c>
      <c r="AD50" s="85">
        <f t="shared" si="50"/>
        <v>0</v>
      </c>
      <c r="AE50" s="85">
        <f t="shared" si="50"/>
        <v>104.4</v>
      </c>
      <c r="AF50" s="85">
        <f t="shared" si="50"/>
        <v>104.4</v>
      </c>
      <c r="AG50" s="85">
        <f t="shared" si="50"/>
        <v>0</v>
      </c>
      <c r="AH50" s="85">
        <f t="shared" si="50"/>
        <v>104.4</v>
      </c>
      <c r="AI50" s="85">
        <f t="shared" si="50"/>
        <v>0</v>
      </c>
      <c r="AJ50" s="85">
        <f t="shared" si="50"/>
        <v>104.4</v>
      </c>
      <c r="AK50" s="85">
        <f t="shared" si="50"/>
        <v>0</v>
      </c>
      <c r="AL50" s="85">
        <f t="shared" si="50"/>
        <v>104.4</v>
      </c>
      <c r="AM50" s="85">
        <f t="shared" si="50"/>
        <v>0</v>
      </c>
      <c r="AN50" s="85">
        <f t="shared" si="50"/>
        <v>104.4</v>
      </c>
      <c r="AO50" s="85">
        <f t="shared" si="50"/>
        <v>0</v>
      </c>
      <c r="AP50" s="85">
        <f t="shared" si="50"/>
        <v>104.4</v>
      </c>
      <c r="AQ50" s="85">
        <f t="shared" si="50"/>
        <v>0</v>
      </c>
      <c r="AR50" s="85">
        <f t="shared" ref="AR50:BJ53" si="51">AR51</f>
        <v>104.4</v>
      </c>
      <c r="AS50" s="85">
        <f t="shared" si="51"/>
        <v>0</v>
      </c>
      <c r="AT50" s="85">
        <f t="shared" si="51"/>
        <v>104.4</v>
      </c>
      <c r="AU50" s="85">
        <f t="shared" si="51"/>
        <v>0</v>
      </c>
      <c r="AV50" s="85">
        <f t="shared" si="51"/>
        <v>104.4</v>
      </c>
      <c r="AW50" s="85">
        <f t="shared" si="51"/>
        <v>0</v>
      </c>
      <c r="AX50" s="85">
        <f t="shared" si="51"/>
        <v>0</v>
      </c>
      <c r="AY50" s="85">
        <f t="shared" si="51"/>
        <v>104.4</v>
      </c>
      <c r="AZ50" s="85">
        <f t="shared" si="51"/>
        <v>104.4</v>
      </c>
      <c r="BA50" s="85">
        <f t="shared" si="51"/>
        <v>0</v>
      </c>
      <c r="BB50" s="85">
        <f t="shared" si="51"/>
        <v>104.4</v>
      </c>
      <c r="BC50" s="85">
        <f t="shared" si="51"/>
        <v>0</v>
      </c>
      <c r="BD50" s="85">
        <f t="shared" si="51"/>
        <v>104.4</v>
      </c>
      <c r="BE50" s="85">
        <f t="shared" si="51"/>
        <v>0</v>
      </c>
      <c r="BF50" s="85">
        <f t="shared" si="51"/>
        <v>104.4</v>
      </c>
      <c r="BG50" s="85">
        <f t="shared" si="51"/>
        <v>0</v>
      </c>
      <c r="BH50" s="85">
        <f t="shared" si="51"/>
        <v>104.4</v>
      </c>
      <c r="BI50" s="85">
        <f t="shared" si="51"/>
        <v>0</v>
      </c>
      <c r="BJ50" s="85">
        <f t="shared" si="51"/>
        <v>104.4</v>
      </c>
      <c r="BK50" s="123"/>
    </row>
    <row r="51" spans="1:63" ht="31.5" hidden="1" outlineLevel="1" x14ac:dyDescent="0.2">
      <c r="A51" s="84" t="s">
        <v>707</v>
      </c>
      <c r="B51" s="84" t="s">
        <v>705</v>
      </c>
      <c r="C51" s="84"/>
      <c r="D51" s="84"/>
      <c r="E51" s="116" t="s">
        <v>706</v>
      </c>
      <c r="F51" s="85">
        <f t="shared" si="49"/>
        <v>104.4</v>
      </c>
      <c r="G51" s="85">
        <f t="shared" si="49"/>
        <v>0</v>
      </c>
      <c r="H51" s="85">
        <f t="shared" si="49"/>
        <v>104.4</v>
      </c>
      <c r="I51" s="85">
        <f t="shared" si="49"/>
        <v>0</v>
      </c>
      <c r="J51" s="85">
        <f t="shared" si="49"/>
        <v>0</v>
      </c>
      <c r="K51" s="85">
        <f t="shared" si="49"/>
        <v>0</v>
      </c>
      <c r="L51" s="85">
        <f t="shared" si="49"/>
        <v>104.4</v>
      </c>
      <c r="M51" s="85">
        <f t="shared" si="49"/>
        <v>0</v>
      </c>
      <c r="N51" s="85">
        <f t="shared" si="49"/>
        <v>104.4</v>
      </c>
      <c r="O51" s="85">
        <f t="shared" si="49"/>
        <v>0</v>
      </c>
      <c r="P51" s="85">
        <f t="shared" si="49"/>
        <v>0</v>
      </c>
      <c r="Q51" s="85">
        <f t="shared" si="49"/>
        <v>104.4</v>
      </c>
      <c r="R51" s="85">
        <f t="shared" si="49"/>
        <v>0</v>
      </c>
      <c r="S51" s="85">
        <f t="shared" si="49"/>
        <v>104.4</v>
      </c>
      <c r="T51" s="85"/>
      <c r="U51" s="85">
        <f t="shared" si="49"/>
        <v>0</v>
      </c>
      <c r="V51" s="85">
        <f t="shared" si="50"/>
        <v>0</v>
      </c>
      <c r="W51" s="85">
        <f t="shared" si="50"/>
        <v>0</v>
      </c>
      <c r="X51" s="85">
        <f t="shared" si="50"/>
        <v>104.4</v>
      </c>
      <c r="Y51" s="85">
        <f t="shared" si="50"/>
        <v>0</v>
      </c>
      <c r="Z51" s="85">
        <f t="shared" si="50"/>
        <v>104.4</v>
      </c>
      <c r="AA51" s="85">
        <f t="shared" si="50"/>
        <v>0</v>
      </c>
      <c r="AB51" s="85">
        <f t="shared" si="50"/>
        <v>104.4</v>
      </c>
      <c r="AC51" s="85">
        <f t="shared" si="50"/>
        <v>0</v>
      </c>
      <c r="AD51" s="85">
        <f t="shared" si="50"/>
        <v>0</v>
      </c>
      <c r="AE51" s="85">
        <f t="shared" si="50"/>
        <v>104.4</v>
      </c>
      <c r="AF51" s="85">
        <f t="shared" si="50"/>
        <v>104.4</v>
      </c>
      <c r="AG51" s="85">
        <f t="shared" si="50"/>
        <v>0</v>
      </c>
      <c r="AH51" s="85">
        <f t="shared" si="50"/>
        <v>104.4</v>
      </c>
      <c r="AI51" s="85">
        <f t="shared" si="50"/>
        <v>0</v>
      </c>
      <c r="AJ51" s="85">
        <f t="shared" si="50"/>
        <v>104.4</v>
      </c>
      <c r="AK51" s="85">
        <f t="shared" si="50"/>
        <v>0</v>
      </c>
      <c r="AL51" s="85">
        <f t="shared" si="50"/>
        <v>104.4</v>
      </c>
      <c r="AM51" s="85">
        <f t="shared" si="50"/>
        <v>0</v>
      </c>
      <c r="AN51" s="85">
        <f t="shared" si="50"/>
        <v>104.4</v>
      </c>
      <c r="AO51" s="85">
        <f t="shared" si="50"/>
        <v>0</v>
      </c>
      <c r="AP51" s="85">
        <f t="shared" si="50"/>
        <v>104.4</v>
      </c>
      <c r="AQ51" s="85">
        <f t="shared" si="50"/>
        <v>0</v>
      </c>
      <c r="AR51" s="85">
        <f t="shared" si="51"/>
        <v>104.4</v>
      </c>
      <c r="AS51" s="85">
        <f t="shared" si="51"/>
        <v>0</v>
      </c>
      <c r="AT51" s="85">
        <f t="shared" si="51"/>
        <v>104.4</v>
      </c>
      <c r="AU51" s="85">
        <f t="shared" si="51"/>
        <v>0</v>
      </c>
      <c r="AV51" s="85">
        <f t="shared" si="51"/>
        <v>104.4</v>
      </c>
      <c r="AW51" s="85">
        <f t="shared" si="51"/>
        <v>0</v>
      </c>
      <c r="AX51" s="85">
        <f t="shared" si="51"/>
        <v>0</v>
      </c>
      <c r="AY51" s="85">
        <f t="shared" si="51"/>
        <v>104.4</v>
      </c>
      <c r="AZ51" s="85">
        <f t="shared" si="51"/>
        <v>104.4</v>
      </c>
      <c r="BA51" s="85">
        <f t="shared" si="51"/>
        <v>0</v>
      </c>
      <c r="BB51" s="85">
        <f t="shared" si="51"/>
        <v>104.4</v>
      </c>
      <c r="BC51" s="85">
        <f t="shared" si="51"/>
        <v>0</v>
      </c>
      <c r="BD51" s="85">
        <f t="shared" si="51"/>
        <v>104.4</v>
      </c>
      <c r="BE51" s="85">
        <f t="shared" si="51"/>
        <v>0</v>
      </c>
      <c r="BF51" s="85">
        <f t="shared" si="51"/>
        <v>104.4</v>
      </c>
      <c r="BG51" s="85">
        <f t="shared" si="51"/>
        <v>0</v>
      </c>
      <c r="BH51" s="85">
        <f t="shared" si="51"/>
        <v>104.4</v>
      </c>
      <c r="BI51" s="85">
        <f t="shared" si="51"/>
        <v>0</v>
      </c>
      <c r="BJ51" s="85">
        <f t="shared" si="51"/>
        <v>104.4</v>
      </c>
      <c r="BK51" s="123"/>
    </row>
    <row r="52" spans="1:63" ht="15.75" hidden="1" outlineLevel="2" x14ac:dyDescent="0.2">
      <c r="A52" s="84" t="s">
        <v>707</v>
      </c>
      <c r="B52" s="84" t="s">
        <v>705</v>
      </c>
      <c r="C52" s="84" t="s">
        <v>0</v>
      </c>
      <c r="D52" s="84"/>
      <c r="E52" s="116" t="s">
        <v>1</v>
      </c>
      <c r="F52" s="85">
        <f t="shared" si="49"/>
        <v>104.4</v>
      </c>
      <c r="G52" s="85">
        <f t="shared" si="49"/>
        <v>0</v>
      </c>
      <c r="H52" s="85">
        <f t="shared" si="49"/>
        <v>104.4</v>
      </c>
      <c r="I52" s="85">
        <f t="shared" si="49"/>
        <v>0</v>
      </c>
      <c r="J52" s="85">
        <f t="shared" si="49"/>
        <v>0</v>
      </c>
      <c r="K52" s="85">
        <f t="shared" si="49"/>
        <v>0</v>
      </c>
      <c r="L52" s="85">
        <f t="shared" si="49"/>
        <v>104.4</v>
      </c>
      <c r="M52" s="85">
        <f t="shared" si="49"/>
        <v>0</v>
      </c>
      <c r="N52" s="85">
        <f t="shared" si="49"/>
        <v>104.4</v>
      </c>
      <c r="O52" s="85">
        <f t="shared" si="49"/>
        <v>0</v>
      </c>
      <c r="P52" s="85">
        <f t="shared" si="49"/>
        <v>0</v>
      </c>
      <c r="Q52" s="85">
        <f t="shared" si="49"/>
        <v>104.4</v>
      </c>
      <c r="R52" s="85">
        <f t="shared" si="49"/>
        <v>0</v>
      </c>
      <c r="S52" s="85">
        <f t="shared" si="49"/>
        <v>104.4</v>
      </c>
      <c r="T52" s="85"/>
      <c r="U52" s="85">
        <f t="shared" si="49"/>
        <v>0</v>
      </c>
      <c r="V52" s="85">
        <f t="shared" si="50"/>
        <v>0</v>
      </c>
      <c r="W52" s="85">
        <f t="shared" si="50"/>
        <v>0</v>
      </c>
      <c r="X52" s="85">
        <f t="shared" si="50"/>
        <v>104.4</v>
      </c>
      <c r="Y52" s="85">
        <f t="shared" si="50"/>
        <v>0</v>
      </c>
      <c r="Z52" s="85">
        <f t="shared" si="50"/>
        <v>104.4</v>
      </c>
      <c r="AA52" s="85">
        <f t="shared" si="50"/>
        <v>0</v>
      </c>
      <c r="AB52" s="85">
        <f t="shared" si="50"/>
        <v>104.4</v>
      </c>
      <c r="AC52" s="85">
        <f t="shared" si="50"/>
        <v>0</v>
      </c>
      <c r="AD52" s="85">
        <f t="shared" si="50"/>
        <v>0</v>
      </c>
      <c r="AE52" s="85">
        <f t="shared" si="50"/>
        <v>104.4</v>
      </c>
      <c r="AF52" s="85">
        <f t="shared" si="50"/>
        <v>104.4</v>
      </c>
      <c r="AG52" s="85">
        <f t="shared" si="50"/>
        <v>0</v>
      </c>
      <c r="AH52" s="85">
        <f t="shared" si="50"/>
        <v>104.4</v>
      </c>
      <c r="AI52" s="85">
        <f t="shared" si="50"/>
        <v>0</v>
      </c>
      <c r="AJ52" s="85">
        <f t="shared" si="50"/>
        <v>104.4</v>
      </c>
      <c r="AK52" s="85">
        <f t="shared" si="50"/>
        <v>0</v>
      </c>
      <c r="AL52" s="85">
        <f t="shared" si="50"/>
        <v>104.4</v>
      </c>
      <c r="AM52" s="85">
        <f t="shared" si="50"/>
        <v>0</v>
      </c>
      <c r="AN52" s="85">
        <f t="shared" si="50"/>
        <v>104.4</v>
      </c>
      <c r="AO52" s="85">
        <f t="shared" si="50"/>
        <v>0</v>
      </c>
      <c r="AP52" s="85">
        <f t="shared" si="50"/>
        <v>104.4</v>
      </c>
      <c r="AQ52" s="85">
        <f t="shared" si="50"/>
        <v>0</v>
      </c>
      <c r="AR52" s="85">
        <f t="shared" si="51"/>
        <v>104.4</v>
      </c>
      <c r="AS52" s="85">
        <f t="shared" si="51"/>
        <v>0</v>
      </c>
      <c r="AT52" s="85">
        <f t="shared" si="51"/>
        <v>104.4</v>
      </c>
      <c r="AU52" s="85">
        <f t="shared" si="51"/>
        <v>0</v>
      </c>
      <c r="AV52" s="85">
        <f t="shared" si="51"/>
        <v>104.4</v>
      </c>
      <c r="AW52" s="85">
        <f t="shared" si="51"/>
        <v>0</v>
      </c>
      <c r="AX52" s="85">
        <f t="shared" si="51"/>
        <v>0</v>
      </c>
      <c r="AY52" s="85">
        <f t="shared" si="51"/>
        <v>104.4</v>
      </c>
      <c r="AZ52" s="85">
        <f t="shared" si="51"/>
        <v>104.4</v>
      </c>
      <c r="BA52" s="85">
        <f t="shared" si="51"/>
        <v>0</v>
      </c>
      <c r="BB52" s="85">
        <f t="shared" si="51"/>
        <v>104.4</v>
      </c>
      <c r="BC52" s="85">
        <f t="shared" si="51"/>
        <v>0</v>
      </c>
      <c r="BD52" s="85">
        <f t="shared" si="51"/>
        <v>104.4</v>
      </c>
      <c r="BE52" s="85">
        <f t="shared" si="51"/>
        <v>0</v>
      </c>
      <c r="BF52" s="85">
        <f t="shared" si="51"/>
        <v>104.4</v>
      </c>
      <c r="BG52" s="85">
        <f t="shared" si="51"/>
        <v>0</v>
      </c>
      <c r="BH52" s="85">
        <f t="shared" si="51"/>
        <v>104.4</v>
      </c>
      <c r="BI52" s="85">
        <f t="shared" si="51"/>
        <v>0</v>
      </c>
      <c r="BJ52" s="85">
        <f t="shared" si="51"/>
        <v>104.4</v>
      </c>
      <c r="BK52" s="123"/>
    </row>
    <row r="53" spans="1:63" ht="15.75" hidden="1" outlineLevel="3" x14ac:dyDescent="0.2">
      <c r="A53" s="84" t="s">
        <v>707</v>
      </c>
      <c r="B53" s="84" t="s">
        <v>705</v>
      </c>
      <c r="C53" s="84" t="s">
        <v>6</v>
      </c>
      <c r="D53" s="84"/>
      <c r="E53" s="116" t="s">
        <v>41</v>
      </c>
      <c r="F53" s="85">
        <f t="shared" si="49"/>
        <v>104.4</v>
      </c>
      <c r="G53" s="85">
        <f t="shared" si="49"/>
        <v>0</v>
      </c>
      <c r="H53" s="85">
        <f t="shared" si="49"/>
        <v>104.4</v>
      </c>
      <c r="I53" s="85">
        <f t="shared" si="49"/>
        <v>0</v>
      </c>
      <c r="J53" s="85">
        <f t="shared" si="49"/>
        <v>0</v>
      </c>
      <c r="K53" s="85">
        <f t="shared" si="49"/>
        <v>0</v>
      </c>
      <c r="L53" s="85">
        <f t="shared" si="49"/>
        <v>104.4</v>
      </c>
      <c r="M53" s="85">
        <f t="shared" si="49"/>
        <v>0</v>
      </c>
      <c r="N53" s="85">
        <f t="shared" si="49"/>
        <v>104.4</v>
      </c>
      <c r="O53" s="85">
        <f t="shared" si="49"/>
        <v>0</v>
      </c>
      <c r="P53" s="85">
        <f t="shared" si="49"/>
        <v>0</v>
      </c>
      <c r="Q53" s="85">
        <f t="shared" si="49"/>
        <v>104.4</v>
      </c>
      <c r="R53" s="85">
        <f t="shared" si="49"/>
        <v>0</v>
      </c>
      <c r="S53" s="85">
        <f t="shared" si="49"/>
        <v>104.4</v>
      </c>
      <c r="T53" s="85"/>
      <c r="U53" s="85">
        <f t="shared" si="49"/>
        <v>0</v>
      </c>
      <c r="V53" s="85">
        <f t="shared" si="50"/>
        <v>0</v>
      </c>
      <c r="W53" s="85">
        <f t="shared" si="50"/>
        <v>0</v>
      </c>
      <c r="X53" s="85">
        <f t="shared" si="50"/>
        <v>104.4</v>
      </c>
      <c r="Y53" s="85">
        <f t="shared" si="50"/>
        <v>0</v>
      </c>
      <c r="Z53" s="85">
        <f t="shared" si="50"/>
        <v>104.4</v>
      </c>
      <c r="AA53" s="85">
        <f t="shared" si="50"/>
        <v>0</v>
      </c>
      <c r="AB53" s="85">
        <f t="shared" si="50"/>
        <v>104.4</v>
      </c>
      <c r="AC53" s="85">
        <f t="shared" si="50"/>
        <v>0</v>
      </c>
      <c r="AD53" s="85">
        <f t="shared" si="50"/>
        <v>0</v>
      </c>
      <c r="AE53" s="85">
        <f t="shared" si="50"/>
        <v>104.4</v>
      </c>
      <c r="AF53" s="85">
        <f t="shared" si="50"/>
        <v>104.4</v>
      </c>
      <c r="AG53" s="85">
        <f t="shared" si="50"/>
        <v>0</v>
      </c>
      <c r="AH53" s="85">
        <f t="shared" si="50"/>
        <v>104.4</v>
      </c>
      <c r="AI53" s="85">
        <f t="shared" si="50"/>
        <v>0</v>
      </c>
      <c r="AJ53" s="85">
        <f t="shared" si="50"/>
        <v>104.4</v>
      </c>
      <c r="AK53" s="85">
        <f t="shared" si="50"/>
        <v>0</v>
      </c>
      <c r="AL53" s="85">
        <f t="shared" si="50"/>
        <v>104.4</v>
      </c>
      <c r="AM53" s="85">
        <f t="shared" si="50"/>
        <v>0</v>
      </c>
      <c r="AN53" s="85">
        <f t="shared" si="50"/>
        <v>104.4</v>
      </c>
      <c r="AO53" s="85">
        <f t="shared" si="50"/>
        <v>0</v>
      </c>
      <c r="AP53" s="85">
        <f t="shared" si="50"/>
        <v>104.4</v>
      </c>
      <c r="AQ53" s="85">
        <f t="shared" si="50"/>
        <v>0</v>
      </c>
      <c r="AR53" s="85">
        <f t="shared" si="51"/>
        <v>104.4</v>
      </c>
      <c r="AS53" s="85">
        <f t="shared" si="51"/>
        <v>0</v>
      </c>
      <c r="AT53" s="85">
        <f t="shared" si="51"/>
        <v>104.4</v>
      </c>
      <c r="AU53" s="85">
        <f t="shared" si="51"/>
        <v>0</v>
      </c>
      <c r="AV53" s="85">
        <f t="shared" si="51"/>
        <v>104.4</v>
      </c>
      <c r="AW53" s="85">
        <f t="shared" si="51"/>
        <v>0</v>
      </c>
      <c r="AX53" s="85">
        <f t="shared" si="51"/>
        <v>0</v>
      </c>
      <c r="AY53" s="85">
        <f t="shared" si="51"/>
        <v>104.4</v>
      </c>
      <c r="AZ53" s="85">
        <f t="shared" si="51"/>
        <v>104.4</v>
      </c>
      <c r="BA53" s="85">
        <f t="shared" si="51"/>
        <v>0</v>
      </c>
      <c r="BB53" s="85">
        <f t="shared" si="51"/>
        <v>104.4</v>
      </c>
      <c r="BC53" s="85">
        <f t="shared" si="51"/>
        <v>0</v>
      </c>
      <c r="BD53" s="85">
        <f t="shared" si="51"/>
        <v>104.4</v>
      </c>
      <c r="BE53" s="85">
        <f t="shared" si="51"/>
        <v>0</v>
      </c>
      <c r="BF53" s="85">
        <f t="shared" si="51"/>
        <v>104.4</v>
      </c>
      <c r="BG53" s="85">
        <f t="shared" si="51"/>
        <v>0</v>
      </c>
      <c r="BH53" s="85">
        <f t="shared" si="51"/>
        <v>104.4</v>
      </c>
      <c r="BI53" s="85">
        <f t="shared" si="51"/>
        <v>0</v>
      </c>
      <c r="BJ53" s="85">
        <f t="shared" si="51"/>
        <v>104.4</v>
      </c>
      <c r="BK53" s="123"/>
    </row>
    <row r="54" spans="1:63" ht="31.5" hidden="1" outlineLevel="7" x14ac:dyDescent="0.2">
      <c r="A54" s="87" t="s">
        <v>707</v>
      </c>
      <c r="B54" s="87" t="s">
        <v>705</v>
      </c>
      <c r="C54" s="87" t="s">
        <v>6</v>
      </c>
      <c r="D54" s="87" t="s">
        <v>7</v>
      </c>
      <c r="E54" s="128" t="s">
        <v>8</v>
      </c>
      <c r="F54" s="88">
        <v>104.4</v>
      </c>
      <c r="G54" s="88"/>
      <c r="H54" s="88">
        <f>SUM(F54:G54)</f>
        <v>104.4</v>
      </c>
      <c r="I54" s="88"/>
      <c r="J54" s="88"/>
      <c r="K54" s="88"/>
      <c r="L54" s="88">
        <f>SUM(H54:K54)</f>
        <v>104.4</v>
      </c>
      <c r="M54" s="88"/>
      <c r="N54" s="88">
        <f>SUM(L54:M54)</f>
        <v>104.4</v>
      </c>
      <c r="O54" s="88"/>
      <c r="P54" s="88"/>
      <c r="Q54" s="88">
        <f>SUM(N54:P54)</f>
        <v>104.4</v>
      </c>
      <c r="R54" s="88"/>
      <c r="S54" s="88">
        <f>SUM(Q54:R54)</f>
        <v>104.4</v>
      </c>
      <c r="T54" s="88"/>
      <c r="U54" s="88"/>
      <c r="V54" s="88"/>
      <c r="W54" s="88"/>
      <c r="X54" s="88">
        <f>SUM(S54:W54)</f>
        <v>104.4</v>
      </c>
      <c r="Y54" s="88"/>
      <c r="Z54" s="88">
        <f>SUM(X54:Y54)</f>
        <v>104.4</v>
      </c>
      <c r="AA54" s="88"/>
      <c r="AB54" s="88">
        <f>SUM(Z54:AA54)</f>
        <v>104.4</v>
      </c>
      <c r="AC54" s="88"/>
      <c r="AD54" s="88"/>
      <c r="AE54" s="88">
        <f>SUM(AB54:AD54)</f>
        <v>104.4</v>
      </c>
      <c r="AF54" s="88">
        <v>104.4</v>
      </c>
      <c r="AG54" s="88"/>
      <c r="AH54" s="88">
        <f>SUM(AF54:AG54)</f>
        <v>104.4</v>
      </c>
      <c r="AI54" s="88"/>
      <c r="AJ54" s="88">
        <f>SUM(AH54:AI54)</f>
        <v>104.4</v>
      </c>
      <c r="AK54" s="88"/>
      <c r="AL54" s="88">
        <f>SUM(AJ54:AK54)</f>
        <v>104.4</v>
      </c>
      <c r="AM54" s="88"/>
      <c r="AN54" s="88">
        <f>SUM(AL54:AM54)</f>
        <v>104.4</v>
      </c>
      <c r="AO54" s="88"/>
      <c r="AP54" s="88">
        <f>SUM(AN54:AO54)</f>
        <v>104.4</v>
      </c>
      <c r="AQ54" s="88"/>
      <c r="AR54" s="88">
        <f>SUM(AP54:AQ54)</f>
        <v>104.4</v>
      </c>
      <c r="AS54" s="88"/>
      <c r="AT54" s="88">
        <f>SUM(AR54:AS54)</f>
        <v>104.4</v>
      </c>
      <c r="AU54" s="88"/>
      <c r="AV54" s="88">
        <f>SUM(AT54:AU54)</f>
        <v>104.4</v>
      </c>
      <c r="AW54" s="88"/>
      <c r="AX54" s="88"/>
      <c r="AY54" s="88">
        <f>SUM(AV54:AX54)</f>
        <v>104.4</v>
      </c>
      <c r="AZ54" s="88">
        <v>104.4</v>
      </c>
      <c r="BA54" s="88"/>
      <c r="BB54" s="88">
        <f>SUM(AZ54:BA54)</f>
        <v>104.4</v>
      </c>
      <c r="BC54" s="88"/>
      <c r="BD54" s="88">
        <f>SUM(BB54:BC54)</f>
        <v>104.4</v>
      </c>
      <c r="BE54" s="88"/>
      <c r="BF54" s="88">
        <f>SUM(BD54:BE54)</f>
        <v>104.4</v>
      </c>
      <c r="BG54" s="88"/>
      <c r="BH54" s="88">
        <f>SUM(BF54:BG54)</f>
        <v>104.4</v>
      </c>
      <c r="BI54" s="88"/>
      <c r="BJ54" s="88">
        <f>SUM(BH54:BI54)</f>
        <v>104.4</v>
      </c>
      <c r="BK54" s="123"/>
    </row>
    <row r="55" spans="1:63" ht="15.75" outlineLevel="7" x14ac:dyDescent="0.2">
      <c r="A55" s="87"/>
      <c r="B55" s="87"/>
      <c r="C55" s="87"/>
      <c r="D55" s="87"/>
      <c r="E55" s="128"/>
      <c r="F55" s="88"/>
      <c r="G55" s="88"/>
      <c r="H55" s="88"/>
      <c r="I55" s="88"/>
      <c r="J55" s="88"/>
      <c r="K55" s="88"/>
      <c r="L55" s="88"/>
      <c r="M55" s="88"/>
      <c r="N55" s="88"/>
      <c r="O55" s="88"/>
      <c r="P55" s="88"/>
      <c r="Q55" s="88"/>
      <c r="R55" s="88"/>
      <c r="S55" s="88"/>
      <c r="T55" s="88"/>
      <c r="U55" s="88"/>
      <c r="V55" s="88"/>
      <c r="W55" s="88"/>
      <c r="X55" s="88"/>
      <c r="Y55" s="88"/>
      <c r="Z55" s="88"/>
      <c r="AA55" s="88"/>
      <c r="AB55" s="88"/>
      <c r="AC55" s="88"/>
      <c r="AD55" s="88"/>
      <c r="AE55" s="88"/>
      <c r="AF55" s="88"/>
      <c r="AG55" s="88"/>
      <c r="AH55" s="88"/>
      <c r="AI55" s="88"/>
      <c r="AJ55" s="88"/>
      <c r="AK55" s="88"/>
      <c r="AL55" s="88"/>
      <c r="AM55" s="88"/>
      <c r="AN55" s="88"/>
      <c r="AO55" s="88"/>
      <c r="AP55" s="88"/>
      <c r="AQ55" s="88"/>
      <c r="AR55" s="88"/>
      <c r="AS55" s="88"/>
      <c r="AT55" s="88"/>
      <c r="AU55" s="88"/>
      <c r="AV55" s="88"/>
      <c r="AW55" s="88"/>
      <c r="AX55" s="88"/>
      <c r="AY55" s="88"/>
      <c r="AZ55" s="88"/>
      <c r="BA55" s="88"/>
      <c r="BB55" s="88"/>
      <c r="BC55" s="88"/>
      <c r="BD55" s="88"/>
      <c r="BE55" s="88"/>
      <c r="BF55" s="88"/>
      <c r="BG55" s="88"/>
      <c r="BH55" s="88"/>
      <c r="BI55" s="88"/>
      <c r="BJ55" s="88"/>
      <c r="BK55" s="123"/>
    </row>
    <row r="56" spans="1:63" ht="15.75" x14ac:dyDescent="0.2">
      <c r="A56" s="84" t="s">
        <v>711</v>
      </c>
      <c r="B56" s="84"/>
      <c r="C56" s="84"/>
      <c r="D56" s="84"/>
      <c r="E56" s="116" t="s">
        <v>712</v>
      </c>
      <c r="F56" s="85">
        <f t="shared" ref="F56:AK56" si="52">F57+F175+F220+F307+F473+F485+F537+F552+F628</f>
        <v>1050743.4447000001</v>
      </c>
      <c r="G56" s="85">
        <f t="shared" si="52"/>
        <v>-18698.60426</v>
      </c>
      <c r="H56" s="85">
        <f t="shared" si="52"/>
        <v>1147516.3404399999</v>
      </c>
      <c r="I56" s="85">
        <f t="shared" si="52"/>
        <v>-44879.29825</v>
      </c>
      <c r="J56" s="85">
        <f t="shared" si="52"/>
        <v>208008.44777</v>
      </c>
      <c r="K56" s="85">
        <f t="shared" si="52"/>
        <v>103.69905</v>
      </c>
      <c r="L56" s="85">
        <f t="shared" si="52"/>
        <v>1310749.1890099999</v>
      </c>
      <c r="M56" s="85">
        <f t="shared" si="52"/>
        <v>63485.056400000001</v>
      </c>
      <c r="N56" s="85">
        <f t="shared" si="52"/>
        <v>1374234.24541</v>
      </c>
      <c r="O56" s="85">
        <f t="shared" si="52"/>
        <v>180657.13798</v>
      </c>
      <c r="P56" s="85">
        <f t="shared" si="52"/>
        <v>0</v>
      </c>
      <c r="Q56" s="85">
        <f t="shared" si="52"/>
        <v>1554891.3833899999</v>
      </c>
      <c r="R56" s="85">
        <f t="shared" si="52"/>
        <v>609.02380000000198</v>
      </c>
      <c r="S56" s="85">
        <f t="shared" si="52"/>
        <v>1555500.4071899999</v>
      </c>
      <c r="T56" s="85">
        <f t="shared" si="52"/>
        <v>-70594.51724999999</v>
      </c>
      <c r="U56" s="85">
        <f t="shared" si="52"/>
        <v>-112.00000000000001</v>
      </c>
      <c r="V56" s="85">
        <f t="shared" si="52"/>
        <v>0.1000000000003638</v>
      </c>
      <c r="W56" s="85">
        <f t="shared" si="52"/>
        <v>-3300.0000000000005</v>
      </c>
      <c r="X56" s="85">
        <f t="shared" si="52"/>
        <v>1481493.98994</v>
      </c>
      <c r="Y56" s="85">
        <f t="shared" si="52"/>
        <v>23357.373009999999</v>
      </c>
      <c r="Z56" s="85">
        <f t="shared" si="52"/>
        <v>1504851.36295</v>
      </c>
      <c r="AA56" s="85">
        <f t="shared" si="52"/>
        <v>463.61470999999983</v>
      </c>
      <c r="AB56" s="85">
        <f t="shared" si="52"/>
        <v>1505314.9776600001</v>
      </c>
      <c r="AC56" s="85">
        <f t="shared" si="52"/>
        <v>23208.549999999996</v>
      </c>
      <c r="AD56" s="85">
        <f t="shared" si="52"/>
        <v>13254.676570000003</v>
      </c>
      <c r="AE56" s="85">
        <f t="shared" si="52"/>
        <v>1541778.1842300002</v>
      </c>
      <c r="AF56" s="85" t="e">
        <f t="shared" si="52"/>
        <v>#REF!</v>
      </c>
      <c r="AG56" s="85" t="e">
        <f t="shared" si="52"/>
        <v>#REF!</v>
      </c>
      <c r="AH56" s="85">
        <f t="shared" si="52"/>
        <v>1079225.2699999998</v>
      </c>
      <c r="AI56" s="85" t="e">
        <f t="shared" si="52"/>
        <v>#REF!</v>
      </c>
      <c r="AJ56" s="85">
        <f t="shared" si="52"/>
        <v>1074749.4521599999</v>
      </c>
      <c r="AK56" s="85" t="e">
        <f t="shared" si="52"/>
        <v>#REF!</v>
      </c>
      <c r="AL56" s="85" t="e">
        <f t="shared" ref="AL56:BJ56" si="53">AL57+AL175+AL220+AL307+AL473+AL485+AL537+AL552+AL628</f>
        <v>#REF!</v>
      </c>
      <c r="AM56" s="85" t="e">
        <f t="shared" si="53"/>
        <v>#REF!</v>
      </c>
      <c r="AN56" s="85" t="e">
        <f t="shared" si="53"/>
        <v>#REF!</v>
      </c>
      <c r="AO56" s="85" t="e">
        <f t="shared" si="53"/>
        <v>#REF!</v>
      </c>
      <c r="AP56" s="85" t="e">
        <f t="shared" si="53"/>
        <v>#REF!</v>
      </c>
      <c r="AQ56" s="85" t="e">
        <f t="shared" si="53"/>
        <v>#REF!</v>
      </c>
      <c r="AR56" s="85" t="e">
        <f t="shared" si="53"/>
        <v>#REF!</v>
      </c>
      <c r="AS56" s="85" t="e">
        <f t="shared" si="53"/>
        <v>#REF!</v>
      </c>
      <c r="AT56" s="85" t="e">
        <f t="shared" si="53"/>
        <v>#REF!</v>
      </c>
      <c r="AU56" s="85" t="e">
        <f t="shared" si="53"/>
        <v>#REF!</v>
      </c>
      <c r="AV56" s="85">
        <f t="shared" si="53"/>
        <v>1243871.8038000001</v>
      </c>
      <c r="AW56" s="85">
        <f t="shared" si="53"/>
        <v>-93354.449000000008</v>
      </c>
      <c r="AX56" s="85">
        <f t="shared" si="53"/>
        <v>9.0949470177292824E-13</v>
      </c>
      <c r="AY56" s="85">
        <f t="shared" si="53"/>
        <v>1150517.3560500001</v>
      </c>
      <c r="AZ56" s="85">
        <f t="shared" si="53"/>
        <v>863808.66999999993</v>
      </c>
      <c r="BA56" s="85">
        <f t="shared" si="53"/>
        <v>30.7</v>
      </c>
      <c r="BB56" s="85">
        <f t="shared" si="53"/>
        <v>863839.36999999988</v>
      </c>
      <c r="BC56" s="85">
        <f t="shared" si="53"/>
        <v>12316.578160000001</v>
      </c>
      <c r="BD56" s="85">
        <f t="shared" si="53"/>
        <v>876155.94816000003</v>
      </c>
      <c r="BE56" s="85">
        <f t="shared" si="53"/>
        <v>55055.12674</v>
      </c>
      <c r="BF56" s="85">
        <f t="shared" si="53"/>
        <v>931211.07489999989</v>
      </c>
      <c r="BG56" s="85">
        <f t="shared" si="53"/>
        <v>14000.02974</v>
      </c>
      <c r="BH56" s="85">
        <f t="shared" si="53"/>
        <v>945211.06443999987</v>
      </c>
      <c r="BI56" s="85">
        <f t="shared" si="53"/>
        <v>67441.861000000004</v>
      </c>
      <c r="BJ56" s="85">
        <f t="shared" si="53"/>
        <v>1012652.92544</v>
      </c>
      <c r="BK56" s="123"/>
    </row>
    <row r="57" spans="1:63" ht="15.75" x14ac:dyDescent="0.2">
      <c r="A57" s="84" t="s">
        <v>711</v>
      </c>
      <c r="B57" s="84" t="s">
        <v>697</v>
      </c>
      <c r="C57" s="84"/>
      <c r="D57" s="84"/>
      <c r="E57" s="74" t="s">
        <v>698</v>
      </c>
      <c r="F57" s="85">
        <f t="shared" ref="F57:AK57" si="54">F58+F66+F100+F106+F110</f>
        <v>250311.32625000001</v>
      </c>
      <c r="G57" s="85">
        <f t="shared" si="54"/>
        <v>-10331.704259999999</v>
      </c>
      <c r="H57" s="85">
        <f t="shared" si="54"/>
        <v>239979.62198999999</v>
      </c>
      <c r="I57" s="85">
        <f t="shared" si="54"/>
        <v>-41138.199990000001</v>
      </c>
      <c r="J57" s="85">
        <f t="shared" si="54"/>
        <v>0</v>
      </c>
      <c r="K57" s="85">
        <f t="shared" si="54"/>
        <v>-152.30059</v>
      </c>
      <c r="L57" s="85">
        <f t="shared" si="54"/>
        <v>198689.12140999996</v>
      </c>
      <c r="M57" s="85">
        <f t="shared" si="54"/>
        <v>15149.50524</v>
      </c>
      <c r="N57" s="85">
        <f t="shared" si="54"/>
        <v>213838.62664999996</v>
      </c>
      <c r="O57" s="85">
        <f t="shared" si="54"/>
        <v>97597.408240000004</v>
      </c>
      <c r="P57" s="85">
        <f t="shared" si="54"/>
        <v>0</v>
      </c>
      <c r="Q57" s="85">
        <f t="shared" si="54"/>
        <v>311436.03488999995</v>
      </c>
      <c r="R57" s="85">
        <f t="shared" si="54"/>
        <v>-13579.512349999999</v>
      </c>
      <c r="S57" s="85">
        <f t="shared" si="54"/>
        <v>297856.52253999998</v>
      </c>
      <c r="T57" s="85">
        <f t="shared" si="54"/>
        <v>-97428.60824999999</v>
      </c>
      <c r="U57" s="85">
        <f t="shared" si="54"/>
        <v>20.8</v>
      </c>
      <c r="V57" s="85">
        <f t="shared" si="54"/>
        <v>-859.9</v>
      </c>
      <c r="W57" s="85">
        <f t="shared" si="54"/>
        <v>-1499.5401299999999</v>
      </c>
      <c r="X57" s="85">
        <f t="shared" si="54"/>
        <v>198089.27415999997</v>
      </c>
      <c r="Y57" s="85">
        <f t="shared" si="54"/>
        <v>-2723.2195900000002</v>
      </c>
      <c r="Z57" s="85">
        <f t="shared" si="54"/>
        <v>195366.05456999998</v>
      </c>
      <c r="AA57" s="85">
        <f t="shared" si="54"/>
        <v>-265.97259999999994</v>
      </c>
      <c r="AB57" s="85">
        <f t="shared" si="54"/>
        <v>195100.08196999997</v>
      </c>
      <c r="AC57" s="85">
        <f t="shared" si="54"/>
        <v>997.69999999999993</v>
      </c>
      <c r="AD57" s="85">
        <f t="shared" si="54"/>
        <v>8146.20111</v>
      </c>
      <c r="AE57" s="85">
        <f t="shared" si="54"/>
        <v>204243.98308000001</v>
      </c>
      <c r="AF57" s="85">
        <f t="shared" si="54"/>
        <v>294917.34999999998</v>
      </c>
      <c r="AG57" s="85">
        <f t="shared" si="54"/>
        <v>30.9</v>
      </c>
      <c r="AH57" s="85">
        <f t="shared" si="54"/>
        <v>294948.25</v>
      </c>
      <c r="AI57" s="85">
        <f t="shared" si="54"/>
        <v>0</v>
      </c>
      <c r="AJ57" s="85">
        <f t="shared" si="54"/>
        <v>294948.25</v>
      </c>
      <c r="AK57" s="85">
        <f t="shared" si="54"/>
        <v>1240</v>
      </c>
      <c r="AL57" s="85">
        <f t="shared" ref="AL57:BJ57" si="55">AL58+AL66+AL100+AL106+AL110</f>
        <v>296188.25</v>
      </c>
      <c r="AM57" s="85">
        <f t="shared" si="55"/>
        <v>112000.1</v>
      </c>
      <c r="AN57" s="85">
        <f t="shared" si="55"/>
        <v>408188.35</v>
      </c>
      <c r="AO57" s="85">
        <f t="shared" si="55"/>
        <v>36093.333339999997</v>
      </c>
      <c r="AP57" s="85">
        <f t="shared" si="55"/>
        <v>444281.68333999999</v>
      </c>
      <c r="AQ57" s="85">
        <f t="shared" si="55"/>
        <v>0</v>
      </c>
      <c r="AR57" s="85">
        <f t="shared" si="55"/>
        <v>444281.68333999999</v>
      </c>
      <c r="AS57" s="85">
        <f t="shared" si="55"/>
        <v>-7000</v>
      </c>
      <c r="AT57" s="85">
        <f t="shared" si="55"/>
        <v>437281.68333999999</v>
      </c>
      <c r="AU57" s="85">
        <f t="shared" si="55"/>
        <v>-7509.9125000000004</v>
      </c>
      <c r="AV57" s="85">
        <f t="shared" si="55"/>
        <v>429771.77084000001</v>
      </c>
      <c r="AW57" s="85">
        <f t="shared" si="55"/>
        <v>-132639.6</v>
      </c>
      <c r="AX57" s="85">
        <f t="shared" si="55"/>
        <v>-29823.42209</v>
      </c>
      <c r="AY57" s="85">
        <f t="shared" si="55"/>
        <v>267308.75</v>
      </c>
      <c r="AZ57" s="85">
        <f t="shared" si="55"/>
        <v>291692</v>
      </c>
      <c r="BA57" s="85">
        <f t="shared" si="55"/>
        <v>30.7</v>
      </c>
      <c r="BB57" s="85">
        <f t="shared" si="55"/>
        <v>291722.69999999995</v>
      </c>
      <c r="BC57" s="85">
        <f t="shared" si="55"/>
        <v>0</v>
      </c>
      <c r="BD57" s="85">
        <f t="shared" si="55"/>
        <v>291722.69999999995</v>
      </c>
      <c r="BE57" s="85">
        <f t="shared" si="55"/>
        <v>42000</v>
      </c>
      <c r="BF57" s="85">
        <f t="shared" si="55"/>
        <v>333722.69999999995</v>
      </c>
      <c r="BG57" s="85">
        <f t="shared" si="55"/>
        <v>14000</v>
      </c>
      <c r="BH57" s="85">
        <f t="shared" si="55"/>
        <v>347722.69999999995</v>
      </c>
      <c r="BI57" s="85">
        <f t="shared" si="55"/>
        <v>360.40000000000003</v>
      </c>
      <c r="BJ57" s="85">
        <f t="shared" si="55"/>
        <v>348083.1</v>
      </c>
      <c r="BK57" s="123"/>
    </row>
    <row r="58" spans="1:63" ht="31.5" outlineLevel="1" x14ac:dyDescent="0.2">
      <c r="A58" s="84" t="s">
        <v>711</v>
      </c>
      <c r="B58" s="84" t="s">
        <v>713</v>
      </c>
      <c r="C58" s="84"/>
      <c r="D58" s="84"/>
      <c r="E58" s="116" t="s">
        <v>714</v>
      </c>
      <c r="F58" s="85">
        <f t="shared" ref="F58:BJ62" si="56">F59</f>
        <v>3453.9</v>
      </c>
      <c r="G58" s="85">
        <f t="shared" si="56"/>
        <v>0</v>
      </c>
      <c r="H58" s="85">
        <f t="shared" si="56"/>
        <v>3453.9</v>
      </c>
      <c r="I58" s="85">
        <f t="shared" si="56"/>
        <v>0</v>
      </c>
      <c r="J58" s="85">
        <f t="shared" si="56"/>
        <v>0</v>
      </c>
      <c r="K58" s="85">
        <f t="shared" si="56"/>
        <v>0</v>
      </c>
      <c r="L58" s="85">
        <f t="shared" si="56"/>
        <v>3453.9</v>
      </c>
      <c r="M58" s="85">
        <f t="shared" si="56"/>
        <v>0</v>
      </c>
      <c r="N58" s="85">
        <f t="shared" si="56"/>
        <v>3453.9</v>
      </c>
      <c r="O58" s="85">
        <f t="shared" si="56"/>
        <v>52.5</v>
      </c>
      <c r="P58" s="85">
        <f t="shared" si="56"/>
        <v>0</v>
      </c>
      <c r="Q58" s="85">
        <f t="shared" si="56"/>
        <v>3506.4</v>
      </c>
      <c r="R58" s="85">
        <f t="shared" si="56"/>
        <v>0</v>
      </c>
      <c r="S58" s="85">
        <f t="shared" si="56"/>
        <v>3506.4</v>
      </c>
      <c r="T58" s="85">
        <f t="shared" si="56"/>
        <v>52.5</v>
      </c>
      <c r="U58" s="85">
        <f t="shared" si="56"/>
        <v>0</v>
      </c>
      <c r="V58" s="85">
        <f t="shared" si="56"/>
        <v>0</v>
      </c>
      <c r="W58" s="85">
        <f t="shared" si="56"/>
        <v>0</v>
      </c>
      <c r="X58" s="85">
        <f t="shared" si="56"/>
        <v>3558.9</v>
      </c>
      <c r="Y58" s="85">
        <f t="shared" si="56"/>
        <v>0</v>
      </c>
      <c r="Z58" s="85">
        <f t="shared" si="56"/>
        <v>3558.9</v>
      </c>
      <c r="AA58" s="85">
        <f t="shared" si="56"/>
        <v>0</v>
      </c>
      <c r="AB58" s="85">
        <f t="shared" si="56"/>
        <v>3558.9</v>
      </c>
      <c r="AC58" s="85">
        <f t="shared" si="56"/>
        <v>0</v>
      </c>
      <c r="AD58" s="85">
        <f t="shared" si="56"/>
        <v>200</v>
      </c>
      <c r="AE58" s="85">
        <f t="shared" si="56"/>
        <v>3758.9</v>
      </c>
      <c r="AF58" s="85">
        <f t="shared" si="56"/>
        <v>3280.2</v>
      </c>
      <c r="AG58" s="85">
        <f t="shared" si="56"/>
        <v>0</v>
      </c>
      <c r="AH58" s="85">
        <f t="shared" si="56"/>
        <v>3280.2</v>
      </c>
      <c r="AI58" s="85">
        <f t="shared" si="56"/>
        <v>0</v>
      </c>
      <c r="AJ58" s="85">
        <f t="shared" si="56"/>
        <v>3280.2</v>
      </c>
      <c r="AK58" s="85">
        <f t="shared" si="56"/>
        <v>0</v>
      </c>
      <c r="AL58" s="85">
        <f t="shared" si="56"/>
        <v>3280.2</v>
      </c>
      <c r="AM58" s="85">
        <f t="shared" si="56"/>
        <v>0</v>
      </c>
      <c r="AN58" s="85">
        <f t="shared" si="56"/>
        <v>3280.2</v>
      </c>
      <c r="AO58" s="85">
        <f t="shared" si="56"/>
        <v>0</v>
      </c>
      <c r="AP58" s="85">
        <f t="shared" si="56"/>
        <v>3280.2</v>
      </c>
      <c r="AQ58" s="85">
        <f t="shared" si="56"/>
        <v>0</v>
      </c>
      <c r="AR58" s="85">
        <f t="shared" si="56"/>
        <v>3280.2</v>
      </c>
      <c r="AS58" s="85">
        <f t="shared" si="56"/>
        <v>0</v>
      </c>
      <c r="AT58" s="85">
        <f t="shared" si="56"/>
        <v>3280.2</v>
      </c>
      <c r="AU58" s="85">
        <f t="shared" si="56"/>
        <v>0</v>
      </c>
      <c r="AV58" s="85">
        <f t="shared" si="56"/>
        <v>3280.2</v>
      </c>
      <c r="AW58" s="85">
        <f t="shared" si="56"/>
        <v>0</v>
      </c>
      <c r="AX58" s="85">
        <f t="shared" si="56"/>
        <v>0</v>
      </c>
      <c r="AY58" s="85">
        <f t="shared" si="56"/>
        <v>3280.2</v>
      </c>
      <c r="AZ58" s="85">
        <f t="shared" si="56"/>
        <v>3280.2</v>
      </c>
      <c r="BA58" s="85">
        <f t="shared" si="56"/>
        <v>0</v>
      </c>
      <c r="BB58" s="85">
        <f t="shared" si="56"/>
        <v>3280.2</v>
      </c>
      <c r="BC58" s="85">
        <f t="shared" si="56"/>
        <v>0</v>
      </c>
      <c r="BD58" s="85">
        <f t="shared" si="56"/>
        <v>3280.2</v>
      </c>
      <c r="BE58" s="85">
        <f t="shared" si="56"/>
        <v>0</v>
      </c>
      <c r="BF58" s="85">
        <f t="shared" si="56"/>
        <v>3280.2</v>
      </c>
      <c r="BG58" s="85">
        <f t="shared" si="56"/>
        <v>0</v>
      </c>
      <c r="BH58" s="85">
        <f t="shared" si="56"/>
        <v>3280.2</v>
      </c>
      <c r="BI58" s="85">
        <f t="shared" si="56"/>
        <v>0</v>
      </c>
      <c r="BJ58" s="85">
        <f t="shared" si="56"/>
        <v>3280.2</v>
      </c>
      <c r="BK58" s="123"/>
    </row>
    <row r="59" spans="1:63" ht="15.75" outlineLevel="2" collapsed="1" x14ac:dyDescent="0.2">
      <c r="A59" s="84" t="s">
        <v>711</v>
      </c>
      <c r="B59" s="84" t="s">
        <v>713</v>
      </c>
      <c r="C59" s="84" t="s">
        <v>0</v>
      </c>
      <c r="D59" s="84"/>
      <c r="E59" s="116" t="s">
        <v>1</v>
      </c>
      <c r="F59" s="85">
        <f t="shared" si="56"/>
        <v>3453.9</v>
      </c>
      <c r="G59" s="85">
        <f t="shared" si="56"/>
        <v>0</v>
      </c>
      <c r="H59" s="85">
        <f t="shared" si="56"/>
        <v>3453.9</v>
      </c>
      <c r="I59" s="85">
        <f t="shared" si="56"/>
        <v>0</v>
      </c>
      <c r="J59" s="85">
        <f t="shared" si="56"/>
        <v>0</v>
      </c>
      <c r="K59" s="85">
        <f t="shared" si="56"/>
        <v>0</v>
      </c>
      <c r="L59" s="85">
        <f t="shared" si="56"/>
        <v>3453.9</v>
      </c>
      <c r="M59" s="85">
        <f t="shared" si="56"/>
        <v>0</v>
      </c>
      <c r="N59" s="85">
        <f t="shared" si="56"/>
        <v>3453.9</v>
      </c>
      <c r="O59" s="85">
        <f t="shared" ref="O59:AK59" si="57">O60+O62</f>
        <v>52.5</v>
      </c>
      <c r="P59" s="85">
        <f t="shared" si="57"/>
        <v>0</v>
      </c>
      <c r="Q59" s="85">
        <f t="shared" si="57"/>
        <v>3506.4</v>
      </c>
      <c r="R59" s="85">
        <f t="shared" si="57"/>
        <v>0</v>
      </c>
      <c r="S59" s="85">
        <f t="shared" si="57"/>
        <v>3506.4</v>
      </c>
      <c r="T59" s="85">
        <f t="shared" si="57"/>
        <v>52.5</v>
      </c>
      <c r="U59" s="85">
        <f t="shared" si="57"/>
        <v>0</v>
      </c>
      <c r="V59" s="85">
        <f t="shared" si="57"/>
        <v>0</v>
      </c>
      <c r="W59" s="85">
        <f t="shared" si="57"/>
        <v>0</v>
      </c>
      <c r="X59" s="85">
        <f t="shared" si="57"/>
        <v>3558.9</v>
      </c>
      <c r="Y59" s="85">
        <f t="shared" si="57"/>
        <v>0</v>
      </c>
      <c r="Z59" s="85">
        <f t="shared" si="57"/>
        <v>3558.9</v>
      </c>
      <c r="AA59" s="85">
        <f t="shared" si="57"/>
        <v>0</v>
      </c>
      <c r="AB59" s="85">
        <f t="shared" si="57"/>
        <v>3558.9</v>
      </c>
      <c r="AC59" s="85">
        <f t="shared" si="57"/>
        <v>0</v>
      </c>
      <c r="AD59" s="85">
        <f>AD60+AD62+AD64</f>
        <v>200</v>
      </c>
      <c r="AE59" s="85">
        <f>AE60+AE62+AE64</f>
        <v>3758.9</v>
      </c>
      <c r="AF59" s="85">
        <f t="shared" si="57"/>
        <v>3280.2</v>
      </c>
      <c r="AG59" s="85">
        <f t="shared" si="57"/>
        <v>0</v>
      </c>
      <c r="AH59" s="85">
        <f t="shared" si="57"/>
        <v>3280.2</v>
      </c>
      <c r="AI59" s="85">
        <f t="shared" si="57"/>
        <v>0</v>
      </c>
      <c r="AJ59" s="85">
        <f t="shared" si="57"/>
        <v>3280.2</v>
      </c>
      <c r="AK59" s="85">
        <f t="shared" si="57"/>
        <v>0</v>
      </c>
      <c r="AL59" s="85">
        <f t="shared" si="56"/>
        <v>3280.2</v>
      </c>
      <c r="AM59" s="85">
        <f t="shared" si="56"/>
        <v>0</v>
      </c>
      <c r="AN59" s="85">
        <f t="shared" si="56"/>
        <v>3280.2</v>
      </c>
      <c r="AO59" s="85">
        <f t="shared" si="56"/>
        <v>0</v>
      </c>
      <c r="AP59" s="85">
        <f t="shared" si="56"/>
        <v>3280.2</v>
      </c>
      <c r="AQ59" s="85">
        <f t="shared" si="56"/>
        <v>0</v>
      </c>
      <c r="AR59" s="85">
        <f t="shared" si="56"/>
        <v>3280.2</v>
      </c>
      <c r="AS59" s="85">
        <f t="shared" si="56"/>
        <v>0</v>
      </c>
      <c r="AT59" s="85">
        <f t="shared" si="56"/>
        <v>3280.2</v>
      </c>
      <c r="AU59" s="85">
        <f t="shared" si="56"/>
        <v>0</v>
      </c>
      <c r="AV59" s="85">
        <f t="shared" si="56"/>
        <v>3280.2</v>
      </c>
      <c r="AW59" s="85">
        <f t="shared" si="56"/>
        <v>0</v>
      </c>
      <c r="AX59" s="85">
        <f t="shared" si="56"/>
        <v>0</v>
      </c>
      <c r="AY59" s="85">
        <f t="shared" si="56"/>
        <v>3280.2</v>
      </c>
      <c r="AZ59" s="85">
        <f t="shared" si="56"/>
        <v>3280.2</v>
      </c>
      <c r="BA59" s="85">
        <f t="shared" si="56"/>
        <v>0</v>
      </c>
      <c r="BB59" s="85">
        <f t="shared" si="56"/>
        <v>3280.2</v>
      </c>
      <c r="BC59" s="85">
        <f t="shared" si="56"/>
        <v>0</v>
      </c>
      <c r="BD59" s="85">
        <f t="shared" si="56"/>
        <v>3280.2</v>
      </c>
      <c r="BE59" s="85">
        <f t="shared" si="56"/>
        <v>0</v>
      </c>
      <c r="BF59" s="85">
        <f t="shared" si="56"/>
        <v>3280.2</v>
      </c>
      <c r="BG59" s="85">
        <f t="shared" si="56"/>
        <v>0</v>
      </c>
      <c r="BH59" s="85">
        <f t="shared" si="56"/>
        <v>3280.2</v>
      </c>
      <c r="BI59" s="85">
        <f t="shared" si="56"/>
        <v>0</v>
      </c>
      <c r="BJ59" s="85">
        <f t="shared" si="56"/>
        <v>3280.2</v>
      </c>
      <c r="BK59" s="123"/>
    </row>
    <row r="60" spans="1:63" ht="31.5" hidden="1" outlineLevel="3" x14ac:dyDescent="0.2">
      <c r="A60" s="84" t="s">
        <v>711</v>
      </c>
      <c r="B60" s="84" t="s">
        <v>713</v>
      </c>
      <c r="C60" s="84" t="s">
        <v>23</v>
      </c>
      <c r="D60" s="84"/>
      <c r="E60" s="116" t="s">
        <v>452</v>
      </c>
      <c r="F60" s="85">
        <f t="shared" si="56"/>
        <v>3453.9</v>
      </c>
      <c r="G60" s="85">
        <f t="shared" si="56"/>
        <v>0</v>
      </c>
      <c r="H60" s="85">
        <f t="shared" si="56"/>
        <v>3453.9</v>
      </c>
      <c r="I60" s="85">
        <f t="shared" si="56"/>
        <v>0</v>
      </c>
      <c r="J60" s="85">
        <f t="shared" si="56"/>
        <v>0</v>
      </c>
      <c r="K60" s="85">
        <f t="shared" si="56"/>
        <v>0</v>
      </c>
      <c r="L60" s="85">
        <f t="shared" si="56"/>
        <v>3453.9</v>
      </c>
      <c r="M60" s="85">
        <f t="shared" si="56"/>
        <v>0</v>
      </c>
      <c r="N60" s="85">
        <f t="shared" si="56"/>
        <v>3453.9</v>
      </c>
      <c r="O60" s="85">
        <f t="shared" si="56"/>
        <v>0</v>
      </c>
      <c r="P60" s="85">
        <f t="shared" si="56"/>
        <v>0</v>
      </c>
      <c r="Q60" s="85">
        <f t="shared" si="56"/>
        <v>3453.9</v>
      </c>
      <c r="R60" s="85">
        <f t="shared" si="56"/>
        <v>0</v>
      </c>
      <c r="S60" s="85">
        <f t="shared" si="56"/>
        <v>3453.9</v>
      </c>
      <c r="T60" s="85">
        <f t="shared" si="56"/>
        <v>0</v>
      </c>
      <c r="U60" s="85">
        <f t="shared" si="56"/>
        <v>0</v>
      </c>
      <c r="V60" s="85">
        <f t="shared" si="56"/>
        <v>0</v>
      </c>
      <c r="W60" s="85">
        <f t="shared" si="56"/>
        <v>0</v>
      </c>
      <c r="X60" s="85">
        <f t="shared" si="56"/>
        <v>3453.9</v>
      </c>
      <c r="Y60" s="85">
        <f t="shared" si="56"/>
        <v>0</v>
      </c>
      <c r="Z60" s="85">
        <f t="shared" si="56"/>
        <v>3453.9</v>
      </c>
      <c r="AA60" s="85">
        <f t="shared" si="56"/>
        <v>0</v>
      </c>
      <c r="AB60" s="85">
        <f t="shared" si="56"/>
        <v>3453.9</v>
      </c>
      <c r="AC60" s="85">
        <f t="shared" si="56"/>
        <v>0</v>
      </c>
      <c r="AD60" s="85">
        <f t="shared" si="56"/>
        <v>0</v>
      </c>
      <c r="AE60" s="85">
        <f t="shared" si="56"/>
        <v>3453.9</v>
      </c>
      <c r="AF60" s="85">
        <f t="shared" si="56"/>
        <v>3280.2</v>
      </c>
      <c r="AG60" s="85">
        <f t="shared" si="56"/>
        <v>0</v>
      </c>
      <c r="AH60" s="85">
        <f t="shared" si="56"/>
        <v>3280.2</v>
      </c>
      <c r="AI60" s="85">
        <f t="shared" si="56"/>
        <v>0</v>
      </c>
      <c r="AJ60" s="85">
        <f t="shared" si="56"/>
        <v>3280.2</v>
      </c>
      <c r="AK60" s="85">
        <f t="shared" si="56"/>
        <v>0</v>
      </c>
      <c r="AL60" s="85">
        <f t="shared" si="56"/>
        <v>3280.2</v>
      </c>
      <c r="AM60" s="85">
        <f t="shared" si="56"/>
        <v>0</v>
      </c>
      <c r="AN60" s="85">
        <f t="shared" si="56"/>
        <v>3280.2</v>
      </c>
      <c r="AO60" s="85">
        <f t="shared" si="56"/>
        <v>0</v>
      </c>
      <c r="AP60" s="85">
        <f t="shared" si="56"/>
        <v>3280.2</v>
      </c>
      <c r="AQ60" s="85">
        <f t="shared" si="56"/>
        <v>0</v>
      </c>
      <c r="AR60" s="85">
        <f t="shared" si="56"/>
        <v>3280.2</v>
      </c>
      <c r="AS60" s="85">
        <f t="shared" si="56"/>
        <v>0</v>
      </c>
      <c r="AT60" s="85">
        <f t="shared" si="56"/>
        <v>3280.2</v>
      </c>
      <c r="AU60" s="85">
        <f t="shared" si="56"/>
        <v>0</v>
      </c>
      <c r="AV60" s="85">
        <f t="shared" si="56"/>
        <v>3280.2</v>
      </c>
      <c r="AW60" s="85">
        <f t="shared" si="56"/>
        <v>0</v>
      </c>
      <c r="AX60" s="85">
        <f t="shared" si="56"/>
        <v>0</v>
      </c>
      <c r="AY60" s="85">
        <f t="shared" si="56"/>
        <v>3280.2</v>
      </c>
      <c r="AZ60" s="85">
        <f t="shared" si="56"/>
        <v>3280.2</v>
      </c>
      <c r="BA60" s="85">
        <f t="shared" si="56"/>
        <v>0</v>
      </c>
      <c r="BB60" s="85">
        <f t="shared" si="56"/>
        <v>3280.2</v>
      </c>
      <c r="BC60" s="85">
        <f t="shared" si="56"/>
        <v>0</v>
      </c>
      <c r="BD60" s="85">
        <f t="shared" si="56"/>
        <v>3280.2</v>
      </c>
      <c r="BE60" s="85">
        <f t="shared" si="56"/>
        <v>0</v>
      </c>
      <c r="BF60" s="85">
        <f t="shared" si="56"/>
        <v>3280.2</v>
      </c>
      <c r="BG60" s="85">
        <f t="shared" si="56"/>
        <v>0</v>
      </c>
      <c r="BH60" s="85">
        <f t="shared" si="56"/>
        <v>3280.2</v>
      </c>
      <c r="BI60" s="85">
        <f t="shared" si="56"/>
        <v>0</v>
      </c>
      <c r="BJ60" s="85">
        <f t="shared" si="56"/>
        <v>3280.2</v>
      </c>
      <c r="BK60" s="123"/>
    </row>
    <row r="61" spans="1:63" ht="47.25" hidden="1" outlineLevel="7" x14ac:dyDescent="0.2">
      <c r="A61" s="87" t="s">
        <v>711</v>
      </c>
      <c r="B61" s="87" t="s">
        <v>713</v>
      </c>
      <c r="C61" s="87" t="s">
        <v>23</v>
      </c>
      <c r="D61" s="87" t="s">
        <v>4</v>
      </c>
      <c r="E61" s="128" t="s">
        <v>5</v>
      </c>
      <c r="F61" s="88">
        <v>3453.9</v>
      </c>
      <c r="G61" s="88"/>
      <c r="H61" s="88">
        <f>SUM(F61:G61)</f>
        <v>3453.9</v>
      </c>
      <c r="I61" s="88"/>
      <c r="J61" s="88"/>
      <c r="K61" s="88"/>
      <c r="L61" s="88">
        <f>SUM(H61:K61)</f>
        <v>3453.9</v>
      </c>
      <c r="M61" s="88"/>
      <c r="N61" s="88">
        <f>SUM(L61:M61)</f>
        <v>3453.9</v>
      </c>
      <c r="O61" s="88"/>
      <c r="P61" s="88"/>
      <c r="Q61" s="88">
        <f>SUM(N61:P61)</f>
        <v>3453.9</v>
      </c>
      <c r="R61" s="88"/>
      <c r="S61" s="88">
        <f>SUM(Q61:R61)</f>
        <v>3453.9</v>
      </c>
      <c r="T61" s="88"/>
      <c r="U61" s="88"/>
      <c r="V61" s="88"/>
      <c r="W61" s="88"/>
      <c r="X61" s="88">
        <f>SUM(S61:W61)</f>
        <v>3453.9</v>
      </c>
      <c r="Y61" s="88"/>
      <c r="Z61" s="88">
        <f>SUM(X61:Y61)</f>
        <v>3453.9</v>
      </c>
      <c r="AA61" s="88"/>
      <c r="AB61" s="88">
        <f>SUM(Z61:AA61)</f>
        <v>3453.9</v>
      </c>
      <c r="AC61" s="88"/>
      <c r="AD61" s="88"/>
      <c r="AE61" s="88">
        <f>SUM(AB61:AD61)</f>
        <v>3453.9</v>
      </c>
      <c r="AF61" s="88">
        <v>3280.2</v>
      </c>
      <c r="AG61" s="88"/>
      <c r="AH61" s="88">
        <f>SUM(AF61:AG61)</f>
        <v>3280.2</v>
      </c>
      <c r="AI61" s="88"/>
      <c r="AJ61" s="88">
        <f>SUM(AH61:AI61)</f>
        <v>3280.2</v>
      </c>
      <c r="AK61" s="88"/>
      <c r="AL61" s="88">
        <f>SUM(AJ61:AK61)</f>
        <v>3280.2</v>
      </c>
      <c r="AM61" s="88"/>
      <c r="AN61" s="88">
        <f>SUM(AL61:AM61)</f>
        <v>3280.2</v>
      </c>
      <c r="AO61" s="88"/>
      <c r="AP61" s="88">
        <f>SUM(AN61:AO61)</f>
        <v>3280.2</v>
      </c>
      <c r="AQ61" s="88"/>
      <c r="AR61" s="88">
        <f>SUM(AP61:AQ61)</f>
        <v>3280.2</v>
      </c>
      <c r="AS61" s="88"/>
      <c r="AT61" s="88">
        <f>SUM(AR61:AS61)</f>
        <v>3280.2</v>
      </c>
      <c r="AU61" s="88"/>
      <c r="AV61" s="88">
        <f>SUM(AT61:AU61)</f>
        <v>3280.2</v>
      </c>
      <c r="AW61" s="88"/>
      <c r="AX61" s="88"/>
      <c r="AY61" s="88">
        <f>SUM(AV61:AX61)</f>
        <v>3280.2</v>
      </c>
      <c r="AZ61" s="88">
        <v>3280.2</v>
      </c>
      <c r="BA61" s="88"/>
      <c r="BB61" s="88">
        <f>SUM(AZ61:BA61)</f>
        <v>3280.2</v>
      </c>
      <c r="BC61" s="88"/>
      <c r="BD61" s="88">
        <f>SUM(BB61:BC61)</f>
        <v>3280.2</v>
      </c>
      <c r="BE61" s="88"/>
      <c r="BF61" s="88">
        <f>SUM(BD61:BE61)</f>
        <v>3280.2</v>
      </c>
      <c r="BG61" s="88"/>
      <c r="BH61" s="88">
        <f>SUM(BF61:BG61)</f>
        <v>3280.2</v>
      </c>
      <c r="BI61" s="88"/>
      <c r="BJ61" s="88">
        <f>SUM(BH61:BI61)</f>
        <v>3280.2</v>
      </c>
      <c r="BK61" s="123"/>
    </row>
    <row r="62" spans="1:63" ht="47.25" hidden="1" outlineLevel="7" x14ac:dyDescent="0.2">
      <c r="A62" s="84" t="s">
        <v>711</v>
      </c>
      <c r="B62" s="84" t="s">
        <v>713</v>
      </c>
      <c r="C62" s="89" t="s">
        <v>582</v>
      </c>
      <c r="D62" s="89"/>
      <c r="E62" s="129" t="s">
        <v>583</v>
      </c>
      <c r="F62" s="88"/>
      <c r="G62" s="88"/>
      <c r="H62" s="88"/>
      <c r="I62" s="88"/>
      <c r="J62" s="88"/>
      <c r="K62" s="88"/>
      <c r="L62" s="88"/>
      <c r="M62" s="88"/>
      <c r="N62" s="88"/>
      <c r="O62" s="85">
        <f t="shared" ref="O62:AD62" si="58">O63</f>
        <v>52.5</v>
      </c>
      <c r="P62" s="85">
        <f t="shared" si="58"/>
        <v>0</v>
      </c>
      <c r="Q62" s="85">
        <f t="shared" si="58"/>
        <v>52.5</v>
      </c>
      <c r="R62" s="85">
        <f t="shared" si="58"/>
        <v>0</v>
      </c>
      <c r="S62" s="85">
        <f t="shared" si="58"/>
        <v>52.5</v>
      </c>
      <c r="T62" s="85">
        <f t="shared" si="58"/>
        <v>52.5</v>
      </c>
      <c r="U62" s="85">
        <f t="shared" si="58"/>
        <v>0</v>
      </c>
      <c r="V62" s="85">
        <f t="shared" si="58"/>
        <v>0</v>
      </c>
      <c r="W62" s="85">
        <f t="shared" si="58"/>
        <v>0</v>
      </c>
      <c r="X62" s="85">
        <f t="shared" si="56"/>
        <v>105</v>
      </c>
      <c r="Y62" s="85">
        <f t="shared" si="58"/>
        <v>0</v>
      </c>
      <c r="Z62" s="85">
        <f t="shared" si="56"/>
        <v>105</v>
      </c>
      <c r="AA62" s="85">
        <f t="shared" si="58"/>
        <v>0</v>
      </c>
      <c r="AB62" s="85">
        <f t="shared" si="56"/>
        <v>105</v>
      </c>
      <c r="AC62" s="85">
        <f t="shared" si="58"/>
        <v>0</v>
      </c>
      <c r="AD62" s="85">
        <f t="shared" si="58"/>
        <v>0</v>
      </c>
      <c r="AE62" s="85">
        <f t="shared" si="56"/>
        <v>105</v>
      </c>
      <c r="AF62" s="88"/>
      <c r="AG62" s="88"/>
      <c r="AH62" s="88"/>
      <c r="AI62" s="88"/>
      <c r="AJ62" s="88"/>
      <c r="AK62" s="88"/>
      <c r="AL62" s="88"/>
      <c r="AM62" s="88"/>
      <c r="AN62" s="88"/>
      <c r="AO62" s="88"/>
      <c r="AP62" s="88"/>
      <c r="AQ62" s="88"/>
      <c r="AR62" s="88"/>
      <c r="AS62" s="88"/>
      <c r="AT62" s="88"/>
      <c r="AU62" s="88"/>
      <c r="AV62" s="88"/>
      <c r="AW62" s="88"/>
      <c r="AX62" s="88"/>
      <c r="AY62" s="88"/>
      <c r="AZ62" s="88"/>
      <c r="BA62" s="88"/>
      <c r="BB62" s="88"/>
      <c r="BC62" s="88"/>
      <c r="BD62" s="88"/>
      <c r="BE62" s="88"/>
      <c r="BF62" s="88"/>
      <c r="BG62" s="88"/>
      <c r="BH62" s="88"/>
      <c r="BI62" s="88"/>
      <c r="BJ62" s="88"/>
      <c r="BK62" s="123"/>
    </row>
    <row r="63" spans="1:63" ht="47.25" hidden="1" outlineLevel="7" x14ac:dyDescent="0.2">
      <c r="A63" s="87" t="s">
        <v>711</v>
      </c>
      <c r="B63" s="87" t="s">
        <v>713</v>
      </c>
      <c r="C63" s="90" t="s">
        <v>582</v>
      </c>
      <c r="D63" s="90" t="s">
        <v>4</v>
      </c>
      <c r="E63" s="130" t="s">
        <v>5</v>
      </c>
      <c r="F63" s="88"/>
      <c r="G63" s="88"/>
      <c r="H63" s="88"/>
      <c r="I63" s="88"/>
      <c r="J63" s="88"/>
      <c r="K63" s="88"/>
      <c r="L63" s="88"/>
      <c r="M63" s="88"/>
      <c r="N63" s="88"/>
      <c r="O63" s="88">
        <v>52.5</v>
      </c>
      <c r="P63" s="88"/>
      <c r="Q63" s="88">
        <f>SUM(N63:P63)</f>
        <v>52.5</v>
      </c>
      <c r="R63" s="88"/>
      <c r="S63" s="88">
        <f>SUM(Q63:R63)</f>
        <v>52.5</v>
      </c>
      <c r="T63" s="88">
        <v>52.5</v>
      </c>
      <c r="U63" s="88"/>
      <c r="V63" s="88"/>
      <c r="W63" s="88"/>
      <c r="X63" s="88">
        <f>SUM(S63:W63)</f>
        <v>105</v>
      </c>
      <c r="Y63" s="88"/>
      <c r="Z63" s="88">
        <f>SUM(X63:Y63)</f>
        <v>105</v>
      </c>
      <c r="AA63" s="88"/>
      <c r="AB63" s="88">
        <f>SUM(Z63:AA63)</f>
        <v>105</v>
      </c>
      <c r="AC63" s="88"/>
      <c r="AD63" s="88"/>
      <c r="AE63" s="88">
        <f>SUM(AB63:AD63)</f>
        <v>105</v>
      </c>
      <c r="AF63" s="88"/>
      <c r="AG63" s="88"/>
      <c r="AH63" s="88"/>
      <c r="AI63" s="88"/>
      <c r="AJ63" s="88"/>
      <c r="AK63" s="88"/>
      <c r="AL63" s="88"/>
      <c r="AM63" s="88"/>
      <c r="AN63" s="88"/>
      <c r="AO63" s="88"/>
      <c r="AP63" s="88"/>
      <c r="AQ63" s="88"/>
      <c r="AR63" s="88"/>
      <c r="AS63" s="88"/>
      <c r="AT63" s="88"/>
      <c r="AU63" s="88"/>
      <c r="AV63" s="88"/>
      <c r="AW63" s="88"/>
      <c r="AX63" s="88"/>
      <c r="AY63" s="88"/>
      <c r="AZ63" s="88"/>
      <c r="BA63" s="88"/>
      <c r="BB63" s="88"/>
      <c r="BC63" s="88"/>
      <c r="BD63" s="88"/>
      <c r="BE63" s="88"/>
      <c r="BF63" s="88"/>
      <c r="BG63" s="88"/>
      <c r="BH63" s="88"/>
      <c r="BI63" s="88"/>
      <c r="BJ63" s="88"/>
      <c r="BK63" s="123"/>
    </row>
    <row r="64" spans="1:63" ht="15.75" outlineLevel="7" x14ac:dyDescent="0.2">
      <c r="A64" s="87" t="s">
        <v>711</v>
      </c>
      <c r="B64" s="87" t="s">
        <v>713</v>
      </c>
      <c r="C64" s="140" t="s">
        <v>913</v>
      </c>
      <c r="D64" s="141"/>
      <c r="E64" s="142" t="s">
        <v>849</v>
      </c>
      <c r="F64" s="88"/>
      <c r="G64" s="88"/>
      <c r="H64" s="88"/>
      <c r="I64" s="88"/>
      <c r="J64" s="88"/>
      <c r="K64" s="88"/>
      <c r="L64" s="88"/>
      <c r="M64" s="88"/>
      <c r="N64" s="88"/>
      <c r="O64" s="88"/>
      <c r="P64" s="88"/>
      <c r="Q64" s="88"/>
      <c r="R64" s="88"/>
      <c r="S64" s="88"/>
      <c r="T64" s="88"/>
      <c r="U64" s="88"/>
      <c r="V64" s="88"/>
      <c r="W64" s="88"/>
      <c r="X64" s="88"/>
      <c r="Y64" s="88"/>
      <c r="Z64" s="88"/>
      <c r="AA64" s="88"/>
      <c r="AB64" s="85">
        <f t="shared" ref="AB64:AC64" si="59">AB65</f>
        <v>0</v>
      </c>
      <c r="AC64" s="85">
        <f t="shared" si="59"/>
        <v>0</v>
      </c>
      <c r="AD64" s="85">
        <f>AD65</f>
        <v>200</v>
      </c>
      <c r="AE64" s="85">
        <f>AE65</f>
        <v>200</v>
      </c>
      <c r="AF64" s="88"/>
      <c r="AG64" s="88"/>
      <c r="AH64" s="88"/>
      <c r="AI64" s="88"/>
      <c r="AJ64" s="88"/>
      <c r="AK64" s="88"/>
      <c r="AL64" s="88"/>
      <c r="AM64" s="88"/>
      <c r="AN64" s="88"/>
      <c r="AO64" s="88"/>
      <c r="AP64" s="88"/>
      <c r="AQ64" s="88"/>
      <c r="AR64" s="88"/>
      <c r="AS64" s="88"/>
      <c r="AT64" s="88"/>
      <c r="AU64" s="88"/>
      <c r="AV64" s="88"/>
      <c r="AW64" s="88"/>
      <c r="AX64" s="88"/>
      <c r="AY64" s="88"/>
      <c r="AZ64" s="88"/>
      <c r="BA64" s="88"/>
      <c r="BB64" s="88"/>
      <c r="BC64" s="88"/>
      <c r="BD64" s="88"/>
      <c r="BE64" s="88"/>
      <c r="BF64" s="88"/>
      <c r="BG64" s="88"/>
      <c r="BH64" s="88"/>
      <c r="BI64" s="88"/>
      <c r="BJ64" s="88"/>
      <c r="BK64" s="123"/>
    </row>
    <row r="65" spans="1:63" ht="47.25" outlineLevel="7" x14ac:dyDescent="0.2">
      <c r="A65" s="87" t="s">
        <v>711</v>
      </c>
      <c r="B65" s="87"/>
      <c r="C65" s="137" t="s">
        <v>914</v>
      </c>
      <c r="D65" s="138" t="s">
        <v>4</v>
      </c>
      <c r="E65" s="139" t="s">
        <v>5</v>
      </c>
      <c r="F65" s="88"/>
      <c r="G65" s="88"/>
      <c r="H65" s="88"/>
      <c r="I65" s="88"/>
      <c r="J65" s="88"/>
      <c r="K65" s="88"/>
      <c r="L65" s="88"/>
      <c r="M65" s="88"/>
      <c r="N65" s="88"/>
      <c r="O65" s="88"/>
      <c r="P65" s="88"/>
      <c r="Q65" s="88"/>
      <c r="R65" s="88"/>
      <c r="S65" s="88"/>
      <c r="T65" s="88"/>
      <c r="U65" s="88"/>
      <c r="V65" s="88"/>
      <c r="W65" s="88"/>
      <c r="X65" s="88"/>
      <c r="Y65" s="88"/>
      <c r="Z65" s="88"/>
      <c r="AA65" s="88"/>
      <c r="AB65" s="88"/>
      <c r="AC65" s="88"/>
      <c r="AD65" s="88">
        <v>200</v>
      </c>
      <c r="AE65" s="88">
        <f>AD65+AC65+AB65</f>
        <v>200</v>
      </c>
      <c r="AF65" s="88"/>
      <c r="AG65" s="88"/>
      <c r="AH65" s="88"/>
      <c r="AI65" s="88"/>
      <c r="AJ65" s="88"/>
      <c r="AK65" s="88"/>
      <c r="AL65" s="88"/>
      <c r="AM65" s="88"/>
      <c r="AN65" s="88"/>
      <c r="AO65" s="88"/>
      <c r="AP65" s="88"/>
      <c r="AQ65" s="88"/>
      <c r="AR65" s="88"/>
      <c r="AS65" s="88"/>
      <c r="AT65" s="88"/>
      <c r="AU65" s="88"/>
      <c r="AV65" s="88"/>
      <c r="AW65" s="88"/>
      <c r="AX65" s="88"/>
      <c r="AY65" s="88"/>
      <c r="AZ65" s="88"/>
      <c r="BA65" s="88"/>
      <c r="BB65" s="88"/>
      <c r="BC65" s="88"/>
      <c r="BD65" s="88"/>
      <c r="BE65" s="88"/>
      <c r="BF65" s="88"/>
      <c r="BG65" s="88"/>
      <c r="BH65" s="88"/>
      <c r="BI65" s="88"/>
      <c r="BJ65" s="88"/>
      <c r="BK65" s="123"/>
    </row>
    <row r="66" spans="1:63" ht="47.25" outlineLevel="1" x14ac:dyDescent="0.2">
      <c r="A66" s="84" t="s">
        <v>711</v>
      </c>
      <c r="B66" s="84" t="s">
        <v>715</v>
      </c>
      <c r="C66" s="84"/>
      <c r="D66" s="84"/>
      <c r="E66" s="116" t="s">
        <v>716</v>
      </c>
      <c r="F66" s="85">
        <f t="shared" ref="F66:BJ66" si="60">F67+F74</f>
        <v>108748.79999999999</v>
      </c>
      <c r="G66" s="85">
        <f t="shared" si="60"/>
        <v>0</v>
      </c>
      <c r="H66" s="85">
        <f t="shared" si="60"/>
        <v>108748.79999999999</v>
      </c>
      <c r="I66" s="85">
        <f t="shared" si="60"/>
        <v>0</v>
      </c>
      <c r="J66" s="85">
        <f t="shared" si="60"/>
        <v>0</v>
      </c>
      <c r="K66" s="85">
        <f t="shared" si="60"/>
        <v>444</v>
      </c>
      <c r="L66" s="85">
        <f t="shared" si="60"/>
        <v>109192.79999999999</v>
      </c>
      <c r="M66" s="85">
        <f t="shared" si="60"/>
        <v>0</v>
      </c>
      <c r="N66" s="85">
        <f t="shared" si="60"/>
        <v>109192.79999999999</v>
      </c>
      <c r="O66" s="85">
        <f t="shared" si="60"/>
        <v>99.399999999999991</v>
      </c>
      <c r="P66" s="85">
        <f t="shared" si="60"/>
        <v>0</v>
      </c>
      <c r="Q66" s="85">
        <f t="shared" si="60"/>
        <v>109292.19999999998</v>
      </c>
      <c r="R66" s="85">
        <f t="shared" si="60"/>
        <v>0</v>
      </c>
      <c r="S66" s="85">
        <f t="shared" si="60"/>
        <v>109292.19999999998</v>
      </c>
      <c r="T66" s="85">
        <f t="shared" si="60"/>
        <v>-51.9</v>
      </c>
      <c r="U66" s="85">
        <f t="shared" si="60"/>
        <v>0</v>
      </c>
      <c r="V66" s="85">
        <f t="shared" si="60"/>
        <v>0</v>
      </c>
      <c r="W66" s="85">
        <f t="shared" si="60"/>
        <v>0</v>
      </c>
      <c r="X66" s="85">
        <f t="shared" si="60"/>
        <v>109240.29999999999</v>
      </c>
      <c r="Y66" s="85">
        <f t="shared" si="60"/>
        <v>200</v>
      </c>
      <c r="Z66" s="85">
        <f t="shared" si="60"/>
        <v>109440.29999999999</v>
      </c>
      <c r="AA66" s="85">
        <f t="shared" si="60"/>
        <v>0</v>
      </c>
      <c r="AB66" s="85">
        <f t="shared" si="60"/>
        <v>109440.29999999999</v>
      </c>
      <c r="AC66" s="85">
        <f t="shared" si="60"/>
        <v>972.4</v>
      </c>
      <c r="AD66" s="85">
        <f t="shared" ref="AD66:AE66" si="61">AD67+AD74</f>
        <v>1449.3842200000001</v>
      </c>
      <c r="AE66" s="85">
        <f t="shared" si="61"/>
        <v>111862.08422</v>
      </c>
      <c r="AF66" s="85">
        <f t="shared" si="60"/>
        <v>102821.2</v>
      </c>
      <c r="AG66" s="85">
        <f t="shared" si="60"/>
        <v>0</v>
      </c>
      <c r="AH66" s="85">
        <f t="shared" si="60"/>
        <v>102821.2</v>
      </c>
      <c r="AI66" s="85">
        <f t="shared" si="60"/>
        <v>0</v>
      </c>
      <c r="AJ66" s="85">
        <f t="shared" si="60"/>
        <v>102821.2</v>
      </c>
      <c r="AK66" s="85">
        <f t="shared" si="60"/>
        <v>0</v>
      </c>
      <c r="AL66" s="85">
        <f t="shared" si="60"/>
        <v>102821.2</v>
      </c>
      <c r="AM66" s="85">
        <f t="shared" si="60"/>
        <v>0.1</v>
      </c>
      <c r="AN66" s="85">
        <f t="shared" si="60"/>
        <v>102821.3</v>
      </c>
      <c r="AO66" s="85">
        <f t="shared" si="60"/>
        <v>0</v>
      </c>
      <c r="AP66" s="85">
        <f t="shared" si="60"/>
        <v>102821.3</v>
      </c>
      <c r="AQ66" s="85">
        <f t="shared" si="60"/>
        <v>0</v>
      </c>
      <c r="AR66" s="85">
        <f t="shared" si="60"/>
        <v>102821.3</v>
      </c>
      <c r="AS66" s="85">
        <f t="shared" si="60"/>
        <v>0</v>
      </c>
      <c r="AT66" s="85">
        <f t="shared" si="60"/>
        <v>102821.3</v>
      </c>
      <c r="AU66" s="85">
        <f t="shared" si="60"/>
        <v>0</v>
      </c>
      <c r="AV66" s="85">
        <f t="shared" si="60"/>
        <v>102821.3</v>
      </c>
      <c r="AW66" s="85">
        <f t="shared" si="60"/>
        <v>309.8</v>
      </c>
      <c r="AX66" s="85">
        <f t="shared" ref="AX66:AY66" si="62">AX67+AX74</f>
        <v>0</v>
      </c>
      <c r="AY66" s="85">
        <f t="shared" si="62"/>
        <v>103131.09999999999</v>
      </c>
      <c r="AZ66" s="85">
        <f t="shared" si="60"/>
        <v>102807.2</v>
      </c>
      <c r="BA66" s="85">
        <f t="shared" si="60"/>
        <v>0</v>
      </c>
      <c r="BB66" s="85">
        <f t="shared" si="60"/>
        <v>102807.2</v>
      </c>
      <c r="BC66" s="85">
        <f t="shared" si="60"/>
        <v>0</v>
      </c>
      <c r="BD66" s="85">
        <f t="shared" si="60"/>
        <v>102807.2</v>
      </c>
      <c r="BE66" s="85">
        <f t="shared" si="60"/>
        <v>0</v>
      </c>
      <c r="BF66" s="85">
        <f t="shared" si="60"/>
        <v>102807.2</v>
      </c>
      <c r="BG66" s="85">
        <f t="shared" si="60"/>
        <v>0</v>
      </c>
      <c r="BH66" s="85">
        <f t="shared" si="60"/>
        <v>102807.2</v>
      </c>
      <c r="BI66" s="85">
        <f t="shared" ref="BI66" si="63">BI67+BI74</f>
        <v>309.8</v>
      </c>
      <c r="BJ66" s="85">
        <f t="shared" si="60"/>
        <v>103117</v>
      </c>
      <c r="BK66" s="123"/>
    </row>
    <row r="67" spans="1:63" ht="31.5" outlineLevel="2" x14ac:dyDescent="0.2">
      <c r="A67" s="84" t="s">
        <v>711</v>
      </c>
      <c r="B67" s="84" t="s">
        <v>715</v>
      </c>
      <c r="C67" s="84" t="s">
        <v>24</v>
      </c>
      <c r="D67" s="84"/>
      <c r="E67" s="116" t="s">
        <v>25</v>
      </c>
      <c r="F67" s="85">
        <f t="shared" ref="F67:U68" si="64">F68</f>
        <v>339.3</v>
      </c>
      <c r="G67" s="85">
        <f t="shared" si="64"/>
        <v>0</v>
      </c>
      <c r="H67" s="85">
        <f t="shared" si="64"/>
        <v>339.3</v>
      </c>
      <c r="I67" s="85">
        <f t="shared" si="64"/>
        <v>0</v>
      </c>
      <c r="J67" s="85">
        <f t="shared" si="64"/>
        <v>0</v>
      </c>
      <c r="K67" s="85">
        <f t="shared" si="64"/>
        <v>0</v>
      </c>
      <c r="L67" s="85">
        <f t="shared" si="64"/>
        <v>339.3</v>
      </c>
      <c r="M67" s="85">
        <f t="shared" si="64"/>
        <v>0</v>
      </c>
      <c r="N67" s="85">
        <f t="shared" si="64"/>
        <v>339.3</v>
      </c>
      <c r="O67" s="85">
        <f t="shared" si="64"/>
        <v>5.0999999999999996</v>
      </c>
      <c r="P67" s="85">
        <f t="shared" si="64"/>
        <v>0</v>
      </c>
      <c r="Q67" s="85">
        <f t="shared" si="64"/>
        <v>344.4</v>
      </c>
      <c r="R67" s="85">
        <f t="shared" si="64"/>
        <v>0</v>
      </c>
      <c r="S67" s="85">
        <f t="shared" si="64"/>
        <v>344.4</v>
      </c>
      <c r="T67" s="85">
        <f t="shared" si="64"/>
        <v>-51.9</v>
      </c>
      <c r="U67" s="85">
        <f t="shared" si="64"/>
        <v>0</v>
      </c>
      <c r="V67" s="85">
        <f t="shared" ref="V67:AQ68" si="65">V68</f>
        <v>0</v>
      </c>
      <c r="W67" s="85">
        <f t="shared" si="65"/>
        <v>0</v>
      </c>
      <c r="X67" s="85">
        <f t="shared" si="65"/>
        <v>292.5</v>
      </c>
      <c r="Y67" s="85">
        <f t="shared" si="65"/>
        <v>0</v>
      </c>
      <c r="Z67" s="85">
        <f t="shared" si="65"/>
        <v>292.5</v>
      </c>
      <c r="AA67" s="85">
        <f t="shared" si="65"/>
        <v>0</v>
      </c>
      <c r="AB67" s="85">
        <f t="shared" si="65"/>
        <v>292.5</v>
      </c>
      <c r="AC67" s="85">
        <f t="shared" si="65"/>
        <v>7.8</v>
      </c>
      <c r="AD67" s="85">
        <f t="shared" si="65"/>
        <v>0</v>
      </c>
      <c r="AE67" s="85">
        <f t="shared" si="65"/>
        <v>300.3</v>
      </c>
      <c r="AF67" s="85">
        <f t="shared" si="65"/>
        <v>285.5</v>
      </c>
      <c r="AG67" s="85">
        <f t="shared" si="65"/>
        <v>0</v>
      </c>
      <c r="AH67" s="85">
        <f t="shared" si="65"/>
        <v>285.5</v>
      </c>
      <c r="AI67" s="85">
        <f t="shared" si="65"/>
        <v>0</v>
      </c>
      <c r="AJ67" s="85">
        <f t="shared" si="65"/>
        <v>285.5</v>
      </c>
      <c r="AK67" s="85">
        <f t="shared" si="65"/>
        <v>0</v>
      </c>
      <c r="AL67" s="85">
        <f t="shared" si="65"/>
        <v>285.5</v>
      </c>
      <c r="AM67" s="85">
        <f t="shared" si="65"/>
        <v>0.1</v>
      </c>
      <c r="AN67" s="85">
        <f t="shared" si="65"/>
        <v>285.60000000000002</v>
      </c>
      <c r="AO67" s="85">
        <f t="shared" si="65"/>
        <v>0</v>
      </c>
      <c r="AP67" s="85">
        <f t="shared" si="65"/>
        <v>285.60000000000002</v>
      </c>
      <c r="AQ67" s="85">
        <f t="shared" si="65"/>
        <v>0</v>
      </c>
      <c r="AR67" s="85">
        <f t="shared" ref="AR67:BJ68" si="66">AR68</f>
        <v>285.60000000000002</v>
      </c>
      <c r="AS67" s="85">
        <f t="shared" si="66"/>
        <v>0</v>
      </c>
      <c r="AT67" s="85">
        <f t="shared" si="66"/>
        <v>285.60000000000002</v>
      </c>
      <c r="AU67" s="85">
        <f t="shared" si="66"/>
        <v>0</v>
      </c>
      <c r="AV67" s="85">
        <f t="shared" si="66"/>
        <v>285.60000000000002</v>
      </c>
      <c r="AW67" s="85">
        <f t="shared" si="66"/>
        <v>15.6</v>
      </c>
      <c r="AX67" s="85">
        <f t="shared" si="66"/>
        <v>0</v>
      </c>
      <c r="AY67" s="85">
        <f t="shared" si="66"/>
        <v>301.20000000000005</v>
      </c>
      <c r="AZ67" s="85">
        <f t="shared" si="66"/>
        <v>271.5</v>
      </c>
      <c r="BA67" s="85">
        <f t="shared" si="66"/>
        <v>0</v>
      </c>
      <c r="BB67" s="85">
        <f t="shared" si="66"/>
        <v>271.5</v>
      </c>
      <c r="BC67" s="85">
        <f t="shared" si="66"/>
        <v>0</v>
      </c>
      <c r="BD67" s="85">
        <f t="shared" si="66"/>
        <v>271.5</v>
      </c>
      <c r="BE67" s="85">
        <f t="shared" si="66"/>
        <v>0</v>
      </c>
      <c r="BF67" s="85">
        <f t="shared" si="66"/>
        <v>271.5</v>
      </c>
      <c r="BG67" s="85">
        <f t="shared" si="66"/>
        <v>0</v>
      </c>
      <c r="BH67" s="85">
        <f t="shared" si="66"/>
        <v>271.5</v>
      </c>
      <c r="BI67" s="85">
        <f t="shared" si="66"/>
        <v>15.6</v>
      </c>
      <c r="BJ67" s="85">
        <f t="shared" si="66"/>
        <v>287.10000000000002</v>
      </c>
      <c r="BK67" s="123"/>
    </row>
    <row r="68" spans="1:63" ht="47.25" outlineLevel="3" x14ac:dyDescent="0.2">
      <c r="A68" s="84" t="s">
        <v>711</v>
      </c>
      <c r="B68" s="84" t="s">
        <v>715</v>
      </c>
      <c r="C68" s="84" t="s">
        <v>26</v>
      </c>
      <c r="D68" s="84"/>
      <c r="E68" s="116" t="s">
        <v>27</v>
      </c>
      <c r="F68" s="85">
        <f t="shared" si="64"/>
        <v>339.3</v>
      </c>
      <c r="G68" s="85">
        <f t="shared" si="64"/>
        <v>0</v>
      </c>
      <c r="H68" s="85">
        <f t="shared" si="64"/>
        <v>339.3</v>
      </c>
      <c r="I68" s="85">
        <f t="shared" si="64"/>
        <v>0</v>
      </c>
      <c r="J68" s="85">
        <f t="shared" si="64"/>
        <v>0</v>
      </c>
      <c r="K68" s="85">
        <f t="shared" si="64"/>
        <v>0</v>
      </c>
      <c r="L68" s="85">
        <f t="shared" si="64"/>
        <v>339.3</v>
      </c>
      <c r="M68" s="85">
        <f t="shared" si="64"/>
        <v>0</v>
      </c>
      <c r="N68" s="85">
        <f t="shared" si="64"/>
        <v>339.3</v>
      </c>
      <c r="O68" s="85">
        <f t="shared" si="64"/>
        <v>5.0999999999999996</v>
      </c>
      <c r="P68" s="85">
        <f t="shared" si="64"/>
        <v>0</v>
      </c>
      <c r="Q68" s="85">
        <f t="shared" si="64"/>
        <v>344.4</v>
      </c>
      <c r="R68" s="85">
        <f t="shared" si="64"/>
        <v>0</v>
      </c>
      <c r="S68" s="85">
        <f t="shared" si="64"/>
        <v>344.4</v>
      </c>
      <c r="T68" s="85">
        <f t="shared" si="64"/>
        <v>-51.9</v>
      </c>
      <c r="U68" s="85">
        <f t="shared" si="64"/>
        <v>0</v>
      </c>
      <c r="V68" s="85">
        <f t="shared" si="65"/>
        <v>0</v>
      </c>
      <c r="W68" s="85">
        <f t="shared" si="65"/>
        <v>0</v>
      </c>
      <c r="X68" s="85">
        <f t="shared" si="65"/>
        <v>292.5</v>
      </c>
      <c r="Y68" s="85">
        <f t="shared" si="65"/>
        <v>0</v>
      </c>
      <c r="Z68" s="85">
        <f t="shared" si="65"/>
        <v>292.5</v>
      </c>
      <c r="AA68" s="85">
        <f t="shared" si="65"/>
        <v>0</v>
      </c>
      <c r="AB68" s="85">
        <f t="shared" si="65"/>
        <v>292.5</v>
      </c>
      <c r="AC68" s="85">
        <f t="shared" si="65"/>
        <v>7.8</v>
      </c>
      <c r="AD68" s="85">
        <f t="shared" si="65"/>
        <v>0</v>
      </c>
      <c r="AE68" s="85">
        <f t="shared" si="65"/>
        <v>300.3</v>
      </c>
      <c r="AF68" s="85">
        <f t="shared" si="65"/>
        <v>285.5</v>
      </c>
      <c r="AG68" s="85">
        <f t="shared" si="65"/>
        <v>0</v>
      </c>
      <c r="AH68" s="85">
        <f t="shared" si="65"/>
        <v>285.5</v>
      </c>
      <c r="AI68" s="85">
        <f t="shared" si="65"/>
        <v>0</v>
      </c>
      <c r="AJ68" s="85">
        <f t="shared" si="65"/>
        <v>285.5</v>
      </c>
      <c r="AK68" s="85">
        <f t="shared" si="65"/>
        <v>0</v>
      </c>
      <c r="AL68" s="85">
        <f t="shared" si="65"/>
        <v>285.5</v>
      </c>
      <c r="AM68" s="85">
        <f t="shared" si="65"/>
        <v>0.1</v>
      </c>
      <c r="AN68" s="85">
        <f t="shared" si="65"/>
        <v>285.60000000000002</v>
      </c>
      <c r="AO68" s="85">
        <f t="shared" si="65"/>
        <v>0</v>
      </c>
      <c r="AP68" s="85">
        <f t="shared" si="65"/>
        <v>285.60000000000002</v>
      </c>
      <c r="AQ68" s="85">
        <f t="shared" si="65"/>
        <v>0</v>
      </c>
      <c r="AR68" s="85">
        <f t="shared" si="66"/>
        <v>285.60000000000002</v>
      </c>
      <c r="AS68" s="85">
        <f t="shared" si="66"/>
        <v>0</v>
      </c>
      <c r="AT68" s="85">
        <f t="shared" si="66"/>
        <v>285.60000000000002</v>
      </c>
      <c r="AU68" s="85">
        <f t="shared" si="66"/>
        <v>0</v>
      </c>
      <c r="AV68" s="85">
        <f t="shared" si="66"/>
        <v>285.60000000000002</v>
      </c>
      <c r="AW68" s="85">
        <f t="shared" si="66"/>
        <v>15.6</v>
      </c>
      <c r="AX68" s="85">
        <f t="shared" si="66"/>
        <v>0</v>
      </c>
      <c r="AY68" s="85">
        <f t="shared" si="66"/>
        <v>301.20000000000005</v>
      </c>
      <c r="AZ68" s="85">
        <f t="shared" si="66"/>
        <v>271.5</v>
      </c>
      <c r="BA68" s="85">
        <f t="shared" si="66"/>
        <v>0</v>
      </c>
      <c r="BB68" s="85">
        <f t="shared" si="66"/>
        <v>271.5</v>
      </c>
      <c r="BC68" s="85">
        <f t="shared" si="66"/>
        <v>0</v>
      </c>
      <c r="BD68" s="85">
        <f t="shared" si="66"/>
        <v>271.5</v>
      </c>
      <c r="BE68" s="85">
        <f t="shared" si="66"/>
        <v>0</v>
      </c>
      <c r="BF68" s="85">
        <f t="shared" si="66"/>
        <v>271.5</v>
      </c>
      <c r="BG68" s="85">
        <f t="shared" si="66"/>
        <v>0</v>
      </c>
      <c r="BH68" s="85">
        <f t="shared" si="66"/>
        <v>271.5</v>
      </c>
      <c r="BI68" s="85">
        <f t="shared" si="66"/>
        <v>15.6</v>
      </c>
      <c r="BJ68" s="85">
        <f t="shared" si="66"/>
        <v>287.10000000000002</v>
      </c>
      <c r="BK68" s="123"/>
    </row>
    <row r="69" spans="1:63" ht="31.5" outlineLevel="4" x14ac:dyDescent="0.2">
      <c r="A69" s="84" t="s">
        <v>711</v>
      </c>
      <c r="B69" s="84" t="s">
        <v>715</v>
      </c>
      <c r="C69" s="84" t="s">
        <v>28</v>
      </c>
      <c r="D69" s="84"/>
      <c r="E69" s="116" t="s">
        <v>29</v>
      </c>
      <c r="F69" s="85">
        <f t="shared" ref="F69:BJ69" si="67">F70+F72</f>
        <v>339.3</v>
      </c>
      <c r="G69" s="85">
        <f t="shared" si="67"/>
        <v>0</v>
      </c>
      <c r="H69" s="85">
        <f t="shared" si="67"/>
        <v>339.3</v>
      </c>
      <c r="I69" s="85">
        <f t="shared" si="67"/>
        <v>0</v>
      </c>
      <c r="J69" s="85">
        <f t="shared" si="67"/>
        <v>0</v>
      </c>
      <c r="K69" s="85">
        <f t="shared" si="67"/>
        <v>0</v>
      </c>
      <c r="L69" s="85">
        <f t="shared" si="67"/>
        <v>339.3</v>
      </c>
      <c r="M69" s="85">
        <f t="shared" si="67"/>
        <v>0</v>
      </c>
      <c r="N69" s="85">
        <f t="shared" si="67"/>
        <v>339.3</v>
      </c>
      <c r="O69" s="85">
        <f t="shared" si="67"/>
        <v>5.0999999999999996</v>
      </c>
      <c r="P69" s="85">
        <f t="shared" si="67"/>
        <v>0</v>
      </c>
      <c r="Q69" s="85">
        <f t="shared" si="67"/>
        <v>344.4</v>
      </c>
      <c r="R69" s="85">
        <f t="shared" si="67"/>
        <v>0</v>
      </c>
      <c r="S69" s="85">
        <f t="shared" si="67"/>
        <v>344.4</v>
      </c>
      <c r="T69" s="85">
        <f t="shared" si="67"/>
        <v>-51.9</v>
      </c>
      <c r="U69" s="85">
        <f t="shared" si="67"/>
        <v>0</v>
      </c>
      <c r="V69" s="85">
        <f t="shared" si="67"/>
        <v>0</v>
      </c>
      <c r="W69" s="85">
        <f t="shared" si="67"/>
        <v>0</v>
      </c>
      <c r="X69" s="85">
        <f t="shared" si="67"/>
        <v>292.5</v>
      </c>
      <c r="Y69" s="85">
        <f t="shared" si="67"/>
        <v>0</v>
      </c>
      <c r="Z69" s="85">
        <f t="shared" si="67"/>
        <v>292.5</v>
      </c>
      <c r="AA69" s="85">
        <f t="shared" si="67"/>
        <v>0</v>
      </c>
      <c r="AB69" s="85">
        <f t="shared" si="67"/>
        <v>292.5</v>
      </c>
      <c r="AC69" s="85">
        <f t="shared" si="67"/>
        <v>7.8</v>
      </c>
      <c r="AD69" s="85">
        <f t="shared" ref="AD69:AE69" si="68">AD70+AD72</f>
        <v>0</v>
      </c>
      <c r="AE69" s="85">
        <f t="shared" si="68"/>
        <v>300.3</v>
      </c>
      <c r="AF69" s="85">
        <f t="shared" si="67"/>
        <v>285.5</v>
      </c>
      <c r="AG69" s="85">
        <f t="shared" si="67"/>
        <v>0</v>
      </c>
      <c r="AH69" s="85">
        <f t="shared" si="67"/>
        <v>285.5</v>
      </c>
      <c r="AI69" s="85">
        <f t="shared" si="67"/>
        <v>0</v>
      </c>
      <c r="AJ69" s="85">
        <f t="shared" si="67"/>
        <v>285.5</v>
      </c>
      <c r="AK69" s="85">
        <f t="shared" si="67"/>
        <v>0</v>
      </c>
      <c r="AL69" s="85">
        <f t="shared" si="67"/>
        <v>285.5</v>
      </c>
      <c r="AM69" s="85">
        <f t="shared" si="67"/>
        <v>0.1</v>
      </c>
      <c r="AN69" s="85">
        <f t="shared" si="67"/>
        <v>285.60000000000002</v>
      </c>
      <c r="AO69" s="85">
        <f t="shared" si="67"/>
        <v>0</v>
      </c>
      <c r="AP69" s="85">
        <f t="shared" si="67"/>
        <v>285.60000000000002</v>
      </c>
      <c r="AQ69" s="85">
        <f t="shared" si="67"/>
        <v>0</v>
      </c>
      <c r="AR69" s="85">
        <f t="shared" si="67"/>
        <v>285.60000000000002</v>
      </c>
      <c r="AS69" s="85">
        <f t="shared" si="67"/>
        <v>0</v>
      </c>
      <c r="AT69" s="85">
        <f t="shared" si="67"/>
        <v>285.60000000000002</v>
      </c>
      <c r="AU69" s="85">
        <f t="shared" si="67"/>
        <v>0</v>
      </c>
      <c r="AV69" s="85">
        <f t="shared" si="67"/>
        <v>285.60000000000002</v>
      </c>
      <c r="AW69" s="85">
        <f t="shared" si="67"/>
        <v>15.6</v>
      </c>
      <c r="AX69" s="85">
        <f t="shared" ref="AX69:AY69" si="69">AX70+AX72</f>
        <v>0</v>
      </c>
      <c r="AY69" s="85">
        <f t="shared" si="69"/>
        <v>301.20000000000005</v>
      </c>
      <c r="AZ69" s="85">
        <f t="shared" si="67"/>
        <v>271.5</v>
      </c>
      <c r="BA69" s="85">
        <f t="shared" si="67"/>
        <v>0</v>
      </c>
      <c r="BB69" s="85">
        <f t="shared" si="67"/>
        <v>271.5</v>
      </c>
      <c r="BC69" s="85">
        <f t="shared" si="67"/>
        <v>0</v>
      </c>
      <c r="BD69" s="85">
        <f t="shared" si="67"/>
        <v>271.5</v>
      </c>
      <c r="BE69" s="85">
        <f t="shared" si="67"/>
        <v>0</v>
      </c>
      <c r="BF69" s="85">
        <f t="shared" si="67"/>
        <v>271.5</v>
      </c>
      <c r="BG69" s="85">
        <f t="shared" si="67"/>
        <v>0</v>
      </c>
      <c r="BH69" s="85">
        <f t="shared" si="67"/>
        <v>271.5</v>
      </c>
      <c r="BI69" s="85">
        <f t="shared" ref="BI69" si="70">BI70+BI72</f>
        <v>15.6</v>
      </c>
      <c r="BJ69" s="85">
        <f t="shared" si="67"/>
        <v>287.10000000000002</v>
      </c>
      <c r="BK69" s="123"/>
    </row>
    <row r="70" spans="1:63" ht="63" outlineLevel="5" x14ac:dyDescent="0.2">
      <c r="A70" s="84" t="s">
        <v>711</v>
      </c>
      <c r="B70" s="84" t="s">
        <v>715</v>
      </c>
      <c r="C70" s="84" t="s">
        <v>30</v>
      </c>
      <c r="D70" s="84"/>
      <c r="E70" s="116" t="s">
        <v>31</v>
      </c>
      <c r="F70" s="85">
        <f t="shared" ref="F70:BJ70" si="71">F71</f>
        <v>264</v>
      </c>
      <c r="G70" s="85">
        <f t="shared" si="71"/>
        <v>0</v>
      </c>
      <c r="H70" s="85">
        <f t="shared" si="71"/>
        <v>264</v>
      </c>
      <c r="I70" s="85">
        <f t="shared" si="71"/>
        <v>0</v>
      </c>
      <c r="J70" s="85">
        <f t="shared" si="71"/>
        <v>0</v>
      </c>
      <c r="K70" s="85">
        <f t="shared" si="71"/>
        <v>0</v>
      </c>
      <c r="L70" s="85">
        <f t="shared" si="71"/>
        <v>264</v>
      </c>
      <c r="M70" s="85">
        <f t="shared" si="71"/>
        <v>0</v>
      </c>
      <c r="N70" s="85">
        <f t="shared" si="71"/>
        <v>264</v>
      </c>
      <c r="O70" s="85">
        <f t="shared" si="71"/>
        <v>5</v>
      </c>
      <c r="P70" s="85">
        <f t="shared" si="71"/>
        <v>0</v>
      </c>
      <c r="Q70" s="85">
        <f t="shared" si="71"/>
        <v>269</v>
      </c>
      <c r="R70" s="85">
        <f t="shared" si="71"/>
        <v>0</v>
      </c>
      <c r="S70" s="85">
        <f t="shared" si="71"/>
        <v>269</v>
      </c>
      <c r="T70" s="85">
        <f t="shared" si="71"/>
        <v>0</v>
      </c>
      <c r="U70" s="85">
        <f t="shared" si="71"/>
        <v>0</v>
      </c>
      <c r="V70" s="85">
        <f t="shared" si="71"/>
        <v>0</v>
      </c>
      <c r="W70" s="85">
        <f t="shared" si="71"/>
        <v>0</v>
      </c>
      <c r="X70" s="85">
        <f t="shared" si="71"/>
        <v>269</v>
      </c>
      <c r="Y70" s="85">
        <f t="shared" si="71"/>
        <v>0</v>
      </c>
      <c r="Z70" s="85">
        <f t="shared" si="71"/>
        <v>269</v>
      </c>
      <c r="AA70" s="85">
        <f t="shared" si="71"/>
        <v>0</v>
      </c>
      <c r="AB70" s="85">
        <f t="shared" si="71"/>
        <v>269</v>
      </c>
      <c r="AC70" s="85">
        <f t="shared" si="71"/>
        <v>7.8</v>
      </c>
      <c r="AD70" s="85">
        <f t="shared" si="71"/>
        <v>0</v>
      </c>
      <c r="AE70" s="85">
        <f t="shared" si="71"/>
        <v>276.8</v>
      </c>
      <c r="AF70" s="85">
        <f t="shared" si="71"/>
        <v>271.5</v>
      </c>
      <c r="AG70" s="85">
        <f t="shared" si="71"/>
        <v>0</v>
      </c>
      <c r="AH70" s="85">
        <f t="shared" si="71"/>
        <v>271.5</v>
      </c>
      <c r="AI70" s="85">
        <f t="shared" si="71"/>
        <v>0</v>
      </c>
      <c r="AJ70" s="85">
        <f t="shared" si="71"/>
        <v>271.5</v>
      </c>
      <c r="AK70" s="85">
        <f t="shared" si="71"/>
        <v>0</v>
      </c>
      <c r="AL70" s="85">
        <f t="shared" si="71"/>
        <v>271.5</v>
      </c>
      <c r="AM70" s="85">
        <f t="shared" si="71"/>
        <v>0</v>
      </c>
      <c r="AN70" s="85">
        <f t="shared" si="71"/>
        <v>271.5</v>
      </c>
      <c r="AO70" s="85">
        <f t="shared" si="71"/>
        <v>0</v>
      </c>
      <c r="AP70" s="85">
        <f t="shared" si="71"/>
        <v>271.5</v>
      </c>
      <c r="AQ70" s="85">
        <f t="shared" si="71"/>
        <v>0</v>
      </c>
      <c r="AR70" s="85">
        <f t="shared" si="71"/>
        <v>271.5</v>
      </c>
      <c r="AS70" s="85">
        <f t="shared" si="71"/>
        <v>0</v>
      </c>
      <c r="AT70" s="85">
        <f t="shared" si="71"/>
        <v>271.5</v>
      </c>
      <c r="AU70" s="85">
        <f t="shared" si="71"/>
        <v>0</v>
      </c>
      <c r="AV70" s="85">
        <f t="shared" si="71"/>
        <v>271.5</v>
      </c>
      <c r="AW70" s="85">
        <f t="shared" si="71"/>
        <v>15.6</v>
      </c>
      <c r="AX70" s="85">
        <f t="shared" si="71"/>
        <v>0</v>
      </c>
      <c r="AY70" s="85">
        <f t="shared" si="71"/>
        <v>287.10000000000002</v>
      </c>
      <c r="AZ70" s="85">
        <f t="shared" si="71"/>
        <v>271.5</v>
      </c>
      <c r="BA70" s="85">
        <f t="shared" si="71"/>
        <v>0</v>
      </c>
      <c r="BB70" s="85">
        <f t="shared" si="71"/>
        <v>271.5</v>
      </c>
      <c r="BC70" s="85">
        <f t="shared" si="71"/>
        <v>0</v>
      </c>
      <c r="BD70" s="85">
        <f t="shared" si="71"/>
        <v>271.5</v>
      </c>
      <c r="BE70" s="85">
        <f t="shared" si="71"/>
        <v>0</v>
      </c>
      <c r="BF70" s="85">
        <f t="shared" si="71"/>
        <v>271.5</v>
      </c>
      <c r="BG70" s="85">
        <f t="shared" si="71"/>
        <v>0</v>
      </c>
      <c r="BH70" s="85">
        <f t="shared" si="71"/>
        <v>271.5</v>
      </c>
      <c r="BI70" s="85">
        <f t="shared" si="71"/>
        <v>15.6</v>
      </c>
      <c r="BJ70" s="85">
        <f t="shared" si="71"/>
        <v>287.10000000000002</v>
      </c>
      <c r="BK70" s="123"/>
    </row>
    <row r="71" spans="1:63" ht="47.25" outlineLevel="7" x14ac:dyDescent="0.2">
      <c r="A71" s="87" t="s">
        <v>711</v>
      </c>
      <c r="B71" s="87" t="s">
        <v>715</v>
      </c>
      <c r="C71" s="87" t="s">
        <v>30</v>
      </c>
      <c r="D71" s="87" t="s">
        <v>4</v>
      </c>
      <c r="E71" s="128" t="s">
        <v>5</v>
      </c>
      <c r="F71" s="88">
        <v>264</v>
      </c>
      <c r="G71" s="88"/>
      <c r="H71" s="88">
        <f>SUM(F71:G71)</f>
        <v>264</v>
      </c>
      <c r="I71" s="88"/>
      <c r="J71" s="88"/>
      <c r="K71" s="88"/>
      <c r="L71" s="88">
        <f>SUM(H71:K71)</f>
        <v>264</v>
      </c>
      <c r="M71" s="88"/>
      <c r="N71" s="88">
        <f>SUM(L71:M71)</f>
        <v>264</v>
      </c>
      <c r="O71" s="88">
        <v>5</v>
      </c>
      <c r="P71" s="88"/>
      <c r="Q71" s="88">
        <f>SUM(N71:P71)</f>
        <v>269</v>
      </c>
      <c r="R71" s="88"/>
      <c r="S71" s="88">
        <f>SUM(Q71:R71)</f>
        <v>269</v>
      </c>
      <c r="T71" s="88"/>
      <c r="U71" s="88"/>
      <c r="V71" s="88"/>
      <c r="W71" s="88"/>
      <c r="X71" s="88">
        <f>SUM(S71:W71)</f>
        <v>269</v>
      </c>
      <c r="Y71" s="88"/>
      <c r="Z71" s="88">
        <f>SUM(X71:Y71)</f>
        <v>269</v>
      </c>
      <c r="AA71" s="88"/>
      <c r="AB71" s="88">
        <f>SUM(Z71:AA71)</f>
        <v>269</v>
      </c>
      <c r="AC71" s="88">
        <v>7.8</v>
      </c>
      <c r="AD71" s="88"/>
      <c r="AE71" s="88">
        <f>SUM(AB71:AD71)</f>
        <v>276.8</v>
      </c>
      <c r="AF71" s="88">
        <v>271.5</v>
      </c>
      <c r="AG71" s="88"/>
      <c r="AH71" s="88">
        <f>SUM(AF71:AG71)</f>
        <v>271.5</v>
      </c>
      <c r="AI71" s="88"/>
      <c r="AJ71" s="88">
        <f>SUM(AH71:AI71)</f>
        <v>271.5</v>
      </c>
      <c r="AK71" s="88"/>
      <c r="AL71" s="88">
        <f>SUM(AJ71:AK71)</f>
        <v>271.5</v>
      </c>
      <c r="AM71" s="88"/>
      <c r="AN71" s="88">
        <f>SUM(AL71:AM71)</f>
        <v>271.5</v>
      </c>
      <c r="AO71" s="88"/>
      <c r="AP71" s="88">
        <f>SUM(AN71:AO71)</f>
        <v>271.5</v>
      </c>
      <c r="AQ71" s="88"/>
      <c r="AR71" s="88">
        <f>SUM(AP71:AQ71)</f>
        <v>271.5</v>
      </c>
      <c r="AS71" s="88"/>
      <c r="AT71" s="88">
        <f>SUM(AR71:AS71)</f>
        <v>271.5</v>
      </c>
      <c r="AU71" s="88"/>
      <c r="AV71" s="88">
        <f>SUM(AT71:AU71)</f>
        <v>271.5</v>
      </c>
      <c r="AW71" s="88">
        <v>15.6</v>
      </c>
      <c r="AX71" s="88"/>
      <c r="AY71" s="88">
        <f>SUM(AV71:AX71)</f>
        <v>287.10000000000002</v>
      </c>
      <c r="AZ71" s="88">
        <v>271.5</v>
      </c>
      <c r="BA71" s="88"/>
      <c r="BB71" s="88">
        <f>SUM(AZ71:BA71)</f>
        <v>271.5</v>
      </c>
      <c r="BC71" s="88"/>
      <c r="BD71" s="88">
        <f>SUM(BB71:BC71)</f>
        <v>271.5</v>
      </c>
      <c r="BE71" s="88"/>
      <c r="BF71" s="88">
        <f>SUM(BD71:BE71)</f>
        <v>271.5</v>
      </c>
      <c r="BG71" s="88"/>
      <c r="BH71" s="88">
        <f>SUM(BF71:BG71)</f>
        <v>271.5</v>
      </c>
      <c r="BI71" s="88">
        <v>15.6</v>
      </c>
      <c r="BJ71" s="88">
        <f>SUM(BH71:BI71)</f>
        <v>287.10000000000002</v>
      </c>
      <c r="BK71" s="123"/>
    </row>
    <row r="72" spans="1:63" ht="47.25" hidden="1" outlineLevel="5" x14ac:dyDescent="0.2">
      <c r="A72" s="84" t="s">
        <v>711</v>
      </c>
      <c r="B72" s="84" t="s">
        <v>715</v>
      </c>
      <c r="C72" s="84" t="s">
        <v>32</v>
      </c>
      <c r="D72" s="84"/>
      <c r="E72" s="116" t="s">
        <v>33</v>
      </c>
      <c r="F72" s="85">
        <f t="shared" ref="F72:BA72" si="72">F73</f>
        <v>75.3</v>
      </c>
      <c r="G72" s="85">
        <f t="shared" si="72"/>
        <v>0</v>
      </c>
      <c r="H72" s="85">
        <f t="shared" si="72"/>
        <v>75.3</v>
      </c>
      <c r="I72" s="85">
        <f t="shared" si="72"/>
        <v>0</v>
      </c>
      <c r="J72" s="85">
        <f t="shared" si="72"/>
        <v>0</v>
      </c>
      <c r="K72" s="85">
        <f t="shared" si="72"/>
        <v>0</v>
      </c>
      <c r="L72" s="85">
        <f t="shared" si="72"/>
        <v>75.3</v>
      </c>
      <c r="M72" s="85">
        <f t="shared" si="72"/>
        <v>0</v>
      </c>
      <c r="N72" s="85">
        <f t="shared" si="72"/>
        <v>75.3</v>
      </c>
      <c r="O72" s="85">
        <f t="shared" si="72"/>
        <v>0.1</v>
      </c>
      <c r="P72" s="85">
        <f t="shared" si="72"/>
        <v>0</v>
      </c>
      <c r="Q72" s="85">
        <f t="shared" si="72"/>
        <v>75.399999999999991</v>
      </c>
      <c r="R72" s="85">
        <f t="shared" si="72"/>
        <v>0</v>
      </c>
      <c r="S72" s="85">
        <f t="shared" si="72"/>
        <v>75.399999999999991</v>
      </c>
      <c r="T72" s="85">
        <f t="shared" si="72"/>
        <v>-51.9</v>
      </c>
      <c r="U72" s="85">
        <f t="shared" si="72"/>
        <v>0</v>
      </c>
      <c r="V72" s="85">
        <f t="shared" si="72"/>
        <v>0</v>
      </c>
      <c r="W72" s="85">
        <f t="shared" si="72"/>
        <v>0</v>
      </c>
      <c r="X72" s="85">
        <f t="shared" si="72"/>
        <v>23.499999999999993</v>
      </c>
      <c r="Y72" s="85">
        <f t="shared" si="72"/>
        <v>0</v>
      </c>
      <c r="Z72" s="85">
        <f t="shared" si="72"/>
        <v>23.499999999999993</v>
      </c>
      <c r="AA72" s="85">
        <f t="shared" si="72"/>
        <v>0</v>
      </c>
      <c r="AB72" s="85">
        <f t="shared" si="72"/>
        <v>23.499999999999993</v>
      </c>
      <c r="AC72" s="85">
        <f t="shared" si="72"/>
        <v>0</v>
      </c>
      <c r="AD72" s="85">
        <f t="shared" si="72"/>
        <v>0</v>
      </c>
      <c r="AE72" s="85">
        <f t="shared" si="72"/>
        <v>23.499999999999993</v>
      </c>
      <c r="AF72" s="85">
        <f t="shared" si="72"/>
        <v>14</v>
      </c>
      <c r="AG72" s="85">
        <f t="shared" si="72"/>
        <v>0</v>
      </c>
      <c r="AH72" s="85">
        <f t="shared" si="72"/>
        <v>14</v>
      </c>
      <c r="AI72" s="85">
        <f t="shared" si="72"/>
        <v>0</v>
      </c>
      <c r="AJ72" s="85">
        <f t="shared" si="72"/>
        <v>14</v>
      </c>
      <c r="AK72" s="85">
        <f t="shared" si="72"/>
        <v>0</v>
      </c>
      <c r="AL72" s="85">
        <f t="shared" si="72"/>
        <v>14</v>
      </c>
      <c r="AM72" s="85">
        <f t="shared" si="72"/>
        <v>0.1</v>
      </c>
      <c r="AN72" s="85">
        <f t="shared" si="72"/>
        <v>14.1</v>
      </c>
      <c r="AO72" s="85">
        <f t="shared" si="72"/>
        <v>0</v>
      </c>
      <c r="AP72" s="85">
        <f t="shared" si="72"/>
        <v>14.1</v>
      </c>
      <c r="AQ72" s="85">
        <f t="shared" si="72"/>
        <v>0</v>
      </c>
      <c r="AR72" s="85">
        <f t="shared" si="72"/>
        <v>14.1</v>
      </c>
      <c r="AS72" s="85">
        <f t="shared" si="72"/>
        <v>0</v>
      </c>
      <c r="AT72" s="85">
        <f t="shared" si="72"/>
        <v>14.1</v>
      </c>
      <c r="AU72" s="85">
        <f t="shared" si="72"/>
        <v>0</v>
      </c>
      <c r="AV72" s="85">
        <f t="shared" si="72"/>
        <v>14.1</v>
      </c>
      <c r="AW72" s="85">
        <f t="shared" si="72"/>
        <v>0</v>
      </c>
      <c r="AX72" s="85">
        <f t="shared" si="72"/>
        <v>0</v>
      </c>
      <c r="AY72" s="85">
        <f t="shared" si="72"/>
        <v>14.1</v>
      </c>
      <c r="AZ72" s="85">
        <f t="shared" si="72"/>
        <v>0</v>
      </c>
      <c r="BA72" s="85">
        <f t="shared" si="72"/>
        <v>0</v>
      </c>
      <c r="BB72" s="85"/>
      <c r="BC72" s="85">
        <f t="shared" ref="BC72:BJ72" si="73">BC73</f>
        <v>0</v>
      </c>
      <c r="BD72" s="85">
        <f t="shared" si="73"/>
        <v>0</v>
      </c>
      <c r="BE72" s="85">
        <f t="shared" si="73"/>
        <v>0</v>
      </c>
      <c r="BF72" s="85">
        <f t="shared" si="73"/>
        <v>0</v>
      </c>
      <c r="BG72" s="85">
        <f t="shared" si="73"/>
        <v>0</v>
      </c>
      <c r="BH72" s="85">
        <f t="shared" si="73"/>
        <v>0</v>
      </c>
      <c r="BI72" s="85">
        <f t="shared" si="73"/>
        <v>0</v>
      </c>
      <c r="BJ72" s="85">
        <f t="shared" si="73"/>
        <v>0</v>
      </c>
      <c r="BK72" s="123"/>
    </row>
    <row r="73" spans="1:63" ht="47.25" hidden="1" outlineLevel="7" x14ac:dyDescent="0.2">
      <c r="A73" s="87" t="s">
        <v>711</v>
      </c>
      <c r="B73" s="87" t="s">
        <v>715</v>
      </c>
      <c r="C73" s="87" t="s">
        <v>32</v>
      </c>
      <c r="D73" s="87" t="s">
        <v>4</v>
      </c>
      <c r="E73" s="128" t="s">
        <v>5</v>
      </c>
      <c r="F73" s="88">
        <v>75.3</v>
      </c>
      <c r="G73" s="88"/>
      <c r="H73" s="88">
        <f>SUM(F73:G73)</f>
        <v>75.3</v>
      </c>
      <c r="I73" s="88"/>
      <c r="J73" s="88"/>
      <c r="K73" s="88"/>
      <c r="L73" s="88">
        <f>SUM(H73:K73)</f>
        <v>75.3</v>
      </c>
      <c r="M73" s="88"/>
      <c r="N73" s="88">
        <f>SUM(L73:M73)</f>
        <v>75.3</v>
      </c>
      <c r="O73" s="88">
        <v>0.1</v>
      </c>
      <c r="P73" s="88"/>
      <c r="Q73" s="88">
        <f>SUM(N73:P73)</f>
        <v>75.399999999999991</v>
      </c>
      <c r="R73" s="88"/>
      <c r="S73" s="88">
        <f>SUM(Q73:R73)</f>
        <v>75.399999999999991</v>
      </c>
      <c r="T73" s="88">
        <v>-51.9</v>
      </c>
      <c r="U73" s="88"/>
      <c r="V73" s="88"/>
      <c r="W73" s="88"/>
      <c r="X73" s="88">
        <f>SUM(S73:W73)</f>
        <v>23.499999999999993</v>
      </c>
      <c r="Y73" s="88"/>
      <c r="Z73" s="88">
        <f>SUM(X73:Y73)</f>
        <v>23.499999999999993</v>
      </c>
      <c r="AA73" s="88"/>
      <c r="AB73" s="88">
        <f>SUM(Z73:AA73)</f>
        <v>23.499999999999993</v>
      </c>
      <c r="AC73" s="88"/>
      <c r="AD73" s="88"/>
      <c r="AE73" s="88">
        <f>SUM(AB73:AD73)</f>
        <v>23.499999999999993</v>
      </c>
      <c r="AF73" s="88">
        <v>14</v>
      </c>
      <c r="AG73" s="88"/>
      <c r="AH73" s="88">
        <f>SUM(AF73:AG73)</f>
        <v>14</v>
      </c>
      <c r="AI73" s="88"/>
      <c r="AJ73" s="88">
        <f>SUM(AH73:AI73)</f>
        <v>14</v>
      </c>
      <c r="AK73" s="88"/>
      <c r="AL73" s="88">
        <f>SUM(AJ73:AK73)</f>
        <v>14</v>
      </c>
      <c r="AM73" s="88">
        <v>0.1</v>
      </c>
      <c r="AN73" s="88">
        <f>SUM(AL73:AM73)</f>
        <v>14.1</v>
      </c>
      <c r="AO73" s="88"/>
      <c r="AP73" s="88">
        <f>SUM(AN73:AO73)</f>
        <v>14.1</v>
      </c>
      <c r="AQ73" s="88"/>
      <c r="AR73" s="88">
        <f>SUM(AP73:AQ73)</f>
        <v>14.1</v>
      </c>
      <c r="AS73" s="88"/>
      <c r="AT73" s="88">
        <f>SUM(AR73:AS73)</f>
        <v>14.1</v>
      </c>
      <c r="AU73" s="88"/>
      <c r="AV73" s="88">
        <f>SUM(AT73:AU73)</f>
        <v>14.1</v>
      </c>
      <c r="AW73" s="88"/>
      <c r="AX73" s="88"/>
      <c r="AY73" s="88">
        <f>SUM(AV73:AX73)</f>
        <v>14.1</v>
      </c>
      <c r="AZ73" s="88"/>
      <c r="BA73" s="88"/>
      <c r="BB73" s="88"/>
      <c r="BC73" s="88"/>
      <c r="BD73" s="88">
        <f>SUM(BB73:BC73)</f>
        <v>0</v>
      </c>
      <c r="BE73" s="88"/>
      <c r="BF73" s="88">
        <f>SUM(BD73:BE73)</f>
        <v>0</v>
      </c>
      <c r="BG73" s="88"/>
      <c r="BH73" s="88">
        <f>SUM(BF73:BG73)</f>
        <v>0</v>
      </c>
      <c r="BI73" s="88"/>
      <c r="BJ73" s="88">
        <f>SUM(BH73:BI73)</f>
        <v>0</v>
      </c>
      <c r="BK73" s="123"/>
    </row>
    <row r="74" spans="1:63" ht="31.5" outlineLevel="2" x14ac:dyDescent="0.2">
      <c r="A74" s="84" t="s">
        <v>711</v>
      </c>
      <c r="B74" s="84" t="s">
        <v>715</v>
      </c>
      <c r="C74" s="84" t="s">
        <v>34</v>
      </c>
      <c r="D74" s="84"/>
      <c r="E74" s="116" t="s">
        <v>35</v>
      </c>
      <c r="F74" s="85">
        <f t="shared" ref="F74:U75" si="74">F75</f>
        <v>108409.49999999999</v>
      </c>
      <c r="G74" s="85">
        <f t="shared" si="74"/>
        <v>0</v>
      </c>
      <c r="H74" s="85">
        <f t="shared" si="74"/>
        <v>108409.49999999999</v>
      </c>
      <c r="I74" s="85">
        <f t="shared" si="74"/>
        <v>0</v>
      </c>
      <c r="J74" s="85">
        <f t="shared" si="74"/>
        <v>0</v>
      </c>
      <c r="K74" s="85">
        <f t="shared" si="74"/>
        <v>444</v>
      </c>
      <c r="L74" s="85">
        <f t="shared" si="74"/>
        <v>108853.49999999999</v>
      </c>
      <c r="M74" s="85">
        <f t="shared" si="74"/>
        <v>0</v>
      </c>
      <c r="N74" s="85">
        <f t="shared" si="74"/>
        <v>108853.49999999999</v>
      </c>
      <c r="O74" s="85">
        <f t="shared" si="74"/>
        <v>94.3</v>
      </c>
      <c r="P74" s="85">
        <f t="shared" si="74"/>
        <v>0</v>
      </c>
      <c r="Q74" s="85">
        <f t="shared" si="74"/>
        <v>108947.79999999999</v>
      </c>
      <c r="R74" s="85">
        <f t="shared" si="74"/>
        <v>0</v>
      </c>
      <c r="S74" s="85">
        <f t="shared" si="74"/>
        <v>108947.79999999999</v>
      </c>
      <c r="T74" s="85">
        <f t="shared" si="74"/>
        <v>0</v>
      </c>
      <c r="U74" s="85">
        <f t="shared" si="74"/>
        <v>0</v>
      </c>
      <c r="V74" s="85">
        <f t="shared" ref="V74:AQ75" si="75">V75</f>
        <v>0</v>
      </c>
      <c r="W74" s="85">
        <f t="shared" si="75"/>
        <v>0</v>
      </c>
      <c r="X74" s="85">
        <f t="shared" si="75"/>
        <v>108947.79999999999</v>
      </c>
      <c r="Y74" s="85">
        <f t="shared" si="75"/>
        <v>200</v>
      </c>
      <c r="Z74" s="85">
        <f t="shared" si="75"/>
        <v>109147.79999999999</v>
      </c>
      <c r="AA74" s="85">
        <f t="shared" si="75"/>
        <v>0</v>
      </c>
      <c r="AB74" s="85">
        <f t="shared" si="75"/>
        <v>109147.79999999999</v>
      </c>
      <c r="AC74" s="85">
        <f t="shared" si="75"/>
        <v>964.6</v>
      </c>
      <c r="AD74" s="85">
        <f t="shared" si="75"/>
        <v>1449.3842200000001</v>
      </c>
      <c r="AE74" s="85">
        <f t="shared" si="75"/>
        <v>111561.78422</v>
      </c>
      <c r="AF74" s="85">
        <f t="shared" si="75"/>
        <v>102535.7</v>
      </c>
      <c r="AG74" s="85">
        <f t="shared" si="75"/>
        <v>0</v>
      </c>
      <c r="AH74" s="85">
        <f t="shared" si="75"/>
        <v>102535.7</v>
      </c>
      <c r="AI74" s="85">
        <f t="shared" si="75"/>
        <v>0</v>
      </c>
      <c r="AJ74" s="85">
        <f t="shared" si="75"/>
        <v>102535.7</v>
      </c>
      <c r="AK74" s="85">
        <f t="shared" si="75"/>
        <v>0</v>
      </c>
      <c r="AL74" s="85">
        <f t="shared" si="75"/>
        <v>102535.7</v>
      </c>
      <c r="AM74" s="85">
        <f t="shared" si="75"/>
        <v>0</v>
      </c>
      <c r="AN74" s="85">
        <f t="shared" si="75"/>
        <v>102535.7</v>
      </c>
      <c r="AO74" s="85">
        <f t="shared" si="75"/>
        <v>0</v>
      </c>
      <c r="AP74" s="85">
        <f t="shared" si="75"/>
        <v>102535.7</v>
      </c>
      <c r="AQ74" s="85">
        <f t="shared" si="75"/>
        <v>0</v>
      </c>
      <c r="AR74" s="85">
        <f t="shared" ref="AR74:BJ75" si="76">AR75</f>
        <v>102535.7</v>
      </c>
      <c r="AS74" s="85">
        <f t="shared" si="76"/>
        <v>0</v>
      </c>
      <c r="AT74" s="85">
        <f t="shared" si="76"/>
        <v>102535.7</v>
      </c>
      <c r="AU74" s="85">
        <f t="shared" si="76"/>
        <v>0</v>
      </c>
      <c r="AV74" s="85">
        <f t="shared" si="76"/>
        <v>102535.7</v>
      </c>
      <c r="AW74" s="85">
        <f t="shared" si="76"/>
        <v>294.2</v>
      </c>
      <c r="AX74" s="85">
        <f t="shared" si="76"/>
        <v>0</v>
      </c>
      <c r="AY74" s="85">
        <f t="shared" si="76"/>
        <v>102829.9</v>
      </c>
      <c r="AZ74" s="85">
        <f t="shared" si="76"/>
        <v>102535.7</v>
      </c>
      <c r="BA74" s="85">
        <f t="shared" si="76"/>
        <v>0</v>
      </c>
      <c r="BB74" s="85">
        <f t="shared" si="76"/>
        <v>102535.7</v>
      </c>
      <c r="BC74" s="85">
        <f t="shared" si="76"/>
        <v>0</v>
      </c>
      <c r="BD74" s="85">
        <f t="shared" si="76"/>
        <v>102535.7</v>
      </c>
      <c r="BE74" s="85">
        <f t="shared" si="76"/>
        <v>0</v>
      </c>
      <c r="BF74" s="85">
        <f t="shared" si="76"/>
        <v>102535.7</v>
      </c>
      <c r="BG74" s="85">
        <f t="shared" si="76"/>
        <v>0</v>
      </c>
      <c r="BH74" s="85">
        <f t="shared" si="76"/>
        <v>102535.7</v>
      </c>
      <c r="BI74" s="85">
        <f t="shared" si="76"/>
        <v>294.2</v>
      </c>
      <c r="BJ74" s="85">
        <f t="shared" si="76"/>
        <v>102829.9</v>
      </c>
      <c r="BK74" s="123"/>
    </row>
    <row r="75" spans="1:63" ht="47.25" outlineLevel="3" x14ac:dyDescent="0.2">
      <c r="A75" s="84" t="s">
        <v>711</v>
      </c>
      <c r="B75" s="84" t="s">
        <v>715</v>
      </c>
      <c r="C75" s="84" t="s">
        <v>36</v>
      </c>
      <c r="D75" s="84"/>
      <c r="E75" s="116" t="s">
        <v>37</v>
      </c>
      <c r="F75" s="85">
        <f t="shared" si="74"/>
        <v>108409.49999999999</v>
      </c>
      <c r="G75" s="85">
        <f t="shared" si="74"/>
        <v>0</v>
      </c>
      <c r="H75" s="85">
        <f t="shared" si="74"/>
        <v>108409.49999999999</v>
      </c>
      <c r="I75" s="85">
        <f t="shared" si="74"/>
        <v>0</v>
      </c>
      <c r="J75" s="85">
        <f t="shared" si="74"/>
        <v>0</v>
      </c>
      <c r="K75" s="85">
        <f t="shared" si="74"/>
        <v>444</v>
      </c>
      <c r="L75" s="85">
        <f t="shared" si="74"/>
        <v>108853.49999999999</v>
      </c>
      <c r="M75" s="85">
        <f t="shared" si="74"/>
        <v>0</v>
      </c>
      <c r="N75" s="85">
        <f t="shared" si="74"/>
        <v>108853.49999999999</v>
      </c>
      <c r="O75" s="85">
        <f t="shared" si="74"/>
        <v>94.3</v>
      </c>
      <c r="P75" s="85">
        <f t="shared" si="74"/>
        <v>0</v>
      </c>
      <c r="Q75" s="85">
        <f t="shared" si="74"/>
        <v>108947.79999999999</v>
      </c>
      <c r="R75" s="85">
        <f t="shared" si="74"/>
        <v>0</v>
      </c>
      <c r="S75" s="85">
        <f t="shared" si="74"/>
        <v>108947.79999999999</v>
      </c>
      <c r="T75" s="85">
        <f t="shared" si="74"/>
        <v>0</v>
      </c>
      <c r="U75" s="85">
        <f t="shared" si="74"/>
        <v>0</v>
      </c>
      <c r="V75" s="85">
        <f t="shared" si="75"/>
        <v>0</v>
      </c>
      <c r="W75" s="85">
        <f t="shared" si="75"/>
        <v>0</v>
      </c>
      <c r="X75" s="85">
        <f t="shared" si="75"/>
        <v>108947.79999999999</v>
      </c>
      <c r="Y75" s="85">
        <f t="shared" si="75"/>
        <v>200</v>
      </c>
      <c r="Z75" s="85">
        <f t="shared" si="75"/>
        <v>109147.79999999999</v>
      </c>
      <c r="AA75" s="85">
        <f t="shared" si="75"/>
        <v>0</v>
      </c>
      <c r="AB75" s="85">
        <f t="shared" si="75"/>
        <v>109147.79999999999</v>
      </c>
      <c r="AC75" s="85">
        <f t="shared" si="75"/>
        <v>964.6</v>
      </c>
      <c r="AD75" s="85">
        <f t="shared" si="75"/>
        <v>1449.3842200000001</v>
      </c>
      <c r="AE75" s="85">
        <f t="shared" si="75"/>
        <v>111561.78422</v>
      </c>
      <c r="AF75" s="85">
        <f t="shared" si="75"/>
        <v>102535.7</v>
      </c>
      <c r="AG75" s="85">
        <f t="shared" si="75"/>
        <v>0</v>
      </c>
      <c r="AH75" s="85">
        <f t="shared" si="75"/>
        <v>102535.7</v>
      </c>
      <c r="AI75" s="85">
        <f t="shared" si="75"/>
        <v>0</v>
      </c>
      <c r="AJ75" s="85">
        <f t="shared" si="75"/>
        <v>102535.7</v>
      </c>
      <c r="AK75" s="85">
        <f t="shared" si="75"/>
        <v>0</v>
      </c>
      <c r="AL75" s="85">
        <f t="shared" si="75"/>
        <v>102535.7</v>
      </c>
      <c r="AM75" s="85">
        <f t="shared" si="75"/>
        <v>0</v>
      </c>
      <c r="AN75" s="85">
        <f t="shared" si="75"/>
        <v>102535.7</v>
      </c>
      <c r="AO75" s="85">
        <f t="shared" si="75"/>
        <v>0</v>
      </c>
      <c r="AP75" s="85">
        <f t="shared" si="75"/>
        <v>102535.7</v>
      </c>
      <c r="AQ75" s="85">
        <f t="shared" si="75"/>
        <v>0</v>
      </c>
      <c r="AR75" s="85">
        <f t="shared" si="76"/>
        <v>102535.7</v>
      </c>
      <c r="AS75" s="85">
        <f t="shared" si="76"/>
        <v>0</v>
      </c>
      <c r="AT75" s="85">
        <f t="shared" si="76"/>
        <v>102535.7</v>
      </c>
      <c r="AU75" s="85">
        <f t="shared" si="76"/>
        <v>0</v>
      </c>
      <c r="AV75" s="85">
        <f t="shared" si="76"/>
        <v>102535.7</v>
      </c>
      <c r="AW75" s="85">
        <f t="shared" si="76"/>
        <v>294.2</v>
      </c>
      <c r="AX75" s="85">
        <f t="shared" si="76"/>
        <v>0</v>
      </c>
      <c r="AY75" s="85">
        <f t="shared" si="76"/>
        <v>102829.9</v>
      </c>
      <c r="AZ75" s="85">
        <f t="shared" si="76"/>
        <v>102535.7</v>
      </c>
      <c r="BA75" s="85">
        <f t="shared" si="76"/>
        <v>0</v>
      </c>
      <c r="BB75" s="85">
        <f t="shared" si="76"/>
        <v>102535.7</v>
      </c>
      <c r="BC75" s="85">
        <f t="shared" si="76"/>
        <v>0</v>
      </c>
      <c r="BD75" s="85">
        <f t="shared" si="76"/>
        <v>102535.7</v>
      </c>
      <c r="BE75" s="85">
        <f t="shared" si="76"/>
        <v>0</v>
      </c>
      <c r="BF75" s="85">
        <f t="shared" si="76"/>
        <v>102535.7</v>
      </c>
      <c r="BG75" s="85">
        <f t="shared" si="76"/>
        <v>0</v>
      </c>
      <c r="BH75" s="85">
        <f t="shared" si="76"/>
        <v>102535.7</v>
      </c>
      <c r="BI75" s="85">
        <f t="shared" si="76"/>
        <v>294.2</v>
      </c>
      <c r="BJ75" s="85">
        <f t="shared" si="76"/>
        <v>102829.9</v>
      </c>
      <c r="BK75" s="123"/>
    </row>
    <row r="76" spans="1:63" ht="31.5" outlineLevel="4" x14ac:dyDescent="0.2">
      <c r="A76" s="84" t="s">
        <v>711</v>
      </c>
      <c r="B76" s="84" t="s">
        <v>715</v>
      </c>
      <c r="C76" s="84" t="s">
        <v>38</v>
      </c>
      <c r="D76" s="84"/>
      <c r="E76" s="116" t="s">
        <v>39</v>
      </c>
      <c r="F76" s="85">
        <f t="shared" ref="F76:AA76" si="77">F77+F82+F84+F86+F88+F91+F94</f>
        <v>108409.49999999999</v>
      </c>
      <c r="G76" s="85">
        <f t="shared" si="77"/>
        <v>0</v>
      </c>
      <c r="H76" s="85">
        <f t="shared" si="77"/>
        <v>108409.49999999999</v>
      </c>
      <c r="I76" s="85">
        <f t="shared" si="77"/>
        <v>0</v>
      </c>
      <c r="J76" s="85">
        <f t="shared" si="77"/>
        <v>0</v>
      </c>
      <c r="K76" s="85">
        <f t="shared" si="77"/>
        <v>444</v>
      </c>
      <c r="L76" s="85">
        <f t="shared" si="77"/>
        <v>108853.49999999999</v>
      </c>
      <c r="M76" s="85">
        <f t="shared" si="77"/>
        <v>0</v>
      </c>
      <c r="N76" s="85">
        <f t="shared" si="77"/>
        <v>108853.49999999999</v>
      </c>
      <c r="O76" s="85">
        <f t="shared" si="77"/>
        <v>94.3</v>
      </c>
      <c r="P76" s="85">
        <f t="shared" si="77"/>
        <v>0</v>
      </c>
      <c r="Q76" s="85">
        <f t="shared" si="77"/>
        <v>108947.79999999999</v>
      </c>
      <c r="R76" s="85">
        <f t="shared" si="77"/>
        <v>0</v>
      </c>
      <c r="S76" s="85">
        <f t="shared" si="77"/>
        <v>108947.79999999999</v>
      </c>
      <c r="T76" s="85">
        <f t="shared" si="77"/>
        <v>0</v>
      </c>
      <c r="U76" s="85">
        <f t="shared" si="77"/>
        <v>0</v>
      </c>
      <c r="V76" s="85">
        <f t="shared" si="77"/>
        <v>0</v>
      </c>
      <c r="W76" s="85">
        <f t="shared" si="77"/>
        <v>0</v>
      </c>
      <c r="X76" s="85">
        <f t="shared" si="77"/>
        <v>108947.79999999999</v>
      </c>
      <c r="Y76" s="85">
        <f t="shared" si="77"/>
        <v>200</v>
      </c>
      <c r="Z76" s="85">
        <f t="shared" si="77"/>
        <v>109147.79999999999</v>
      </c>
      <c r="AA76" s="85">
        <f t="shared" si="77"/>
        <v>0</v>
      </c>
      <c r="AB76" s="85">
        <f>AB77+AB82+AB84+AB86+AB88+AB91+AB94+AB96</f>
        <v>109147.79999999999</v>
      </c>
      <c r="AC76" s="85">
        <f>AC77+AC82+AC84+AC86+AC88+AC91+AC94+AC96+AC98</f>
        <v>964.6</v>
      </c>
      <c r="AD76" s="85">
        <f t="shared" ref="AD76:BJ76" si="78">AD77+AD82+AD84+AD86+AD88+AD91+AD94+AD96+AD98</f>
        <v>1449.3842200000001</v>
      </c>
      <c r="AE76" s="85">
        <f t="shared" si="78"/>
        <v>111561.78422</v>
      </c>
      <c r="AF76" s="85">
        <f t="shared" si="78"/>
        <v>102535.7</v>
      </c>
      <c r="AG76" s="85">
        <f t="shared" si="78"/>
        <v>0</v>
      </c>
      <c r="AH76" s="85">
        <f t="shared" si="78"/>
        <v>102535.7</v>
      </c>
      <c r="AI76" s="85">
        <f t="shared" si="78"/>
        <v>0</v>
      </c>
      <c r="AJ76" s="85">
        <f t="shared" si="78"/>
        <v>102535.7</v>
      </c>
      <c r="AK76" s="85">
        <f t="shared" si="78"/>
        <v>0</v>
      </c>
      <c r="AL76" s="85">
        <f t="shared" si="78"/>
        <v>102535.7</v>
      </c>
      <c r="AM76" s="85">
        <f t="shared" si="78"/>
        <v>0</v>
      </c>
      <c r="AN76" s="85">
        <f t="shared" si="78"/>
        <v>102535.7</v>
      </c>
      <c r="AO76" s="85">
        <f t="shared" si="78"/>
        <v>0</v>
      </c>
      <c r="AP76" s="85">
        <f t="shared" si="78"/>
        <v>102535.7</v>
      </c>
      <c r="AQ76" s="85">
        <f t="shared" si="78"/>
        <v>0</v>
      </c>
      <c r="AR76" s="85">
        <f t="shared" si="78"/>
        <v>102535.7</v>
      </c>
      <c r="AS76" s="85">
        <f t="shared" si="78"/>
        <v>0</v>
      </c>
      <c r="AT76" s="85">
        <f t="shared" si="78"/>
        <v>102535.7</v>
      </c>
      <c r="AU76" s="85">
        <f t="shared" si="78"/>
        <v>0</v>
      </c>
      <c r="AV76" s="85">
        <f t="shared" si="78"/>
        <v>102535.7</v>
      </c>
      <c r="AW76" s="85">
        <f t="shared" si="78"/>
        <v>294.2</v>
      </c>
      <c r="AX76" s="85">
        <f t="shared" si="78"/>
        <v>0</v>
      </c>
      <c r="AY76" s="85">
        <f t="shared" si="78"/>
        <v>102829.9</v>
      </c>
      <c r="AZ76" s="85">
        <f t="shared" si="78"/>
        <v>102535.7</v>
      </c>
      <c r="BA76" s="85">
        <f t="shared" si="78"/>
        <v>0</v>
      </c>
      <c r="BB76" s="85">
        <f t="shared" si="78"/>
        <v>102535.7</v>
      </c>
      <c r="BC76" s="85">
        <f t="shared" si="78"/>
        <v>0</v>
      </c>
      <c r="BD76" s="85">
        <f t="shared" si="78"/>
        <v>102535.7</v>
      </c>
      <c r="BE76" s="85">
        <f t="shared" si="78"/>
        <v>0</v>
      </c>
      <c r="BF76" s="85">
        <f t="shared" si="78"/>
        <v>102535.7</v>
      </c>
      <c r="BG76" s="85">
        <f t="shared" si="78"/>
        <v>0</v>
      </c>
      <c r="BH76" s="85">
        <f t="shared" si="78"/>
        <v>102535.7</v>
      </c>
      <c r="BI76" s="85">
        <f t="shared" si="78"/>
        <v>294.2</v>
      </c>
      <c r="BJ76" s="85">
        <f t="shared" si="78"/>
        <v>102829.9</v>
      </c>
      <c r="BK76" s="123"/>
    </row>
    <row r="77" spans="1:63" ht="15.75" outlineLevel="5" x14ac:dyDescent="0.2">
      <c r="A77" s="84" t="s">
        <v>711</v>
      </c>
      <c r="B77" s="84" t="s">
        <v>715</v>
      </c>
      <c r="C77" s="84" t="s">
        <v>40</v>
      </c>
      <c r="D77" s="84"/>
      <c r="E77" s="116" t="s">
        <v>41</v>
      </c>
      <c r="F77" s="85">
        <f t="shared" ref="F77:BJ77" si="79">F78+F79+F81</f>
        <v>102638.2</v>
      </c>
      <c r="G77" s="85">
        <f t="shared" si="79"/>
        <v>0</v>
      </c>
      <c r="H77" s="85">
        <f t="shared" si="79"/>
        <v>102638.2</v>
      </c>
      <c r="I77" s="85">
        <f t="shared" si="79"/>
        <v>0</v>
      </c>
      <c r="J77" s="85">
        <f t="shared" si="79"/>
        <v>0</v>
      </c>
      <c r="K77" s="85">
        <f t="shared" si="79"/>
        <v>444</v>
      </c>
      <c r="L77" s="85">
        <f t="shared" si="79"/>
        <v>103082.2</v>
      </c>
      <c r="M77" s="85">
        <f t="shared" si="79"/>
        <v>0</v>
      </c>
      <c r="N77" s="85">
        <f t="shared" si="79"/>
        <v>103082.2</v>
      </c>
      <c r="O77" s="85">
        <f t="shared" si="79"/>
        <v>0</v>
      </c>
      <c r="P77" s="85">
        <f t="shared" si="79"/>
        <v>0</v>
      </c>
      <c r="Q77" s="85">
        <f t="shared" si="79"/>
        <v>103082.2</v>
      </c>
      <c r="R77" s="85">
        <f t="shared" si="79"/>
        <v>0</v>
      </c>
      <c r="S77" s="85">
        <f t="shared" si="79"/>
        <v>103082.2</v>
      </c>
      <c r="T77" s="85">
        <f t="shared" ref="T77" si="80">T78+T79+T81+T80</f>
        <v>0</v>
      </c>
      <c r="U77" s="85">
        <f>U78+U79+U81+U80</f>
        <v>0</v>
      </c>
      <c r="V77" s="85">
        <f t="shared" ref="V77:X77" si="81">V78+V79+V81+V80</f>
        <v>0</v>
      </c>
      <c r="W77" s="85">
        <f>W78+W79+W81+W80</f>
        <v>0</v>
      </c>
      <c r="X77" s="85">
        <f t="shared" si="81"/>
        <v>103082.2</v>
      </c>
      <c r="Y77" s="85">
        <f>Y78+Y79+Y81+Y80</f>
        <v>0</v>
      </c>
      <c r="Z77" s="85">
        <f t="shared" ref="Z77:AB77" si="82">Z78+Z79+Z81+Z80</f>
        <v>103082.2</v>
      </c>
      <c r="AA77" s="85">
        <f>AA78+AA79+AA81+AA80</f>
        <v>0</v>
      </c>
      <c r="AB77" s="85">
        <f t="shared" si="82"/>
        <v>103082.2</v>
      </c>
      <c r="AC77" s="85">
        <f>AC78+AC79+AC81+AC80</f>
        <v>0</v>
      </c>
      <c r="AD77" s="85">
        <f>AD78+AD79+AD81+AD80</f>
        <v>71.355699999999999</v>
      </c>
      <c r="AE77" s="85">
        <f t="shared" ref="AE77" si="83">AE78+AE79+AE81+AE80</f>
        <v>103153.5557</v>
      </c>
      <c r="AF77" s="85">
        <f t="shared" si="79"/>
        <v>96622.8</v>
      </c>
      <c r="AG77" s="85">
        <f t="shared" si="79"/>
        <v>0</v>
      </c>
      <c r="AH77" s="85">
        <f t="shared" si="79"/>
        <v>96622.8</v>
      </c>
      <c r="AI77" s="85">
        <f t="shared" si="79"/>
        <v>0</v>
      </c>
      <c r="AJ77" s="85">
        <f t="shared" si="79"/>
        <v>96622.8</v>
      </c>
      <c r="AK77" s="85">
        <f t="shared" si="79"/>
        <v>0</v>
      </c>
      <c r="AL77" s="85">
        <f t="shared" si="79"/>
        <v>96622.8</v>
      </c>
      <c r="AM77" s="85">
        <f t="shared" si="79"/>
        <v>0</v>
      </c>
      <c r="AN77" s="85">
        <f t="shared" si="79"/>
        <v>96622.8</v>
      </c>
      <c r="AO77" s="85">
        <f t="shared" si="79"/>
        <v>0</v>
      </c>
      <c r="AP77" s="85">
        <f t="shared" si="79"/>
        <v>96622.8</v>
      </c>
      <c r="AQ77" s="85">
        <f t="shared" si="79"/>
        <v>0</v>
      </c>
      <c r="AR77" s="85">
        <f t="shared" si="79"/>
        <v>96622.8</v>
      </c>
      <c r="AS77" s="85">
        <f t="shared" si="79"/>
        <v>0</v>
      </c>
      <c r="AT77" s="85">
        <f t="shared" si="79"/>
        <v>96622.8</v>
      </c>
      <c r="AU77" s="85">
        <f t="shared" si="79"/>
        <v>0</v>
      </c>
      <c r="AV77" s="85">
        <f t="shared" si="79"/>
        <v>96622.8</v>
      </c>
      <c r="AW77" s="85">
        <f t="shared" si="79"/>
        <v>0</v>
      </c>
      <c r="AX77" s="85">
        <f t="shared" ref="AX77:AY77" si="84">AX78+AX79+AX81</f>
        <v>0</v>
      </c>
      <c r="AY77" s="85">
        <f t="shared" si="84"/>
        <v>96622.8</v>
      </c>
      <c r="AZ77" s="85">
        <f t="shared" si="79"/>
        <v>96622.8</v>
      </c>
      <c r="BA77" s="85">
        <f t="shared" si="79"/>
        <v>0</v>
      </c>
      <c r="BB77" s="85">
        <f t="shared" si="79"/>
        <v>96622.8</v>
      </c>
      <c r="BC77" s="85">
        <f t="shared" si="79"/>
        <v>0</v>
      </c>
      <c r="BD77" s="85">
        <f t="shared" si="79"/>
        <v>96622.8</v>
      </c>
      <c r="BE77" s="85">
        <f t="shared" si="79"/>
        <v>0</v>
      </c>
      <c r="BF77" s="85">
        <f t="shared" si="79"/>
        <v>96622.8</v>
      </c>
      <c r="BG77" s="85">
        <f t="shared" si="79"/>
        <v>0</v>
      </c>
      <c r="BH77" s="85">
        <f t="shared" si="79"/>
        <v>96622.8</v>
      </c>
      <c r="BI77" s="85">
        <f t="shared" ref="BI77" si="85">BI78+BI79+BI81</f>
        <v>0</v>
      </c>
      <c r="BJ77" s="85">
        <f t="shared" si="79"/>
        <v>96622.8</v>
      </c>
      <c r="BK77" s="123"/>
    </row>
    <row r="78" spans="1:63" ht="47.25" outlineLevel="7" x14ac:dyDescent="0.2">
      <c r="A78" s="87" t="s">
        <v>711</v>
      </c>
      <c r="B78" s="87" t="s">
        <v>715</v>
      </c>
      <c r="C78" s="87" t="s">
        <v>40</v>
      </c>
      <c r="D78" s="87" t="s">
        <v>4</v>
      </c>
      <c r="E78" s="128" t="s">
        <v>5</v>
      </c>
      <c r="F78" s="88">
        <v>93787.7</v>
      </c>
      <c r="G78" s="88"/>
      <c r="H78" s="88">
        <f>SUM(F78:G78)</f>
        <v>93787.7</v>
      </c>
      <c r="I78" s="88"/>
      <c r="J78" s="88"/>
      <c r="K78" s="88">
        <v>444</v>
      </c>
      <c r="L78" s="88">
        <f>SUM(H78:K78)</f>
        <v>94231.7</v>
      </c>
      <c r="M78" s="88"/>
      <c r="N78" s="88">
        <f>SUM(L78:M78)</f>
        <v>94231.7</v>
      </c>
      <c r="O78" s="88"/>
      <c r="P78" s="88"/>
      <c r="Q78" s="88">
        <f>SUM(N78:P78)</f>
        <v>94231.7</v>
      </c>
      <c r="R78" s="88"/>
      <c r="S78" s="88">
        <f>SUM(Q78:R78)</f>
        <v>94231.7</v>
      </c>
      <c r="T78" s="88"/>
      <c r="U78" s="88"/>
      <c r="V78" s="88">
        <v>-75.2</v>
      </c>
      <c r="W78" s="88"/>
      <c r="X78" s="88">
        <f>SUM(S78:W78)</f>
        <v>94156.5</v>
      </c>
      <c r="Y78" s="88"/>
      <c r="Z78" s="88">
        <f>SUM(X78:Y78)</f>
        <v>94156.5</v>
      </c>
      <c r="AA78" s="88"/>
      <c r="AB78" s="88">
        <f>SUM(Z78:AA78)</f>
        <v>94156.5</v>
      </c>
      <c r="AC78" s="88"/>
      <c r="AD78" s="88">
        <v>-28.644300000000001</v>
      </c>
      <c r="AE78" s="88">
        <f>SUM(AB78:AD78)</f>
        <v>94127.8557</v>
      </c>
      <c r="AF78" s="88">
        <v>87772.2</v>
      </c>
      <c r="AG78" s="88"/>
      <c r="AH78" s="88">
        <f>SUM(AF78:AG78)</f>
        <v>87772.2</v>
      </c>
      <c r="AI78" s="88"/>
      <c r="AJ78" s="88">
        <f>SUM(AH78:AI78)</f>
        <v>87772.2</v>
      </c>
      <c r="AK78" s="88"/>
      <c r="AL78" s="88">
        <f>SUM(AJ78:AK78)</f>
        <v>87772.2</v>
      </c>
      <c r="AM78" s="88"/>
      <c r="AN78" s="88">
        <f>SUM(AL78:AM78)</f>
        <v>87772.2</v>
      </c>
      <c r="AO78" s="88"/>
      <c r="AP78" s="88">
        <f>SUM(AN78:AO78)</f>
        <v>87772.2</v>
      </c>
      <c r="AQ78" s="88"/>
      <c r="AR78" s="88">
        <f>SUM(AP78:AQ78)</f>
        <v>87772.2</v>
      </c>
      <c r="AS78" s="88"/>
      <c r="AT78" s="88">
        <f>SUM(AR78:AS78)</f>
        <v>87772.2</v>
      </c>
      <c r="AU78" s="88"/>
      <c r="AV78" s="88">
        <f>SUM(AT78:AU78)</f>
        <v>87772.2</v>
      </c>
      <c r="AW78" s="88"/>
      <c r="AX78" s="88"/>
      <c r="AY78" s="88">
        <f>SUM(AV78:AX78)</f>
        <v>87772.2</v>
      </c>
      <c r="AZ78" s="88">
        <v>87772.2</v>
      </c>
      <c r="BA78" s="88"/>
      <c r="BB78" s="88">
        <f>SUM(AZ78:BA78)</f>
        <v>87772.2</v>
      </c>
      <c r="BC78" s="88"/>
      <c r="BD78" s="88">
        <f>SUM(BB78:BC78)</f>
        <v>87772.2</v>
      </c>
      <c r="BE78" s="88"/>
      <c r="BF78" s="88">
        <f>SUM(BD78:BE78)</f>
        <v>87772.2</v>
      </c>
      <c r="BG78" s="88"/>
      <c r="BH78" s="88">
        <f>SUM(BF78:BG78)</f>
        <v>87772.2</v>
      </c>
      <c r="BI78" s="88"/>
      <c r="BJ78" s="88">
        <f>SUM(BH78:BI78)</f>
        <v>87772.2</v>
      </c>
      <c r="BK78" s="123"/>
    </row>
    <row r="79" spans="1:63" ht="31.5" outlineLevel="7" x14ac:dyDescent="0.2">
      <c r="A79" s="87" t="s">
        <v>711</v>
      </c>
      <c r="B79" s="87" t="s">
        <v>715</v>
      </c>
      <c r="C79" s="87" t="s">
        <v>40</v>
      </c>
      <c r="D79" s="87" t="s">
        <v>7</v>
      </c>
      <c r="E79" s="128" t="s">
        <v>8</v>
      </c>
      <c r="F79" s="88">
        <v>8699.9</v>
      </c>
      <c r="G79" s="88"/>
      <c r="H79" s="88">
        <f>SUM(F79:G79)</f>
        <v>8699.9</v>
      </c>
      <c r="I79" s="88"/>
      <c r="J79" s="88"/>
      <c r="K79" s="88"/>
      <c r="L79" s="88">
        <f>SUM(H79:K79)</f>
        <v>8699.9</v>
      </c>
      <c r="M79" s="88"/>
      <c r="N79" s="88">
        <f>SUM(L79:M79)</f>
        <v>8699.9</v>
      </c>
      <c r="O79" s="88"/>
      <c r="P79" s="88"/>
      <c r="Q79" s="88">
        <f>SUM(N79:P79)</f>
        <v>8699.9</v>
      </c>
      <c r="R79" s="88"/>
      <c r="S79" s="88">
        <f>SUM(Q79:R79)</f>
        <v>8699.9</v>
      </c>
      <c r="T79" s="88"/>
      <c r="U79" s="88"/>
      <c r="V79" s="88">
        <v>-58.2</v>
      </c>
      <c r="W79" s="88"/>
      <c r="X79" s="88">
        <f>SUM(S79:W79)</f>
        <v>8641.6999999999989</v>
      </c>
      <c r="Y79" s="88"/>
      <c r="Z79" s="88">
        <f>SUM(X79:Y79)</f>
        <v>8641.6999999999989</v>
      </c>
      <c r="AA79" s="88"/>
      <c r="AB79" s="88">
        <f>SUM(Z79:AA79)</f>
        <v>8641.6999999999989</v>
      </c>
      <c r="AC79" s="88"/>
      <c r="AD79" s="88">
        <v>100</v>
      </c>
      <c r="AE79" s="88">
        <f>SUM(AB79:AD79)</f>
        <v>8741.6999999999989</v>
      </c>
      <c r="AF79" s="88">
        <v>8700</v>
      </c>
      <c r="AG79" s="88"/>
      <c r="AH79" s="88">
        <f>SUM(AF79:AG79)</f>
        <v>8700</v>
      </c>
      <c r="AI79" s="88"/>
      <c r="AJ79" s="88">
        <f>SUM(AH79:AI79)</f>
        <v>8700</v>
      </c>
      <c r="AK79" s="88"/>
      <c r="AL79" s="88">
        <f>SUM(AJ79:AK79)</f>
        <v>8700</v>
      </c>
      <c r="AM79" s="88"/>
      <c r="AN79" s="88">
        <f>SUM(AL79:AM79)</f>
        <v>8700</v>
      </c>
      <c r="AO79" s="88"/>
      <c r="AP79" s="88">
        <f>SUM(AN79:AO79)</f>
        <v>8700</v>
      </c>
      <c r="AQ79" s="88"/>
      <c r="AR79" s="88">
        <f>SUM(AP79:AQ79)</f>
        <v>8700</v>
      </c>
      <c r="AS79" s="88"/>
      <c r="AT79" s="88">
        <f>SUM(AR79:AS79)</f>
        <v>8700</v>
      </c>
      <c r="AU79" s="88"/>
      <c r="AV79" s="88">
        <f>SUM(AT79:AU79)</f>
        <v>8700</v>
      </c>
      <c r="AW79" s="88"/>
      <c r="AX79" s="88"/>
      <c r="AY79" s="88">
        <f>SUM(AV79:AX79)</f>
        <v>8700</v>
      </c>
      <c r="AZ79" s="88">
        <v>8700</v>
      </c>
      <c r="BA79" s="88"/>
      <c r="BB79" s="88">
        <f>SUM(AZ79:BA79)</f>
        <v>8700</v>
      </c>
      <c r="BC79" s="88"/>
      <c r="BD79" s="88">
        <f>SUM(BB79:BC79)</f>
        <v>8700</v>
      </c>
      <c r="BE79" s="88"/>
      <c r="BF79" s="88">
        <f>SUM(BD79:BE79)</f>
        <v>8700</v>
      </c>
      <c r="BG79" s="88"/>
      <c r="BH79" s="88">
        <f>SUM(BF79:BG79)</f>
        <v>8700</v>
      </c>
      <c r="BI79" s="88"/>
      <c r="BJ79" s="88">
        <f>SUM(BH79:BI79)</f>
        <v>8700</v>
      </c>
      <c r="BK79" s="123"/>
    </row>
    <row r="80" spans="1:63" ht="15.75" hidden="1" outlineLevel="7" x14ac:dyDescent="0.2">
      <c r="A80" s="87" t="s">
        <v>711</v>
      </c>
      <c r="B80" s="87" t="s">
        <v>715</v>
      </c>
      <c r="C80" s="87" t="s">
        <v>40</v>
      </c>
      <c r="D80" s="87" t="s">
        <v>21</v>
      </c>
      <c r="E80" s="128" t="s">
        <v>22</v>
      </c>
      <c r="F80" s="88"/>
      <c r="G80" s="88"/>
      <c r="H80" s="88"/>
      <c r="I80" s="88"/>
      <c r="J80" s="88"/>
      <c r="K80" s="88"/>
      <c r="L80" s="88"/>
      <c r="M80" s="88"/>
      <c r="N80" s="88"/>
      <c r="O80" s="88"/>
      <c r="P80" s="88"/>
      <c r="Q80" s="88"/>
      <c r="R80" s="88"/>
      <c r="S80" s="88"/>
      <c r="T80" s="88"/>
      <c r="U80" s="88"/>
      <c r="V80" s="88">
        <v>75.2</v>
      </c>
      <c r="W80" s="88"/>
      <c r="X80" s="88">
        <f>SUM(S80:W80)</f>
        <v>75.2</v>
      </c>
      <c r="Y80" s="88"/>
      <c r="Z80" s="88">
        <f>SUM(X80:Y80)</f>
        <v>75.2</v>
      </c>
      <c r="AA80" s="88"/>
      <c r="AB80" s="88">
        <f>SUM(Z80:AA80)</f>
        <v>75.2</v>
      </c>
      <c r="AC80" s="88"/>
      <c r="AD80" s="88"/>
      <c r="AE80" s="88">
        <f>SUM(AB80:AD80)</f>
        <v>75.2</v>
      </c>
      <c r="AF80" s="88"/>
      <c r="AG80" s="88"/>
      <c r="AH80" s="88"/>
      <c r="AI80" s="88"/>
      <c r="AJ80" s="88"/>
      <c r="AK80" s="88"/>
      <c r="AL80" s="88"/>
      <c r="AM80" s="88"/>
      <c r="AN80" s="88"/>
      <c r="AO80" s="88"/>
      <c r="AP80" s="88"/>
      <c r="AQ80" s="88"/>
      <c r="AR80" s="88"/>
      <c r="AS80" s="88"/>
      <c r="AT80" s="88"/>
      <c r="AU80" s="88"/>
      <c r="AV80" s="88"/>
      <c r="AW80" s="88"/>
      <c r="AX80" s="88"/>
      <c r="AY80" s="88"/>
      <c r="AZ80" s="88"/>
      <c r="BA80" s="88"/>
      <c r="BB80" s="88"/>
      <c r="BC80" s="88"/>
      <c r="BD80" s="88"/>
      <c r="BE80" s="88"/>
      <c r="BF80" s="88"/>
      <c r="BG80" s="88"/>
      <c r="BH80" s="88"/>
      <c r="BI80" s="88"/>
      <c r="BJ80" s="88"/>
      <c r="BK80" s="123"/>
    </row>
    <row r="81" spans="1:63" ht="15.75" hidden="1" outlineLevel="7" x14ac:dyDescent="0.2">
      <c r="A81" s="87" t="s">
        <v>711</v>
      </c>
      <c r="B81" s="87" t="s">
        <v>715</v>
      </c>
      <c r="C81" s="87" t="s">
        <v>40</v>
      </c>
      <c r="D81" s="87" t="s">
        <v>15</v>
      </c>
      <c r="E81" s="128" t="s">
        <v>16</v>
      </c>
      <c r="F81" s="88">
        <v>150.6</v>
      </c>
      <c r="G81" s="88"/>
      <c r="H81" s="88">
        <f>SUM(F81:G81)</f>
        <v>150.6</v>
      </c>
      <c r="I81" s="88"/>
      <c r="J81" s="88"/>
      <c r="K81" s="88"/>
      <c r="L81" s="88">
        <f>SUM(H81:K81)</f>
        <v>150.6</v>
      </c>
      <c r="M81" s="88"/>
      <c r="N81" s="88">
        <f>SUM(L81:M81)</f>
        <v>150.6</v>
      </c>
      <c r="O81" s="88"/>
      <c r="P81" s="88"/>
      <c r="Q81" s="88">
        <f>SUM(N81:P81)</f>
        <v>150.6</v>
      </c>
      <c r="R81" s="88"/>
      <c r="S81" s="88">
        <f>SUM(Q81:R81)</f>
        <v>150.6</v>
      </c>
      <c r="T81" s="88"/>
      <c r="U81" s="88"/>
      <c r="V81" s="88">
        <v>58.2</v>
      </c>
      <c r="W81" s="88"/>
      <c r="X81" s="88">
        <f>SUM(S81:W81)</f>
        <v>208.8</v>
      </c>
      <c r="Y81" s="88"/>
      <c r="Z81" s="88">
        <f>SUM(X81:Y81)</f>
        <v>208.8</v>
      </c>
      <c r="AA81" s="88"/>
      <c r="AB81" s="88">
        <f>SUM(Z81:AA81)</f>
        <v>208.8</v>
      </c>
      <c r="AC81" s="88"/>
      <c r="AD81" s="88"/>
      <c r="AE81" s="88">
        <f>SUM(AB81:AD81)</f>
        <v>208.8</v>
      </c>
      <c r="AF81" s="88">
        <v>150.6</v>
      </c>
      <c r="AG81" s="88"/>
      <c r="AH81" s="88">
        <f>SUM(AF81:AG81)</f>
        <v>150.6</v>
      </c>
      <c r="AI81" s="88"/>
      <c r="AJ81" s="88">
        <f>SUM(AH81:AI81)</f>
        <v>150.6</v>
      </c>
      <c r="AK81" s="88"/>
      <c r="AL81" s="88">
        <f>SUM(AJ81:AK81)</f>
        <v>150.6</v>
      </c>
      <c r="AM81" s="88"/>
      <c r="AN81" s="88">
        <f>SUM(AL81:AM81)</f>
        <v>150.6</v>
      </c>
      <c r="AO81" s="88"/>
      <c r="AP81" s="88">
        <f>SUM(AN81:AO81)</f>
        <v>150.6</v>
      </c>
      <c r="AQ81" s="88"/>
      <c r="AR81" s="88">
        <f>SUM(AP81:AQ81)</f>
        <v>150.6</v>
      </c>
      <c r="AS81" s="88"/>
      <c r="AT81" s="88">
        <f>SUM(AR81:AS81)</f>
        <v>150.6</v>
      </c>
      <c r="AU81" s="88"/>
      <c r="AV81" s="88">
        <f>SUM(AT81:AU81)</f>
        <v>150.6</v>
      </c>
      <c r="AW81" s="88"/>
      <c r="AX81" s="88"/>
      <c r="AY81" s="88">
        <f>SUM(AV81:AX81)</f>
        <v>150.6</v>
      </c>
      <c r="AZ81" s="88">
        <v>150.6</v>
      </c>
      <c r="BA81" s="88"/>
      <c r="BB81" s="88">
        <f>SUM(AZ81:BA81)</f>
        <v>150.6</v>
      </c>
      <c r="BC81" s="88"/>
      <c r="BD81" s="88">
        <f>SUM(BB81:BC81)</f>
        <v>150.6</v>
      </c>
      <c r="BE81" s="88"/>
      <c r="BF81" s="88">
        <f>SUM(BD81:BE81)</f>
        <v>150.6</v>
      </c>
      <c r="BG81" s="88"/>
      <c r="BH81" s="88">
        <f>SUM(BF81:BG81)</f>
        <v>150.6</v>
      </c>
      <c r="BI81" s="88"/>
      <c r="BJ81" s="88">
        <f>SUM(BH81:BI81)</f>
        <v>150.6</v>
      </c>
      <c r="BK81" s="123"/>
    </row>
    <row r="82" spans="1:63" ht="31.5" hidden="1" outlineLevel="5" x14ac:dyDescent="0.2">
      <c r="A82" s="84" t="s">
        <v>711</v>
      </c>
      <c r="B82" s="84" t="s">
        <v>715</v>
      </c>
      <c r="C82" s="84" t="s">
        <v>42</v>
      </c>
      <c r="D82" s="84"/>
      <c r="E82" s="116" t="s">
        <v>10</v>
      </c>
      <c r="F82" s="85">
        <f t="shared" ref="F82:BJ82" si="86">F83</f>
        <v>600</v>
      </c>
      <c r="G82" s="85">
        <f t="shared" si="86"/>
        <v>0</v>
      </c>
      <c r="H82" s="85">
        <f t="shared" si="86"/>
        <v>600</v>
      </c>
      <c r="I82" s="85">
        <f t="shared" si="86"/>
        <v>0</v>
      </c>
      <c r="J82" s="85">
        <f t="shared" si="86"/>
        <v>0</v>
      </c>
      <c r="K82" s="85">
        <f t="shared" si="86"/>
        <v>0</v>
      </c>
      <c r="L82" s="85">
        <f t="shared" si="86"/>
        <v>600</v>
      </c>
      <c r="M82" s="85">
        <f t="shared" si="86"/>
        <v>0</v>
      </c>
      <c r="N82" s="85">
        <f t="shared" si="86"/>
        <v>600</v>
      </c>
      <c r="O82" s="85">
        <f t="shared" si="86"/>
        <v>0</v>
      </c>
      <c r="P82" s="85">
        <f t="shared" si="86"/>
        <v>0</v>
      </c>
      <c r="Q82" s="85">
        <f t="shared" si="86"/>
        <v>600</v>
      </c>
      <c r="R82" s="85">
        <f t="shared" si="86"/>
        <v>0</v>
      </c>
      <c r="S82" s="85">
        <f t="shared" si="86"/>
        <v>600</v>
      </c>
      <c r="T82" s="85">
        <f t="shared" si="86"/>
        <v>0</v>
      </c>
      <c r="U82" s="85">
        <f t="shared" si="86"/>
        <v>0</v>
      </c>
      <c r="V82" s="85">
        <f t="shared" si="86"/>
        <v>0</v>
      </c>
      <c r="W82" s="85">
        <f t="shared" si="86"/>
        <v>0</v>
      </c>
      <c r="X82" s="85">
        <f t="shared" si="86"/>
        <v>600</v>
      </c>
      <c r="Y82" s="85">
        <f t="shared" si="86"/>
        <v>200</v>
      </c>
      <c r="Z82" s="85">
        <f t="shared" si="86"/>
        <v>800</v>
      </c>
      <c r="AA82" s="85">
        <f t="shared" si="86"/>
        <v>0</v>
      </c>
      <c r="AB82" s="85">
        <f t="shared" si="86"/>
        <v>800</v>
      </c>
      <c r="AC82" s="85">
        <f t="shared" si="86"/>
        <v>0</v>
      </c>
      <c r="AD82" s="85">
        <f t="shared" si="86"/>
        <v>0</v>
      </c>
      <c r="AE82" s="85">
        <f t="shared" si="86"/>
        <v>800</v>
      </c>
      <c r="AF82" s="85">
        <f t="shared" si="86"/>
        <v>600</v>
      </c>
      <c r="AG82" s="85">
        <f t="shared" si="86"/>
        <v>0</v>
      </c>
      <c r="AH82" s="85">
        <f t="shared" si="86"/>
        <v>600</v>
      </c>
      <c r="AI82" s="85">
        <f t="shared" si="86"/>
        <v>0</v>
      </c>
      <c r="AJ82" s="85">
        <f t="shared" si="86"/>
        <v>600</v>
      </c>
      <c r="AK82" s="85">
        <f t="shared" si="86"/>
        <v>0</v>
      </c>
      <c r="AL82" s="85">
        <f t="shared" si="86"/>
        <v>600</v>
      </c>
      <c r="AM82" s="85">
        <f t="shared" si="86"/>
        <v>0</v>
      </c>
      <c r="AN82" s="85">
        <f t="shared" si="86"/>
        <v>600</v>
      </c>
      <c r="AO82" s="85">
        <f t="shared" si="86"/>
        <v>0</v>
      </c>
      <c r="AP82" s="85">
        <f t="shared" si="86"/>
        <v>600</v>
      </c>
      <c r="AQ82" s="85">
        <f t="shared" si="86"/>
        <v>0</v>
      </c>
      <c r="AR82" s="85">
        <f t="shared" si="86"/>
        <v>600</v>
      </c>
      <c r="AS82" s="85">
        <f t="shared" si="86"/>
        <v>0</v>
      </c>
      <c r="AT82" s="85">
        <f t="shared" si="86"/>
        <v>600</v>
      </c>
      <c r="AU82" s="85">
        <f t="shared" si="86"/>
        <v>0</v>
      </c>
      <c r="AV82" s="85">
        <f t="shared" si="86"/>
        <v>600</v>
      </c>
      <c r="AW82" s="85">
        <f t="shared" si="86"/>
        <v>0</v>
      </c>
      <c r="AX82" s="85">
        <f t="shared" si="86"/>
        <v>0</v>
      </c>
      <c r="AY82" s="85">
        <f t="shared" si="86"/>
        <v>600</v>
      </c>
      <c r="AZ82" s="85">
        <f t="shared" si="86"/>
        <v>600</v>
      </c>
      <c r="BA82" s="85">
        <f t="shared" si="86"/>
        <v>0</v>
      </c>
      <c r="BB82" s="85">
        <f t="shared" si="86"/>
        <v>600</v>
      </c>
      <c r="BC82" s="85">
        <f t="shared" si="86"/>
        <v>0</v>
      </c>
      <c r="BD82" s="85">
        <f t="shared" si="86"/>
        <v>600</v>
      </c>
      <c r="BE82" s="85">
        <f t="shared" si="86"/>
        <v>0</v>
      </c>
      <c r="BF82" s="85">
        <f t="shared" si="86"/>
        <v>600</v>
      </c>
      <c r="BG82" s="85">
        <f t="shared" si="86"/>
        <v>0</v>
      </c>
      <c r="BH82" s="85">
        <f t="shared" si="86"/>
        <v>600</v>
      </c>
      <c r="BI82" s="85">
        <f t="shared" si="86"/>
        <v>0</v>
      </c>
      <c r="BJ82" s="85">
        <f t="shared" si="86"/>
        <v>600</v>
      </c>
      <c r="BK82" s="123"/>
    </row>
    <row r="83" spans="1:63" ht="31.5" hidden="1" outlineLevel="7" x14ac:dyDescent="0.2">
      <c r="A83" s="87" t="s">
        <v>711</v>
      </c>
      <c r="B83" s="87" t="s">
        <v>715</v>
      </c>
      <c r="C83" s="87" t="s">
        <v>42</v>
      </c>
      <c r="D83" s="87" t="s">
        <v>7</v>
      </c>
      <c r="E83" s="128" t="s">
        <v>8</v>
      </c>
      <c r="F83" s="88">
        <v>600</v>
      </c>
      <c r="G83" s="88"/>
      <c r="H83" s="88">
        <f>SUM(F83:G83)</f>
        <v>600</v>
      </c>
      <c r="I83" s="88"/>
      <c r="J83" s="88"/>
      <c r="K83" s="88"/>
      <c r="L83" s="88">
        <f>SUM(H83:K83)</f>
        <v>600</v>
      </c>
      <c r="M83" s="88"/>
      <c r="N83" s="88">
        <f>SUM(L83:M83)</f>
        <v>600</v>
      </c>
      <c r="O83" s="88"/>
      <c r="P83" s="88"/>
      <c r="Q83" s="88">
        <f>SUM(N83:P83)</f>
        <v>600</v>
      </c>
      <c r="R83" s="88"/>
      <c r="S83" s="88">
        <f>SUM(Q83:R83)</f>
        <v>600</v>
      </c>
      <c r="T83" s="88"/>
      <c r="U83" s="88"/>
      <c r="V83" s="88"/>
      <c r="W83" s="88"/>
      <c r="X83" s="88">
        <f>SUM(S83:W83)</f>
        <v>600</v>
      </c>
      <c r="Y83" s="88">
        <v>200</v>
      </c>
      <c r="Z83" s="88">
        <f>SUM(X83:Y83)</f>
        <v>800</v>
      </c>
      <c r="AA83" s="88"/>
      <c r="AB83" s="88">
        <f>SUM(Z83:AA83)</f>
        <v>800</v>
      </c>
      <c r="AC83" s="88"/>
      <c r="AD83" s="88"/>
      <c r="AE83" s="88">
        <f>SUM(AB83:AD83)</f>
        <v>800</v>
      </c>
      <c r="AF83" s="88">
        <v>600</v>
      </c>
      <c r="AG83" s="88"/>
      <c r="AH83" s="88">
        <f>SUM(AF83:AG83)</f>
        <v>600</v>
      </c>
      <c r="AI83" s="88"/>
      <c r="AJ83" s="88">
        <f>SUM(AH83:AI83)</f>
        <v>600</v>
      </c>
      <c r="AK83" s="88"/>
      <c r="AL83" s="88">
        <f>SUM(AJ83:AK83)</f>
        <v>600</v>
      </c>
      <c r="AM83" s="88"/>
      <c r="AN83" s="88">
        <f>SUM(AL83:AM83)</f>
        <v>600</v>
      </c>
      <c r="AO83" s="88"/>
      <c r="AP83" s="88">
        <f>SUM(AN83:AO83)</f>
        <v>600</v>
      </c>
      <c r="AQ83" s="88"/>
      <c r="AR83" s="88">
        <f>SUM(AP83:AQ83)</f>
        <v>600</v>
      </c>
      <c r="AS83" s="88"/>
      <c r="AT83" s="88">
        <f>SUM(AR83:AS83)</f>
        <v>600</v>
      </c>
      <c r="AU83" s="88"/>
      <c r="AV83" s="88">
        <f>SUM(AT83:AU83)</f>
        <v>600</v>
      </c>
      <c r="AW83" s="88"/>
      <c r="AX83" s="88"/>
      <c r="AY83" s="88">
        <f>SUM(AV83:AX83)</f>
        <v>600</v>
      </c>
      <c r="AZ83" s="88">
        <v>600</v>
      </c>
      <c r="BA83" s="88"/>
      <c r="BB83" s="88">
        <f>SUM(AZ83:BA83)</f>
        <v>600</v>
      </c>
      <c r="BC83" s="88"/>
      <c r="BD83" s="88">
        <f>SUM(BB83:BC83)</f>
        <v>600</v>
      </c>
      <c r="BE83" s="88"/>
      <c r="BF83" s="88">
        <f>SUM(BD83:BE83)</f>
        <v>600</v>
      </c>
      <c r="BG83" s="88"/>
      <c r="BH83" s="88">
        <f>SUM(BF83:BG83)</f>
        <v>600</v>
      </c>
      <c r="BI83" s="88"/>
      <c r="BJ83" s="88">
        <f>SUM(BH83:BI83)</f>
        <v>600</v>
      </c>
      <c r="BK83" s="123"/>
    </row>
    <row r="84" spans="1:63" ht="47.25" outlineLevel="5" x14ac:dyDescent="0.2">
      <c r="A84" s="84" t="s">
        <v>711</v>
      </c>
      <c r="B84" s="84" t="s">
        <v>715</v>
      </c>
      <c r="C84" s="84" t="s">
        <v>43</v>
      </c>
      <c r="D84" s="84"/>
      <c r="E84" s="116" t="s">
        <v>717</v>
      </c>
      <c r="F84" s="85">
        <f t="shared" ref="F84:BJ84" si="87">F85</f>
        <v>16.5</v>
      </c>
      <c r="G84" s="85">
        <f t="shared" si="87"/>
        <v>0</v>
      </c>
      <c r="H84" s="85">
        <f t="shared" si="87"/>
        <v>16.5</v>
      </c>
      <c r="I84" s="85">
        <f t="shared" si="87"/>
        <v>0</v>
      </c>
      <c r="J84" s="85">
        <f t="shared" si="87"/>
        <v>0</v>
      </c>
      <c r="K84" s="85">
        <f t="shared" si="87"/>
        <v>0</v>
      </c>
      <c r="L84" s="85">
        <f t="shared" si="87"/>
        <v>16.5</v>
      </c>
      <c r="M84" s="85">
        <f t="shared" si="87"/>
        <v>0</v>
      </c>
      <c r="N84" s="85">
        <f t="shared" si="87"/>
        <v>16.5</v>
      </c>
      <c r="O84" s="85">
        <f t="shared" si="87"/>
        <v>0.3</v>
      </c>
      <c r="P84" s="85">
        <f t="shared" si="87"/>
        <v>0</v>
      </c>
      <c r="Q84" s="85">
        <f t="shared" si="87"/>
        <v>16.8</v>
      </c>
      <c r="R84" s="85">
        <f t="shared" si="87"/>
        <v>0</v>
      </c>
      <c r="S84" s="85">
        <f t="shared" si="87"/>
        <v>16.8</v>
      </c>
      <c r="T84" s="85">
        <f t="shared" si="87"/>
        <v>0</v>
      </c>
      <c r="U84" s="85">
        <f t="shared" si="87"/>
        <v>0</v>
      </c>
      <c r="V84" s="85">
        <f t="shared" si="87"/>
        <v>0</v>
      </c>
      <c r="W84" s="85">
        <f t="shared" si="87"/>
        <v>0</v>
      </c>
      <c r="X84" s="85">
        <f t="shared" si="87"/>
        <v>16.8</v>
      </c>
      <c r="Y84" s="85">
        <f t="shared" si="87"/>
        <v>0</v>
      </c>
      <c r="Z84" s="85">
        <f t="shared" si="87"/>
        <v>16.8</v>
      </c>
      <c r="AA84" s="85">
        <f t="shared" si="87"/>
        <v>0</v>
      </c>
      <c r="AB84" s="85">
        <f t="shared" si="87"/>
        <v>16.8</v>
      </c>
      <c r="AC84" s="85">
        <f t="shared" si="87"/>
        <v>0.5</v>
      </c>
      <c r="AD84" s="85">
        <f t="shared" si="87"/>
        <v>0</v>
      </c>
      <c r="AE84" s="85">
        <f t="shared" si="87"/>
        <v>17.3</v>
      </c>
      <c r="AF84" s="85">
        <f t="shared" si="87"/>
        <v>17</v>
      </c>
      <c r="AG84" s="85">
        <f t="shared" si="87"/>
        <v>0</v>
      </c>
      <c r="AH84" s="85">
        <f t="shared" si="87"/>
        <v>17</v>
      </c>
      <c r="AI84" s="85">
        <f t="shared" si="87"/>
        <v>0</v>
      </c>
      <c r="AJ84" s="85">
        <f t="shared" si="87"/>
        <v>17</v>
      </c>
      <c r="AK84" s="85">
        <f t="shared" si="87"/>
        <v>0</v>
      </c>
      <c r="AL84" s="85">
        <f t="shared" si="87"/>
        <v>17</v>
      </c>
      <c r="AM84" s="85">
        <f t="shared" si="87"/>
        <v>0</v>
      </c>
      <c r="AN84" s="85">
        <f t="shared" si="87"/>
        <v>17</v>
      </c>
      <c r="AO84" s="85">
        <f t="shared" si="87"/>
        <v>0</v>
      </c>
      <c r="AP84" s="85">
        <f t="shared" si="87"/>
        <v>17</v>
      </c>
      <c r="AQ84" s="85">
        <f t="shared" si="87"/>
        <v>0</v>
      </c>
      <c r="AR84" s="85">
        <f t="shared" si="87"/>
        <v>17</v>
      </c>
      <c r="AS84" s="85">
        <f t="shared" si="87"/>
        <v>0</v>
      </c>
      <c r="AT84" s="85">
        <f t="shared" si="87"/>
        <v>17</v>
      </c>
      <c r="AU84" s="85">
        <f t="shared" si="87"/>
        <v>0</v>
      </c>
      <c r="AV84" s="85">
        <f t="shared" si="87"/>
        <v>17</v>
      </c>
      <c r="AW84" s="85">
        <f t="shared" si="87"/>
        <v>1</v>
      </c>
      <c r="AX84" s="85">
        <f t="shared" si="87"/>
        <v>0</v>
      </c>
      <c r="AY84" s="85">
        <f t="shared" si="87"/>
        <v>18</v>
      </c>
      <c r="AZ84" s="85">
        <f t="shared" si="87"/>
        <v>17</v>
      </c>
      <c r="BA84" s="85">
        <f t="shared" si="87"/>
        <v>0</v>
      </c>
      <c r="BB84" s="85">
        <f t="shared" si="87"/>
        <v>17</v>
      </c>
      <c r="BC84" s="85">
        <f t="shared" si="87"/>
        <v>0</v>
      </c>
      <c r="BD84" s="85">
        <f t="shared" si="87"/>
        <v>17</v>
      </c>
      <c r="BE84" s="85">
        <f t="shared" si="87"/>
        <v>0</v>
      </c>
      <c r="BF84" s="85">
        <f t="shared" si="87"/>
        <v>17</v>
      </c>
      <c r="BG84" s="85">
        <f t="shared" si="87"/>
        <v>0</v>
      </c>
      <c r="BH84" s="85">
        <f t="shared" si="87"/>
        <v>17</v>
      </c>
      <c r="BI84" s="85">
        <f t="shared" si="87"/>
        <v>1</v>
      </c>
      <c r="BJ84" s="85">
        <f t="shared" si="87"/>
        <v>18</v>
      </c>
      <c r="BK84" s="123"/>
    </row>
    <row r="85" spans="1:63" ht="47.25" outlineLevel="7" x14ac:dyDescent="0.2">
      <c r="A85" s="87" t="s">
        <v>711</v>
      </c>
      <c r="B85" s="87" t="s">
        <v>715</v>
      </c>
      <c r="C85" s="87" t="s">
        <v>43</v>
      </c>
      <c r="D85" s="87" t="s">
        <v>4</v>
      </c>
      <c r="E85" s="128" t="s">
        <v>5</v>
      </c>
      <c r="F85" s="88">
        <v>16.5</v>
      </c>
      <c r="G85" s="88"/>
      <c r="H85" s="88">
        <f>SUM(F85:G85)</f>
        <v>16.5</v>
      </c>
      <c r="I85" s="88"/>
      <c r="J85" s="88"/>
      <c r="K85" s="88"/>
      <c r="L85" s="88">
        <f>SUM(H85:K85)</f>
        <v>16.5</v>
      </c>
      <c r="M85" s="88"/>
      <c r="N85" s="88">
        <f>SUM(L85:M85)</f>
        <v>16.5</v>
      </c>
      <c r="O85" s="88">
        <v>0.3</v>
      </c>
      <c r="P85" s="88"/>
      <c r="Q85" s="88">
        <f>SUM(N85:P85)</f>
        <v>16.8</v>
      </c>
      <c r="R85" s="88"/>
      <c r="S85" s="88">
        <f>SUM(Q85:R85)</f>
        <v>16.8</v>
      </c>
      <c r="T85" s="88"/>
      <c r="U85" s="88"/>
      <c r="V85" s="88"/>
      <c r="W85" s="88"/>
      <c r="X85" s="88">
        <f>SUM(S85:W85)</f>
        <v>16.8</v>
      </c>
      <c r="Y85" s="88"/>
      <c r="Z85" s="88">
        <f>SUM(X85:Y85)</f>
        <v>16.8</v>
      </c>
      <c r="AA85" s="88"/>
      <c r="AB85" s="88">
        <f>SUM(Z85:AA85)</f>
        <v>16.8</v>
      </c>
      <c r="AC85" s="88">
        <v>0.5</v>
      </c>
      <c r="AD85" s="88"/>
      <c r="AE85" s="88">
        <f>SUM(AB85:AD85)</f>
        <v>17.3</v>
      </c>
      <c r="AF85" s="88">
        <v>17</v>
      </c>
      <c r="AG85" s="88"/>
      <c r="AH85" s="88">
        <f>SUM(AF85:AG85)</f>
        <v>17</v>
      </c>
      <c r="AI85" s="88"/>
      <c r="AJ85" s="88">
        <f>SUM(AH85:AI85)</f>
        <v>17</v>
      </c>
      <c r="AK85" s="88"/>
      <c r="AL85" s="88">
        <f>SUM(AJ85:AK85)</f>
        <v>17</v>
      </c>
      <c r="AM85" s="88"/>
      <c r="AN85" s="88">
        <f>SUM(AL85:AM85)</f>
        <v>17</v>
      </c>
      <c r="AO85" s="88"/>
      <c r="AP85" s="88">
        <f>SUM(AN85:AO85)</f>
        <v>17</v>
      </c>
      <c r="AQ85" s="88"/>
      <c r="AR85" s="88">
        <f>SUM(AP85:AQ85)</f>
        <v>17</v>
      </c>
      <c r="AS85" s="88"/>
      <c r="AT85" s="88">
        <f>SUM(AR85:AS85)</f>
        <v>17</v>
      </c>
      <c r="AU85" s="88"/>
      <c r="AV85" s="88">
        <f>SUM(AT85:AU85)</f>
        <v>17</v>
      </c>
      <c r="AW85" s="88">
        <v>1</v>
      </c>
      <c r="AX85" s="88"/>
      <c r="AY85" s="88">
        <f>SUM(AV85:AX85)</f>
        <v>18</v>
      </c>
      <c r="AZ85" s="88">
        <v>17</v>
      </c>
      <c r="BA85" s="88"/>
      <c r="BB85" s="88">
        <f>SUM(AZ85:BA85)</f>
        <v>17</v>
      </c>
      <c r="BC85" s="88"/>
      <c r="BD85" s="88">
        <f>SUM(BB85:BC85)</f>
        <v>17</v>
      </c>
      <c r="BE85" s="88"/>
      <c r="BF85" s="88">
        <f>SUM(BD85:BE85)</f>
        <v>17</v>
      </c>
      <c r="BG85" s="88"/>
      <c r="BH85" s="88">
        <f>SUM(BF85:BG85)</f>
        <v>17</v>
      </c>
      <c r="BI85" s="88">
        <v>1</v>
      </c>
      <c r="BJ85" s="88">
        <f>SUM(BH85:BI85)</f>
        <v>18</v>
      </c>
      <c r="BK85" s="123"/>
    </row>
    <row r="86" spans="1:63" ht="21" hidden="1" customHeight="1" outlineLevel="5" x14ac:dyDescent="0.2">
      <c r="A86" s="84" t="s">
        <v>711</v>
      </c>
      <c r="B86" s="84" t="s">
        <v>715</v>
      </c>
      <c r="C86" s="84" t="s">
        <v>44</v>
      </c>
      <c r="D86" s="84"/>
      <c r="E86" s="116" t="s">
        <v>45</v>
      </c>
      <c r="F86" s="85">
        <f t="shared" ref="F86:BJ86" si="88">F87</f>
        <v>68.400000000000006</v>
      </c>
      <c r="G86" s="85">
        <f t="shared" si="88"/>
        <v>0</v>
      </c>
      <c r="H86" s="85">
        <f t="shared" si="88"/>
        <v>68.400000000000006</v>
      </c>
      <c r="I86" s="85">
        <f t="shared" si="88"/>
        <v>0</v>
      </c>
      <c r="J86" s="85">
        <f t="shared" si="88"/>
        <v>0</v>
      </c>
      <c r="K86" s="85">
        <f t="shared" si="88"/>
        <v>0</v>
      </c>
      <c r="L86" s="85">
        <f t="shared" si="88"/>
        <v>68.400000000000006</v>
      </c>
      <c r="M86" s="85">
        <f t="shared" si="88"/>
        <v>0</v>
      </c>
      <c r="N86" s="85">
        <f t="shared" si="88"/>
        <v>68.400000000000006</v>
      </c>
      <c r="O86" s="85">
        <f t="shared" si="88"/>
        <v>0</v>
      </c>
      <c r="P86" s="85">
        <f t="shared" si="88"/>
        <v>0</v>
      </c>
      <c r="Q86" s="85">
        <f t="shared" si="88"/>
        <v>68.400000000000006</v>
      </c>
      <c r="R86" s="85">
        <f t="shared" si="88"/>
        <v>0</v>
      </c>
      <c r="S86" s="85">
        <f t="shared" si="88"/>
        <v>68.400000000000006</v>
      </c>
      <c r="T86" s="85">
        <f t="shared" si="88"/>
        <v>0</v>
      </c>
      <c r="U86" s="85">
        <f t="shared" si="88"/>
        <v>0</v>
      </c>
      <c r="V86" s="85">
        <f t="shared" si="88"/>
        <v>0</v>
      </c>
      <c r="W86" s="85">
        <f t="shared" si="88"/>
        <v>0</v>
      </c>
      <c r="X86" s="85">
        <f t="shared" si="88"/>
        <v>68.400000000000006</v>
      </c>
      <c r="Y86" s="85">
        <f t="shared" si="88"/>
        <v>0</v>
      </c>
      <c r="Z86" s="85">
        <f t="shared" si="88"/>
        <v>68.400000000000006</v>
      </c>
      <c r="AA86" s="85">
        <f t="shared" si="88"/>
        <v>0</v>
      </c>
      <c r="AB86" s="85">
        <f t="shared" si="88"/>
        <v>68.400000000000006</v>
      </c>
      <c r="AC86" s="85">
        <f t="shared" si="88"/>
        <v>0</v>
      </c>
      <c r="AD86" s="85">
        <f t="shared" si="88"/>
        <v>0</v>
      </c>
      <c r="AE86" s="85">
        <f t="shared" si="88"/>
        <v>68.400000000000006</v>
      </c>
      <c r="AF86" s="85">
        <f t="shared" si="88"/>
        <v>68.400000000000006</v>
      </c>
      <c r="AG86" s="85">
        <f t="shared" si="88"/>
        <v>0</v>
      </c>
      <c r="AH86" s="85">
        <f t="shared" si="88"/>
        <v>68.400000000000006</v>
      </c>
      <c r="AI86" s="85">
        <f t="shared" si="88"/>
        <v>0</v>
      </c>
      <c r="AJ86" s="85">
        <f t="shared" si="88"/>
        <v>68.400000000000006</v>
      </c>
      <c r="AK86" s="85">
        <f t="shared" si="88"/>
        <v>0</v>
      </c>
      <c r="AL86" s="85">
        <f t="shared" si="88"/>
        <v>68.400000000000006</v>
      </c>
      <c r="AM86" s="85">
        <f t="shared" si="88"/>
        <v>0</v>
      </c>
      <c r="AN86" s="85">
        <f t="shared" si="88"/>
        <v>68.400000000000006</v>
      </c>
      <c r="AO86" s="85">
        <f t="shared" si="88"/>
        <v>0</v>
      </c>
      <c r="AP86" s="85">
        <f t="shared" si="88"/>
        <v>68.400000000000006</v>
      </c>
      <c r="AQ86" s="85">
        <f t="shared" si="88"/>
        <v>0</v>
      </c>
      <c r="AR86" s="85">
        <f t="shared" si="88"/>
        <v>68.400000000000006</v>
      </c>
      <c r="AS86" s="85">
        <f t="shared" si="88"/>
        <v>0</v>
      </c>
      <c r="AT86" s="85">
        <f t="shared" si="88"/>
        <v>68.400000000000006</v>
      </c>
      <c r="AU86" s="85">
        <f t="shared" si="88"/>
        <v>0</v>
      </c>
      <c r="AV86" s="85">
        <f t="shared" si="88"/>
        <v>68.400000000000006</v>
      </c>
      <c r="AW86" s="85">
        <f t="shared" si="88"/>
        <v>0</v>
      </c>
      <c r="AX86" s="85">
        <f t="shared" si="88"/>
        <v>0</v>
      </c>
      <c r="AY86" s="85">
        <f t="shared" si="88"/>
        <v>68.400000000000006</v>
      </c>
      <c r="AZ86" s="85">
        <f t="shared" si="88"/>
        <v>68.400000000000006</v>
      </c>
      <c r="BA86" s="85">
        <f t="shared" si="88"/>
        <v>0</v>
      </c>
      <c r="BB86" s="85">
        <f t="shared" si="88"/>
        <v>68.400000000000006</v>
      </c>
      <c r="BC86" s="85">
        <f t="shared" si="88"/>
        <v>0</v>
      </c>
      <c r="BD86" s="85">
        <f t="shared" si="88"/>
        <v>68.400000000000006</v>
      </c>
      <c r="BE86" s="85">
        <f t="shared" si="88"/>
        <v>0</v>
      </c>
      <c r="BF86" s="85">
        <f t="shared" si="88"/>
        <v>68.400000000000006</v>
      </c>
      <c r="BG86" s="85">
        <f t="shared" si="88"/>
        <v>0</v>
      </c>
      <c r="BH86" s="85">
        <f t="shared" si="88"/>
        <v>68.400000000000006</v>
      </c>
      <c r="BI86" s="85">
        <f t="shared" si="88"/>
        <v>0</v>
      </c>
      <c r="BJ86" s="85">
        <f t="shared" si="88"/>
        <v>68.400000000000006</v>
      </c>
      <c r="BK86" s="123"/>
    </row>
    <row r="87" spans="1:63" ht="31.5" hidden="1" outlineLevel="7" x14ac:dyDescent="0.2">
      <c r="A87" s="87" t="s">
        <v>711</v>
      </c>
      <c r="B87" s="87" t="s">
        <v>715</v>
      </c>
      <c r="C87" s="87" t="s">
        <v>44</v>
      </c>
      <c r="D87" s="87" t="s">
        <v>7</v>
      </c>
      <c r="E87" s="128" t="s">
        <v>8</v>
      </c>
      <c r="F87" s="88">
        <v>68.400000000000006</v>
      </c>
      <c r="G87" s="88"/>
      <c r="H87" s="88">
        <f>SUM(F87:G87)</f>
        <v>68.400000000000006</v>
      </c>
      <c r="I87" s="88"/>
      <c r="J87" s="88"/>
      <c r="K87" s="88"/>
      <c r="L87" s="88">
        <f>SUM(H87:K87)</f>
        <v>68.400000000000006</v>
      </c>
      <c r="M87" s="88"/>
      <c r="N87" s="88">
        <f>SUM(L87:M87)</f>
        <v>68.400000000000006</v>
      </c>
      <c r="O87" s="88"/>
      <c r="P87" s="88"/>
      <c r="Q87" s="88">
        <f>SUM(N87:P87)</f>
        <v>68.400000000000006</v>
      </c>
      <c r="R87" s="88"/>
      <c r="S87" s="88">
        <f>SUM(Q87:R87)</f>
        <v>68.400000000000006</v>
      </c>
      <c r="T87" s="88"/>
      <c r="U87" s="88"/>
      <c r="V87" s="88"/>
      <c r="W87" s="88"/>
      <c r="X87" s="88">
        <f>SUM(S87:W87)</f>
        <v>68.400000000000006</v>
      </c>
      <c r="Y87" s="88"/>
      <c r="Z87" s="88">
        <f>SUM(X87:Y87)</f>
        <v>68.400000000000006</v>
      </c>
      <c r="AA87" s="88"/>
      <c r="AB87" s="88">
        <f>SUM(Z87:AA87)</f>
        <v>68.400000000000006</v>
      </c>
      <c r="AC87" s="88"/>
      <c r="AD87" s="88"/>
      <c r="AE87" s="88">
        <f>SUM(AB87:AD87)</f>
        <v>68.400000000000006</v>
      </c>
      <c r="AF87" s="88">
        <v>68.400000000000006</v>
      </c>
      <c r="AG87" s="88"/>
      <c r="AH87" s="88">
        <f>SUM(AF87:AG87)</f>
        <v>68.400000000000006</v>
      </c>
      <c r="AI87" s="88"/>
      <c r="AJ87" s="88">
        <f>SUM(AH87:AI87)</f>
        <v>68.400000000000006</v>
      </c>
      <c r="AK87" s="88"/>
      <c r="AL87" s="88">
        <f>SUM(AJ87:AK87)</f>
        <v>68.400000000000006</v>
      </c>
      <c r="AM87" s="88"/>
      <c r="AN87" s="88">
        <f>SUM(AL87:AM87)</f>
        <v>68.400000000000006</v>
      </c>
      <c r="AO87" s="88"/>
      <c r="AP87" s="88">
        <f>SUM(AN87:AO87)</f>
        <v>68.400000000000006</v>
      </c>
      <c r="AQ87" s="88"/>
      <c r="AR87" s="88">
        <f>SUM(AP87:AQ87)</f>
        <v>68.400000000000006</v>
      </c>
      <c r="AS87" s="88"/>
      <c r="AT87" s="88">
        <f>SUM(AR87:AS87)</f>
        <v>68.400000000000006</v>
      </c>
      <c r="AU87" s="88"/>
      <c r="AV87" s="88">
        <f>SUM(AT87:AU87)</f>
        <v>68.400000000000006</v>
      </c>
      <c r="AW87" s="88"/>
      <c r="AX87" s="88"/>
      <c r="AY87" s="88">
        <f>SUM(AV87:AX87)</f>
        <v>68.400000000000006</v>
      </c>
      <c r="AZ87" s="88">
        <v>68.400000000000006</v>
      </c>
      <c r="BA87" s="88"/>
      <c r="BB87" s="88">
        <f>SUM(AZ87:BA87)</f>
        <v>68.400000000000006</v>
      </c>
      <c r="BC87" s="88"/>
      <c r="BD87" s="88">
        <f>SUM(BB87:BC87)</f>
        <v>68.400000000000006</v>
      </c>
      <c r="BE87" s="88"/>
      <c r="BF87" s="88">
        <f>SUM(BD87:BE87)</f>
        <v>68.400000000000006</v>
      </c>
      <c r="BG87" s="88"/>
      <c r="BH87" s="88">
        <f>SUM(BF87:BG87)</f>
        <v>68.400000000000006</v>
      </c>
      <c r="BI87" s="88"/>
      <c r="BJ87" s="88">
        <f>SUM(BH87:BI87)</f>
        <v>68.400000000000006</v>
      </c>
      <c r="BK87" s="123"/>
    </row>
    <row r="88" spans="1:63" ht="31.5" outlineLevel="5" x14ac:dyDescent="0.2">
      <c r="A88" s="84" t="s">
        <v>711</v>
      </c>
      <c r="B88" s="84" t="s">
        <v>715</v>
      </c>
      <c r="C88" s="84" t="s">
        <v>46</v>
      </c>
      <c r="D88" s="84"/>
      <c r="E88" s="116" t="s">
        <v>47</v>
      </c>
      <c r="F88" s="85">
        <f t="shared" ref="F88:BJ88" si="89">F89+F90</f>
        <v>175.7</v>
      </c>
      <c r="G88" s="85">
        <f t="shared" si="89"/>
        <v>0</v>
      </c>
      <c r="H88" s="85">
        <f t="shared" si="89"/>
        <v>175.7</v>
      </c>
      <c r="I88" s="85">
        <f t="shared" si="89"/>
        <v>0</v>
      </c>
      <c r="J88" s="85">
        <f t="shared" si="89"/>
        <v>0</v>
      </c>
      <c r="K88" s="85">
        <f t="shared" si="89"/>
        <v>0</v>
      </c>
      <c r="L88" s="85">
        <f t="shared" si="89"/>
        <v>175.7</v>
      </c>
      <c r="M88" s="85">
        <f t="shared" si="89"/>
        <v>0</v>
      </c>
      <c r="N88" s="85">
        <f t="shared" si="89"/>
        <v>175.7</v>
      </c>
      <c r="O88" s="85">
        <f t="shared" si="89"/>
        <v>3.3</v>
      </c>
      <c r="P88" s="85">
        <f t="shared" si="89"/>
        <v>0</v>
      </c>
      <c r="Q88" s="85">
        <f t="shared" si="89"/>
        <v>179</v>
      </c>
      <c r="R88" s="85">
        <f t="shared" si="89"/>
        <v>0</v>
      </c>
      <c r="S88" s="85">
        <f t="shared" si="89"/>
        <v>179</v>
      </c>
      <c r="T88" s="85">
        <f t="shared" si="89"/>
        <v>0</v>
      </c>
      <c r="U88" s="85">
        <f t="shared" si="89"/>
        <v>0</v>
      </c>
      <c r="V88" s="85">
        <f t="shared" si="89"/>
        <v>0</v>
      </c>
      <c r="W88" s="85">
        <f t="shared" si="89"/>
        <v>0</v>
      </c>
      <c r="X88" s="85">
        <f t="shared" si="89"/>
        <v>179</v>
      </c>
      <c r="Y88" s="85">
        <f t="shared" si="89"/>
        <v>0</v>
      </c>
      <c r="Z88" s="85">
        <f t="shared" si="89"/>
        <v>179</v>
      </c>
      <c r="AA88" s="85">
        <f t="shared" si="89"/>
        <v>0</v>
      </c>
      <c r="AB88" s="85">
        <f t="shared" si="89"/>
        <v>179</v>
      </c>
      <c r="AC88" s="85">
        <f t="shared" si="89"/>
        <v>5.1999999999999993</v>
      </c>
      <c r="AD88" s="85">
        <f t="shared" ref="AD88:AE88" si="90">AD89+AD90</f>
        <v>0</v>
      </c>
      <c r="AE88" s="85">
        <f t="shared" si="90"/>
        <v>184.2</v>
      </c>
      <c r="AF88" s="85">
        <f t="shared" si="89"/>
        <v>180.7</v>
      </c>
      <c r="AG88" s="85">
        <f t="shared" si="89"/>
        <v>0</v>
      </c>
      <c r="AH88" s="85">
        <f t="shared" si="89"/>
        <v>180.7</v>
      </c>
      <c r="AI88" s="85">
        <f t="shared" si="89"/>
        <v>0</v>
      </c>
      <c r="AJ88" s="85">
        <f t="shared" si="89"/>
        <v>180.7</v>
      </c>
      <c r="AK88" s="85">
        <f t="shared" si="89"/>
        <v>0</v>
      </c>
      <c r="AL88" s="85">
        <f t="shared" si="89"/>
        <v>180.7</v>
      </c>
      <c r="AM88" s="85">
        <f t="shared" si="89"/>
        <v>0</v>
      </c>
      <c r="AN88" s="85">
        <f t="shared" si="89"/>
        <v>180.7</v>
      </c>
      <c r="AO88" s="85">
        <f t="shared" si="89"/>
        <v>0</v>
      </c>
      <c r="AP88" s="85">
        <f t="shared" si="89"/>
        <v>180.7</v>
      </c>
      <c r="AQ88" s="85">
        <f t="shared" si="89"/>
        <v>0</v>
      </c>
      <c r="AR88" s="85">
        <f t="shared" si="89"/>
        <v>180.7</v>
      </c>
      <c r="AS88" s="85">
        <f t="shared" si="89"/>
        <v>0</v>
      </c>
      <c r="AT88" s="85">
        <f t="shared" si="89"/>
        <v>180.7</v>
      </c>
      <c r="AU88" s="85">
        <f t="shared" si="89"/>
        <v>0</v>
      </c>
      <c r="AV88" s="85">
        <f t="shared" si="89"/>
        <v>180.7</v>
      </c>
      <c r="AW88" s="85">
        <f t="shared" si="89"/>
        <v>10.3</v>
      </c>
      <c r="AX88" s="85">
        <f t="shared" ref="AX88:AY88" si="91">AX89+AX90</f>
        <v>0</v>
      </c>
      <c r="AY88" s="85">
        <f t="shared" si="91"/>
        <v>191</v>
      </c>
      <c r="AZ88" s="85">
        <f t="shared" si="89"/>
        <v>180.7</v>
      </c>
      <c r="BA88" s="85">
        <f t="shared" si="89"/>
        <v>0</v>
      </c>
      <c r="BB88" s="85">
        <f t="shared" si="89"/>
        <v>180.7</v>
      </c>
      <c r="BC88" s="85">
        <f t="shared" si="89"/>
        <v>0</v>
      </c>
      <c r="BD88" s="85">
        <f t="shared" si="89"/>
        <v>180.7</v>
      </c>
      <c r="BE88" s="85">
        <f t="shared" si="89"/>
        <v>0</v>
      </c>
      <c r="BF88" s="85">
        <f t="shared" si="89"/>
        <v>180.7</v>
      </c>
      <c r="BG88" s="85">
        <f t="shared" si="89"/>
        <v>0</v>
      </c>
      <c r="BH88" s="85">
        <f t="shared" si="89"/>
        <v>180.7</v>
      </c>
      <c r="BI88" s="85">
        <f t="shared" ref="BI88" si="92">BI89+BI90</f>
        <v>10.3</v>
      </c>
      <c r="BJ88" s="85">
        <f t="shared" si="89"/>
        <v>191</v>
      </c>
      <c r="BK88" s="123"/>
    </row>
    <row r="89" spans="1:63" ht="47.25" outlineLevel="7" x14ac:dyDescent="0.2">
      <c r="A89" s="87" t="s">
        <v>711</v>
      </c>
      <c r="B89" s="87" t="s">
        <v>715</v>
      </c>
      <c r="C89" s="87" t="s">
        <v>46</v>
      </c>
      <c r="D89" s="87" t="s">
        <v>4</v>
      </c>
      <c r="E89" s="128" t="s">
        <v>5</v>
      </c>
      <c r="F89" s="88">
        <v>115.7</v>
      </c>
      <c r="G89" s="88"/>
      <c r="H89" s="88">
        <f>SUM(F89:G89)</f>
        <v>115.7</v>
      </c>
      <c r="I89" s="88"/>
      <c r="J89" s="88"/>
      <c r="K89" s="88"/>
      <c r="L89" s="88">
        <f>SUM(H89:K89)</f>
        <v>115.7</v>
      </c>
      <c r="M89" s="88"/>
      <c r="N89" s="88">
        <f>SUM(L89:M89)</f>
        <v>115.7</v>
      </c>
      <c r="O89" s="88">
        <v>3.3</v>
      </c>
      <c r="P89" s="88"/>
      <c r="Q89" s="88">
        <f>SUM(N89:P89)</f>
        <v>119</v>
      </c>
      <c r="R89" s="88"/>
      <c r="S89" s="88">
        <f>SUM(Q89:R89)</f>
        <v>119</v>
      </c>
      <c r="T89" s="88"/>
      <c r="U89" s="88"/>
      <c r="V89" s="88"/>
      <c r="W89" s="88"/>
      <c r="X89" s="88">
        <f>SUM(S89:W89)</f>
        <v>119</v>
      </c>
      <c r="Y89" s="88"/>
      <c r="Z89" s="88">
        <f>SUM(X89:Y89)</f>
        <v>119</v>
      </c>
      <c r="AA89" s="88"/>
      <c r="AB89" s="88">
        <f>SUM(Z89:AA89)</f>
        <v>119</v>
      </c>
      <c r="AC89" s="88">
        <v>-14.8</v>
      </c>
      <c r="AD89" s="88"/>
      <c r="AE89" s="88">
        <f>SUM(AB89:AD89)</f>
        <v>104.2</v>
      </c>
      <c r="AF89" s="88">
        <v>120.7</v>
      </c>
      <c r="AG89" s="88"/>
      <c r="AH89" s="88">
        <f>SUM(AF89:AG89)</f>
        <v>120.7</v>
      </c>
      <c r="AI89" s="88"/>
      <c r="AJ89" s="88">
        <f>SUM(AH89:AI89)</f>
        <v>120.7</v>
      </c>
      <c r="AK89" s="88"/>
      <c r="AL89" s="88">
        <f>SUM(AJ89:AK89)</f>
        <v>120.7</v>
      </c>
      <c r="AM89" s="88"/>
      <c r="AN89" s="88">
        <f>SUM(AL89:AM89)</f>
        <v>120.7</v>
      </c>
      <c r="AO89" s="88"/>
      <c r="AP89" s="88">
        <f>SUM(AN89:AO89)</f>
        <v>120.7</v>
      </c>
      <c r="AQ89" s="88"/>
      <c r="AR89" s="88">
        <f>SUM(AP89:AQ89)</f>
        <v>120.7</v>
      </c>
      <c r="AS89" s="88"/>
      <c r="AT89" s="88">
        <f>SUM(AR89:AS89)</f>
        <v>120.7</v>
      </c>
      <c r="AU89" s="88"/>
      <c r="AV89" s="88">
        <f>SUM(AT89:AU89)</f>
        <v>120.7</v>
      </c>
      <c r="AW89" s="88">
        <v>10.3</v>
      </c>
      <c r="AX89" s="88"/>
      <c r="AY89" s="88">
        <f>SUM(AV89:AX89)</f>
        <v>131</v>
      </c>
      <c r="AZ89" s="88">
        <v>120.7</v>
      </c>
      <c r="BA89" s="88"/>
      <c r="BB89" s="88">
        <f>SUM(AZ89:BA89)</f>
        <v>120.7</v>
      </c>
      <c r="BC89" s="88"/>
      <c r="BD89" s="88">
        <f>SUM(BB89:BC89)</f>
        <v>120.7</v>
      </c>
      <c r="BE89" s="88"/>
      <c r="BF89" s="88">
        <f>SUM(BD89:BE89)</f>
        <v>120.7</v>
      </c>
      <c r="BG89" s="88"/>
      <c r="BH89" s="88">
        <f>SUM(BF89:BG89)</f>
        <v>120.7</v>
      </c>
      <c r="BI89" s="88">
        <v>10.3</v>
      </c>
      <c r="BJ89" s="88">
        <f>SUM(BH89:BI89)</f>
        <v>131</v>
      </c>
      <c r="BK89" s="123"/>
    </row>
    <row r="90" spans="1:63" ht="31.5" outlineLevel="7" x14ac:dyDescent="0.2">
      <c r="A90" s="87" t="s">
        <v>711</v>
      </c>
      <c r="B90" s="87" t="s">
        <v>715</v>
      </c>
      <c r="C90" s="87" t="s">
        <v>46</v>
      </c>
      <c r="D90" s="87" t="s">
        <v>7</v>
      </c>
      <c r="E90" s="128" t="s">
        <v>8</v>
      </c>
      <c r="F90" s="88">
        <v>60</v>
      </c>
      <c r="G90" s="88"/>
      <c r="H90" s="88">
        <f>SUM(F90:G90)</f>
        <v>60</v>
      </c>
      <c r="I90" s="88"/>
      <c r="J90" s="88"/>
      <c r="K90" s="88"/>
      <c r="L90" s="88">
        <f>SUM(H90:K90)</f>
        <v>60</v>
      </c>
      <c r="M90" s="88"/>
      <c r="N90" s="88">
        <f>SUM(L90:M90)</f>
        <v>60</v>
      </c>
      <c r="O90" s="88"/>
      <c r="P90" s="88"/>
      <c r="Q90" s="88">
        <f>SUM(N90:P90)</f>
        <v>60</v>
      </c>
      <c r="R90" s="88"/>
      <c r="S90" s="88">
        <f>SUM(Q90:R90)</f>
        <v>60</v>
      </c>
      <c r="T90" s="88"/>
      <c r="U90" s="88"/>
      <c r="V90" s="88"/>
      <c r="W90" s="88"/>
      <c r="X90" s="88">
        <f>SUM(S90:W90)</f>
        <v>60</v>
      </c>
      <c r="Y90" s="88"/>
      <c r="Z90" s="88">
        <f>SUM(X90:Y90)</f>
        <v>60</v>
      </c>
      <c r="AA90" s="88"/>
      <c r="AB90" s="88">
        <f>SUM(Z90:AA90)</f>
        <v>60</v>
      </c>
      <c r="AC90" s="88">
        <v>20</v>
      </c>
      <c r="AD90" s="88"/>
      <c r="AE90" s="88">
        <f>SUM(AB90:AD90)</f>
        <v>80</v>
      </c>
      <c r="AF90" s="88">
        <v>60</v>
      </c>
      <c r="AG90" s="88"/>
      <c r="AH90" s="88">
        <f>SUM(AF90:AG90)</f>
        <v>60</v>
      </c>
      <c r="AI90" s="88"/>
      <c r="AJ90" s="88">
        <f>SUM(AH90:AI90)</f>
        <v>60</v>
      </c>
      <c r="AK90" s="88"/>
      <c r="AL90" s="88">
        <f>SUM(AJ90:AK90)</f>
        <v>60</v>
      </c>
      <c r="AM90" s="88"/>
      <c r="AN90" s="88">
        <f>SUM(AL90:AM90)</f>
        <v>60</v>
      </c>
      <c r="AO90" s="88"/>
      <c r="AP90" s="88">
        <f>SUM(AN90:AO90)</f>
        <v>60</v>
      </c>
      <c r="AQ90" s="88"/>
      <c r="AR90" s="88">
        <f>SUM(AP90:AQ90)</f>
        <v>60</v>
      </c>
      <c r="AS90" s="88"/>
      <c r="AT90" s="88">
        <f>SUM(AR90:AS90)</f>
        <v>60</v>
      </c>
      <c r="AU90" s="88"/>
      <c r="AV90" s="88">
        <f>SUM(AT90:AU90)</f>
        <v>60</v>
      </c>
      <c r="AW90" s="88"/>
      <c r="AX90" s="88"/>
      <c r="AY90" s="88">
        <f>SUM(AV90:AX90)</f>
        <v>60</v>
      </c>
      <c r="AZ90" s="88">
        <v>60</v>
      </c>
      <c r="BA90" s="88"/>
      <c r="BB90" s="88">
        <f>SUM(AZ90:BA90)</f>
        <v>60</v>
      </c>
      <c r="BC90" s="88"/>
      <c r="BD90" s="88">
        <f>SUM(BB90:BC90)</f>
        <v>60</v>
      </c>
      <c r="BE90" s="88"/>
      <c r="BF90" s="88">
        <f>SUM(BD90:BE90)</f>
        <v>60</v>
      </c>
      <c r="BG90" s="88"/>
      <c r="BH90" s="88">
        <f>SUM(BF90:BG90)</f>
        <v>60</v>
      </c>
      <c r="BI90" s="88"/>
      <c r="BJ90" s="88">
        <f>SUM(BH90:BI90)</f>
        <v>60</v>
      </c>
      <c r="BK90" s="123"/>
    </row>
    <row r="91" spans="1:63" ht="31.5" outlineLevel="5" x14ac:dyDescent="0.2">
      <c r="A91" s="84" t="s">
        <v>711</v>
      </c>
      <c r="B91" s="84" t="s">
        <v>715</v>
      </c>
      <c r="C91" s="84" t="s">
        <v>48</v>
      </c>
      <c r="D91" s="84"/>
      <c r="E91" s="116" t="s">
        <v>492</v>
      </c>
      <c r="F91" s="85">
        <f t="shared" ref="F91:BJ91" si="93">F92+F93</f>
        <v>4910.2</v>
      </c>
      <c r="G91" s="85">
        <f t="shared" si="93"/>
        <v>0</v>
      </c>
      <c r="H91" s="85">
        <f t="shared" si="93"/>
        <v>4910.2</v>
      </c>
      <c r="I91" s="85">
        <f t="shared" si="93"/>
        <v>0</v>
      </c>
      <c r="J91" s="85">
        <f t="shared" si="93"/>
        <v>0</v>
      </c>
      <c r="K91" s="85">
        <f t="shared" si="93"/>
        <v>0</v>
      </c>
      <c r="L91" s="85">
        <f t="shared" si="93"/>
        <v>4910.2</v>
      </c>
      <c r="M91" s="85">
        <f t="shared" si="93"/>
        <v>0</v>
      </c>
      <c r="N91" s="85">
        <f t="shared" si="93"/>
        <v>4910.2</v>
      </c>
      <c r="O91" s="85">
        <f t="shared" si="93"/>
        <v>90.7</v>
      </c>
      <c r="P91" s="85">
        <f t="shared" si="93"/>
        <v>0</v>
      </c>
      <c r="Q91" s="85">
        <f t="shared" si="93"/>
        <v>5000.8999999999996</v>
      </c>
      <c r="R91" s="85">
        <f t="shared" si="93"/>
        <v>0</v>
      </c>
      <c r="S91" s="85">
        <f t="shared" si="93"/>
        <v>5000.8999999999996</v>
      </c>
      <c r="T91" s="85">
        <f t="shared" si="93"/>
        <v>0</v>
      </c>
      <c r="U91" s="85">
        <f t="shared" si="93"/>
        <v>0</v>
      </c>
      <c r="V91" s="85">
        <f t="shared" si="93"/>
        <v>0</v>
      </c>
      <c r="W91" s="85">
        <f t="shared" si="93"/>
        <v>0</v>
      </c>
      <c r="X91" s="85">
        <f t="shared" si="93"/>
        <v>5000.8999999999996</v>
      </c>
      <c r="Y91" s="85">
        <f t="shared" si="93"/>
        <v>0</v>
      </c>
      <c r="Z91" s="85">
        <f t="shared" si="93"/>
        <v>5000.8999999999996</v>
      </c>
      <c r="AA91" s="85">
        <f t="shared" si="93"/>
        <v>0</v>
      </c>
      <c r="AB91" s="85">
        <f t="shared" si="93"/>
        <v>5000.8999999999996</v>
      </c>
      <c r="AC91" s="85">
        <f t="shared" si="93"/>
        <v>141.4</v>
      </c>
      <c r="AD91" s="85">
        <f t="shared" ref="AD91:AE91" si="94">AD92+AD93</f>
        <v>0</v>
      </c>
      <c r="AE91" s="85">
        <f t="shared" si="94"/>
        <v>5142.3</v>
      </c>
      <c r="AF91" s="85">
        <f t="shared" si="93"/>
        <v>5046.3</v>
      </c>
      <c r="AG91" s="85">
        <f t="shared" si="93"/>
        <v>0</v>
      </c>
      <c r="AH91" s="85">
        <f t="shared" si="93"/>
        <v>5046.3</v>
      </c>
      <c r="AI91" s="85">
        <f t="shared" si="93"/>
        <v>0</v>
      </c>
      <c r="AJ91" s="85">
        <f t="shared" si="93"/>
        <v>5046.3</v>
      </c>
      <c r="AK91" s="85">
        <f t="shared" si="93"/>
        <v>0</v>
      </c>
      <c r="AL91" s="85">
        <f t="shared" si="93"/>
        <v>5046.3</v>
      </c>
      <c r="AM91" s="85">
        <f t="shared" si="93"/>
        <v>0</v>
      </c>
      <c r="AN91" s="85">
        <f t="shared" si="93"/>
        <v>5046.3</v>
      </c>
      <c r="AO91" s="85">
        <f t="shared" si="93"/>
        <v>0</v>
      </c>
      <c r="AP91" s="85">
        <f t="shared" si="93"/>
        <v>5046.3</v>
      </c>
      <c r="AQ91" s="85">
        <f t="shared" si="93"/>
        <v>0</v>
      </c>
      <c r="AR91" s="85">
        <f t="shared" si="93"/>
        <v>5046.3</v>
      </c>
      <c r="AS91" s="85">
        <f t="shared" si="93"/>
        <v>0</v>
      </c>
      <c r="AT91" s="85">
        <f t="shared" si="93"/>
        <v>5046.3</v>
      </c>
      <c r="AU91" s="85">
        <f t="shared" si="93"/>
        <v>0</v>
      </c>
      <c r="AV91" s="85">
        <f t="shared" si="93"/>
        <v>5046.3</v>
      </c>
      <c r="AW91" s="85">
        <f t="shared" si="93"/>
        <v>282.89999999999998</v>
      </c>
      <c r="AX91" s="85">
        <f t="shared" ref="AX91:AY91" si="95">AX92+AX93</f>
        <v>0</v>
      </c>
      <c r="AY91" s="85">
        <f t="shared" si="95"/>
        <v>5329.2</v>
      </c>
      <c r="AZ91" s="85">
        <f t="shared" si="93"/>
        <v>5046.3</v>
      </c>
      <c r="BA91" s="85">
        <f t="shared" si="93"/>
        <v>0</v>
      </c>
      <c r="BB91" s="85">
        <f t="shared" si="93"/>
        <v>5046.3</v>
      </c>
      <c r="BC91" s="85">
        <f t="shared" si="93"/>
        <v>0</v>
      </c>
      <c r="BD91" s="85">
        <f t="shared" si="93"/>
        <v>5046.3</v>
      </c>
      <c r="BE91" s="85">
        <f t="shared" si="93"/>
        <v>0</v>
      </c>
      <c r="BF91" s="85">
        <f t="shared" si="93"/>
        <v>5046.3</v>
      </c>
      <c r="BG91" s="85">
        <f t="shared" si="93"/>
        <v>0</v>
      </c>
      <c r="BH91" s="85">
        <f t="shared" si="93"/>
        <v>5046.3</v>
      </c>
      <c r="BI91" s="85">
        <f t="shared" ref="BI91" si="96">BI92+BI93</f>
        <v>282.89999999999998</v>
      </c>
      <c r="BJ91" s="85">
        <f t="shared" si="93"/>
        <v>5329.2</v>
      </c>
      <c r="BK91" s="123"/>
    </row>
    <row r="92" spans="1:63" ht="47.25" outlineLevel="7" x14ac:dyDescent="0.2">
      <c r="A92" s="87" t="s">
        <v>711</v>
      </c>
      <c r="B92" s="87" t="s">
        <v>715</v>
      </c>
      <c r="C92" s="87" t="s">
        <v>48</v>
      </c>
      <c r="D92" s="87" t="s">
        <v>4</v>
      </c>
      <c r="E92" s="128" t="s">
        <v>5</v>
      </c>
      <c r="F92" s="88">
        <v>4774.2</v>
      </c>
      <c r="G92" s="88"/>
      <c r="H92" s="88">
        <f>SUM(F92:G92)</f>
        <v>4774.2</v>
      </c>
      <c r="I92" s="88"/>
      <c r="J92" s="88"/>
      <c r="K92" s="88"/>
      <c r="L92" s="88">
        <f>SUM(H92:K92)</f>
        <v>4774.2</v>
      </c>
      <c r="M92" s="88"/>
      <c r="N92" s="88">
        <f>SUM(L92:M92)</f>
        <v>4774.2</v>
      </c>
      <c r="O92" s="88">
        <v>95.7</v>
      </c>
      <c r="P92" s="88"/>
      <c r="Q92" s="88">
        <f>SUM(N92:P92)</f>
        <v>4869.8999999999996</v>
      </c>
      <c r="R92" s="88"/>
      <c r="S92" s="88">
        <f>SUM(Q92:R92)</f>
        <v>4869.8999999999996</v>
      </c>
      <c r="T92" s="88"/>
      <c r="U92" s="88"/>
      <c r="V92" s="88"/>
      <c r="W92" s="88"/>
      <c r="X92" s="88">
        <f>SUM(S92:W92)</f>
        <v>4869.8999999999996</v>
      </c>
      <c r="Y92" s="88"/>
      <c r="Z92" s="88">
        <f>SUM(X92:Y92)</f>
        <v>4869.8999999999996</v>
      </c>
      <c r="AA92" s="88"/>
      <c r="AB92" s="88">
        <f>SUM(Z92:AA92)</f>
        <v>4869.8999999999996</v>
      </c>
      <c r="AC92" s="88">
        <v>153.1</v>
      </c>
      <c r="AD92" s="88"/>
      <c r="AE92" s="88">
        <f>SUM(AB92:AD92)</f>
        <v>5023</v>
      </c>
      <c r="AF92" s="88">
        <v>4910.3</v>
      </c>
      <c r="AG92" s="88"/>
      <c r="AH92" s="88">
        <f>SUM(AF92:AG92)</f>
        <v>4910.3</v>
      </c>
      <c r="AI92" s="88"/>
      <c r="AJ92" s="88">
        <f>SUM(AH92:AI92)</f>
        <v>4910.3</v>
      </c>
      <c r="AK92" s="88"/>
      <c r="AL92" s="88">
        <f>SUM(AJ92:AK92)</f>
        <v>4910.3</v>
      </c>
      <c r="AM92" s="88"/>
      <c r="AN92" s="88">
        <f>SUM(AL92:AM92)</f>
        <v>4910.3</v>
      </c>
      <c r="AO92" s="88"/>
      <c r="AP92" s="88">
        <f>SUM(AN92:AO92)</f>
        <v>4910.3</v>
      </c>
      <c r="AQ92" s="88"/>
      <c r="AR92" s="88">
        <f>SUM(AP92:AQ92)</f>
        <v>4910.3</v>
      </c>
      <c r="AS92" s="88"/>
      <c r="AT92" s="88">
        <f>SUM(AR92:AS92)</f>
        <v>4910.3</v>
      </c>
      <c r="AU92" s="88"/>
      <c r="AV92" s="88">
        <f>SUM(AT92:AU92)</f>
        <v>4910.3</v>
      </c>
      <c r="AW92" s="88">
        <v>282.89999999999998</v>
      </c>
      <c r="AX92" s="88"/>
      <c r="AY92" s="88">
        <f>SUM(AV92:AX92)</f>
        <v>5193.2</v>
      </c>
      <c r="AZ92" s="88">
        <v>4910.3</v>
      </c>
      <c r="BA92" s="88"/>
      <c r="BB92" s="88">
        <f>SUM(AZ92:BA92)</f>
        <v>4910.3</v>
      </c>
      <c r="BC92" s="88"/>
      <c r="BD92" s="88">
        <f>SUM(BB92:BC92)</f>
        <v>4910.3</v>
      </c>
      <c r="BE92" s="88"/>
      <c r="BF92" s="88">
        <f>SUM(BD92:BE92)</f>
        <v>4910.3</v>
      </c>
      <c r="BG92" s="88"/>
      <c r="BH92" s="88">
        <f>SUM(BF92:BG92)</f>
        <v>4910.3</v>
      </c>
      <c r="BI92" s="88">
        <v>282.89999999999998</v>
      </c>
      <c r="BJ92" s="88">
        <f>SUM(BH92:BI92)</f>
        <v>5193.2</v>
      </c>
      <c r="BK92" s="123"/>
    </row>
    <row r="93" spans="1:63" ht="31.5" outlineLevel="7" x14ac:dyDescent="0.2">
      <c r="A93" s="87" t="s">
        <v>711</v>
      </c>
      <c r="B93" s="87" t="s">
        <v>715</v>
      </c>
      <c r="C93" s="87" t="s">
        <v>48</v>
      </c>
      <c r="D93" s="87" t="s">
        <v>7</v>
      </c>
      <c r="E93" s="128" t="s">
        <v>8</v>
      </c>
      <c r="F93" s="88">
        <v>136</v>
      </c>
      <c r="G93" s="88"/>
      <c r="H93" s="88">
        <f>SUM(F93:G93)</f>
        <v>136</v>
      </c>
      <c r="I93" s="88"/>
      <c r="J93" s="88"/>
      <c r="K93" s="88"/>
      <c r="L93" s="88">
        <f>SUM(H93:K93)</f>
        <v>136</v>
      </c>
      <c r="M93" s="88"/>
      <c r="N93" s="88">
        <f>SUM(L93:M93)</f>
        <v>136</v>
      </c>
      <c r="O93" s="88">
        <v>-5</v>
      </c>
      <c r="P93" s="88"/>
      <c r="Q93" s="88">
        <f>SUM(N93:P93)</f>
        <v>131</v>
      </c>
      <c r="R93" s="88"/>
      <c r="S93" s="88">
        <f>SUM(Q93:R93)</f>
        <v>131</v>
      </c>
      <c r="T93" s="88"/>
      <c r="U93" s="88"/>
      <c r="V93" s="88"/>
      <c r="W93" s="88"/>
      <c r="X93" s="88">
        <f>SUM(S93:W93)</f>
        <v>131</v>
      </c>
      <c r="Y93" s="88"/>
      <c r="Z93" s="88">
        <f>SUM(X93:Y93)</f>
        <v>131</v>
      </c>
      <c r="AA93" s="88"/>
      <c r="AB93" s="88">
        <f>SUM(Z93:AA93)</f>
        <v>131</v>
      </c>
      <c r="AC93" s="88">
        <v>-11.7</v>
      </c>
      <c r="AD93" s="88"/>
      <c r="AE93" s="88">
        <f>SUM(AB93:AD93)</f>
        <v>119.3</v>
      </c>
      <c r="AF93" s="88">
        <v>136</v>
      </c>
      <c r="AG93" s="88"/>
      <c r="AH93" s="88">
        <f>SUM(AF93:AG93)</f>
        <v>136</v>
      </c>
      <c r="AI93" s="88"/>
      <c r="AJ93" s="88">
        <f>SUM(AH93:AI93)</f>
        <v>136</v>
      </c>
      <c r="AK93" s="88"/>
      <c r="AL93" s="88">
        <f>SUM(AJ93:AK93)</f>
        <v>136</v>
      </c>
      <c r="AM93" s="88"/>
      <c r="AN93" s="88">
        <f>SUM(AL93:AM93)</f>
        <v>136</v>
      </c>
      <c r="AO93" s="88"/>
      <c r="AP93" s="88">
        <f>SUM(AN93:AO93)</f>
        <v>136</v>
      </c>
      <c r="AQ93" s="88"/>
      <c r="AR93" s="88">
        <f>SUM(AP93:AQ93)</f>
        <v>136</v>
      </c>
      <c r="AS93" s="88"/>
      <c r="AT93" s="88">
        <f>SUM(AR93:AS93)</f>
        <v>136</v>
      </c>
      <c r="AU93" s="88"/>
      <c r="AV93" s="88">
        <f>SUM(AT93:AU93)</f>
        <v>136</v>
      </c>
      <c r="AW93" s="88"/>
      <c r="AX93" s="88"/>
      <c r="AY93" s="88">
        <f>SUM(AV93:AX93)</f>
        <v>136</v>
      </c>
      <c r="AZ93" s="88">
        <v>136</v>
      </c>
      <c r="BA93" s="88"/>
      <c r="BB93" s="88">
        <f>SUM(AZ93:BA93)</f>
        <v>136</v>
      </c>
      <c r="BC93" s="88"/>
      <c r="BD93" s="88">
        <f>SUM(BB93:BC93)</f>
        <v>136</v>
      </c>
      <c r="BE93" s="88"/>
      <c r="BF93" s="88">
        <f>SUM(BD93:BE93)</f>
        <v>136</v>
      </c>
      <c r="BG93" s="88"/>
      <c r="BH93" s="88">
        <f>SUM(BF93:BG93)</f>
        <v>136</v>
      </c>
      <c r="BI93" s="88"/>
      <c r="BJ93" s="88">
        <f>SUM(BH93:BI93)</f>
        <v>136</v>
      </c>
      <c r="BK93" s="123"/>
    </row>
    <row r="94" spans="1:63" ht="63" hidden="1" outlineLevel="5" x14ac:dyDescent="0.2">
      <c r="A94" s="84" t="s">
        <v>711</v>
      </c>
      <c r="B94" s="84" t="s">
        <v>715</v>
      </c>
      <c r="C94" s="84" t="s">
        <v>49</v>
      </c>
      <c r="D94" s="84"/>
      <c r="E94" s="116" t="s">
        <v>50</v>
      </c>
      <c r="F94" s="85">
        <f t="shared" ref="F94:BJ98" si="97">F95</f>
        <v>0.5</v>
      </c>
      <c r="G94" s="85">
        <f t="shared" si="97"/>
        <v>0</v>
      </c>
      <c r="H94" s="85">
        <f t="shared" si="97"/>
        <v>0.5</v>
      </c>
      <c r="I94" s="85">
        <f t="shared" si="97"/>
        <v>0</v>
      </c>
      <c r="J94" s="85">
        <f t="shared" si="97"/>
        <v>0</v>
      </c>
      <c r="K94" s="85">
        <f t="shared" si="97"/>
        <v>0</v>
      </c>
      <c r="L94" s="85">
        <f t="shared" si="97"/>
        <v>0.5</v>
      </c>
      <c r="M94" s="85">
        <f t="shared" si="97"/>
        <v>0</v>
      </c>
      <c r="N94" s="85">
        <f t="shared" si="97"/>
        <v>0.5</v>
      </c>
      <c r="O94" s="85">
        <f t="shared" si="97"/>
        <v>0</v>
      </c>
      <c r="P94" s="85">
        <f t="shared" si="97"/>
        <v>0</v>
      </c>
      <c r="Q94" s="85">
        <f t="shared" si="97"/>
        <v>0.5</v>
      </c>
      <c r="R94" s="85">
        <f t="shared" si="97"/>
        <v>0</v>
      </c>
      <c r="S94" s="85">
        <f t="shared" si="97"/>
        <v>0.5</v>
      </c>
      <c r="T94" s="85">
        <f t="shared" si="97"/>
        <v>0</v>
      </c>
      <c r="U94" s="85">
        <f t="shared" si="97"/>
        <v>0</v>
      </c>
      <c r="V94" s="85">
        <f t="shared" si="97"/>
        <v>0</v>
      </c>
      <c r="W94" s="85">
        <f t="shared" si="97"/>
        <v>0</v>
      </c>
      <c r="X94" s="85">
        <f t="shared" si="97"/>
        <v>0.5</v>
      </c>
      <c r="Y94" s="85">
        <f t="shared" si="97"/>
        <v>0</v>
      </c>
      <c r="Z94" s="85">
        <f t="shared" si="97"/>
        <v>0.5</v>
      </c>
      <c r="AA94" s="85">
        <f t="shared" si="97"/>
        <v>0</v>
      </c>
      <c r="AB94" s="85">
        <f t="shared" si="97"/>
        <v>0.5</v>
      </c>
      <c r="AC94" s="85">
        <f t="shared" si="97"/>
        <v>0</v>
      </c>
      <c r="AD94" s="85">
        <f t="shared" si="97"/>
        <v>0</v>
      </c>
      <c r="AE94" s="85">
        <f t="shared" si="97"/>
        <v>0.5</v>
      </c>
      <c r="AF94" s="85">
        <f t="shared" si="97"/>
        <v>0.5</v>
      </c>
      <c r="AG94" s="85">
        <f t="shared" si="97"/>
        <v>0</v>
      </c>
      <c r="AH94" s="85">
        <f t="shared" si="97"/>
        <v>0.5</v>
      </c>
      <c r="AI94" s="85">
        <f t="shared" si="97"/>
        <v>0</v>
      </c>
      <c r="AJ94" s="85">
        <f t="shared" si="97"/>
        <v>0.5</v>
      </c>
      <c r="AK94" s="85">
        <f t="shared" si="97"/>
        <v>0</v>
      </c>
      <c r="AL94" s="85">
        <f t="shared" si="97"/>
        <v>0.5</v>
      </c>
      <c r="AM94" s="85">
        <f t="shared" si="97"/>
        <v>0</v>
      </c>
      <c r="AN94" s="85">
        <f t="shared" si="97"/>
        <v>0.5</v>
      </c>
      <c r="AO94" s="85">
        <f t="shared" si="97"/>
        <v>0</v>
      </c>
      <c r="AP94" s="85">
        <f t="shared" si="97"/>
        <v>0.5</v>
      </c>
      <c r="AQ94" s="85">
        <f t="shared" si="97"/>
        <v>0</v>
      </c>
      <c r="AR94" s="85">
        <f t="shared" si="97"/>
        <v>0.5</v>
      </c>
      <c r="AS94" s="85">
        <f t="shared" si="97"/>
        <v>0</v>
      </c>
      <c r="AT94" s="85">
        <f t="shared" si="97"/>
        <v>0.5</v>
      </c>
      <c r="AU94" s="85">
        <f t="shared" si="97"/>
        <v>0</v>
      </c>
      <c r="AV94" s="85">
        <f t="shared" si="97"/>
        <v>0.5</v>
      </c>
      <c r="AW94" s="85">
        <f t="shared" si="97"/>
        <v>0</v>
      </c>
      <c r="AX94" s="85">
        <f t="shared" si="97"/>
        <v>0</v>
      </c>
      <c r="AY94" s="85">
        <f t="shared" si="97"/>
        <v>0.5</v>
      </c>
      <c r="AZ94" s="85">
        <f t="shared" si="97"/>
        <v>0.5</v>
      </c>
      <c r="BA94" s="85">
        <f t="shared" si="97"/>
        <v>0</v>
      </c>
      <c r="BB94" s="85">
        <f t="shared" si="97"/>
        <v>0.5</v>
      </c>
      <c r="BC94" s="85">
        <f t="shared" si="97"/>
        <v>0</v>
      </c>
      <c r="BD94" s="85">
        <f t="shared" si="97"/>
        <v>0.5</v>
      </c>
      <c r="BE94" s="85">
        <f t="shared" si="97"/>
        <v>0</v>
      </c>
      <c r="BF94" s="85">
        <f t="shared" si="97"/>
        <v>0.5</v>
      </c>
      <c r="BG94" s="85">
        <f t="shared" si="97"/>
        <v>0</v>
      </c>
      <c r="BH94" s="85">
        <f t="shared" si="97"/>
        <v>0.5</v>
      </c>
      <c r="BI94" s="85">
        <f t="shared" si="97"/>
        <v>0</v>
      </c>
      <c r="BJ94" s="85">
        <f t="shared" si="97"/>
        <v>0.5</v>
      </c>
      <c r="BK94" s="123"/>
    </row>
    <row r="95" spans="1:63" ht="47.25" hidden="1" outlineLevel="7" x14ac:dyDescent="0.2">
      <c r="A95" s="87" t="s">
        <v>711</v>
      </c>
      <c r="B95" s="87" t="s">
        <v>715</v>
      </c>
      <c r="C95" s="87" t="s">
        <v>49</v>
      </c>
      <c r="D95" s="87" t="s">
        <v>4</v>
      </c>
      <c r="E95" s="128" t="s">
        <v>5</v>
      </c>
      <c r="F95" s="88">
        <v>0.5</v>
      </c>
      <c r="G95" s="88"/>
      <c r="H95" s="88">
        <f>SUM(F95:G95)</f>
        <v>0.5</v>
      </c>
      <c r="I95" s="88"/>
      <c r="J95" s="88"/>
      <c r="K95" s="88"/>
      <c r="L95" s="88">
        <f>SUM(H95:K95)</f>
        <v>0.5</v>
      </c>
      <c r="M95" s="88"/>
      <c r="N95" s="88">
        <f>SUM(L95:M95)</f>
        <v>0.5</v>
      </c>
      <c r="O95" s="88"/>
      <c r="P95" s="88"/>
      <c r="Q95" s="88">
        <f>SUM(N95:P95)</f>
        <v>0.5</v>
      </c>
      <c r="R95" s="88"/>
      <c r="S95" s="88">
        <f>SUM(Q95:R95)</f>
        <v>0.5</v>
      </c>
      <c r="T95" s="88"/>
      <c r="U95" s="88"/>
      <c r="V95" s="88"/>
      <c r="W95" s="88"/>
      <c r="X95" s="88">
        <f>SUM(S95:W95)</f>
        <v>0.5</v>
      </c>
      <c r="Y95" s="88"/>
      <c r="Z95" s="88">
        <f>SUM(X95:Y95)</f>
        <v>0.5</v>
      </c>
      <c r="AA95" s="88"/>
      <c r="AB95" s="88">
        <f>SUM(Z95:AA95)</f>
        <v>0.5</v>
      </c>
      <c r="AC95" s="88"/>
      <c r="AD95" s="88"/>
      <c r="AE95" s="88">
        <f>SUM(AB95:AD95)</f>
        <v>0.5</v>
      </c>
      <c r="AF95" s="88">
        <v>0.5</v>
      </c>
      <c r="AG95" s="88"/>
      <c r="AH95" s="88">
        <f>SUM(AF95:AG95)</f>
        <v>0.5</v>
      </c>
      <c r="AI95" s="88"/>
      <c r="AJ95" s="88">
        <f>SUM(AH95:AI95)</f>
        <v>0.5</v>
      </c>
      <c r="AK95" s="88"/>
      <c r="AL95" s="88">
        <f>SUM(AJ95:AK95)</f>
        <v>0.5</v>
      </c>
      <c r="AM95" s="88"/>
      <c r="AN95" s="88">
        <f>SUM(AL95:AM95)</f>
        <v>0.5</v>
      </c>
      <c r="AO95" s="88"/>
      <c r="AP95" s="88">
        <f>SUM(AN95:AO95)</f>
        <v>0.5</v>
      </c>
      <c r="AQ95" s="88"/>
      <c r="AR95" s="88">
        <f>SUM(AP95:AQ95)</f>
        <v>0.5</v>
      </c>
      <c r="AS95" s="88"/>
      <c r="AT95" s="88">
        <f>SUM(AR95:AS95)</f>
        <v>0.5</v>
      </c>
      <c r="AU95" s="88"/>
      <c r="AV95" s="88">
        <f>SUM(AT95:AU95)</f>
        <v>0.5</v>
      </c>
      <c r="AW95" s="88"/>
      <c r="AX95" s="88"/>
      <c r="AY95" s="88">
        <f>SUM(AV95:AX95)</f>
        <v>0.5</v>
      </c>
      <c r="AZ95" s="88">
        <v>0.5</v>
      </c>
      <c r="BA95" s="88"/>
      <c r="BB95" s="88">
        <f>SUM(AZ95:BA95)</f>
        <v>0.5</v>
      </c>
      <c r="BC95" s="88"/>
      <c r="BD95" s="88">
        <f>SUM(BB95:BC95)</f>
        <v>0.5</v>
      </c>
      <c r="BE95" s="88"/>
      <c r="BF95" s="88">
        <f>SUM(BD95:BE95)</f>
        <v>0.5</v>
      </c>
      <c r="BG95" s="88"/>
      <c r="BH95" s="88">
        <f>SUM(BF95:BG95)</f>
        <v>0.5</v>
      </c>
      <c r="BI95" s="88"/>
      <c r="BJ95" s="88">
        <f>SUM(BH95:BI95)</f>
        <v>0.5</v>
      </c>
      <c r="BK95" s="123"/>
    </row>
    <row r="96" spans="1:63" ht="47.25" outlineLevel="7" x14ac:dyDescent="0.2">
      <c r="A96" s="84" t="s">
        <v>711</v>
      </c>
      <c r="B96" s="84" t="s">
        <v>715</v>
      </c>
      <c r="C96" s="84" t="s">
        <v>834</v>
      </c>
      <c r="D96" s="84"/>
      <c r="E96" s="116" t="s">
        <v>835</v>
      </c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  <c r="V96" s="88"/>
      <c r="W96" s="88"/>
      <c r="X96" s="88"/>
      <c r="Y96" s="88"/>
      <c r="Z96" s="88"/>
      <c r="AA96" s="88"/>
      <c r="AB96" s="88"/>
      <c r="AC96" s="85">
        <f t="shared" si="97"/>
        <v>817.5</v>
      </c>
      <c r="AD96" s="85">
        <f t="shared" si="97"/>
        <v>0</v>
      </c>
      <c r="AE96" s="85">
        <f t="shared" si="97"/>
        <v>817.5</v>
      </c>
      <c r="AF96" s="88"/>
      <c r="AG96" s="88"/>
      <c r="AH96" s="88"/>
      <c r="AI96" s="88"/>
      <c r="AJ96" s="88"/>
      <c r="AK96" s="88"/>
      <c r="AL96" s="88"/>
      <c r="AM96" s="88"/>
      <c r="AN96" s="88"/>
      <c r="AO96" s="88"/>
      <c r="AP96" s="88"/>
      <c r="AQ96" s="88"/>
      <c r="AR96" s="88"/>
      <c r="AS96" s="88"/>
      <c r="AT96" s="88"/>
      <c r="AU96" s="88"/>
      <c r="AV96" s="88"/>
      <c r="AW96" s="88"/>
      <c r="AX96" s="88"/>
      <c r="AY96" s="88"/>
      <c r="AZ96" s="88"/>
      <c r="BA96" s="88"/>
      <c r="BB96" s="88"/>
      <c r="BC96" s="88"/>
      <c r="BD96" s="88"/>
      <c r="BE96" s="88"/>
      <c r="BF96" s="88"/>
      <c r="BG96" s="88"/>
      <c r="BH96" s="88"/>
      <c r="BI96" s="88"/>
      <c r="BJ96" s="88"/>
      <c r="BK96" s="123"/>
    </row>
    <row r="97" spans="1:63" ht="47.25" outlineLevel="7" x14ac:dyDescent="0.2">
      <c r="A97" s="87" t="s">
        <v>711</v>
      </c>
      <c r="B97" s="87" t="s">
        <v>715</v>
      </c>
      <c r="C97" s="87" t="s">
        <v>834</v>
      </c>
      <c r="D97" s="87" t="s">
        <v>4</v>
      </c>
      <c r="E97" s="128" t="s">
        <v>5</v>
      </c>
      <c r="F97" s="88"/>
      <c r="G97" s="88"/>
      <c r="H97" s="88"/>
      <c r="I97" s="88"/>
      <c r="J97" s="88"/>
      <c r="K97" s="88"/>
      <c r="L97" s="88"/>
      <c r="M97" s="88"/>
      <c r="N97" s="88"/>
      <c r="O97" s="88"/>
      <c r="P97" s="88"/>
      <c r="Q97" s="88"/>
      <c r="R97" s="88"/>
      <c r="S97" s="88"/>
      <c r="T97" s="88"/>
      <c r="U97" s="88"/>
      <c r="V97" s="88"/>
      <c r="W97" s="88"/>
      <c r="X97" s="88"/>
      <c r="Y97" s="88"/>
      <c r="Z97" s="88"/>
      <c r="AA97" s="88"/>
      <c r="AB97" s="88"/>
      <c r="AC97" s="88">
        <v>817.5</v>
      </c>
      <c r="AD97" s="88"/>
      <c r="AE97" s="88">
        <f>SUM(AB97:AD97)</f>
        <v>817.5</v>
      </c>
      <c r="AF97" s="88"/>
      <c r="AG97" s="88"/>
      <c r="AH97" s="88"/>
      <c r="AI97" s="88"/>
      <c r="AJ97" s="88"/>
      <c r="AK97" s="88"/>
      <c r="AL97" s="88"/>
      <c r="AM97" s="88"/>
      <c r="AN97" s="88"/>
      <c r="AO97" s="88"/>
      <c r="AP97" s="88"/>
      <c r="AQ97" s="88"/>
      <c r="AR97" s="88"/>
      <c r="AS97" s="88"/>
      <c r="AT97" s="88"/>
      <c r="AU97" s="88"/>
      <c r="AV97" s="88"/>
      <c r="AW97" s="88"/>
      <c r="AX97" s="88"/>
      <c r="AY97" s="88"/>
      <c r="AZ97" s="88"/>
      <c r="BA97" s="88"/>
      <c r="BB97" s="88"/>
      <c r="BC97" s="88"/>
      <c r="BD97" s="88"/>
      <c r="BE97" s="88"/>
      <c r="BF97" s="88"/>
      <c r="BG97" s="88"/>
      <c r="BH97" s="88"/>
      <c r="BI97" s="88"/>
      <c r="BJ97" s="88"/>
      <c r="BK97" s="123"/>
    </row>
    <row r="98" spans="1:63" s="83" customFormat="1" ht="15.75" outlineLevel="7" x14ac:dyDescent="0.2">
      <c r="A98" s="84" t="s">
        <v>711</v>
      </c>
      <c r="B98" s="84" t="s">
        <v>715</v>
      </c>
      <c r="C98" s="140" t="s">
        <v>850</v>
      </c>
      <c r="D98" s="141"/>
      <c r="E98" s="142" t="s">
        <v>849</v>
      </c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  <c r="Z98" s="85"/>
      <c r="AA98" s="85"/>
      <c r="AB98" s="85"/>
      <c r="AC98" s="85">
        <f t="shared" si="97"/>
        <v>0</v>
      </c>
      <c r="AD98" s="85">
        <f t="shared" si="97"/>
        <v>1378.0285200000001</v>
      </c>
      <c r="AE98" s="85">
        <f t="shared" si="97"/>
        <v>1378.0285200000001</v>
      </c>
      <c r="AF98" s="85"/>
      <c r="AG98" s="85"/>
      <c r="AH98" s="85"/>
      <c r="AI98" s="85"/>
      <c r="AJ98" s="85"/>
      <c r="AK98" s="85"/>
      <c r="AL98" s="85"/>
      <c r="AM98" s="85"/>
      <c r="AN98" s="85"/>
      <c r="AO98" s="85"/>
      <c r="AP98" s="85"/>
      <c r="AQ98" s="85"/>
      <c r="AR98" s="85"/>
      <c r="AS98" s="85"/>
      <c r="AT98" s="85"/>
      <c r="AU98" s="85"/>
      <c r="AV98" s="85"/>
      <c r="AW98" s="85"/>
      <c r="AX98" s="85"/>
      <c r="AY98" s="85"/>
      <c r="AZ98" s="85"/>
      <c r="BA98" s="85"/>
      <c r="BB98" s="85"/>
      <c r="BC98" s="85"/>
      <c r="BD98" s="85"/>
      <c r="BE98" s="85"/>
      <c r="BF98" s="85"/>
      <c r="BG98" s="85"/>
      <c r="BH98" s="85"/>
      <c r="BI98" s="85"/>
      <c r="BJ98" s="85"/>
      <c r="BK98" s="123"/>
    </row>
    <row r="99" spans="1:63" ht="47.25" outlineLevel="7" x14ac:dyDescent="0.2">
      <c r="A99" s="87" t="s">
        <v>711</v>
      </c>
      <c r="B99" s="87" t="s">
        <v>715</v>
      </c>
      <c r="C99" s="137" t="s">
        <v>850</v>
      </c>
      <c r="D99" s="138" t="s">
        <v>4</v>
      </c>
      <c r="E99" s="139" t="s">
        <v>5</v>
      </c>
      <c r="F99" s="88"/>
      <c r="G99" s="88"/>
      <c r="H99" s="88"/>
      <c r="I99" s="88"/>
      <c r="J99" s="88"/>
      <c r="K99" s="88"/>
      <c r="L99" s="88"/>
      <c r="M99" s="88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  <c r="Z99" s="88"/>
      <c r="AA99" s="88"/>
      <c r="AB99" s="88"/>
      <c r="AC99" s="88"/>
      <c r="AD99" s="88">
        <v>1378.0285200000001</v>
      </c>
      <c r="AE99" s="88">
        <f>SUM(AB99:AD99)</f>
        <v>1378.0285200000001</v>
      </c>
      <c r="AF99" s="88"/>
      <c r="AG99" s="88"/>
      <c r="AH99" s="88"/>
      <c r="AI99" s="88"/>
      <c r="AJ99" s="88"/>
      <c r="AK99" s="88"/>
      <c r="AL99" s="88"/>
      <c r="AM99" s="88"/>
      <c r="AN99" s="88"/>
      <c r="AO99" s="88"/>
      <c r="AP99" s="88"/>
      <c r="AQ99" s="88"/>
      <c r="AR99" s="88"/>
      <c r="AS99" s="88"/>
      <c r="AT99" s="88"/>
      <c r="AU99" s="88"/>
      <c r="AV99" s="88"/>
      <c r="AW99" s="88"/>
      <c r="AX99" s="88"/>
      <c r="AY99" s="88"/>
      <c r="AZ99" s="88"/>
      <c r="BA99" s="88"/>
      <c r="BB99" s="88"/>
      <c r="BC99" s="88"/>
      <c r="BD99" s="88"/>
      <c r="BE99" s="88"/>
      <c r="BF99" s="88"/>
      <c r="BG99" s="88"/>
      <c r="BH99" s="88"/>
      <c r="BI99" s="88"/>
      <c r="BJ99" s="88"/>
      <c r="BK99" s="123"/>
    </row>
    <row r="100" spans="1:63" ht="15.75" hidden="1" outlineLevel="1" x14ac:dyDescent="0.2">
      <c r="A100" s="84" t="s">
        <v>711</v>
      </c>
      <c r="B100" s="84" t="s">
        <v>718</v>
      </c>
      <c r="C100" s="84"/>
      <c r="D100" s="84"/>
      <c r="E100" s="116" t="s">
        <v>719</v>
      </c>
      <c r="F100" s="85">
        <f t="shared" ref="F100:U104" si="98">F101</f>
        <v>324.5</v>
      </c>
      <c r="G100" s="85">
        <f t="shared" si="98"/>
        <v>7.4</v>
      </c>
      <c r="H100" s="85">
        <f t="shared" si="98"/>
        <v>331.9</v>
      </c>
      <c r="I100" s="85">
        <f t="shared" si="98"/>
        <v>0</v>
      </c>
      <c r="J100" s="85">
        <f t="shared" si="98"/>
        <v>0</v>
      </c>
      <c r="K100" s="85">
        <f t="shared" si="98"/>
        <v>0</v>
      </c>
      <c r="L100" s="85">
        <f t="shared" si="98"/>
        <v>331.9</v>
      </c>
      <c r="M100" s="85">
        <f t="shared" si="98"/>
        <v>0</v>
      </c>
      <c r="N100" s="85">
        <f t="shared" si="98"/>
        <v>331.9</v>
      </c>
      <c r="O100" s="85">
        <f t="shared" si="98"/>
        <v>0</v>
      </c>
      <c r="P100" s="85">
        <f t="shared" si="98"/>
        <v>0</v>
      </c>
      <c r="Q100" s="85">
        <f t="shared" si="98"/>
        <v>331.9</v>
      </c>
      <c r="R100" s="85">
        <f t="shared" si="98"/>
        <v>0</v>
      </c>
      <c r="S100" s="85">
        <f t="shared" si="98"/>
        <v>331.9</v>
      </c>
      <c r="T100" s="85">
        <f t="shared" si="98"/>
        <v>0</v>
      </c>
      <c r="U100" s="85">
        <f t="shared" si="98"/>
        <v>0</v>
      </c>
      <c r="V100" s="85">
        <f t="shared" ref="V100:AQ104" si="99">V101</f>
        <v>0</v>
      </c>
      <c r="W100" s="85">
        <f t="shared" si="99"/>
        <v>0</v>
      </c>
      <c r="X100" s="85">
        <f t="shared" si="99"/>
        <v>331.9</v>
      </c>
      <c r="Y100" s="85">
        <f t="shared" si="99"/>
        <v>0</v>
      </c>
      <c r="Z100" s="85">
        <f t="shared" si="99"/>
        <v>331.9</v>
      </c>
      <c r="AA100" s="85">
        <f t="shared" si="99"/>
        <v>0</v>
      </c>
      <c r="AB100" s="85">
        <f t="shared" si="99"/>
        <v>331.9</v>
      </c>
      <c r="AC100" s="85">
        <f t="shared" si="99"/>
        <v>0</v>
      </c>
      <c r="AD100" s="85">
        <f t="shared" si="99"/>
        <v>0</v>
      </c>
      <c r="AE100" s="85">
        <f t="shared" si="99"/>
        <v>331.9</v>
      </c>
      <c r="AF100" s="85">
        <f t="shared" si="99"/>
        <v>12.7</v>
      </c>
      <c r="AG100" s="85">
        <f t="shared" si="99"/>
        <v>-1.6</v>
      </c>
      <c r="AH100" s="85">
        <f t="shared" si="99"/>
        <v>11.1</v>
      </c>
      <c r="AI100" s="85">
        <f t="shared" si="99"/>
        <v>0</v>
      </c>
      <c r="AJ100" s="85">
        <f t="shared" si="99"/>
        <v>11.1</v>
      </c>
      <c r="AK100" s="85">
        <f t="shared" si="99"/>
        <v>0</v>
      </c>
      <c r="AL100" s="85">
        <f t="shared" si="99"/>
        <v>11.1</v>
      </c>
      <c r="AM100" s="85">
        <f t="shared" si="99"/>
        <v>0</v>
      </c>
      <c r="AN100" s="85">
        <f t="shared" si="99"/>
        <v>11.1</v>
      </c>
      <c r="AO100" s="85">
        <f t="shared" si="99"/>
        <v>0</v>
      </c>
      <c r="AP100" s="85">
        <f t="shared" si="99"/>
        <v>11.1</v>
      </c>
      <c r="AQ100" s="85">
        <f t="shared" si="99"/>
        <v>0</v>
      </c>
      <c r="AR100" s="85">
        <f t="shared" ref="AR100:BJ104" si="100">AR101</f>
        <v>11.1</v>
      </c>
      <c r="AS100" s="85">
        <f t="shared" si="100"/>
        <v>0</v>
      </c>
      <c r="AT100" s="85">
        <f t="shared" si="100"/>
        <v>11.1</v>
      </c>
      <c r="AU100" s="85">
        <f t="shared" si="100"/>
        <v>0</v>
      </c>
      <c r="AV100" s="85">
        <f t="shared" si="100"/>
        <v>11.1</v>
      </c>
      <c r="AW100" s="85">
        <f t="shared" si="100"/>
        <v>0</v>
      </c>
      <c r="AX100" s="85">
        <f t="shared" si="100"/>
        <v>0</v>
      </c>
      <c r="AY100" s="85">
        <f t="shared" si="100"/>
        <v>11.1</v>
      </c>
      <c r="AZ100" s="85">
        <f t="shared" si="100"/>
        <v>12.7</v>
      </c>
      <c r="BA100" s="85">
        <f t="shared" si="100"/>
        <v>-1.8</v>
      </c>
      <c r="BB100" s="85">
        <f t="shared" si="100"/>
        <v>10.899999999999999</v>
      </c>
      <c r="BC100" s="85">
        <f t="shared" si="100"/>
        <v>0</v>
      </c>
      <c r="BD100" s="85">
        <f t="shared" si="100"/>
        <v>10.899999999999999</v>
      </c>
      <c r="BE100" s="85">
        <f t="shared" si="100"/>
        <v>0</v>
      </c>
      <c r="BF100" s="85">
        <f t="shared" si="100"/>
        <v>10.899999999999999</v>
      </c>
      <c r="BG100" s="85">
        <f t="shared" si="100"/>
        <v>0</v>
      </c>
      <c r="BH100" s="85">
        <f t="shared" si="100"/>
        <v>10.899999999999999</v>
      </c>
      <c r="BI100" s="85">
        <f t="shared" si="100"/>
        <v>0</v>
      </c>
      <c r="BJ100" s="85">
        <f t="shared" si="100"/>
        <v>10.899999999999999</v>
      </c>
      <c r="BK100" s="123"/>
    </row>
    <row r="101" spans="1:63" ht="31.5" hidden="1" outlineLevel="2" x14ac:dyDescent="0.2">
      <c r="A101" s="84" t="s">
        <v>711</v>
      </c>
      <c r="B101" s="84" t="s">
        <v>718</v>
      </c>
      <c r="C101" s="84" t="s">
        <v>34</v>
      </c>
      <c r="D101" s="84"/>
      <c r="E101" s="116" t="s">
        <v>35</v>
      </c>
      <c r="F101" s="85">
        <f t="shared" si="98"/>
        <v>324.5</v>
      </c>
      <c r="G101" s="85">
        <f t="shared" si="98"/>
        <v>7.4</v>
      </c>
      <c r="H101" s="85">
        <f t="shared" si="98"/>
        <v>331.9</v>
      </c>
      <c r="I101" s="85">
        <f t="shared" si="98"/>
        <v>0</v>
      </c>
      <c r="J101" s="85">
        <f t="shared" si="98"/>
        <v>0</v>
      </c>
      <c r="K101" s="85">
        <f t="shared" si="98"/>
        <v>0</v>
      </c>
      <c r="L101" s="85">
        <f t="shared" si="98"/>
        <v>331.9</v>
      </c>
      <c r="M101" s="85">
        <f t="shared" si="98"/>
        <v>0</v>
      </c>
      <c r="N101" s="85">
        <f t="shared" si="98"/>
        <v>331.9</v>
      </c>
      <c r="O101" s="85">
        <f t="shared" si="98"/>
        <v>0</v>
      </c>
      <c r="P101" s="85">
        <f t="shared" si="98"/>
        <v>0</v>
      </c>
      <c r="Q101" s="85">
        <f t="shared" si="98"/>
        <v>331.9</v>
      </c>
      <c r="R101" s="85">
        <f t="shared" si="98"/>
        <v>0</v>
      </c>
      <c r="S101" s="85">
        <f t="shared" si="98"/>
        <v>331.9</v>
      </c>
      <c r="T101" s="85">
        <f t="shared" si="98"/>
        <v>0</v>
      </c>
      <c r="U101" s="85">
        <f t="shared" si="98"/>
        <v>0</v>
      </c>
      <c r="V101" s="85">
        <f t="shared" si="99"/>
        <v>0</v>
      </c>
      <c r="W101" s="85">
        <f t="shared" si="99"/>
        <v>0</v>
      </c>
      <c r="X101" s="85">
        <f t="shared" si="99"/>
        <v>331.9</v>
      </c>
      <c r="Y101" s="85">
        <f t="shared" si="99"/>
        <v>0</v>
      </c>
      <c r="Z101" s="85">
        <f t="shared" si="99"/>
        <v>331.9</v>
      </c>
      <c r="AA101" s="85">
        <f t="shared" si="99"/>
        <v>0</v>
      </c>
      <c r="AB101" s="85">
        <f t="shared" si="99"/>
        <v>331.9</v>
      </c>
      <c r="AC101" s="85">
        <f t="shared" si="99"/>
        <v>0</v>
      </c>
      <c r="AD101" s="85">
        <f t="shared" si="99"/>
        <v>0</v>
      </c>
      <c r="AE101" s="85">
        <f t="shared" si="99"/>
        <v>331.9</v>
      </c>
      <c r="AF101" s="85">
        <f t="shared" si="99"/>
        <v>12.7</v>
      </c>
      <c r="AG101" s="85">
        <f t="shared" si="99"/>
        <v>-1.6</v>
      </c>
      <c r="AH101" s="85">
        <f t="shared" si="99"/>
        <v>11.1</v>
      </c>
      <c r="AI101" s="85">
        <f t="shared" si="99"/>
        <v>0</v>
      </c>
      <c r="AJ101" s="85">
        <f t="shared" si="99"/>
        <v>11.1</v>
      </c>
      <c r="AK101" s="85">
        <f t="shared" si="99"/>
        <v>0</v>
      </c>
      <c r="AL101" s="85">
        <f t="shared" si="99"/>
        <v>11.1</v>
      </c>
      <c r="AM101" s="85">
        <f t="shared" si="99"/>
        <v>0</v>
      </c>
      <c r="AN101" s="85">
        <f t="shared" si="99"/>
        <v>11.1</v>
      </c>
      <c r="AO101" s="85">
        <f t="shared" si="99"/>
        <v>0</v>
      </c>
      <c r="AP101" s="85">
        <f t="shared" si="99"/>
        <v>11.1</v>
      </c>
      <c r="AQ101" s="85">
        <f t="shared" si="99"/>
        <v>0</v>
      </c>
      <c r="AR101" s="85">
        <f t="shared" si="100"/>
        <v>11.1</v>
      </c>
      <c r="AS101" s="85">
        <f t="shared" si="100"/>
        <v>0</v>
      </c>
      <c r="AT101" s="85">
        <f t="shared" si="100"/>
        <v>11.1</v>
      </c>
      <c r="AU101" s="85">
        <f t="shared" si="100"/>
        <v>0</v>
      </c>
      <c r="AV101" s="85">
        <f t="shared" si="100"/>
        <v>11.1</v>
      </c>
      <c r="AW101" s="85">
        <f t="shared" si="100"/>
        <v>0</v>
      </c>
      <c r="AX101" s="85">
        <f t="shared" si="100"/>
        <v>0</v>
      </c>
      <c r="AY101" s="85">
        <f t="shared" si="100"/>
        <v>11.1</v>
      </c>
      <c r="AZ101" s="85">
        <f t="shared" si="100"/>
        <v>12.7</v>
      </c>
      <c r="BA101" s="85">
        <f t="shared" si="100"/>
        <v>-1.8</v>
      </c>
      <c r="BB101" s="85">
        <f t="shared" si="100"/>
        <v>10.899999999999999</v>
      </c>
      <c r="BC101" s="85">
        <f t="shared" si="100"/>
        <v>0</v>
      </c>
      <c r="BD101" s="85">
        <f t="shared" si="100"/>
        <v>10.899999999999999</v>
      </c>
      <c r="BE101" s="85">
        <f t="shared" si="100"/>
        <v>0</v>
      </c>
      <c r="BF101" s="85">
        <f t="shared" si="100"/>
        <v>10.899999999999999</v>
      </c>
      <c r="BG101" s="85">
        <f t="shared" si="100"/>
        <v>0</v>
      </c>
      <c r="BH101" s="85">
        <f t="shared" si="100"/>
        <v>10.899999999999999</v>
      </c>
      <c r="BI101" s="85">
        <f t="shared" si="100"/>
        <v>0</v>
      </c>
      <c r="BJ101" s="85">
        <f t="shared" si="100"/>
        <v>10.899999999999999</v>
      </c>
      <c r="BK101" s="123"/>
    </row>
    <row r="102" spans="1:63" ht="47.25" hidden="1" outlineLevel="3" x14ac:dyDescent="0.2">
      <c r="A102" s="84" t="s">
        <v>711</v>
      </c>
      <c r="B102" s="84" t="s">
        <v>718</v>
      </c>
      <c r="C102" s="84" t="s">
        <v>36</v>
      </c>
      <c r="D102" s="84"/>
      <c r="E102" s="116" t="s">
        <v>37</v>
      </c>
      <c r="F102" s="85">
        <f t="shared" si="98"/>
        <v>324.5</v>
      </c>
      <c r="G102" s="85">
        <f t="shared" si="98"/>
        <v>7.4</v>
      </c>
      <c r="H102" s="85">
        <f t="shared" si="98"/>
        <v>331.9</v>
      </c>
      <c r="I102" s="85">
        <f t="shared" si="98"/>
        <v>0</v>
      </c>
      <c r="J102" s="85">
        <f t="shared" si="98"/>
        <v>0</v>
      </c>
      <c r="K102" s="85">
        <f t="shared" si="98"/>
        <v>0</v>
      </c>
      <c r="L102" s="85">
        <f t="shared" si="98"/>
        <v>331.9</v>
      </c>
      <c r="M102" s="85">
        <f t="shared" si="98"/>
        <v>0</v>
      </c>
      <c r="N102" s="85">
        <f t="shared" si="98"/>
        <v>331.9</v>
      </c>
      <c r="O102" s="85">
        <f t="shared" si="98"/>
        <v>0</v>
      </c>
      <c r="P102" s="85">
        <f t="shared" si="98"/>
        <v>0</v>
      </c>
      <c r="Q102" s="85">
        <f t="shared" si="98"/>
        <v>331.9</v>
      </c>
      <c r="R102" s="85">
        <f t="shared" si="98"/>
        <v>0</v>
      </c>
      <c r="S102" s="85">
        <f t="shared" si="98"/>
        <v>331.9</v>
      </c>
      <c r="T102" s="85">
        <f t="shared" si="98"/>
        <v>0</v>
      </c>
      <c r="U102" s="85">
        <f t="shared" si="98"/>
        <v>0</v>
      </c>
      <c r="V102" s="85">
        <f t="shared" si="99"/>
        <v>0</v>
      </c>
      <c r="W102" s="85">
        <f t="shared" si="99"/>
        <v>0</v>
      </c>
      <c r="X102" s="85">
        <f t="shared" si="99"/>
        <v>331.9</v>
      </c>
      <c r="Y102" s="85">
        <f t="shared" si="99"/>
        <v>0</v>
      </c>
      <c r="Z102" s="85">
        <f t="shared" si="99"/>
        <v>331.9</v>
      </c>
      <c r="AA102" s="85">
        <f t="shared" si="99"/>
        <v>0</v>
      </c>
      <c r="AB102" s="85">
        <f t="shared" si="99"/>
        <v>331.9</v>
      </c>
      <c r="AC102" s="85">
        <f t="shared" si="99"/>
        <v>0</v>
      </c>
      <c r="AD102" s="85">
        <f t="shared" si="99"/>
        <v>0</v>
      </c>
      <c r="AE102" s="85">
        <f t="shared" si="99"/>
        <v>331.9</v>
      </c>
      <c r="AF102" s="85">
        <f t="shared" si="99"/>
        <v>12.7</v>
      </c>
      <c r="AG102" s="85">
        <f t="shared" si="99"/>
        <v>-1.6</v>
      </c>
      <c r="AH102" s="85">
        <f t="shared" si="99"/>
        <v>11.1</v>
      </c>
      <c r="AI102" s="85">
        <f t="shared" si="99"/>
        <v>0</v>
      </c>
      <c r="AJ102" s="85">
        <f t="shared" si="99"/>
        <v>11.1</v>
      </c>
      <c r="AK102" s="85">
        <f t="shared" si="99"/>
        <v>0</v>
      </c>
      <c r="AL102" s="85">
        <f t="shared" si="99"/>
        <v>11.1</v>
      </c>
      <c r="AM102" s="85">
        <f t="shared" si="99"/>
        <v>0</v>
      </c>
      <c r="AN102" s="85">
        <f t="shared" si="99"/>
        <v>11.1</v>
      </c>
      <c r="AO102" s="85">
        <f t="shared" si="99"/>
        <v>0</v>
      </c>
      <c r="AP102" s="85">
        <f t="shared" si="99"/>
        <v>11.1</v>
      </c>
      <c r="AQ102" s="85">
        <f t="shared" si="99"/>
        <v>0</v>
      </c>
      <c r="AR102" s="85">
        <f t="shared" si="100"/>
        <v>11.1</v>
      </c>
      <c r="AS102" s="85">
        <f t="shared" si="100"/>
        <v>0</v>
      </c>
      <c r="AT102" s="85">
        <f t="shared" si="100"/>
        <v>11.1</v>
      </c>
      <c r="AU102" s="85">
        <f t="shared" si="100"/>
        <v>0</v>
      </c>
      <c r="AV102" s="85">
        <f t="shared" si="100"/>
        <v>11.1</v>
      </c>
      <c r="AW102" s="85">
        <f t="shared" si="100"/>
        <v>0</v>
      </c>
      <c r="AX102" s="85">
        <f t="shared" si="100"/>
        <v>0</v>
      </c>
      <c r="AY102" s="85">
        <f t="shared" si="100"/>
        <v>11.1</v>
      </c>
      <c r="AZ102" s="85">
        <f t="shared" si="100"/>
        <v>12.7</v>
      </c>
      <c r="BA102" s="85">
        <f t="shared" si="100"/>
        <v>-1.8</v>
      </c>
      <c r="BB102" s="85">
        <f t="shared" si="100"/>
        <v>10.899999999999999</v>
      </c>
      <c r="BC102" s="85">
        <f t="shared" si="100"/>
        <v>0</v>
      </c>
      <c r="BD102" s="85">
        <f t="shared" si="100"/>
        <v>10.899999999999999</v>
      </c>
      <c r="BE102" s="85">
        <f t="shared" si="100"/>
        <v>0</v>
      </c>
      <c r="BF102" s="85">
        <f t="shared" si="100"/>
        <v>10.899999999999999</v>
      </c>
      <c r="BG102" s="85">
        <f t="shared" si="100"/>
        <v>0</v>
      </c>
      <c r="BH102" s="85">
        <f t="shared" si="100"/>
        <v>10.899999999999999</v>
      </c>
      <c r="BI102" s="85">
        <f t="shared" si="100"/>
        <v>0</v>
      </c>
      <c r="BJ102" s="85">
        <f t="shared" si="100"/>
        <v>10.899999999999999</v>
      </c>
      <c r="BK102" s="123"/>
    </row>
    <row r="103" spans="1:63" ht="31.5" hidden="1" outlineLevel="4" x14ac:dyDescent="0.2">
      <c r="A103" s="84" t="s">
        <v>711</v>
      </c>
      <c r="B103" s="84" t="s">
        <v>718</v>
      </c>
      <c r="C103" s="84" t="s">
        <v>38</v>
      </c>
      <c r="D103" s="84"/>
      <c r="E103" s="116" t="s">
        <v>39</v>
      </c>
      <c r="F103" s="85">
        <f t="shared" si="98"/>
        <v>324.5</v>
      </c>
      <c r="G103" s="85">
        <f t="shared" si="98"/>
        <v>7.4</v>
      </c>
      <c r="H103" s="85">
        <f t="shared" si="98"/>
        <v>331.9</v>
      </c>
      <c r="I103" s="85">
        <f t="shared" si="98"/>
        <v>0</v>
      </c>
      <c r="J103" s="85">
        <f t="shared" si="98"/>
        <v>0</v>
      </c>
      <c r="K103" s="85">
        <f t="shared" si="98"/>
        <v>0</v>
      </c>
      <c r="L103" s="85">
        <f t="shared" si="98"/>
        <v>331.9</v>
      </c>
      <c r="M103" s="85">
        <f t="shared" si="98"/>
        <v>0</v>
      </c>
      <c r="N103" s="85">
        <f t="shared" si="98"/>
        <v>331.9</v>
      </c>
      <c r="O103" s="85">
        <f t="shared" si="98"/>
        <v>0</v>
      </c>
      <c r="P103" s="85">
        <f t="shared" si="98"/>
        <v>0</v>
      </c>
      <c r="Q103" s="85">
        <f t="shared" si="98"/>
        <v>331.9</v>
      </c>
      <c r="R103" s="85">
        <f t="shared" si="98"/>
        <v>0</v>
      </c>
      <c r="S103" s="85">
        <f t="shared" si="98"/>
        <v>331.9</v>
      </c>
      <c r="T103" s="85">
        <f t="shared" si="98"/>
        <v>0</v>
      </c>
      <c r="U103" s="85">
        <f t="shared" si="98"/>
        <v>0</v>
      </c>
      <c r="V103" s="85">
        <f t="shared" si="99"/>
        <v>0</v>
      </c>
      <c r="W103" s="85">
        <f t="shared" si="99"/>
        <v>0</v>
      </c>
      <c r="X103" s="85">
        <f t="shared" si="99"/>
        <v>331.9</v>
      </c>
      <c r="Y103" s="85">
        <f t="shared" si="99"/>
        <v>0</v>
      </c>
      <c r="Z103" s="85">
        <f t="shared" si="99"/>
        <v>331.9</v>
      </c>
      <c r="AA103" s="85">
        <f t="shared" si="99"/>
        <v>0</v>
      </c>
      <c r="AB103" s="85">
        <f t="shared" si="99"/>
        <v>331.9</v>
      </c>
      <c r="AC103" s="85">
        <f t="shared" si="99"/>
        <v>0</v>
      </c>
      <c r="AD103" s="85">
        <f t="shared" si="99"/>
        <v>0</v>
      </c>
      <c r="AE103" s="85">
        <f t="shared" si="99"/>
        <v>331.9</v>
      </c>
      <c r="AF103" s="85">
        <f t="shared" si="99"/>
        <v>12.7</v>
      </c>
      <c r="AG103" s="85">
        <f t="shared" si="99"/>
        <v>-1.6</v>
      </c>
      <c r="AH103" s="85">
        <f t="shared" si="99"/>
        <v>11.1</v>
      </c>
      <c r="AI103" s="85">
        <f t="shared" si="99"/>
        <v>0</v>
      </c>
      <c r="AJ103" s="85">
        <f t="shared" si="99"/>
        <v>11.1</v>
      </c>
      <c r="AK103" s="85">
        <f t="shared" si="99"/>
        <v>0</v>
      </c>
      <c r="AL103" s="85">
        <f t="shared" si="99"/>
        <v>11.1</v>
      </c>
      <c r="AM103" s="85">
        <f t="shared" si="99"/>
        <v>0</v>
      </c>
      <c r="AN103" s="85">
        <f t="shared" si="99"/>
        <v>11.1</v>
      </c>
      <c r="AO103" s="85">
        <f t="shared" si="99"/>
        <v>0</v>
      </c>
      <c r="AP103" s="85">
        <f t="shared" si="99"/>
        <v>11.1</v>
      </c>
      <c r="AQ103" s="85">
        <f t="shared" si="99"/>
        <v>0</v>
      </c>
      <c r="AR103" s="85">
        <f t="shared" si="100"/>
        <v>11.1</v>
      </c>
      <c r="AS103" s="85">
        <f t="shared" si="100"/>
        <v>0</v>
      </c>
      <c r="AT103" s="85">
        <f t="shared" si="100"/>
        <v>11.1</v>
      </c>
      <c r="AU103" s="85">
        <f t="shared" si="100"/>
        <v>0</v>
      </c>
      <c r="AV103" s="85">
        <f t="shared" si="100"/>
        <v>11.1</v>
      </c>
      <c r="AW103" s="85">
        <f t="shared" si="100"/>
        <v>0</v>
      </c>
      <c r="AX103" s="85">
        <f t="shared" si="100"/>
        <v>0</v>
      </c>
      <c r="AY103" s="85">
        <f t="shared" si="100"/>
        <v>11.1</v>
      </c>
      <c r="AZ103" s="85">
        <f t="shared" si="100"/>
        <v>12.7</v>
      </c>
      <c r="BA103" s="85">
        <f t="shared" si="100"/>
        <v>-1.8</v>
      </c>
      <c r="BB103" s="85">
        <f t="shared" si="100"/>
        <v>10.899999999999999</v>
      </c>
      <c r="BC103" s="85">
        <f t="shared" si="100"/>
        <v>0</v>
      </c>
      <c r="BD103" s="85">
        <f t="shared" si="100"/>
        <v>10.899999999999999</v>
      </c>
      <c r="BE103" s="85">
        <f t="shared" si="100"/>
        <v>0</v>
      </c>
      <c r="BF103" s="85">
        <f t="shared" si="100"/>
        <v>10.899999999999999</v>
      </c>
      <c r="BG103" s="85">
        <f t="shared" si="100"/>
        <v>0</v>
      </c>
      <c r="BH103" s="85">
        <f t="shared" si="100"/>
        <v>10.899999999999999</v>
      </c>
      <c r="BI103" s="85">
        <f t="shared" si="100"/>
        <v>0</v>
      </c>
      <c r="BJ103" s="85">
        <f t="shared" si="100"/>
        <v>10.899999999999999</v>
      </c>
      <c r="BK103" s="123"/>
    </row>
    <row r="104" spans="1:63" ht="47.25" hidden="1" outlineLevel="5" x14ac:dyDescent="0.2">
      <c r="A104" s="84" t="s">
        <v>711</v>
      </c>
      <c r="B104" s="84" t="s">
        <v>718</v>
      </c>
      <c r="C104" s="84" t="s">
        <v>51</v>
      </c>
      <c r="D104" s="84"/>
      <c r="E104" s="116" t="s">
        <v>52</v>
      </c>
      <c r="F104" s="85">
        <f t="shared" si="98"/>
        <v>324.5</v>
      </c>
      <c r="G104" s="85">
        <f t="shared" si="98"/>
        <v>7.4</v>
      </c>
      <c r="H104" s="85">
        <f t="shared" si="98"/>
        <v>331.9</v>
      </c>
      <c r="I104" s="85">
        <f t="shared" si="98"/>
        <v>0</v>
      </c>
      <c r="J104" s="85">
        <f t="shared" si="98"/>
        <v>0</v>
      </c>
      <c r="K104" s="85">
        <f t="shared" si="98"/>
        <v>0</v>
      </c>
      <c r="L104" s="85">
        <f t="shared" si="98"/>
        <v>331.9</v>
      </c>
      <c r="M104" s="85">
        <f t="shared" si="98"/>
        <v>0</v>
      </c>
      <c r="N104" s="85">
        <f t="shared" si="98"/>
        <v>331.9</v>
      </c>
      <c r="O104" s="85">
        <f t="shared" si="98"/>
        <v>0</v>
      </c>
      <c r="P104" s="85">
        <f t="shared" si="98"/>
        <v>0</v>
      </c>
      <c r="Q104" s="85">
        <f t="shared" si="98"/>
        <v>331.9</v>
      </c>
      <c r="R104" s="85">
        <f t="shared" si="98"/>
        <v>0</v>
      </c>
      <c r="S104" s="85">
        <f t="shared" si="98"/>
        <v>331.9</v>
      </c>
      <c r="T104" s="85">
        <f t="shared" si="98"/>
        <v>0</v>
      </c>
      <c r="U104" s="85">
        <f t="shared" si="98"/>
        <v>0</v>
      </c>
      <c r="V104" s="85">
        <f t="shared" si="99"/>
        <v>0</v>
      </c>
      <c r="W104" s="85">
        <f t="shared" si="99"/>
        <v>0</v>
      </c>
      <c r="X104" s="85">
        <f t="shared" si="99"/>
        <v>331.9</v>
      </c>
      <c r="Y104" s="85">
        <f t="shared" si="99"/>
        <v>0</v>
      </c>
      <c r="Z104" s="85">
        <f t="shared" si="99"/>
        <v>331.9</v>
      </c>
      <c r="AA104" s="85">
        <f t="shared" si="99"/>
        <v>0</v>
      </c>
      <c r="AB104" s="85">
        <f t="shared" si="99"/>
        <v>331.9</v>
      </c>
      <c r="AC104" s="85">
        <f t="shared" si="99"/>
        <v>0</v>
      </c>
      <c r="AD104" s="85">
        <f t="shared" si="99"/>
        <v>0</v>
      </c>
      <c r="AE104" s="85">
        <f t="shared" si="99"/>
        <v>331.9</v>
      </c>
      <c r="AF104" s="85">
        <f t="shared" si="99"/>
        <v>12.7</v>
      </c>
      <c r="AG104" s="85">
        <f t="shared" si="99"/>
        <v>-1.6</v>
      </c>
      <c r="AH104" s="85">
        <f t="shared" si="99"/>
        <v>11.1</v>
      </c>
      <c r="AI104" s="85">
        <f t="shared" si="99"/>
        <v>0</v>
      </c>
      <c r="AJ104" s="85">
        <f t="shared" si="99"/>
        <v>11.1</v>
      </c>
      <c r="AK104" s="85">
        <f t="shared" si="99"/>
        <v>0</v>
      </c>
      <c r="AL104" s="85">
        <f t="shared" si="99"/>
        <v>11.1</v>
      </c>
      <c r="AM104" s="85">
        <f t="shared" si="99"/>
        <v>0</v>
      </c>
      <c r="AN104" s="85">
        <f t="shared" si="99"/>
        <v>11.1</v>
      </c>
      <c r="AO104" s="85">
        <f t="shared" si="99"/>
        <v>0</v>
      </c>
      <c r="AP104" s="85">
        <f t="shared" si="99"/>
        <v>11.1</v>
      </c>
      <c r="AQ104" s="85">
        <f t="shared" si="99"/>
        <v>0</v>
      </c>
      <c r="AR104" s="85">
        <f t="shared" si="100"/>
        <v>11.1</v>
      </c>
      <c r="AS104" s="85">
        <f t="shared" si="100"/>
        <v>0</v>
      </c>
      <c r="AT104" s="85">
        <f t="shared" si="100"/>
        <v>11.1</v>
      </c>
      <c r="AU104" s="85">
        <f t="shared" si="100"/>
        <v>0</v>
      </c>
      <c r="AV104" s="85">
        <f t="shared" si="100"/>
        <v>11.1</v>
      </c>
      <c r="AW104" s="85">
        <f t="shared" si="100"/>
        <v>0</v>
      </c>
      <c r="AX104" s="85">
        <f t="shared" si="100"/>
        <v>0</v>
      </c>
      <c r="AY104" s="85">
        <f t="shared" si="100"/>
        <v>11.1</v>
      </c>
      <c r="AZ104" s="85">
        <f t="shared" si="100"/>
        <v>12.7</v>
      </c>
      <c r="BA104" s="85">
        <f t="shared" si="100"/>
        <v>-1.8</v>
      </c>
      <c r="BB104" s="85">
        <f t="shared" si="100"/>
        <v>10.899999999999999</v>
      </c>
      <c r="BC104" s="85">
        <f t="shared" si="100"/>
        <v>0</v>
      </c>
      <c r="BD104" s="85">
        <f t="shared" si="100"/>
        <v>10.899999999999999</v>
      </c>
      <c r="BE104" s="85">
        <f t="shared" si="100"/>
        <v>0</v>
      </c>
      <c r="BF104" s="85">
        <f t="shared" si="100"/>
        <v>10.899999999999999</v>
      </c>
      <c r="BG104" s="85">
        <f t="shared" si="100"/>
        <v>0</v>
      </c>
      <c r="BH104" s="85">
        <f t="shared" si="100"/>
        <v>10.899999999999999</v>
      </c>
      <c r="BI104" s="85">
        <f t="shared" si="100"/>
        <v>0</v>
      </c>
      <c r="BJ104" s="85">
        <f t="shared" si="100"/>
        <v>10.899999999999999</v>
      </c>
      <c r="BK104" s="123"/>
    </row>
    <row r="105" spans="1:63" ht="31.5" hidden="1" outlineLevel="7" x14ac:dyDescent="0.2">
      <c r="A105" s="87" t="s">
        <v>711</v>
      </c>
      <c r="B105" s="87" t="s">
        <v>718</v>
      </c>
      <c r="C105" s="87" t="s">
        <v>51</v>
      </c>
      <c r="D105" s="87" t="s">
        <v>7</v>
      </c>
      <c r="E105" s="128" t="s">
        <v>8</v>
      </c>
      <c r="F105" s="88">
        <v>324.5</v>
      </c>
      <c r="G105" s="88">
        <v>7.4</v>
      </c>
      <c r="H105" s="88">
        <f>SUM(F105:G105)</f>
        <v>331.9</v>
      </c>
      <c r="I105" s="88"/>
      <c r="J105" s="88"/>
      <c r="K105" s="88"/>
      <c r="L105" s="88">
        <f>SUM(H105:K105)</f>
        <v>331.9</v>
      </c>
      <c r="M105" s="88"/>
      <c r="N105" s="88">
        <f>SUM(L105:M105)</f>
        <v>331.9</v>
      </c>
      <c r="O105" s="88"/>
      <c r="P105" s="88"/>
      <c r="Q105" s="88">
        <f>SUM(N105:P105)</f>
        <v>331.9</v>
      </c>
      <c r="R105" s="88"/>
      <c r="S105" s="88">
        <f>SUM(Q105:R105)</f>
        <v>331.9</v>
      </c>
      <c r="T105" s="88"/>
      <c r="U105" s="88"/>
      <c r="V105" s="88"/>
      <c r="W105" s="88"/>
      <c r="X105" s="88">
        <f>SUM(S105:W105)</f>
        <v>331.9</v>
      </c>
      <c r="Y105" s="88"/>
      <c r="Z105" s="88">
        <f>SUM(X105:Y105)</f>
        <v>331.9</v>
      </c>
      <c r="AA105" s="88"/>
      <c r="AB105" s="88">
        <f>SUM(Z105:AA105)</f>
        <v>331.9</v>
      </c>
      <c r="AC105" s="88"/>
      <c r="AD105" s="88"/>
      <c r="AE105" s="88">
        <f>SUM(AB105:AD105)</f>
        <v>331.9</v>
      </c>
      <c r="AF105" s="88">
        <v>12.7</v>
      </c>
      <c r="AG105" s="88">
        <v>-1.6</v>
      </c>
      <c r="AH105" s="88">
        <f>SUM(AF105:AG105)</f>
        <v>11.1</v>
      </c>
      <c r="AI105" s="88"/>
      <c r="AJ105" s="88">
        <f>SUM(AH105:AI105)</f>
        <v>11.1</v>
      </c>
      <c r="AK105" s="88"/>
      <c r="AL105" s="88">
        <f>SUM(AJ105:AK105)</f>
        <v>11.1</v>
      </c>
      <c r="AM105" s="88"/>
      <c r="AN105" s="88">
        <f>SUM(AL105:AM105)</f>
        <v>11.1</v>
      </c>
      <c r="AO105" s="88"/>
      <c r="AP105" s="88">
        <f>SUM(AN105:AO105)</f>
        <v>11.1</v>
      </c>
      <c r="AQ105" s="88"/>
      <c r="AR105" s="88">
        <f>SUM(AP105:AQ105)</f>
        <v>11.1</v>
      </c>
      <c r="AS105" s="88"/>
      <c r="AT105" s="88">
        <f>SUM(AR105:AS105)</f>
        <v>11.1</v>
      </c>
      <c r="AU105" s="88"/>
      <c r="AV105" s="88">
        <f>SUM(AT105:AU105)</f>
        <v>11.1</v>
      </c>
      <c r="AW105" s="88"/>
      <c r="AX105" s="88"/>
      <c r="AY105" s="88">
        <f>SUM(AV105:AX105)</f>
        <v>11.1</v>
      </c>
      <c r="AZ105" s="88">
        <v>12.7</v>
      </c>
      <c r="BA105" s="88">
        <v>-1.8</v>
      </c>
      <c r="BB105" s="88">
        <f>SUM(AZ105:BA105)</f>
        <v>10.899999999999999</v>
      </c>
      <c r="BC105" s="88"/>
      <c r="BD105" s="88">
        <f>SUM(BB105:BC105)</f>
        <v>10.899999999999999</v>
      </c>
      <c r="BE105" s="88"/>
      <c r="BF105" s="88">
        <f>SUM(BD105:BE105)</f>
        <v>10.899999999999999</v>
      </c>
      <c r="BG105" s="88"/>
      <c r="BH105" s="88">
        <f>SUM(BF105:BG105)</f>
        <v>10.899999999999999</v>
      </c>
      <c r="BI105" s="88"/>
      <c r="BJ105" s="88">
        <f>SUM(BH105:BI105)</f>
        <v>10.899999999999999</v>
      </c>
      <c r="BK105" s="123"/>
    </row>
    <row r="106" spans="1:63" ht="15.75" outlineLevel="1" x14ac:dyDescent="0.2">
      <c r="A106" s="84" t="s">
        <v>711</v>
      </c>
      <c r="B106" s="84" t="s">
        <v>720</v>
      </c>
      <c r="C106" s="84"/>
      <c r="D106" s="84"/>
      <c r="E106" s="116" t="s">
        <v>721</v>
      </c>
      <c r="F106" s="85">
        <f t="shared" ref="F106:U108" si="101">F107</f>
        <v>5000</v>
      </c>
      <c r="G106" s="85">
        <f t="shared" si="101"/>
        <v>0</v>
      </c>
      <c r="H106" s="85">
        <f t="shared" si="101"/>
        <v>5000</v>
      </c>
      <c r="I106" s="85">
        <f t="shared" si="101"/>
        <v>0</v>
      </c>
      <c r="J106" s="85">
        <f t="shared" si="101"/>
        <v>0</v>
      </c>
      <c r="K106" s="85">
        <f t="shared" si="101"/>
        <v>-61.699640000000002</v>
      </c>
      <c r="L106" s="85">
        <f t="shared" si="101"/>
        <v>4938.3003600000002</v>
      </c>
      <c r="M106" s="85">
        <f t="shared" si="101"/>
        <v>0</v>
      </c>
      <c r="N106" s="85">
        <f t="shared" si="101"/>
        <v>4938.3003600000002</v>
      </c>
      <c r="O106" s="85">
        <f t="shared" si="101"/>
        <v>0</v>
      </c>
      <c r="P106" s="85">
        <f t="shared" si="101"/>
        <v>-2.6297899999999998</v>
      </c>
      <c r="Q106" s="85">
        <f t="shared" si="101"/>
        <v>4935.6705700000002</v>
      </c>
      <c r="R106" s="85">
        <f t="shared" si="101"/>
        <v>-80</v>
      </c>
      <c r="S106" s="85">
        <f t="shared" si="101"/>
        <v>4855.6705700000002</v>
      </c>
      <c r="T106" s="85">
        <f t="shared" si="101"/>
        <v>0</v>
      </c>
      <c r="U106" s="85">
        <f t="shared" si="101"/>
        <v>0</v>
      </c>
      <c r="V106" s="85">
        <f t="shared" ref="V106:AQ108" si="102">V107</f>
        <v>-1329.3</v>
      </c>
      <c r="W106" s="85">
        <f t="shared" si="102"/>
        <v>0</v>
      </c>
      <c r="X106" s="85">
        <f t="shared" si="102"/>
        <v>3526.37057</v>
      </c>
      <c r="Y106" s="85">
        <f t="shared" si="102"/>
        <v>-1297.3836700000002</v>
      </c>
      <c r="Z106" s="85">
        <f t="shared" si="102"/>
        <v>2228.9868999999999</v>
      </c>
      <c r="AA106" s="85">
        <f t="shared" si="102"/>
        <v>0</v>
      </c>
      <c r="AB106" s="85">
        <f t="shared" si="102"/>
        <v>2228.9868999999999</v>
      </c>
      <c r="AC106" s="85">
        <f t="shared" si="102"/>
        <v>0</v>
      </c>
      <c r="AD106" s="85">
        <f t="shared" si="102"/>
        <v>6264.1697299999996</v>
      </c>
      <c r="AE106" s="85">
        <f t="shared" si="102"/>
        <v>8493.1566299999995</v>
      </c>
      <c r="AF106" s="85">
        <f t="shared" si="102"/>
        <v>5000</v>
      </c>
      <c r="AG106" s="85">
        <f t="shared" si="102"/>
        <v>0</v>
      </c>
      <c r="AH106" s="85">
        <f t="shared" si="102"/>
        <v>5000</v>
      </c>
      <c r="AI106" s="85">
        <f t="shared" si="102"/>
        <v>0</v>
      </c>
      <c r="AJ106" s="85">
        <f t="shared" si="102"/>
        <v>5000</v>
      </c>
      <c r="AK106" s="85">
        <f t="shared" si="102"/>
        <v>0</v>
      </c>
      <c r="AL106" s="85">
        <f t="shared" si="102"/>
        <v>5000</v>
      </c>
      <c r="AM106" s="85">
        <f t="shared" si="102"/>
        <v>0</v>
      </c>
      <c r="AN106" s="85">
        <f t="shared" si="102"/>
        <v>5000</v>
      </c>
      <c r="AO106" s="85">
        <f t="shared" si="102"/>
        <v>0</v>
      </c>
      <c r="AP106" s="85">
        <f t="shared" si="102"/>
        <v>5000</v>
      </c>
      <c r="AQ106" s="85">
        <f t="shared" si="102"/>
        <v>0</v>
      </c>
      <c r="AR106" s="85">
        <f t="shared" ref="AR106:BJ108" si="103">AR107</f>
        <v>5000</v>
      </c>
      <c r="AS106" s="85">
        <f t="shared" si="103"/>
        <v>0</v>
      </c>
      <c r="AT106" s="85">
        <f t="shared" si="103"/>
        <v>5000</v>
      </c>
      <c r="AU106" s="85">
        <f t="shared" si="103"/>
        <v>0</v>
      </c>
      <c r="AV106" s="85">
        <f t="shared" si="103"/>
        <v>5000</v>
      </c>
      <c r="AW106" s="85">
        <f t="shared" si="103"/>
        <v>0</v>
      </c>
      <c r="AX106" s="85">
        <f t="shared" si="103"/>
        <v>0</v>
      </c>
      <c r="AY106" s="85">
        <f t="shared" si="103"/>
        <v>5000</v>
      </c>
      <c r="AZ106" s="85">
        <f t="shared" si="103"/>
        <v>5000</v>
      </c>
      <c r="BA106" s="85">
        <f t="shared" si="103"/>
        <v>0</v>
      </c>
      <c r="BB106" s="85">
        <f t="shared" si="103"/>
        <v>5000</v>
      </c>
      <c r="BC106" s="85">
        <f t="shared" si="103"/>
        <v>0</v>
      </c>
      <c r="BD106" s="85">
        <f t="shared" si="103"/>
        <v>5000</v>
      </c>
      <c r="BE106" s="85">
        <f t="shared" si="103"/>
        <v>0</v>
      </c>
      <c r="BF106" s="85">
        <f t="shared" si="103"/>
        <v>5000</v>
      </c>
      <c r="BG106" s="85">
        <f t="shared" si="103"/>
        <v>0</v>
      </c>
      <c r="BH106" s="85">
        <f t="shared" si="103"/>
        <v>5000</v>
      </c>
      <c r="BI106" s="85">
        <f t="shared" si="103"/>
        <v>0</v>
      </c>
      <c r="BJ106" s="85">
        <f t="shared" si="103"/>
        <v>5000</v>
      </c>
      <c r="BK106" s="123"/>
    </row>
    <row r="107" spans="1:63" ht="31.5" outlineLevel="2" x14ac:dyDescent="0.2">
      <c r="A107" s="84" t="s">
        <v>711</v>
      </c>
      <c r="B107" s="84" t="s">
        <v>720</v>
      </c>
      <c r="C107" s="84" t="s">
        <v>11</v>
      </c>
      <c r="D107" s="84"/>
      <c r="E107" s="116" t="s">
        <v>12</v>
      </c>
      <c r="F107" s="85">
        <f t="shared" si="101"/>
        <v>5000</v>
      </c>
      <c r="G107" s="85">
        <f t="shared" si="101"/>
        <v>0</v>
      </c>
      <c r="H107" s="85">
        <f t="shared" si="101"/>
        <v>5000</v>
      </c>
      <c r="I107" s="85">
        <f t="shared" si="101"/>
        <v>0</v>
      </c>
      <c r="J107" s="85">
        <f t="shared" si="101"/>
        <v>0</v>
      </c>
      <c r="K107" s="85">
        <f t="shared" si="101"/>
        <v>-61.699640000000002</v>
      </c>
      <c r="L107" s="85">
        <f t="shared" si="101"/>
        <v>4938.3003600000002</v>
      </c>
      <c r="M107" s="85">
        <f t="shared" si="101"/>
        <v>0</v>
      </c>
      <c r="N107" s="85">
        <f t="shared" si="101"/>
        <v>4938.3003600000002</v>
      </c>
      <c r="O107" s="85">
        <f t="shared" si="101"/>
        <v>0</v>
      </c>
      <c r="P107" s="85">
        <f t="shared" si="101"/>
        <v>-2.6297899999999998</v>
      </c>
      <c r="Q107" s="85">
        <f t="shared" si="101"/>
        <v>4935.6705700000002</v>
      </c>
      <c r="R107" s="85">
        <f t="shared" si="101"/>
        <v>-80</v>
      </c>
      <c r="S107" s="85">
        <f t="shared" si="101"/>
        <v>4855.6705700000002</v>
      </c>
      <c r="T107" s="85">
        <f t="shared" si="101"/>
        <v>0</v>
      </c>
      <c r="U107" s="85">
        <f t="shared" si="101"/>
        <v>0</v>
      </c>
      <c r="V107" s="85">
        <f t="shared" si="102"/>
        <v>-1329.3</v>
      </c>
      <c r="W107" s="85">
        <f t="shared" si="102"/>
        <v>0</v>
      </c>
      <c r="X107" s="85">
        <f t="shared" si="102"/>
        <v>3526.37057</v>
      </c>
      <c r="Y107" s="85">
        <f t="shared" si="102"/>
        <v>-1297.3836700000002</v>
      </c>
      <c r="Z107" s="85">
        <f t="shared" si="102"/>
        <v>2228.9868999999999</v>
      </c>
      <c r="AA107" s="85">
        <f t="shared" si="102"/>
        <v>0</v>
      </c>
      <c r="AB107" s="85">
        <f t="shared" si="102"/>
        <v>2228.9868999999999</v>
      </c>
      <c r="AC107" s="85">
        <f t="shared" si="102"/>
        <v>0</v>
      </c>
      <c r="AD107" s="85">
        <f t="shared" si="102"/>
        <v>6264.1697299999996</v>
      </c>
      <c r="AE107" s="85">
        <f t="shared" si="102"/>
        <v>8493.1566299999995</v>
      </c>
      <c r="AF107" s="85">
        <f t="shared" si="102"/>
        <v>5000</v>
      </c>
      <c r="AG107" s="85">
        <f t="shared" si="102"/>
        <v>0</v>
      </c>
      <c r="AH107" s="85">
        <f t="shared" si="102"/>
        <v>5000</v>
      </c>
      <c r="AI107" s="85">
        <f t="shared" si="102"/>
        <v>0</v>
      </c>
      <c r="AJ107" s="85">
        <f t="shared" si="102"/>
        <v>5000</v>
      </c>
      <c r="AK107" s="85">
        <f t="shared" si="102"/>
        <v>0</v>
      </c>
      <c r="AL107" s="85">
        <f t="shared" si="102"/>
        <v>5000</v>
      </c>
      <c r="AM107" s="85">
        <f t="shared" si="102"/>
        <v>0</v>
      </c>
      <c r="AN107" s="85">
        <f t="shared" si="102"/>
        <v>5000</v>
      </c>
      <c r="AO107" s="85">
        <f t="shared" si="102"/>
        <v>0</v>
      </c>
      <c r="AP107" s="85">
        <f t="shared" si="102"/>
        <v>5000</v>
      </c>
      <c r="AQ107" s="85">
        <f t="shared" si="102"/>
        <v>0</v>
      </c>
      <c r="AR107" s="85">
        <f t="shared" si="103"/>
        <v>5000</v>
      </c>
      <c r="AS107" s="85">
        <f t="shared" si="103"/>
        <v>0</v>
      </c>
      <c r="AT107" s="85">
        <f t="shared" si="103"/>
        <v>5000</v>
      </c>
      <c r="AU107" s="85">
        <f t="shared" si="103"/>
        <v>0</v>
      </c>
      <c r="AV107" s="85">
        <f t="shared" si="103"/>
        <v>5000</v>
      </c>
      <c r="AW107" s="85">
        <f t="shared" si="103"/>
        <v>0</v>
      </c>
      <c r="AX107" s="85">
        <f t="shared" si="103"/>
        <v>0</v>
      </c>
      <c r="AY107" s="85">
        <f t="shared" si="103"/>
        <v>5000</v>
      </c>
      <c r="AZ107" s="85">
        <f t="shared" si="103"/>
        <v>5000</v>
      </c>
      <c r="BA107" s="85">
        <f t="shared" si="103"/>
        <v>0</v>
      </c>
      <c r="BB107" s="85">
        <f t="shared" si="103"/>
        <v>5000</v>
      </c>
      <c r="BC107" s="85">
        <f t="shared" si="103"/>
        <v>0</v>
      </c>
      <c r="BD107" s="85">
        <f t="shared" si="103"/>
        <v>5000</v>
      </c>
      <c r="BE107" s="85">
        <f t="shared" si="103"/>
        <v>0</v>
      </c>
      <c r="BF107" s="85">
        <f t="shared" si="103"/>
        <v>5000</v>
      </c>
      <c r="BG107" s="85">
        <f t="shared" si="103"/>
        <v>0</v>
      </c>
      <c r="BH107" s="85">
        <f t="shared" si="103"/>
        <v>5000</v>
      </c>
      <c r="BI107" s="85">
        <f t="shared" si="103"/>
        <v>0</v>
      </c>
      <c r="BJ107" s="85">
        <f t="shared" si="103"/>
        <v>5000</v>
      </c>
      <c r="BK107" s="123"/>
    </row>
    <row r="108" spans="1:63" ht="15.75" outlineLevel="3" x14ac:dyDescent="0.2">
      <c r="A108" s="84" t="s">
        <v>711</v>
      </c>
      <c r="B108" s="84" t="s">
        <v>720</v>
      </c>
      <c r="C108" s="84" t="s">
        <v>53</v>
      </c>
      <c r="D108" s="84"/>
      <c r="E108" s="116" t="s">
        <v>627</v>
      </c>
      <c r="F108" s="85">
        <f t="shared" si="101"/>
        <v>5000</v>
      </c>
      <c r="G108" s="85">
        <f t="shared" si="101"/>
        <v>0</v>
      </c>
      <c r="H108" s="85">
        <f t="shared" si="101"/>
        <v>5000</v>
      </c>
      <c r="I108" s="85">
        <f t="shared" si="101"/>
        <v>0</v>
      </c>
      <c r="J108" s="85">
        <f t="shared" si="101"/>
        <v>0</v>
      </c>
      <c r="K108" s="85">
        <f t="shared" si="101"/>
        <v>-61.699640000000002</v>
      </c>
      <c r="L108" s="85">
        <f t="shared" si="101"/>
        <v>4938.3003600000002</v>
      </c>
      <c r="M108" s="85">
        <f t="shared" si="101"/>
        <v>0</v>
      </c>
      <c r="N108" s="85">
        <f t="shared" si="101"/>
        <v>4938.3003600000002</v>
      </c>
      <c r="O108" s="85">
        <f t="shared" si="101"/>
        <v>0</v>
      </c>
      <c r="P108" s="85">
        <f t="shared" si="101"/>
        <v>-2.6297899999999998</v>
      </c>
      <c r="Q108" s="85">
        <f t="shared" si="101"/>
        <v>4935.6705700000002</v>
      </c>
      <c r="R108" s="85">
        <f t="shared" si="101"/>
        <v>-80</v>
      </c>
      <c r="S108" s="85">
        <f t="shared" si="101"/>
        <v>4855.6705700000002</v>
      </c>
      <c r="T108" s="85">
        <f t="shared" si="101"/>
        <v>0</v>
      </c>
      <c r="U108" s="85">
        <f t="shared" si="101"/>
        <v>0</v>
      </c>
      <c r="V108" s="85">
        <f t="shared" si="102"/>
        <v>-1329.3</v>
      </c>
      <c r="W108" s="85">
        <f t="shared" si="102"/>
        <v>0</v>
      </c>
      <c r="X108" s="85">
        <f t="shared" si="102"/>
        <v>3526.37057</v>
      </c>
      <c r="Y108" s="85">
        <f t="shared" si="102"/>
        <v>-1297.3836700000002</v>
      </c>
      <c r="Z108" s="85">
        <f t="shared" si="102"/>
        <v>2228.9868999999999</v>
      </c>
      <c r="AA108" s="85">
        <f t="shared" si="102"/>
        <v>0</v>
      </c>
      <c r="AB108" s="85">
        <f t="shared" si="102"/>
        <v>2228.9868999999999</v>
      </c>
      <c r="AC108" s="85">
        <f t="shared" si="102"/>
        <v>0</v>
      </c>
      <c r="AD108" s="85">
        <f t="shared" si="102"/>
        <v>6264.1697299999996</v>
      </c>
      <c r="AE108" s="85">
        <f t="shared" si="102"/>
        <v>8493.1566299999995</v>
      </c>
      <c r="AF108" s="85">
        <f t="shared" si="102"/>
        <v>5000</v>
      </c>
      <c r="AG108" s="85">
        <f t="shared" si="102"/>
        <v>0</v>
      </c>
      <c r="AH108" s="85">
        <f t="shared" si="102"/>
        <v>5000</v>
      </c>
      <c r="AI108" s="85">
        <f t="shared" si="102"/>
        <v>0</v>
      </c>
      <c r="AJ108" s="85">
        <f t="shared" si="102"/>
        <v>5000</v>
      </c>
      <c r="AK108" s="85">
        <f t="shared" si="102"/>
        <v>0</v>
      </c>
      <c r="AL108" s="85">
        <f t="shared" si="102"/>
        <v>5000</v>
      </c>
      <c r="AM108" s="85">
        <f t="shared" si="102"/>
        <v>0</v>
      </c>
      <c r="AN108" s="85">
        <f t="shared" si="102"/>
        <v>5000</v>
      </c>
      <c r="AO108" s="85">
        <f t="shared" si="102"/>
        <v>0</v>
      </c>
      <c r="AP108" s="85">
        <f t="shared" si="102"/>
        <v>5000</v>
      </c>
      <c r="AQ108" s="85">
        <f t="shared" si="102"/>
        <v>0</v>
      </c>
      <c r="AR108" s="85">
        <f t="shared" si="103"/>
        <v>5000</v>
      </c>
      <c r="AS108" s="85">
        <f t="shared" si="103"/>
        <v>0</v>
      </c>
      <c r="AT108" s="85">
        <f t="shared" si="103"/>
        <v>5000</v>
      </c>
      <c r="AU108" s="85">
        <f t="shared" si="103"/>
        <v>0</v>
      </c>
      <c r="AV108" s="85">
        <f t="shared" si="103"/>
        <v>5000</v>
      </c>
      <c r="AW108" s="85">
        <f t="shared" si="103"/>
        <v>0</v>
      </c>
      <c r="AX108" s="85">
        <f t="shared" si="103"/>
        <v>0</v>
      </c>
      <c r="AY108" s="85">
        <f t="shared" si="103"/>
        <v>5000</v>
      </c>
      <c r="AZ108" s="85">
        <f t="shared" si="103"/>
        <v>5000</v>
      </c>
      <c r="BA108" s="85">
        <f t="shared" si="103"/>
        <v>0</v>
      </c>
      <c r="BB108" s="85">
        <f t="shared" si="103"/>
        <v>5000</v>
      </c>
      <c r="BC108" s="85">
        <f t="shared" si="103"/>
        <v>0</v>
      </c>
      <c r="BD108" s="85">
        <f t="shared" si="103"/>
        <v>5000</v>
      </c>
      <c r="BE108" s="85">
        <f t="shared" si="103"/>
        <v>0</v>
      </c>
      <c r="BF108" s="85">
        <f t="shared" si="103"/>
        <v>5000</v>
      </c>
      <c r="BG108" s="85">
        <f t="shared" si="103"/>
        <v>0</v>
      </c>
      <c r="BH108" s="85">
        <f t="shared" si="103"/>
        <v>5000</v>
      </c>
      <c r="BI108" s="85">
        <f t="shared" si="103"/>
        <v>0</v>
      </c>
      <c r="BJ108" s="85">
        <f t="shared" si="103"/>
        <v>5000</v>
      </c>
      <c r="BK108" s="123"/>
    </row>
    <row r="109" spans="1:63" ht="15.75" outlineLevel="7" x14ac:dyDescent="0.2">
      <c r="A109" s="87" t="s">
        <v>711</v>
      </c>
      <c r="B109" s="87" t="s">
        <v>720</v>
      </c>
      <c r="C109" s="87" t="s">
        <v>53</v>
      </c>
      <c r="D109" s="87" t="s">
        <v>15</v>
      </c>
      <c r="E109" s="128" t="s">
        <v>16</v>
      </c>
      <c r="F109" s="88">
        <v>5000</v>
      </c>
      <c r="G109" s="88"/>
      <c r="H109" s="88">
        <f>SUM(F109:G109)</f>
        <v>5000</v>
      </c>
      <c r="I109" s="88"/>
      <c r="J109" s="88"/>
      <c r="K109" s="88">
        <f>-60.69964-1</f>
        <v>-61.699640000000002</v>
      </c>
      <c r="L109" s="88">
        <f>SUM(H109:K109)</f>
        <v>4938.3003600000002</v>
      </c>
      <c r="M109" s="88"/>
      <c r="N109" s="88">
        <f>SUM(L109:M109)</f>
        <v>4938.3003600000002</v>
      </c>
      <c r="O109" s="88"/>
      <c r="P109" s="88">
        <v>-2.6297899999999998</v>
      </c>
      <c r="Q109" s="88">
        <f>SUM(N109:P109)</f>
        <v>4935.6705700000002</v>
      </c>
      <c r="R109" s="88">
        <f>-80</f>
        <v>-80</v>
      </c>
      <c r="S109" s="88">
        <f>SUM(Q109:R109)</f>
        <v>4855.6705700000002</v>
      </c>
      <c r="T109" s="88"/>
      <c r="U109" s="88"/>
      <c r="V109" s="88">
        <f>-766.9-469.4-93</f>
        <v>-1329.3</v>
      </c>
      <c r="W109" s="88"/>
      <c r="X109" s="88">
        <f>SUM(S109:W109)</f>
        <v>3526.37057</v>
      </c>
      <c r="Y109" s="91">
        <f>-6-1100-2151.2844-40.09927+2000</f>
        <v>-1297.3836700000002</v>
      </c>
      <c r="Z109" s="88">
        <f>SUM(X109:Y109)</f>
        <v>2228.9868999999999</v>
      </c>
      <c r="AA109" s="91"/>
      <c r="AB109" s="88">
        <f>SUM(Z109:AA109)</f>
        <v>2228.9868999999999</v>
      </c>
      <c r="AC109" s="91"/>
      <c r="AD109" s="88">
        <f>-1735.83027+8000</f>
        <v>6264.1697299999996</v>
      </c>
      <c r="AE109" s="88">
        <f>SUM(AB109:AD109)</f>
        <v>8493.1566299999995</v>
      </c>
      <c r="AF109" s="88">
        <v>5000</v>
      </c>
      <c r="AG109" s="88"/>
      <c r="AH109" s="88">
        <f>SUM(AF109:AG109)</f>
        <v>5000</v>
      </c>
      <c r="AI109" s="88"/>
      <c r="AJ109" s="88">
        <f>SUM(AH109:AI109)</f>
        <v>5000</v>
      </c>
      <c r="AK109" s="88"/>
      <c r="AL109" s="88">
        <f>SUM(AJ109:AK109)</f>
        <v>5000</v>
      </c>
      <c r="AM109" s="88"/>
      <c r="AN109" s="88">
        <f>SUM(AL109:AM109)</f>
        <v>5000</v>
      </c>
      <c r="AO109" s="88"/>
      <c r="AP109" s="88">
        <f>SUM(AN109:AO109)</f>
        <v>5000</v>
      </c>
      <c r="AQ109" s="88"/>
      <c r="AR109" s="88">
        <f>SUM(AP109:AQ109)</f>
        <v>5000</v>
      </c>
      <c r="AS109" s="88"/>
      <c r="AT109" s="88">
        <f>SUM(AR109:AS109)</f>
        <v>5000</v>
      </c>
      <c r="AU109" s="88"/>
      <c r="AV109" s="88">
        <f>SUM(AT109:AU109)</f>
        <v>5000</v>
      </c>
      <c r="AW109" s="88"/>
      <c r="AX109" s="88"/>
      <c r="AY109" s="88">
        <f>SUM(AV109:AX109)</f>
        <v>5000</v>
      </c>
      <c r="AZ109" s="88">
        <v>5000</v>
      </c>
      <c r="BA109" s="88"/>
      <c r="BB109" s="88">
        <f>SUM(AZ109:BA109)</f>
        <v>5000</v>
      </c>
      <c r="BC109" s="88"/>
      <c r="BD109" s="88">
        <f>SUM(BB109:BC109)</f>
        <v>5000</v>
      </c>
      <c r="BE109" s="88"/>
      <c r="BF109" s="88">
        <f>SUM(BD109:BE109)</f>
        <v>5000</v>
      </c>
      <c r="BG109" s="88"/>
      <c r="BH109" s="88">
        <f>SUM(BF109:BG109)</f>
        <v>5000</v>
      </c>
      <c r="BI109" s="88"/>
      <c r="BJ109" s="88">
        <f>SUM(BH109:BI109)</f>
        <v>5000</v>
      </c>
      <c r="BK109" s="123"/>
    </row>
    <row r="110" spans="1:63" ht="15.75" outlineLevel="1" x14ac:dyDescent="0.2">
      <c r="A110" s="84" t="s">
        <v>711</v>
      </c>
      <c r="B110" s="84" t="s">
        <v>701</v>
      </c>
      <c r="C110" s="84"/>
      <c r="D110" s="84"/>
      <c r="E110" s="116" t="s">
        <v>702</v>
      </c>
      <c r="F110" s="85">
        <f t="shared" ref="F110:BJ110" si="104">F111+F119+F131+F157</f>
        <v>132784.12625000003</v>
      </c>
      <c r="G110" s="85">
        <f t="shared" si="104"/>
        <v>-10339.104259999998</v>
      </c>
      <c r="H110" s="85">
        <f t="shared" si="104"/>
        <v>122445.02199000001</v>
      </c>
      <c r="I110" s="85">
        <f t="shared" si="104"/>
        <v>-41138.199990000001</v>
      </c>
      <c r="J110" s="85">
        <f t="shared" si="104"/>
        <v>0</v>
      </c>
      <c r="K110" s="85">
        <f t="shared" si="104"/>
        <v>-534.60095000000001</v>
      </c>
      <c r="L110" s="85">
        <f t="shared" si="104"/>
        <v>80772.221050000007</v>
      </c>
      <c r="M110" s="85">
        <f t="shared" si="104"/>
        <v>15149.50524</v>
      </c>
      <c r="N110" s="85">
        <f t="shared" si="104"/>
        <v>95921.726289999991</v>
      </c>
      <c r="O110" s="85">
        <f t="shared" si="104"/>
        <v>97445.50824000001</v>
      </c>
      <c r="P110" s="85">
        <f t="shared" si="104"/>
        <v>2.6297899999999998</v>
      </c>
      <c r="Q110" s="85">
        <f t="shared" si="104"/>
        <v>193369.86431999999</v>
      </c>
      <c r="R110" s="85">
        <f t="shared" si="104"/>
        <v>-13499.512349999999</v>
      </c>
      <c r="S110" s="85">
        <f t="shared" si="104"/>
        <v>179870.35196999999</v>
      </c>
      <c r="T110" s="85">
        <f t="shared" si="104"/>
        <v>-97429.208249999996</v>
      </c>
      <c r="U110" s="85">
        <f t="shared" si="104"/>
        <v>20.8</v>
      </c>
      <c r="V110" s="85">
        <f t="shared" si="104"/>
        <v>469.4</v>
      </c>
      <c r="W110" s="85">
        <f t="shared" si="104"/>
        <v>-1499.5401299999999</v>
      </c>
      <c r="X110" s="85">
        <f t="shared" si="104"/>
        <v>81431.803589999996</v>
      </c>
      <c r="Y110" s="85">
        <f t="shared" si="104"/>
        <v>-1625.83592</v>
      </c>
      <c r="Z110" s="85">
        <f t="shared" si="104"/>
        <v>79805.967669999984</v>
      </c>
      <c r="AA110" s="85">
        <f t="shared" si="104"/>
        <v>-265.97259999999994</v>
      </c>
      <c r="AB110" s="85">
        <f t="shared" si="104"/>
        <v>79539.99506999999</v>
      </c>
      <c r="AC110" s="85">
        <f t="shared" si="104"/>
        <v>25.3</v>
      </c>
      <c r="AD110" s="85">
        <f t="shared" ref="AD110:AE110" si="105">AD111+AD119+AD131+AD157</f>
        <v>232.64715999999999</v>
      </c>
      <c r="AE110" s="85">
        <f t="shared" si="105"/>
        <v>79797.942230000015</v>
      </c>
      <c r="AF110" s="85">
        <f t="shared" si="104"/>
        <v>183803.25</v>
      </c>
      <c r="AG110" s="85">
        <f t="shared" si="104"/>
        <v>32.5</v>
      </c>
      <c r="AH110" s="85">
        <f t="shared" si="104"/>
        <v>183835.75</v>
      </c>
      <c r="AI110" s="85">
        <f t="shared" si="104"/>
        <v>0</v>
      </c>
      <c r="AJ110" s="85">
        <f t="shared" si="104"/>
        <v>183835.75</v>
      </c>
      <c r="AK110" s="85">
        <f t="shared" si="104"/>
        <v>1240</v>
      </c>
      <c r="AL110" s="85">
        <f t="shared" si="104"/>
        <v>185075.75</v>
      </c>
      <c r="AM110" s="85">
        <f t="shared" si="104"/>
        <v>112000</v>
      </c>
      <c r="AN110" s="85">
        <f t="shared" si="104"/>
        <v>297075.75</v>
      </c>
      <c r="AO110" s="85">
        <f t="shared" si="104"/>
        <v>36093.333339999997</v>
      </c>
      <c r="AP110" s="85">
        <f t="shared" si="104"/>
        <v>333169.08334000001</v>
      </c>
      <c r="AQ110" s="85">
        <f t="shared" si="104"/>
        <v>0</v>
      </c>
      <c r="AR110" s="85">
        <f t="shared" si="104"/>
        <v>333169.08334000001</v>
      </c>
      <c r="AS110" s="85">
        <f t="shared" si="104"/>
        <v>-7000</v>
      </c>
      <c r="AT110" s="85">
        <f t="shared" si="104"/>
        <v>326169.08334000001</v>
      </c>
      <c r="AU110" s="85">
        <f t="shared" si="104"/>
        <v>-7509.9125000000004</v>
      </c>
      <c r="AV110" s="85">
        <f t="shared" si="104"/>
        <v>318659.17084000004</v>
      </c>
      <c r="AW110" s="85">
        <f t="shared" si="104"/>
        <v>-132949.4</v>
      </c>
      <c r="AX110" s="85">
        <f t="shared" ref="AX110:AY110" si="106">AX111+AX119+AX131+AX157</f>
        <v>-29823.42209</v>
      </c>
      <c r="AY110" s="85">
        <f t="shared" si="106"/>
        <v>155886.35</v>
      </c>
      <c r="AZ110" s="85">
        <f t="shared" si="104"/>
        <v>180591.9</v>
      </c>
      <c r="BA110" s="85">
        <f t="shared" si="104"/>
        <v>32.5</v>
      </c>
      <c r="BB110" s="85">
        <f t="shared" si="104"/>
        <v>180624.4</v>
      </c>
      <c r="BC110" s="85">
        <f t="shared" si="104"/>
        <v>0</v>
      </c>
      <c r="BD110" s="85">
        <f t="shared" si="104"/>
        <v>180624.4</v>
      </c>
      <c r="BE110" s="85">
        <f t="shared" si="104"/>
        <v>42000</v>
      </c>
      <c r="BF110" s="85">
        <f t="shared" si="104"/>
        <v>222624.4</v>
      </c>
      <c r="BG110" s="85">
        <f t="shared" si="104"/>
        <v>14000</v>
      </c>
      <c r="BH110" s="85">
        <f t="shared" si="104"/>
        <v>236624.4</v>
      </c>
      <c r="BI110" s="85">
        <f t="shared" ref="BI110" si="107">BI111+BI119+BI131+BI157</f>
        <v>50.6</v>
      </c>
      <c r="BJ110" s="85">
        <f t="shared" si="104"/>
        <v>236675</v>
      </c>
      <c r="BK110" s="123"/>
    </row>
    <row r="111" spans="1:63" ht="47.25" outlineLevel="2" x14ac:dyDescent="0.2">
      <c r="A111" s="84" t="s">
        <v>711</v>
      </c>
      <c r="B111" s="84" t="s">
        <v>701</v>
      </c>
      <c r="C111" s="84" t="s">
        <v>54</v>
      </c>
      <c r="D111" s="84"/>
      <c r="E111" s="116" t="s">
        <v>55</v>
      </c>
      <c r="F111" s="85">
        <f t="shared" ref="F111:BJ111" si="108">F112</f>
        <v>442.5</v>
      </c>
      <c r="G111" s="85">
        <f t="shared" si="108"/>
        <v>0</v>
      </c>
      <c r="H111" s="85">
        <f t="shared" si="108"/>
        <v>442.5</v>
      </c>
      <c r="I111" s="85">
        <f t="shared" si="108"/>
        <v>0</v>
      </c>
      <c r="J111" s="85">
        <f t="shared" si="108"/>
        <v>0</v>
      </c>
      <c r="K111" s="85">
        <f t="shared" si="108"/>
        <v>0</v>
      </c>
      <c r="L111" s="85">
        <f t="shared" si="108"/>
        <v>442.5</v>
      </c>
      <c r="M111" s="85">
        <f t="shared" si="108"/>
        <v>0</v>
      </c>
      <c r="N111" s="85">
        <f t="shared" si="108"/>
        <v>442.5</v>
      </c>
      <c r="O111" s="85">
        <f t="shared" si="108"/>
        <v>0</v>
      </c>
      <c r="P111" s="85">
        <f t="shared" si="108"/>
        <v>0</v>
      </c>
      <c r="Q111" s="85">
        <f t="shared" si="108"/>
        <v>442.5</v>
      </c>
      <c r="R111" s="85">
        <f t="shared" si="108"/>
        <v>-85</v>
      </c>
      <c r="S111" s="85">
        <f t="shared" si="108"/>
        <v>357.5</v>
      </c>
      <c r="T111" s="85">
        <f t="shared" si="108"/>
        <v>0</v>
      </c>
      <c r="U111" s="85">
        <f t="shared" si="108"/>
        <v>0</v>
      </c>
      <c r="V111" s="85">
        <f t="shared" si="108"/>
        <v>0</v>
      </c>
      <c r="W111" s="85">
        <f t="shared" si="108"/>
        <v>0</v>
      </c>
      <c r="X111" s="85">
        <f t="shared" si="108"/>
        <v>357.5</v>
      </c>
      <c r="Y111" s="85">
        <f t="shared" si="108"/>
        <v>10</v>
      </c>
      <c r="Z111" s="85">
        <f t="shared" si="108"/>
        <v>367.5</v>
      </c>
      <c r="AA111" s="85">
        <f t="shared" si="108"/>
        <v>0</v>
      </c>
      <c r="AB111" s="85">
        <f t="shared" si="108"/>
        <v>367.5</v>
      </c>
      <c r="AC111" s="85">
        <f t="shared" si="108"/>
        <v>0</v>
      </c>
      <c r="AD111" s="85">
        <f t="shared" si="108"/>
        <v>-292.5</v>
      </c>
      <c r="AE111" s="85">
        <f t="shared" si="108"/>
        <v>75</v>
      </c>
      <c r="AF111" s="85">
        <f t="shared" si="108"/>
        <v>442.5</v>
      </c>
      <c r="AG111" s="85">
        <f t="shared" si="108"/>
        <v>0</v>
      </c>
      <c r="AH111" s="85">
        <f t="shared" si="108"/>
        <v>442.5</v>
      </c>
      <c r="AI111" s="85">
        <f t="shared" si="108"/>
        <v>0</v>
      </c>
      <c r="AJ111" s="85">
        <f t="shared" si="108"/>
        <v>442.5</v>
      </c>
      <c r="AK111" s="85">
        <f t="shared" si="108"/>
        <v>0</v>
      </c>
      <c r="AL111" s="85">
        <f t="shared" si="108"/>
        <v>442.5</v>
      </c>
      <c r="AM111" s="85">
        <f t="shared" si="108"/>
        <v>0</v>
      </c>
      <c r="AN111" s="85">
        <f t="shared" si="108"/>
        <v>442.5</v>
      </c>
      <c r="AO111" s="85">
        <f t="shared" si="108"/>
        <v>0</v>
      </c>
      <c r="AP111" s="85">
        <f t="shared" si="108"/>
        <v>442.5</v>
      </c>
      <c r="AQ111" s="85">
        <f t="shared" si="108"/>
        <v>0</v>
      </c>
      <c r="AR111" s="85">
        <f t="shared" si="108"/>
        <v>442.5</v>
      </c>
      <c r="AS111" s="85">
        <f t="shared" si="108"/>
        <v>0</v>
      </c>
      <c r="AT111" s="85">
        <f t="shared" si="108"/>
        <v>442.5</v>
      </c>
      <c r="AU111" s="85">
        <f t="shared" si="108"/>
        <v>0</v>
      </c>
      <c r="AV111" s="85">
        <f t="shared" si="108"/>
        <v>442.5</v>
      </c>
      <c r="AW111" s="85">
        <f t="shared" si="108"/>
        <v>0</v>
      </c>
      <c r="AX111" s="85">
        <f t="shared" si="108"/>
        <v>0</v>
      </c>
      <c r="AY111" s="85">
        <f t="shared" si="108"/>
        <v>442.5</v>
      </c>
      <c r="AZ111" s="85">
        <f t="shared" si="108"/>
        <v>442.5</v>
      </c>
      <c r="BA111" s="85">
        <f t="shared" si="108"/>
        <v>0</v>
      </c>
      <c r="BB111" s="85">
        <f t="shared" si="108"/>
        <v>442.5</v>
      </c>
      <c r="BC111" s="85">
        <f t="shared" si="108"/>
        <v>0</v>
      </c>
      <c r="BD111" s="85">
        <f t="shared" si="108"/>
        <v>442.5</v>
      </c>
      <c r="BE111" s="85">
        <f t="shared" si="108"/>
        <v>0</v>
      </c>
      <c r="BF111" s="85">
        <f t="shared" si="108"/>
        <v>442.5</v>
      </c>
      <c r="BG111" s="85">
        <f t="shared" si="108"/>
        <v>0</v>
      </c>
      <c r="BH111" s="85">
        <f t="shared" si="108"/>
        <v>442.5</v>
      </c>
      <c r="BI111" s="85">
        <f t="shared" si="108"/>
        <v>0</v>
      </c>
      <c r="BJ111" s="85">
        <f t="shared" si="108"/>
        <v>442.5</v>
      </c>
      <c r="BK111" s="123"/>
    </row>
    <row r="112" spans="1:63" ht="31.5" outlineLevel="3" x14ac:dyDescent="0.2">
      <c r="A112" s="84" t="s">
        <v>711</v>
      </c>
      <c r="B112" s="84" t="s">
        <v>701</v>
      </c>
      <c r="C112" s="84" t="s">
        <v>56</v>
      </c>
      <c r="D112" s="84"/>
      <c r="E112" s="116" t="s">
        <v>57</v>
      </c>
      <c r="F112" s="85">
        <f t="shared" ref="F112:M112" si="109">F116</f>
        <v>442.5</v>
      </c>
      <c r="G112" s="85">
        <f t="shared" si="109"/>
        <v>0</v>
      </c>
      <c r="H112" s="85">
        <f t="shared" si="109"/>
        <v>442.5</v>
      </c>
      <c r="I112" s="85">
        <f t="shared" si="109"/>
        <v>0</v>
      </c>
      <c r="J112" s="85">
        <f t="shared" si="109"/>
        <v>0</v>
      </c>
      <c r="K112" s="85">
        <f t="shared" si="109"/>
        <v>0</v>
      </c>
      <c r="L112" s="85">
        <f t="shared" si="109"/>
        <v>442.5</v>
      </c>
      <c r="M112" s="85">
        <f t="shared" si="109"/>
        <v>0</v>
      </c>
      <c r="N112" s="85">
        <f t="shared" ref="N112:BJ112" si="110">N116+N113</f>
        <v>442.5</v>
      </c>
      <c r="O112" s="85">
        <f t="shared" si="110"/>
        <v>0</v>
      </c>
      <c r="P112" s="85">
        <f t="shared" si="110"/>
        <v>0</v>
      </c>
      <c r="Q112" s="85">
        <f t="shared" si="110"/>
        <v>442.5</v>
      </c>
      <c r="R112" s="85">
        <f t="shared" si="110"/>
        <v>-85</v>
      </c>
      <c r="S112" s="85">
        <f t="shared" si="110"/>
        <v>357.5</v>
      </c>
      <c r="T112" s="85">
        <f t="shared" si="110"/>
        <v>0</v>
      </c>
      <c r="U112" s="85">
        <f t="shared" si="110"/>
        <v>0</v>
      </c>
      <c r="V112" s="85">
        <f t="shared" si="110"/>
        <v>0</v>
      </c>
      <c r="W112" s="85">
        <f t="shared" si="110"/>
        <v>0</v>
      </c>
      <c r="X112" s="85">
        <f t="shared" si="110"/>
        <v>357.5</v>
      </c>
      <c r="Y112" s="85">
        <f t="shared" si="110"/>
        <v>10</v>
      </c>
      <c r="Z112" s="85">
        <f t="shared" si="110"/>
        <v>367.5</v>
      </c>
      <c r="AA112" s="85">
        <f t="shared" si="110"/>
        <v>0</v>
      </c>
      <c r="AB112" s="85">
        <f t="shared" si="110"/>
        <v>367.5</v>
      </c>
      <c r="AC112" s="85">
        <f t="shared" si="110"/>
        <v>0</v>
      </c>
      <c r="AD112" s="85">
        <f t="shared" ref="AD112:AE112" si="111">AD116+AD113</f>
        <v>-292.5</v>
      </c>
      <c r="AE112" s="85">
        <f t="shared" si="111"/>
        <v>75</v>
      </c>
      <c r="AF112" s="85">
        <f t="shared" si="110"/>
        <v>442.5</v>
      </c>
      <c r="AG112" s="85">
        <f t="shared" si="110"/>
        <v>0</v>
      </c>
      <c r="AH112" s="85">
        <f t="shared" si="110"/>
        <v>442.5</v>
      </c>
      <c r="AI112" s="85">
        <f t="shared" si="110"/>
        <v>0</v>
      </c>
      <c r="AJ112" s="85">
        <f t="shared" si="110"/>
        <v>442.5</v>
      </c>
      <c r="AK112" s="85">
        <f t="shared" si="110"/>
        <v>0</v>
      </c>
      <c r="AL112" s="85">
        <f t="shared" si="110"/>
        <v>442.5</v>
      </c>
      <c r="AM112" s="85">
        <f t="shared" si="110"/>
        <v>0</v>
      </c>
      <c r="AN112" s="85">
        <f t="shared" si="110"/>
        <v>442.5</v>
      </c>
      <c r="AO112" s="85">
        <f t="shared" si="110"/>
        <v>0</v>
      </c>
      <c r="AP112" s="85">
        <f t="shared" si="110"/>
        <v>442.5</v>
      </c>
      <c r="AQ112" s="85">
        <f t="shared" si="110"/>
        <v>0</v>
      </c>
      <c r="AR112" s="85">
        <f t="shared" si="110"/>
        <v>442.5</v>
      </c>
      <c r="AS112" s="85">
        <f t="shared" si="110"/>
        <v>0</v>
      </c>
      <c r="AT112" s="85">
        <f t="shared" si="110"/>
        <v>442.5</v>
      </c>
      <c r="AU112" s="85">
        <f t="shared" si="110"/>
        <v>0</v>
      </c>
      <c r="AV112" s="85">
        <f t="shared" si="110"/>
        <v>442.5</v>
      </c>
      <c r="AW112" s="85">
        <f t="shared" si="110"/>
        <v>0</v>
      </c>
      <c r="AX112" s="85">
        <f t="shared" ref="AX112:AY112" si="112">AX116+AX113</f>
        <v>0</v>
      </c>
      <c r="AY112" s="85">
        <f t="shared" si="112"/>
        <v>442.5</v>
      </c>
      <c r="AZ112" s="85">
        <f t="shared" si="110"/>
        <v>442.5</v>
      </c>
      <c r="BA112" s="85">
        <f t="shared" si="110"/>
        <v>0</v>
      </c>
      <c r="BB112" s="85">
        <f t="shared" si="110"/>
        <v>442.5</v>
      </c>
      <c r="BC112" s="85">
        <f t="shared" si="110"/>
        <v>0</v>
      </c>
      <c r="BD112" s="85">
        <f t="shared" si="110"/>
        <v>442.5</v>
      </c>
      <c r="BE112" s="85">
        <f t="shared" si="110"/>
        <v>0</v>
      </c>
      <c r="BF112" s="85">
        <f t="shared" si="110"/>
        <v>442.5</v>
      </c>
      <c r="BG112" s="85">
        <f t="shared" si="110"/>
        <v>0</v>
      </c>
      <c r="BH112" s="85">
        <f t="shared" si="110"/>
        <v>442.5</v>
      </c>
      <c r="BI112" s="85">
        <f t="shared" ref="BI112" si="113">BI116+BI113</f>
        <v>0</v>
      </c>
      <c r="BJ112" s="85">
        <f t="shared" si="110"/>
        <v>442.5</v>
      </c>
      <c r="BK112" s="123"/>
    </row>
    <row r="113" spans="1:63" ht="47.25" hidden="1" outlineLevel="3" x14ac:dyDescent="0.2">
      <c r="A113" s="84" t="s">
        <v>711</v>
      </c>
      <c r="B113" s="84" t="s">
        <v>701</v>
      </c>
      <c r="C113" s="84" t="s">
        <v>359</v>
      </c>
      <c r="D113" s="84"/>
      <c r="E113" s="116" t="s">
        <v>360</v>
      </c>
      <c r="F113" s="85"/>
      <c r="G113" s="85"/>
      <c r="H113" s="85"/>
      <c r="I113" s="85"/>
      <c r="J113" s="85"/>
      <c r="K113" s="85"/>
      <c r="L113" s="85"/>
      <c r="M113" s="85"/>
      <c r="N113" s="85"/>
      <c r="O113" s="85">
        <f t="shared" ref="O113:AE114" si="114">O114</f>
        <v>0</v>
      </c>
      <c r="P113" s="85">
        <f t="shared" si="114"/>
        <v>0</v>
      </c>
      <c r="Q113" s="85">
        <f t="shared" si="114"/>
        <v>0</v>
      </c>
      <c r="R113" s="85">
        <f t="shared" si="114"/>
        <v>15</v>
      </c>
      <c r="S113" s="85">
        <f t="shared" si="114"/>
        <v>15</v>
      </c>
      <c r="T113" s="85">
        <f t="shared" si="114"/>
        <v>0</v>
      </c>
      <c r="U113" s="85">
        <f t="shared" si="114"/>
        <v>0</v>
      </c>
      <c r="V113" s="85">
        <f t="shared" si="114"/>
        <v>0</v>
      </c>
      <c r="W113" s="85">
        <f t="shared" si="114"/>
        <v>0</v>
      </c>
      <c r="X113" s="85">
        <f t="shared" si="114"/>
        <v>15</v>
      </c>
      <c r="Y113" s="85">
        <f t="shared" si="114"/>
        <v>10</v>
      </c>
      <c r="Z113" s="85">
        <f t="shared" si="114"/>
        <v>25</v>
      </c>
      <c r="AA113" s="85">
        <f t="shared" si="114"/>
        <v>0</v>
      </c>
      <c r="AB113" s="85">
        <f t="shared" si="114"/>
        <v>25</v>
      </c>
      <c r="AC113" s="85">
        <f t="shared" si="114"/>
        <v>0</v>
      </c>
      <c r="AD113" s="85">
        <f t="shared" si="114"/>
        <v>0</v>
      </c>
      <c r="AE113" s="85">
        <f t="shared" si="114"/>
        <v>25</v>
      </c>
      <c r="AF113" s="85"/>
      <c r="AG113" s="85"/>
      <c r="AH113" s="85"/>
      <c r="AI113" s="85"/>
      <c r="AJ113" s="85"/>
      <c r="AK113" s="85"/>
      <c r="AL113" s="85"/>
      <c r="AM113" s="85"/>
      <c r="AN113" s="85"/>
      <c r="AO113" s="85"/>
      <c r="AP113" s="85"/>
      <c r="AQ113" s="85"/>
      <c r="AR113" s="85"/>
      <c r="AS113" s="85"/>
      <c r="AT113" s="85"/>
      <c r="AU113" s="85"/>
      <c r="AV113" s="85"/>
      <c r="AW113" s="85"/>
      <c r="AX113" s="85"/>
      <c r="AY113" s="85"/>
      <c r="AZ113" s="85"/>
      <c r="BA113" s="85"/>
      <c r="BB113" s="85"/>
      <c r="BC113" s="85"/>
      <c r="BD113" s="85"/>
      <c r="BE113" s="85"/>
      <c r="BF113" s="85"/>
      <c r="BG113" s="85"/>
      <c r="BH113" s="85"/>
      <c r="BI113" s="85"/>
      <c r="BJ113" s="85"/>
      <c r="BK113" s="123"/>
    </row>
    <row r="114" spans="1:63" ht="31.5" hidden="1" outlineLevel="3" x14ac:dyDescent="0.2">
      <c r="A114" s="84" t="s">
        <v>711</v>
      </c>
      <c r="B114" s="84" t="s">
        <v>701</v>
      </c>
      <c r="C114" s="84" t="s">
        <v>361</v>
      </c>
      <c r="D114" s="84"/>
      <c r="E114" s="116" t="s">
        <v>362</v>
      </c>
      <c r="F114" s="85"/>
      <c r="G114" s="85"/>
      <c r="H114" s="85"/>
      <c r="I114" s="85"/>
      <c r="J114" s="85"/>
      <c r="K114" s="85"/>
      <c r="L114" s="85"/>
      <c r="M114" s="85"/>
      <c r="N114" s="85"/>
      <c r="O114" s="85">
        <f t="shared" si="114"/>
        <v>0</v>
      </c>
      <c r="P114" s="85">
        <f t="shared" si="114"/>
        <v>0</v>
      </c>
      <c r="Q114" s="85">
        <f t="shared" si="114"/>
        <v>0</v>
      </c>
      <c r="R114" s="85">
        <f t="shared" si="114"/>
        <v>15</v>
      </c>
      <c r="S114" s="85">
        <f t="shared" si="114"/>
        <v>15</v>
      </c>
      <c r="T114" s="85">
        <f t="shared" si="114"/>
        <v>0</v>
      </c>
      <c r="U114" s="85">
        <f t="shared" si="114"/>
        <v>0</v>
      </c>
      <c r="V114" s="85">
        <f t="shared" si="114"/>
        <v>0</v>
      </c>
      <c r="W114" s="85">
        <f t="shared" si="114"/>
        <v>0</v>
      </c>
      <c r="X114" s="85">
        <f t="shared" si="114"/>
        <v>15</v>
      </c>
      <c r="Y114" s="85">
        <f t="shared" si="114"/>
        <v>10</v>
      </c>
      <c r="Z114" s="85">
        <f t="shared" si="114"/>
        <v>25</v>
      </c>
      <c r="AA114" s="85">
        <f t="shared" si="114"/>
        <v>0</v>
      </c>
      <c r="AB114" s="85">
        <f t="shared" si="114"/>
        <v>25</v>
      </c>
      <c r="AC114" s="85">
        <f t="shared" si="114"/>
        <v>0</v>
      </c>
      <c r="AD114" s="85">
        <f t="shared" si="114"/>
        <v>0</v>
      </c>
      <c r="AE114" s="85">
        <f t="shared" si="114"/>
        <v>25</v>
      </c>
      <c r="AF114" s="85"/>
      <c r="AG114" s="85"/>
      <c r="AH114" s="85"/>
      <c r="AI114" s="85"/>
      <c r="AJ114" s="85"/>
      <c r="AK114" s="85"/>
      <c r="AL114" s="85"/>
      <c r="AM114" s="85"/>
      <c r="AN114" s="85"/>
      <c r="AO114" s="85"/>
      <c r="AP114" s="85"/>
      <c r="AQ114" s="85"/>
      <c r="AR114" s="85"/>
      <c r="AS114" s="85"/>
      <c r="AT114" s="85"/>
      <c r="AU114" s="85"/>
      <c r="AV114" s="85"/>
      <c r="AW114" s="85"/>
      <c r="AX114" s="85"/>
      <c r="AY114" s="85"/>
      <c r="AZ114" s="85"/>
      <c r="BA114" s="85"/>
      <c r="BB114" s="85"/>
      <c r="BC114" s="85"/>
      <c r="BD114" s="85"/>
      <c r="BE114" s="85"/>
      <c r="BF114" s="85"/>
      <c r="BG114" s="85"/>
      <c r="BH114" s="85"/>
      <c r="BI114" s="85"/>
      <c r="BJ114" s="85"/>
      <c r="BK114" s="123"/>
    </row>
    <row r="115" spans="1:63" ht="31.5" hidden="1" outlineLevel="3" x14ac:dyDescent="0.2">
      <c r="A115" s="87" t="s">
        <v>711</v>
      </c>
      <c r="B115" s="87" t="s">
        <v>701</v>
      </c>
      <c r="C115" s="87" t="s">
        <v>361</v>
      </c>
      <c r="D115" s="87" t="s">
        <v>7</v>
      </c>
      <c r="E115" s="128" t="s">
        <v>8</v>
      </c>
      <c r="F115" s="85"/>
      <c r="G115" s="85"/>
      <c r="H115" s="85"/>
      <c r="I115" s="85"/>
      <c r="J115" s="85"/>
      <c r="K115" s="85"/>
      <c r="L115" s="85"/>
      <c r="M115" s="85"/>
      <c r="N115" s="85"/>
      <c r="O115" s="88"/>
      <c r="P115" s="88"/>
      <c r="Q115" s="88">
        <f>SUM(N115:P115)</f>
        <v>0</v>
      </c>
      <c r="R115" s="88">
        <v>15</v>
      </c>
      <c r="S115" s="88">
        <f>SUM(Q115:R115)</f>
        <v>15</v>
      </c>
      <c r="T115" s="85"/>
      <c r="U115" s="85"/>
      <c r="V115" s="85"/>
      <c r="W115" s="85"/>
      <c r="X115" s="88">
        <f>SUM(S115:W115)</f>
        <v>15</v>
      </c>
      <c r="Y115" s="88">
        <v>10</v>
      </c>
      <c r="Z115" s="88">
        <f>SUM(X115:Y115)</f>
        <v>25</v>
      </c>
      <c r="AA115" s="88"/>
      <c r="AB115" s="88">
        <f>SUM(Z115:AA115)</f>
        <v>25</v>
      </c>
      <c r="AC115" s="88"/>
      <c r="AD115" s="88"/>
      <c r="AE115" s="88">
        <f>SUM(AB115:AD115)</f>
        <v>25</v>
      </c>
      <c r="AF115" s="85"/>
      <c r="AG115" s="85"/>
      <c r="AH115" s="85"/>
      <c r="AI115" s="85"/>
      <c r="AJ115" s="85"/>
      <c r="AK115" s="85"/>
      <c r="AL115" s="85"/>
      <c r="AM115" s="85"/>
      <c r="AN115" s="85"/>
      <c r="AO115" s="85"/>
      <c r="AP115" s="85"/>
      <c r="AQ115" s="85"/>
      <c r="AR115" s="85"/>
      <c r="AS115" s="85"/>
      <c r="AT115" s="85"/>
      <c r="AU115" s="85"/>
      <c r="AV115" s="85"/>
      <c r="AW115" s="85"/>
      <c r="AX115" s="85"/>
      <c r="AY115" s="85"/>
      <c r="AZ115" s="85"/>
      <c r="BA115" s="85"/>
      <c r="BB115" s="85"/>
      <c r="BC115" s="85"/>
      <c r="BD115" s="85"/>
      <c r="BE115" s="85"/>
      <c r="BF115" s="85"/>
      <c r="BG115" s="85"/>
      <c r="BH115" s="85"/>
      <c r="BI115" s="85"/>
      <c r="BJ115" s="85"/>
      <c r="BK115" s="123"/>
    </row>
    <row r="116" spans="1:63" ht="47.25" outlineLevel="4" x14ac:dyDescent="0.2">
      <c r="A116" s="84" t="s">
        <v>711</v>
      </c>
      <c r="B116" s="84" t="s">
        <v>701</v>
      </c>
      <c r="C116" s="84" t="s">
        <v>58</v>
      </c>
      <c r="D116" s="84"/>
      <c r="E116" s="116" t="s">
        <v>59</v>
      </c>
      <c r="F116" s="85">
        <f t="shared" ref="F116:U117" si="115">F117</f>
        <v>442.5</v>
      </c>
      <c r="G116" s="85">
        <f t="shared" si="115"/>
        <v>0</v>
      </c>
      <c r="H116" s="85">
        <f t="shared" si="115"/>
        <v>442.5</v>
      </c>
      <c r="I116" s="85">
        <f t="shared" si="115"/>
        <v>0</v>
      </c>
      <c r="J116" s="85">
        <f t="shared" si="115"/>
        <v>0</v>
      </c>
      <c r="K116" s="85">
        <f t="shared" si="115"/>
        <v>0</v>
      </c>
      <c r="L116" s="85">
        <f t="shared" si="115"/>
        <v>442.5</v>
      </c>
      <c r="M116" s="85">
        <f t="shared" si="115"/>
        <v>0</v>
      </c>
      <c r="N116" s="85">
        <f t="shared" si="115"/>
        <v>442.5</v>
      </c>
      <c r="O116" s="85">
        <f t="shared" si="115"/>
        <v>0</v>
      </c>
      <c r="P116" s="85">
        <f t="shared" si="115"/>
        <v>0</v>
      </c>
      <c r="Q116" s="85">
        <f t="shared" si="115"/>
        <v>442.5</v>
      </c>
      <c r="R116" s="85">
        <f t="shared" si="115"/>
        <v>-100</v>
      </c>
      <c r="S116" s="85">
        <f t="shared" si="115"/>
        <v>342.5</v>
      </c>
      <c r="T116" s="85">
        <f t="shared" si="115"/>
        <v>0</v>
      </c>
      <c r="U116" s="85">
        <f t="shared" si="115"/>
        <v>0</v>
      </c>
      <c r="V116" s="85">
        <f t="shared" ref="V116:AQ117" si="116">V117</f>
        <v>0</v>
      </c>
      <c r="W116" s="85">
        <f t="shared" si="116"/>
        <v>0</v>
      </c>
      <c r="X116" s="85">
        <f t="shared" si="116"/>
        <v>342.5</v>
      </c>
      <c r="Y116" s="85">
        <f t="shared" si="116"/>
        <v>0</v>
      </c>
      <c r="Z116" s="85">
        <f t="shared" si="116"/>
        <v>342.5</v>
      </c>
      <c r="AA116" s="85">
        <f t="shared" si="116"/>
        <v>0</v>
      </c>
      <c r="AB116" s="85">
        <f t="shared" si="116"/>
        <v>342.5</v>
      </c>
      <c r="AC116" s="85">
        <f t="shared" si="116"/>
        <v>0</v>
      </c>
      <c r="AD116" s="85">
        <f t="shared" si="116"/>
        <v>-292.5</v>
      </c>
      <c r="AE116" s="85">
        <f t="shared" si="116"/>
        <v>50</v>
      </c>
      <c r="AF116" s="85">
        <f t="shared" si="116"/>
        <v>442.5</v>
      </c>
      <c r="AG116" s="85">
        <f t="shared" si="116"/>
        <v>0</v>
      </c>
      <c r="AH116" s="85">
        <f t="shared" si="116"/>
        <v>442.5</v>
      </c>
      <c r="AI116" s="85">
        <f t="shared" si="116"/>
        <v>0</v>
      </c>
      <c r="AJ116" s="85">
        <f t="shared" si="116"/>
        <v>442.5</v>
      </c>
      <c r="AK116" s="85">
        <f t="shared" si="116"/>
        <v>0</v>
      </c>
      <c r="AL116" s="85">
        <f t="shared" si="116"/>
        <v>442.5</v>
      </c>
      <c r="AM116" s="85">
        <f t="shared" si="116"/>
        <v>0</v>
      </c>
      <c r="AN116" s="85">
        <f t="shared" si="116"/>
        <v>442.5</v>
      </c>
      <c r="AO116" s="85">
        <f t="shared" si="116"/>
        <v>0</v>
      </c>
      <c r="AP116" s="85">
        <f t="shared" si="116"/>
        <v>442.5</v>
      </c>
      <c r="AQ116" s="85">
        <f t="shared" si="116"/>
        <v>0</v>
      </c>
      <c r="AR116" s="85">
        <f t="shared" ref="AR116:BJ117" si="117">AR117</f>
        <v>442.5</v>
      </c>
      <c r="AS116" s="85">
        <f t="shared" si="117"/>
        <v>0</v>
      </c>
      <c r="AT116" s="85">
        <f t="shared" si="117"/>
        <v>442.5</v>
      </c>
      <c r="AU116" s="85">
        <f t="shared" si="117"/>
        <v>0</v>
      </c>
      <c r="AV116" s="85">
        <f t="shared" si="117"/>
        <v>442.5</v>
      </c>
      <c r="AW116" s="85">
        <f t="shared" si="117"/>
        <v>0</v>
      </c>
      <c r="AX116" s="85">
        <f t="shared" si="117"/>
        <v>0</v>
      </c>
      <c r="AY116" s="85">
        <f t="shared" si="117"/>
        <v>442.5</v>
      </c>
      <c r="AZ116" s="85">
        <f t="shared" si="117"/>
        <v>442.5</v>
      </c>
      <c r="BA116" s="85">
        <f t="shared" si="117"/>
        <v>0</v>
      </c>
      <c r="BB116" s="85">
        <f t="shared" si="117"/>
        <v>442.5</v>
      </c>
      <c r="BC116" s="85">
        <f t="shared" si="117"/>
        <v>0</v>
      </c>
      <c r="BD116" s="85">
        <f t="shared" si="117"/>
        <v>442.5</v>
      </c>
      <c r="BE116" s="85">
        <f t="shared" si="117"/>
        <v>0</v>
      </c>
      <c r="BF116" s="85">
        <f t="shared" si="117"/>
        <v>442.5</v>
      </c>
      <c r="BG116" s="85">
        <f t="shared" si="117"/>
        <v>0</v>
      </c>
      <c r="BH116" s="85">
        <f t="shared" si="117"/>
        <v>442.5</v>
      </c>
      <c r="BI116" s="85">
        <f t="shared" si="117"/>
        <v>0</v>
      </c>
      <c r="BJ116" s="85">
        <f t="shared" si="117"/>
        <v>442.5</v>
      </c>
      <c r="BK116" s="123"/>
    </row>
    <row r="117" spans="1:63" ht="23.25" customHeight="1" outlineLevel="5" x14ac:dyDescent="0.2">
      <c r="A117" s="84" t="s">
        <v>711</v>
      </c>
      <c r="B117" s="84" t="s">
        <v>701</v>
      </c>
      <c r="C117" s="84" t="s">
        <v>60</v>
      </c>
      <c r="D117" s="84"/>
      <c r="E117" s="116" t="s">
        <v>61</v>
      </c>
      <c r="F117" s="85">
        <f t="shared" si="115"/>
        <v>442.5</v>
      </c>
      <c r="G117" s="85">
        <f t="shared" si="115"/>
        <v>0</v>
      </c>
      <c r="H117" s="85">
        <f t="shared" si="115"/>
        <v>442.5</v>
      </c>
      <c r="I117" s="85">
        <f t="shared" si="115"/>
        <v>0</v>
      </c>
      <c r="J117" s="85">
        <f t="shared" si="115"/>
        <v>0</v>
      </c>
      <c r="K117" s="85">
        <f t="shared" si="115"/>
        <v>0</v>
      </c>
      <c r="L117" s="85">
        <f t="shared" si="115"/>
        <v>442.5</v>
      </c>
      <c r="M117" s="85">
        <f t="shared" si="115"/>
        <v>0</v>
      </c>
      <c r="N117" s="85">
        <f t="shared" si="115"/>
        <v>442.5</v>
      </c>
      <c r="O117" s="85">
        <f t="shared" si="115"/>
        <v>0</v>
      </c>
      <c r="P117" s="85">
        <f t="shared" si="115"/>
        <v>0</v>
      </c>
      <c r="Q117" s="85">
        <f t="shared" si="115"/>
        <v>442.5</v>
      </c>
      <c r="R117" s="85">
        <f t="shared" si="115"/>
        <v>-100</v>
      </c>
      <c r="S117" s="85">
        <f t="shared" si="115"/>
        <v>342.5</v>
      </c>
      <c r="T117" s="85">
        <f t="shared" si="115"/>
        <v>0</v>
      </c>
      <c r="U117" s="85">
        <f t="shared" si="115"/>
        <v>0</v>
      </c>
      <c r="V117" s="85">
        <f t="shared" si="116"/>
        <v>0</v>
      </c>
      <c r="W117" s="85">
        <f t="shared" si="116"/>
        <v>0</v>
      </c>
      <c r="X117" s="85">
        <f t="shared" si="116"/>
        <v>342.5</v>
      </c>
      <c r="Y117" s="85">
        <f t="shared" si="116"/>
        <v>0</v>
      </c>
      <c r="Z117" s="85">
        <f t="shared" si="116"/>
        <v>342.5</v>
      </c>
      <c r="AA117" s="85">
        <f t="shared" si="116"/>
        <v>0</v>
      </c>
      <c r="AB117" s="85">
        <f t="shared" si="116"/>
        <v>342.5</v>
      </c>
      <c r="AC117" s="85">
        <f t="shared" si="116"/>
        <v>0</v>
      </c>
      <c r="AD117" s="85">
        <f t="shared" si="116"/>
        <v>-292.5</v>
      </c>
      <c r="AE117" s="85">
        <f t="shared" si="116"/>
        <v>50</v>
      </c>
      <c r="AF117" s="85">
        <f t="shared" si="116"/>
        <v>442.5</v>
      </c>
      <c r="AG117" s="85">
        <f t="shared" si="116"/>
        <v>0</v>
      </c>
      <c r="AH117" s="85">
        <f t="shared" si="116"/>
        <v>442.5</v>
      </c>
      <c r="AI117" s="85">
        <f t="shared" si="116"/>
        <v>0</v>
      </c>
      <c r="AJ117" s="85">
        <f t="shared" si="116"/>
        <v>442.5</v>
      </c>
      <c r="AK117" s="85">
        <f t="shared" si="116"/>
        <v>0</v>
      </c>
      <c r="AL117" s="85">
        <f t="shared" si="116"/>
        <v>442.5</v>
      </c>
      <c r="AM117" s="85">
        <f t="shared" si="116"/>
        <v>0</v>
      </c>
      <c r="AN117" s="85">
        <f t="shared" si="116"/>
        <v>442.5</v>
      </c>
      <c r="AO117" s="85">
        <f t="shared" si="116"/>
        <v>0</v>
      </c>
      <c r="AP117" s="85">
        <f t="shared" si="116"/>
        <v>442.5</v>
      </c>
      <c r="AQ117" s="85">
        <f t="shared" si="116"/>
        <v>0</v>
      </c>
      <c r="AR117" s="85">
        <f t="shared" si="117"/>
        <v>442.5</v>
      </c>
      <c r="AS117" s="85">
        <f t="shared" si="117"/>
        <v>0</v>
      </c>
      <c r="AT117" s="85">
        <f t="shared" si="117"/>
        <v>442.5</v>
      </c>
      <c r="AU117" s="85">
        <f t="shared" si="117"/>
        <v>0</v>
      </c>
      <c r="AV117" s="85">
        <f t="shared" si="117"/>
        <v>442.5</v>
      </c>
      <c r="AW117" s="85">
        <f t="shared" si="117"/>
        <v>0</v>
      </c>
      <c r="AX117" s="85">
        <f t="shared" si="117"/>
        <v>0</v>
      </c>
      <c r="AY117" s="85">
        <f t="shared" si="117"/>
        <v>442.5</v>
      </c>
      <c r="AZ117" s="85">
        <f t="shared" si="117"/>
        <v>442.5</v>
      </c>
      <c r="BA117" s="85">
        <f t="shared" si="117"/>
        <v>0</v>
      </c>
      <c r="BB117" s="85">
        <f t="shared" si="117"/>
        <v>442.5</v>
      </c>
      <c r="BC117" s="85">
        <f t="shared" si="117"/>
        <v>0</v>
      </c>
      <c r="BD117" s="85">
        <f t="shared" si="117"/>
        <v>442.5</v>
      </c>
      <c r="BE117" s="85">
        <f t="shared" si="117"/>
        <v>0</v>
      </c>
      <c r="BF117" s="85">
        <f t="shared" si="117"/>
        <v>442.5</v>
      </c>
      <c r="BG117" s="85">
        <f t="shared" si="117"/>
        <v>0</v>
      </c>
      <c r="BH117" s="85">
        <f t="shared" si="117"/>
        <v>442.5</v>
      </c>
      <c r="BI117" s="85">
        <f t="shared" si="117"/>
        <v>0</v>
      </c>
      <c r="BJ117" s="85">
        <f t="shared" si="117"/>
        <v>442.5</v>
      </c>
      <c r="BK117" s="123"/>
    </row>
    <row r="118" spans="1:63" ht="31.5" outlineLevel="7" x14ac:dyDescent="0.2">
      <c r="A118" s="87" t="s">
        <v>711</v>
      </c>
      <c r="B118" s="87" t="s">
        <v>701</v>
      </c>
      <c r="C118" s="87" t="s">
        <v>60</v>
      </c>
      <c r="D118" s="87" t="s">
        <v>7</v>
      </c>
      <c r="E118" s="128" t="s">
        <v>8</v>
      </c>
      <c r="F118" s="88">
        <v>442.5</v>
      </c>
      <c r="G118" s="88"/>
      <c r="H118" s="88">
        <f>SUM(F118:G118)</f>
        <v>442.5</v>
      </c>
      <c r="I118" s="88"/>
      <c r="J118" s="88"/>
      <c r="K118" s="88"/>
      <c r="L118" s="88">
        <f>SUM(H118:K118)</f>
        <v>442.5</v>
      </c>
      <c r="M118" s="88"/>
      <c r="N118" s="88">
        <f>SUM(L118:M118)</f>
        <v>442.5</v>
      </c>
      <c r="O118" s="88"/>
      <c r="P118" s="88"/>
      <c r="Q118" s="88">
        <f>SUM(N118:P118)</f>
        <v>442.5</v>
      </c>
      <c r="R118" s="88">
        <v>-100</v>
      </c>
      <c r="S118" s="88">
        <f>SUM(Q118:R118)</f>
        <v>342.5</v>
      </c>
      <c r="T118" s="88"/>
      <c r="U118" s="88"/>
      <c r="V118" s="88"/>
      <c r="W118" s="88"/>
      <c r="X118" s="88">
        <f>SUM(S118:W118)</f>
        <v>342.5</v>
      </c>
      <c r="Y118" s="88"/>
      <c r="Z118" s="88">
        <f>SUM(X118:Y118)</f>
        <v>342.5</v>
      </c>
      <c r="AA118" s="88"/>
      <c r="AB118" s="88">
        <f>SUM(Z118:AA118)</f>
        <v>342.5</v>
      </c>
      <c r="AC118" s="88"/>
      <c r="AD118" s="88">
        <v>-292.5</v>
      </c>
      <c r="AE118" s="88">
        <f>SUM(AB118:AD118)</f>
        <v>50</v>
      </c>
      <c r="AF118" s="88">
        <v>442.5</v>
      </c>
      <c r="AG118" s="88"/>
      <c r="AH118" s="88">
        <f>SUM(AF118:AG118)</f>
        <v>442.5</v>
      </c>
      <c r="AI118" s="88"/>
      <c r="AJ118" s="88">
        <f>SUM(AH118:AI118)</f>
        <v>442.5</v>
      </c>
      <c r="AK118" s="88"/>
      <c r="AL118" s="88">
        <f>SUM(AJ118:AK118)</f>
        <v>442.5</v>
      </c>
      <c r="AM118" s="88"/>
      <c r="AN118" s="88">
        <f>SUM(AL118:AM118)</f>
        <v>442.5</v>
      </c>
      <c r="AO118" s="88"/>
      <c r="AP118" s="88">
        <f>SUM(AN118:AO118)</f>
        <v>442.5</v>
      </c>
      <c r="AQ118" s="88"/>
      <c r="AR118" s="88">
        <f>SUM(AP118:AQ118)</f>
        <v>442.5</v>
      </c>
      <c r="AS118" s="88"/>
      <c r="AT118" s="88">
        <f>SUM(AR118:AS118)</f>
        <v>442.5</v>
      </c>
      <c r="AU118" s="88"/>
      <c r="AV118" s="88">
        <f>SUM(AT118:AU118)</f>
        <v>442.5</v>
      </c>
      <c r="AW118" s="88"/>
      <c r="AX118" s="88"/>
      <c r="AY118" s="88">
        <f>SUM(AV118:AX118)</f>
        <v>442.5</v>
      </c>
      <c r="AZ118" s="88">
        <v>442.5</v>
      </c>
      <c r="BA118" s="88"/>
      <c r="BB118" s="88">
        <f>SUM(AZ118:BA118)</f>
        <v>442.5</v>
      </c>
      <c r="BC118" s="88"/>
      <c r="BD118" s="88">
        <f>SUM(BB118:BC118)</f>
        <v>442.5</v>
      </c>
      <c r="BE118" s="88"/>
      <c r="BF118" s="88">
        <f>SUM(BD118:BE118)</f>
        <v>442.5</v>
      </c>
      <c r="BG118" s="88"/>
      <c r="BH118" s="88">
        <f>SUM(BF118:BG118)</f>
        <v>442.5</v>
      </c>
      <c r="BI118" s="88"/>
      <c r="BJ118" s="88">
        <f>SUM(BH118:BI118)</f>
        <v>442.5</v>
      </c>
      <c r="BK118" s="123"/>
    </row>
    <row r="119" spans="1:63" ht="31.5" hidden="1" outlineLevel="2" x14ac:dyDescent="0.2">
      <c r="A119" s="84" t="s">
        <v>711</v>
      </c>
      <c r="B119" s="84" t="s">
        <v>701</v>
      </c>
      <c r="C119" s="84" t="s">
        <v>62</v>
      </c>
      <c r="D119" s="84"/>
      <c r="E119" s="116" t="s">
        <v>63</v>
      </c>
      <c r="F119" s="85">
        <f t="shared" ref="F119:BJ119" si="118">F120+F127</f>
        <v>2699.8009999999999</v>
      </c>
      <c r="G119" s="85">
        <f t="shared" si="118"/>
        <v>1306</v>
      </c>
      <c r="H119" s="85">
        <f t="shared" si="118"/>
        <v>4005.8009999999999</v>
      </c>
      <c r="I119" s="85">
        <f t="shared" si="118"/>
        <v>0</v>
      </c>
      <c r="J119" s="85">
        <f t="shared" si="118"/>
        <v>0</v>
      </c>
      <c r="K119" s="85">
        <f t="shared" si="118"/>
        <v>-120.08095</v>
      </c>
      <c r="L119" s="85">
        <f t="shared" si="118"/>
        <v>3885.7200499999999</v>
      </c>
      <c r="M119" s="85">
        <f t="shared" si="118"/>
        <v>-621.49476000000004</v>
      </c>
      <c r="N119" s="85">
        <f t="shared" si="118"/>
        <v>3264.2252899999999</v>
      </c>
      <c r="O119" s="85">
        <f t="shared" si="118"/>
        <v>0</v>
      </c>
      <c r="P119" s="85">
        <f t="shared" si="118"/>
        <v>0</v>
      </c>
      <c r="Q119" s="85">
        <f t="shared" si="118"/>
        <v>3264.2252899999999</v>
      </c>
      <c r="R119" s="85">
        <f t="shared" si="118"/>
        <v>-441.54800000000006</v>
      </c>
      <c r="S119" s="85">
        <f t="shared" si="118"/>
        <v>2822.6772900000001</v>
      </c>
      <c r="T119" s="85">
        <f t="shared" si="118"/>
        <v>0</v>
      </c>
      <c r="U119" s="85">
        <f t="shared" si="118"/>
        <v>0</v>
      </c>
      <c r="V119" s="85">
        <f t="shared" si="118"/>
        <v>0</v>
      </c>
      <c r="W119" s="85">
        <f t="shared" si="118"/>
        <v>0</v>
      </c>
      <c r="X119" s="85">
        <f t="shared" si="118"/>
        <v>2822.6772900000001</v>
      </c>
      <c r="Y119" s="85">
        <f t="shared" si="118"/>
        <v>0</v>
      </c>
      <c r="Z119" s="85">
        <f t="shared" si="118"/>
        <v>2822.6772900000001</v>
      </c>
      <c r="AA119" s="85">
        <f t="shared" si="118"/>
        <v>192.17740000000001</v>
      </c>
      <c r="AB119" s="85">
        <f t="shared" si="118"/>
        <v>3014.8546900000001</v>
      </c>
      <c r="AC119" s="85">
        <f t="shared" si="118"/>
        <v>0</v>
      </c>
      <c r="AD119" s="85">
        <f t="shared" ref="AD119:AE119" si="119">AD120+AD127</f>
        <v>0</v>
      </c>
      <c r="AE119" s="85">
        <f t="shared" si="119"/>
        <v>3014.8546900000001</v>
      </c>
      <c r="AF119" s="85">
        <f t="shared" si="118"/>
        <v>2295.6999999999998</v>
      </c>
      <c r="AG119" s="85">
        <f t="shared" si="118"/>
        <v>1306</v>
      </c>
      <c r="AH119" s="85">
        <f t="shared" si="118"/>
        <v>3601.7</v>
      </c>
      <c r="AI119" s="85">
        <f t="shared" si="118"/>
        <v>0</v>
      </c>
      <c r="AJ119" s="85">
        <f t="shared" si="118"/>
        <v>3601.7</v>
      </c>
      <c r="AK119" s="85">
        <f t="shared" si="118"/>
        <v>0</v>
      </c>
      <c r="AL119" s="85">
        <f t="shared" si="118"/>
        <v>3601.7</v>
      </c>
      <c r="AM119" s="85">
        <f t="shared" si="118"/>
        <v>0</v>
      </c>
      <c r="AN119" s="85">
        <f t="shared" si="118"/>
        <v>3601.7</v>
      </c>
      <c r="AO119" s="85">
        <f t="shared" si="118"/>
        <v>0</v>
      </c>
      <c r="AP119" s="85">
        <f t="shared" si="118"/>
        <v>3601.7</v>
      </c>
      <c r="AQ119" s="85">
        <f t="shared" si="118"/>
        <v>0</v>
      </c>
      <c r="AR119" s="85">
        <f t="shared" si="118"/>
        <v>3601.7</v>
      </c>
      <c r="AS119" s="85">
        <f t="shared" si="118"/>
        <v>0</v>
      </c>
      <c r="AT119" s="85">
        <f t="shared" si="118"/>
        <v>3601.7</v>
      </c>
      <c r="AU119" s="85">
        <f t="shared" si="118"/>
        <v>0</v>
      </c>
      <c r="AV119" s="85">
        <f t="shared" si="118"/>
        <v>3601.7</v>
      </c>
      <c r="AW119" s="85">
        <f t="shared" si="118"/>
        <v>0</v>
      </c>
      <c r="AX119" s="85">
        <f t="shared" ref="AX119:AY119" si="120">AX120+AX127</f>
        <v>0</v>
      </c>
      <c r="AY119" s="85">
        <f t="shared" si="120"/>
        <v>3601.7</v>
      </c>
      <c r="AZ119" s="85">
        <f t="shared" si="118"/>
        <v>2295.6999999999998</v>
      </c>
      <c r="BA119" s="85">
        <f t="shared" si="118"/>
        <v>1100</v>
      </c>
      <c r="BB119" s="85">
        <f t="shared" si="118"/>
        <v>3395.7</v>
      </c>
      <c r="BC119" s="85">
        <f t="shared" si="118"/>
        <v>0</v>
      </c>
      <c r="BD119" s="85">
        <f t="shared" si="118"/>
        <v>3395.7</v>
      </c>
      <c r="BE119" s="85">
        <f t="shared" si="118"/>
        <v>0</v>
      </c>
      <c r="BF119" s="85">
        <f t="shared" si="118"/>
        <v>3395.7</v>
      </c>
      <c r="BG119" s="85">
        <f t="shared" si="118"/>
        <v>0</v>
      </c>
      <c r="BH119" s="85">
        <f t="shared" si="118"/>
        <v>3395.7</v>
      </c>
      <c r="BI119" s="85">
        <f t="shared" ref="BI119" si="121">BI120+BI127</f>
        <v>0</v>
      </c>
      <c r="BJ119" s="85">
        <f t="shared" si="118"/>
        <v>3395.7</v>
      </c>
      <c r="BK119" s="123"/>
    </row>
    <row r="120" spans="1:63" ht="31.5" hidden="1" outlineLevel="3" x14ac:dyDescent="0.2">
      <c r="A120" s="84" t="s">
        <v>711</v>
      </c>
      <c r="B120" s="84" t="s">
        <v>701</v>
      </c>
      <c r="C120" s="84" t="s">
        <v>64</v>
      </c>
      <c r="D120" s="84"/>
      <c r="E120" s="116" t="s">
        <v>65</v>
      </c>
      <c r="F120" s="85">
        <f t="shared" ref="F120:BJ120" si="122">F121</f>
        <v>2425</v>
      </c>
      <c r="G120" s="85">
        <f t="shared" si="122"/>
        <v>1306</v>
      </c>
      <c r="H120" s="85">
        <f t="shared" si="122"/>
        <v>3731</v>
      </c>
      <c r="I120" s="85">
        <f t="shared" si="122"/>
        <v>0</v>
      </c>
      <c r="J120" s="85">
        <f t="shared" si="122"/>
        <v>0</v>
      </c>
      <c r="K120" s="85">
        <f t="shared" si="122"/>
        <v>-120.08095</v>
      </c>
      <c r="L120" s="85">
        <f t="shared" si="122"/>
        <v>3610.91905</v>
      </c>
      <c r="M120" s="85">
        <f t="shared" si="122"/>
        <v>-621.49476000000004</v>
      </c>
      <c r="N120" s="85">
        <f t="shared" si="122"/>
        <v>2989.4242899999999</v>
      </c>
      <c r="O120" s="85">
        <f t="shared" si="122"/>
        <v>0</v>
      </c>
      <c r="P120" s="85">
        <f t="shared" si="122"/>
        <v>0</v>
      </c>
      <c r="Q120" s="85">
        <f t="shared" si="122"/>
        <v>2989.4242899999999</v>
      </c>
      <c r="R120" s="85">
        <f t="shared" si="122"/>
        <v>-441.54800000000006</v>
      </c>
      <c r="S120" s="85">
        <f t="shared" si="122"/>
        <v>2547.8762900000002</v>
      </c>
      <c r="T120" s="85">
        <f t="shared" si="122"/>
        <v>0</v>
      </c>
      <c r="U120" s="85">
        <f t="shared" si="122"/>
        <v>0</v>
      </c>
      <c r="V120" s="85">
        <f t="shared" si="122"/>
        <v>0</v>
      </c>
      <c r="W120" s="85">
        <f t="shared" si="122"/>
        <v>0</v>
      </c>
      <c r="X120" s="85">
        <f t="shared" si="122"/>
        <v>2547.8762900000002</v>
      </c>
      <c r="Y120" s="85">
        <f t="shared" si="122"/>
        <v>0</v>
      </c>
      <c r="Z120" s="85">
        <f t="shared" si="122"/>
        <v>2547.8762900000002</v>
      </c>
      <c r="AA120" s="85">
        <f t="shared" si="122"/>
        <v>168.1901</v>
      </c>
      <c r="AB120" s="85">
        <f t="shared" si="122"/>
        <v>2716.06639</v>
      </c>
      <c r="AC120" s="85">
        <f t="shared" si="122"/>
        <v>0</v>
      </c>
      <c r="AD120" s="85">
        <f t="shared" si="122"/>
        <v>0</v>
      </c>
      <c r="AE120" s="85">
        <f t="shared" si="122"/>
        <v>2716.06639</v>
      </c>
      <c r="AF120" s="85">
        <f t="shared" si="122"/>
        <v>2140</v>
      </c>
      <c r="AG120" s="85">
        <f t="shared" si="122"/>
        <v>1306</v>
      </c>
      <c r="AH120" s="85">
        <f t="shared" si="122"/>
        <v>3446</v>
      </c>
      <c r="AI120" s="85">
        <f t="shared" si="122"/>
        <v>0</v>
      </c>
      <c r="AJ120" s="85">
        <f t="shared" si="122"/>
        <v>3446</v>
      </c>
      <c r="AK120" s="85">
        <f t="shared" si="122"/>
        <v>0</v>
      </c>
      <c r="AL120" s="85">
        <f t="shared" si="122"/>
        <v>3446</v>
      </c>
      <c r="AM120" s="85">
        <f t="shared" si="122"/>
        <v>0</v>
      </c>
      <c r="AN120" s="85">
        <f t="shared" si="122"/>
        <v>3446</v>
      </c>
      <c r="AO120" s="85">
        <f t="shared" si="122"/>
        <v>0</v>
      </c>
      <c r="AP120" s="85">
        <f t="shared" si="122"/>
        <v>3446</v>
      </c>
      <c r="AQ120" s="85">
        <f t="shared" si="122"/>
        <v>0</v>
      </c>
      <c r="AR120" s="85">
        <f t="shared" si="122"/>
        <v>3446</v>
      </c>
      <c r="AS120" s="85">
        <f t="shared" si="122"/>
        <v>0</v>
      </c>
      <c r="AT120" s="85">
        <f t="shared" si="122"/>
        <v>3446</v>
      </c>
      <c r="AU120" s="85">
        <f t="shared" si="122"/>
        <v>0</v>
      </c>
      <c r="AV120" s="85">
        <f t="shared" si="122"/>
        <v>3446</v>
      </c>
      <c r="AW120" s="85">
        <f t="shared" si="122"/>
        <v>0</v>
      </c>
      <c r="AX120" s="85">
        <f t="shared" si="122"/>
        <v>0</v>
      </c>
      <c r="AY120" s="85">
        <f t="shared" si="122"/>
        <v>3446</v>
      </c>
      <c r="AZ120" s="85">
        <f t="shared" si="122"/>
        <v>2140</v>
      </c>
      <c r="BA120" s="85">
        <f t="shared" si="122"/>
        <v>1100</v>
      </c>
      <c r="BB120" s="85">
        <f t="shared" si="122"/>
        <v>3240</v>
      </c>
      <c r="BC120" s="85">
        <f t="shared" si="122"/>
        <v>0</v>
      </c>
      <c r="BD120" s="85">
        <f t="shared" si="122"/>
        <v>3240</v>
      </c>
      <c r="BE120" s="85">
        <f t="shared" si="122"/>
        <v>0</v>
      </c>
      <c r="BF120" s="85">
        <f t="shared" si="122"/>
        <v>3240</v>
      </c>
      <c r="BG120" s="85">
        <f t="shared" si="122"/>
        <v>0</v>
      </c>
      <c r="BH120" s="85">
        <f t="shared" si="122"/>
        <v>3240</v>
      </c>
      <c r="BI120" s="85">
        <f t="shared" si="122"/>
        <v>0</v>
      </c>
      <c r="BJ120" s="85">
        <f t="shared" si="122"/>
        <v>3240</v>
      </c>
      <c r="BK120" s="123"/>
    </row>
    <row r="121" spans="1:63" ht="31.5" hidden="1" outlineLevel="4" x14ac:dyDescent="0.2">
      <c r="A121" s="84" t="s">
        <v>711</v>
      </c>
      <c r="B121" s="84" t="s">
        <v>701</v>
      </c>
      <c r="C121" s="84" t="s">
        <v>66</v>
      </c>
      <c r="D121" s="84"/>
      <c r="E121" s="116" t="s">
        <v>67</v>
      </c>
      <c r="F121" s="85">
        <f>F122</f>
        <v>2425</v>
      </c>
      <c r="G121" s="85">
        <f t="shared" ref="G121:BJ121" si="123">G122+G125</f>
        <v>1306</v>
      </c>
      <c r="H121" s="85">
        <f t="shared" si="123"/>
        <v>3731</v>
      </c>
      <c r="I121" s="85">
        <f t="shared" si="123"/>
        <v>0</v>
      </c>
      <c r="J121" s="85">
        <f t="shared" si="123"/>
        <v>0</v>
      </c>
      <c r="K121" s="85">
        <f t="shared" si="123"/>
        <v>-120.08095</v>
      </c>
      <c r="L121" s="85">
        <f t="shared" si="123"/>
        <v>3610.91905</v>
      </c>
      <c r="M121" s="85">
        <f t="shared" si="123"/>
        <v>-621.49476000000004</v>
      </c>
      <c r="N121" s="85">
        <f t="shared" si="123"/>
        <v>2989.4242899999999</v>
      </c>
      <c r="O121" s="85">
        <f t="shared" si="123"/>
        <v>0</v>
      </c>
      <c r="P121" s="85">
        <f t="shared" si="123"/>
        <v>0</v>
      </c>
      <c r="Q121" s="85">
        <f t="shared" si="123"/>
        <v>2989.4242899999999</v>
      </c>
      <c r="R121" s="85">
        <f t="shared" si="123"/>
        <v>-441.54800000000006</v>
      </c>
      <c r="S121" s="85">
        <f t="shared" si="123"/>
        <v>2547.8762900000002</v>
      </c>
      <c r="T121" s="85">
        <f t="shared" si="123"/>
        <v>0</v>
      </c>
      <c r="U121" s="85">
        <f t="shared" si="123"/>
        <v>0</v>
      </c>
      <c r="V121" s="85">
        <f t="shared" si="123"/>
        <v>0</v>
      </c>
      <c r="W121" s="85">
        <f t="shared" si="123"/>
        <v>0</v>
      </c>
      <c r="X121" s="85">
        <f t="shared" si="123"/>
        <v>2547.8762900000002</v>
      </c>
      <c r="Y121" s="85">
        <f t="shared" si="123"/>
        <v>0</v>
      </c>
      <c r="Z121" s="85">
        <f t="shared" si="123"/>
        <v>2547.8762900000002</v>
      </c>
      <c r="AA121" s="85">
        <f t="shared" si="123"/>
        <v>168.1901</v>
      </c>
      <c r="AB121" s="85">
        <f t="shared" si="123"/>
        <v>2716.06639</v>
      </c>
      <c r="AC121" s="85">
        <f t="shared" si="123"/>
        <v>0</v>
      </c>
      <c r="AD121" s="85">
        <f t="shared" ref="AD121:AE121" si="124">AD122+AD125</f>
        <v>0</v>
      </c>
      <c r="AE121" s="85">
        <f t="shared" si="124"/>
        <v>2716.06639</v>
      </c>
      <c r="AF121" s="85">
        <f t="shared" si="123"/>
        <v>2140</v>
      </c>
      <c r="AG121" s="85">
        <f t="shared" si="123"/>
        <v>1306</v>
      </c>
      <c r="AH121" s="85">
        <f t="shared" si="123"/>
        <v>3446</v>
      </c>
      <c r="AI121" s="85">
        <f t="shared" si="123"/>
        <v>0</v>
      </c>
      <c r="AJ121" s="85">
        <f t="shared" si="123"/>
        <v>3446</v>
      </c>
      <c r="AK121" s="85">
        <f t="shared" si="123"/>
        <v>0</v>
      </c>
      <c r="AL121" s="85">
        <f t="shared" si="123"/>
        <v>3446</v>
      </c>
      <c r="AM121" s="85">
        <f t="shared" si="123"/>
        <v>0</v>
      </c>
      <c r="AN121" s="85">
        <f t="shared" si="123"/>
        <v>3446</v>
      </c>
      <c r="AO121" s="85">
        <f t="shared" si="123"/>
        <v>0</v>
      </c>
      <c r="AP121" s="85">
        <f t="shared" si="123"/>
        <v>3446</v>
      </c>
      <c r="AQ121" s="85">
        <f t="shared" si="123"/>
        <v>0</v>
      </c>
      <c r="AR121" s="85">
        <f t="shared" si="123"/>
        <v>3446</v>
      </c>
      <c r="AS121" s="85">
        <f t="shared" si="123"/>
        <v>0</v>
      </c>
      <c r="AT121" s="85">
        <f t="shared" si="123"/>
        <v>3446</v>
      </c>
      <c r="AU121" s="85">
        <f t="shared" si="123"/>
        <v>0</v>
      </c>
      <c r="AV121" s="85">
        <f t="shared" si="123"/>
        <v>3446</v>
      </c>
      <c r="AW121" s="85">
        <f t="shared" si="123"/>
        <v>0</v>
      </c>
      <c r="AX121" s="85">
        <f t="shared" ref="AX121:AY121" si="125">AX122+AX125</f>
        <v>0</v>
      </c>
      <c r="AY121" s="85">
        <f t="shared" si="125"/>
        <v>3446</v>
      </c>
      <c r="AZ121" s="85">
        <f t="shared" si="123"/>
        <v>2140</v>
      </c>
      <c r="BA121" s="85">
        <f t="shared" si="123"/>
        <v>1100</v>
      </c>
      <c r="BB121" s="85">
        <f t="shared" si="123"/>
        <v>3240</v>
      </c>
      <c r="BC121" s="85">
        <f t="shared" si="123"/>
        <v>0</v>
      </c>
      <c r="BD121" s="85">
        <f t="shared" si="123"/>
        <v>3240</v>
      </c>
      <c r="BE121" s="85">
        <f t="shared" si="123"/>
        <v>0</v>
      </c>
      <c r="BF121" s="85">
        <f t="shared" si="123"/>
        <v>3240</v>
      </c>
      <c r="BG121" s="85">
        <f t="shared" si="123"/>
        <v>0</v>
      </c>
      <c r="BH121" s="85">
        <f t="shared" si="123"/>
        <v>3240</v>
      </c>
      <c r="BI121" s="85">
        <f t="shared" ref="BI121" si="126">BI122+BI125</f>
        <v>0</v>
      </c>
      <c r="BJ121" s="85">
        <f t="shared" si="123"/>
        <v>3240</v>
      </c>
      <c r="BK121" s="123"/>
    </row>
    <row r="122" spans="1:63" ht="31.5" hidden="1" outlineLevel="5" x14ac:dyDescent="0.2">
      <c r="A122" s="84" t="s">
        <v>711</v>
      </c>
      <c r="B122" s="84" t="s">
        <v>701</v>
      </c>
      <c r="C122" s="84" t="s">
        <v>68</v>
      </c>
      <c r="D122" s="84"/>
      <c r="E122" s="116" t="s">
        <v>69</v>
      </c>
      <c r="F122" s="85">
        <f t="shared" ref="F122:BJ122" si="127">F123+F124</f>
        <v>2425</v>
      </c>
      <c r="G122" s="85">
        <f t="shared" si="127"/>
        <v>0</v>
      </c>
      <c r="H122" s="85">
        <f t="shared" si="127"/>
        <v>2425</v>
      </c>
      <c r="I122" s="85">
        <f t="shared" si="127"/>
        <v>0</v>
      </c>
      <c r="J122" s="85">
        <f t="shared" si="127"/>
        <v>0</v>
      </c>
      <c r="K122" s="85">
        <f t="shared" si="127"/>
        <v>0</v>
      </c>
      <c r="L122" s="85">
        <f t="shared" si="127"/>
        <v>2425</v>
      </c>
      <c r="M122" s="85">
        <f t="shared" si="127"/>
        <v>0</v>
      </c>
      <c r="N122" s="85">
        <f t="shared" si="127"/>
        <v>2425</v>
      </c>
      <c r="O122" s="85">
        <f t="shared" si="127"/>
        <v>0</v>
      </c>
      <c r="P122" s="85">
        <f t="shared" si="127"/>
        <v>0</v>
      </c>
      <c r="Q122" s="85">
        <f t="shared" si="127"/>
        <v>2425</v>
      </c>
      <c r="R122" s="85">
        <f t="shared" si="127"/>
        <v>122.87629</v>
      </c>
      <c r="S122" s="85">
        <f t="shared" si="127"/>
        <v>2547.8762900000002</v>
      </c>
      <c r="T122" s="85">
        <f t="shared" si="127"/>
        <v>0</v>
      </c>
      <c r="U122" s="85">
        <f t="shared" si="127"/>
        <v>0</v>
      </c>
      <c r="V122" s="85">
        <f t="shared" si="127"/>
        <v>0</v>
      </c>
      <c r="W122" s="85">
        <f t="shared" si="127"/>
        <v>0</v>
      </c>
      <c r="X122" s="85">
        <f t="shared" si="127"/>
        <v>2547.8762900000002</v>
      </c>
      <c r="Y122" s="85">
        <f t="shared" si="127"/>
        <v>0</v>
      </c>
      <c r="Z122" s="85">
        <f t="shared" si="127"/>
        <v>2547.8762900000002</v>
      </c>
      <c r="AA122" s="85">
        <f t="shared" si="127"/>
        <v>168.1901</v>
      </c>
      <c r="AB122" s="85">
        <f t="shared" si="127"/>
        <v>2716.06639</v>
      </c>
      <c r="AC122" s="85">
        <f t="shared" si="127"/>
        <v>0</v>
      </c>
      <c r="AD122" s="85">
        <f t="shared" ref="AD122:AE122" si="128">AD123+AD124</f>
        <v>0</v>
      </c>
      <c r="AE122" s="85">
        <f t="shared" si="128"/>
        <v>2716.06639</v>
      </c>
      <c r="AF122" s="85">
        <f t="shared" si="127"/>
        <v>2140</v>
      </c>
      <c r="AG122" s="85">
        <f t="shared" si="127"/>
        <v>0</v>
      </c>
      <c r="AH122" s="85">
        <f t="shared" si="127"/>
        <v>2140</v>
      </c>
      <c r="AI122" s="85">
        <f t="shared" si="127"/>
        <v>0</v>
      </c>
      <c r="AJ122" s="85">
        <f t="shared" si="127"/>
        <v>2140</v>
      </c>
      <c r="AK122" s="85">
        <f t="shared" si="127"/>
        <v>0</v>
      </c>
      <c r="AL122" s="85">
        <f t="shared" si="127"/>
        <v>2140</v>
      </c>
      <c r="AM122" s="85">
        <f t="shared" si="127"/>
        <v>0</v>
      </c>
      <c r="AN122" s="85">
        <f t="shared" si="127"/>
        <v>2140</v>
      </c>
      <c r="AO122" s="85">
        <f t="shared" si="127"/>
        <v>0</v>
      </c>
      <c r="AP122" s="85">
        <f t="shared" si="127"/>
        <v>2140</v>
      </c>
      <c r="AQ122" s="85">
        <f t="shared" si="127"/>
        <v>0</v>
      </c>
      <c r="AR122" s="85">
        <f t="shared" si="127"/>
        <v>2140</v>
      </c>
      <c r="AS122" s="85">
        <f t="shared" si="127"/>
        <v>0</v>
      </c>
      <c r="AT122" s="85">
        <f t="shared" si="127"/>
        <v>2140</v>
      </c>
      <c r="AU122" s="85">
        <f t="shared" si="127"/>
        <v>0</v>
      </c>
      <c r="AV122" s="85">
        <f t="shared" si="127"/>
        <v>2140</v>
      </c>
      <c r="AW122" s="85">
        <f t="shared" si="127"/>
        <v>0</v>
      </c>
      <c r="AX122" s="85">
        <f t="shared" ref="AX122:AY122" si="129">AX123+AX124</f>
        <v>0</v>
      </c>
      <c r="AY122" s="85">
        <f t="shared" si="129"/>
        <v>2140</v>
      </c>
      <c r="AZ122" s="85">
        <f t="shared" si="127"/>
        <v>2140</v>
      </c>
      <c r="BA122" s="85">
        <f t="shared" si="127"/>
        <v>0</v>
      </c>
      <c r="BB122" s="85">
        <f t="shared" si="127"/>
        <v>2140</v>
      </c>
      <c r="BC122" s="85">
        <f t="shared" si="127"/>
        <v>0</v>
      </c>
      <c r="BD122" s="85">
        <f t="shared" si="127"/>
        <v>2140</v>
      </c>
      <c r="BE122" s="85">
        <f t="shared" si="127"/>
        <v>0</v>
      </c>
      <c r="BF122" s="85">
        <f t="shared" si="127"/>
        <v>2140</v>
      </c>
      <c r="BG122" s="85">
        <f t="shared" si="127"/>
        <v>0</v>
      </c>
      <c r="BH122" s="85">
        <f t="shared" si="127"/>
        <v>2140</v>
      </c>
      <c r="BI122" s="85">
        <f t="shared" ref="BI122" si="130">BI123+BI124</f>
        <v>0</v>
      </c>
      <c r="BJ122" s="85">
        <f t="shared" si="127"/>
        <v>2140</v>
      </c>
      <c r="BK122" s="123"/>
    </row>
    <row r="123" spans="1:63" ht="31.5" hidden="1" outlineLevel="7" x14ac:dyDescent="0.2">
      <c r="A123" s="87" t="s">
        <v>711</v>
      </c>
      <c r="B123" s="87" t="s">
        <v>701</v>
      </c>
      <c r="C123" s="87" t="s">
        <v>68</v>
      </c>
      <c r="D123" s="87" t="s">
        <v>7</v>
      </c>
      <c r="E123" s="128" t="s">
        <v>8</v>
      </c>
      <c r="F123" s="88">
        <v>50</v>
      </c>
      <c r="G123" s="88"/>
      <c r="H123" s="88">
        <f>SUM(F123:G123)</f>
        <v>50</v>
      </c>
      <c r="I123" s="88"/>
      <c r="J123" s="88"/>
      <c r="K123" s="88"/>
      <c r="L123" s="88">
        <f>SUM(H123:K123)</f>
        <v>50</v>
      </c>
      <c r="M123" s="88"/>
      <c r="N123" s="88">
        <f>SUM(L123:M123)</f>
        <v>50</v>
      </c>
      <c r="O123" s="88"/>
      <c r="P123" s="88"/>
      <c r="Q123" s="88">
        <f>SUM(N123:P123)</f>
        <v>50</v>
      </c>
      <c r="R123" s="88"/>
      <c r="S123" s="88">
        <f>SUM(Q123:R123)</f>
        <v>50</v>
      </c>
      <c r="T123" s="88"/>
      <c r="U123" s="88"/>
      <c r="V123" s="88"/>
      <c r="W123" s="88"/>
      <c r="X123" s="88">
        <f>SUM(S123:W123)</f>
        <v>50</v>
      </c>
      <c r="Y123" s="88"/>
      <c r="Z123" s="88">
        <f>SUM(X123:Y123)</f>
        <v>50</v>
      </c>
      <c r="AA123" s="88"/>
      <c r="AB123" s="88">
        <f>SUM(Z123:AA123)</f>
        <v>50</v>
      </c>
      <c r="AC123" s="88"/>
      <c r="AD123" s="88"/>
      <c r="AE123" s="88">
        <f>SUM(AB123:AD123)</f>
        <v>50</v>
      </c>
      <c r="AF123" s="88">
        <v>40</v>
      </c>
      <c r="AG123" s="88"/>
      <c r="AH123" s="88">
        <f>SUM(AF123:AG123)</f>
        <v>40</v>
      </c>
      <c r="AI123" s="88"/>
      <c r="AJ123" s="88">
        <f>SUM(AH123:AI123)</f>
        <v>40</v>
      </c>
      <c r="AK123" s="88"/>
      <c r="AL123" s="88">
        <f>SUM(AJ123:AK123)</f>
        <v>40</v>
      </c>
      <c r="AM123" s="88"/>
      <c r="AN123" s="88">
        <f>SUM(AL123:AM123)</f>
        <v>40</v>
      </c>
      <c r="AO123" s="88"/>
      <c r="AP123" s="88">
        <f>SUM(AN123:AO123)</f>
        <v>40</v>
      </c>
      <c r="AQ123" s="88"/>
      <c r="AR123" s="88">
        <f>SUM(AP123:AQ123)</f>
        <v>40</v>
      </c>
      <c r="AS123" s="88"/>
      <c r="AT123" s="88">
        <f>SUM(AR123:AS123)</f>
        <v>40</v>
      </c>
      <c r="AU123" s="88"/>
      <c r="AV123" s="88">
        <f>SUM(AT123:AU123)</f>
        <v>40</v>
      </c>
      <c r="AW123" s="88"/>
      <c r="AX123" s="88"/>
      <c r="AY123" s="88">
        <f>SUM(AV123:AX123)</f>
        <v>40</v>
      </c>
      <c r="AZ123" s="88">
        <v>40</v>
      </c>
      <c r="BA123" s="88"/>
      <c r="BB123" s="88">
        <f>SUM(AZ123:BA123)</f>
        <v>40</v>
      </c>
      <c r="BC123" s="88"/>
      <c r="BD123" s="88">
        <f>SUM(BB123:BC123)</f>
        <v>40</v>
      </c>
      <c r="BE123" s="88"/>
      <c r="BF123" s="88">
        <f>SUM(BD123:BE123)</f>
        <v>40</v>
      </c>
      <c r="BG123" s="88"/>
      <c r="BH123" s="88">
        <f>SUM(BF123:BG123)</f>
        <v>40</v>
      </c>
      <c r="BI123" s="88"/>
      <c r="BJ123" s="88">
        <f>SUM(BH123:BI123)</f>
        <v>40</v>
      </c>
      <c r="BK123" s="123"/>
    </row>
    <row r="124" spans="1:63" ht="31.5" hidden="1" outlineLevel="7" x14ac:dyDescent="0.2">
      <c r="A124" s="87" t="s">
        <v>711</v>
      </c>
      <c r="B124" s="87" t="s">
        <v>701</v>
      </c>
      <c r="C124" s="87" t="s">
        <v>68</v>
      </c>
      <c r="D124" s="87" t="s">
        <v>70</v>
      </c>
      <c r="E124" s="128" t="s">
        <v>71</v>
      </c>
      <c r="F124" s="88">
        <v>2375</v>
      </c>
      <c r="G124" s="88"/>
      <c r="H124" s="88">
        <f>SUM(F124:G124)</f>
        <v>2375</v>
      </c>
      <c r="I124" s="88"/>
      <c r="J124" s="88"/>
      <c r="K124" s="88"/>
      <c r="L124" s="88">
        <f>SUM(H124:K124)</f>
        <v>2375</v>
      </c>
      <c r="M124" s="88"/>
      <c r="N124" s="88">
        <f>SUM(L124:M124)</f>
        <v>2375</v>
      </c>
      <c r="O124" s="88"/>
      <c r="P124" s="88"/>
      <c r="Q124" s="88">
        <f>SUM(N124:P124)</f>
        <v>2375</v>
      </c>
      <c r="R124" s="88">
        <v>122.87629</v>
      </c>
      <c r="S124" s="88">
        <f>SUM(Q124:R124)</f>
        <v>2497.8762900000002</v>
      </c>
      <c r="T124" s="88">
        <f>-100+100</f>
        <v>0</v>
      </c>
      <c r="U124" s="88">
        <f>-100+100</f>
        <v>0</v>
      </c>
      <c r="V124" s="88">
        <f>-100+100</f>
        <v>0</v>
      </c>
      <c r="W124" s="88">
        <f>-100+100</f>
        <v>0</v>
      </c>
      <c r="X124" s="88">
        <f>SUM(S124:W124)</f>
        <v>2497.8762900000002</v>
      </c>
      <c r="Y124" s="88">
        <f>-100+100</f>
        <v>0</v>
      </c>
      <c r="Z124" s="88">
        <f>SUM(X124:Y124)</f>
        <v>2497.8762900000002</v>
      </c>
      <c r="AA124" s="88">
        <v>168.1901</v>
      </c>
      <c r="AB124" s="88">
        <f>SUM(Z124:AA124)</f>
        <v>2666.06639</v>
      </c>
      <c r="AC124" s="88"/>
      <c r="AD124" s="88"/>
      <c r="AE124" s="88">
        <f>SUM(AB124:AD124)</f>
        <v>2666.06639</v>
      </c>
      <c r="AF124" s="88">
        <v>2100</v>
      </c>
      <c r="AG124" s="88"/>
      <c r="AH124" s="88">
        <f>SUM(AF124:AG124)</f>
        <v>2100</v>
      </c>
      <c r="AI124" s="88"/>
      <c r="AJ124" s="88">
        <f>SUM(AH124:AI124)</f>
        <v>2100</v>
      </c>
      <c r="AK124" s="88"/>
      <c r="AL124" s="88">
        <f>SUM(AJ124:AK124)</f>
        <v>2100</v>
      </c>
      <c r="AM124" s="88"/>
      <c r="AN124" s="88">
        <f>SUM(AL124:AM124)</f>
        <v>2100</v>
      </c>
      <c r="AO124" s="88"/>
      <c r="AP124" s="88">
        <f>SUM(AN124:AO124)</f>
        <v>2100</v>
      </c>
      <c r="AQ124" s="88"/>
      <c r="AR124" s="88">
        <f>SUM(AP124:AQ124)</f>
        <v>2100</v>
      </c>
      <c r="AS124" s="88"/>
      <c r="AT124" s="88">
        <f>SUM(AR124:AS124)</f>
        <v>2100</v>
      </c>
      <c r="AU124" s="88"/>
      <c r="AV124" s="88">
        <f>SUM(AT124:AU124)</f>
        <v>2100</v>
      </c>
      <c r="AW124" s="88"/>
      <c r="AX124" s="88"/>
      <c r="AY124" s="88">
        <f>SUM(AV124:AX124)</f>
        <v>2100</v>
      </c>
      <c r="AZ124" s="88">
        <v>2100</v>
      </c>
      <c r="BA124" s="88"/>
      <c r="BB124" s="88">
        <f>SUM(AZ124:BA124)</f>
        <v>2100</v>
      </c>
      <c r="BC124" s="88"/>
      <c r="BD124" s="88">
        <f>SUM(BB124:BC124)</f>
        <v>2100</v>
      </c>
      <c r="BE124" s="88"/>
      <c r="BF124" s="88">
        <f>SUM(BD124:BE124)</f>
        <v>2100</v>
      </c>
      <c r="BG124" s="88"/>
      <c r="BH124" s="88">
        <f>SUM(BF124:BG124)</f>
        <v>2100</v>
      </c>
      <c r="BI124" s="88"/>
      <c r="BJ124" s="88">
        <f>SUM(BH124:BI124)</f>
        <v>2100</v>
      </c>
      <c r="BK124" s="123"/>
    </row>
    <row r="125" spans="1:63" s="83" customFormat="1" ht="31.5" hidden="1" outlineLevel="7" x14ac:dyDescent="0.2">
      <c r="A125" s="84" t="s">
        <v>711</v>
      </c>
      <c r="B125" s="84" t="s">
        <v>701</v>
      </c>
      <c r="C125" s="89" t="s">
        <v>520</v>
      </c>
      <c r="D125" s="84"/>
      <c r="E125" s="129" t="s">
        <v>722</v>
      </c>
      <c r="F125" s="85">
        <f t="shared" ref="F125:R125" si="131">F126</f>
        <v>0</v>
      </c>
      <c r="G125" s="85">
        <f t="shared" si="131"/>
        <v>1306</v>
      </c>
      <c r="H125" s="85">
        <f t="shared" si="131"/>
        <v>1306</v>
      </c>
      <c r="I125" s="85">
        <f t="shared" si="131"/>
        <v>0</v>
      </c>
      <c r="J125" s="85">
        <f t="shared" si="131"/>
        <v>0</v>
      </c>
      <c r="K125" s="85">
        <f t="shared" si="131"/>
        <v>-120.08095</v>
      </c>
      <c r="L125" s="85">
        <f t="shared" si="131"/>
        <v>1185.91905</v>
      </c>
      <c r="M125" s="85">
        <f t="shared" si="131"/>
        <v>-621.49476000000004</v>
      </c>
      <c r="N125" s="85">
        <f t="shared" si="131"/>
        <v>564.42428999999993</v>
      </c>
      <c r="O125" s="85">
        <f t="shared" si="131"/>
        <v>0</v>
      </c>
      <c r="P125" s="85">
        <f t="shared" si="131"/>
        <v>0</v>
      </c>
      <c r="Q125" s="85">
        <f t="shared" si="131"/>
        <v>564.42428999999993</v>
      </c>
      <c r="R125" s="85">
        <f t="shared" si="131"/>
        <v>-564.42429000000004</v>
      </c>
      <c r="S125" s="85"/>
      <c r="T125" s="85">
        <f t="shared" ref="T125:BJ125" si="132">T126</f>
        <v>0</v>
      </c>
      <c r="U125" s="85">
        <f t="shared" si="132"/>
        <v>0</v>
      </c>
      <c r="V125" s="85">
        <f t="shared" si="132"/>
        <v>0</v>
      </c>
      <c r="W125" s="85">
        <f t="shared" si="132"/>
        <v>0</v>
      </c>
      <c r="X125" s="85">
        <f t="shared" si="132"/>
        <v>0</v>
      </c>
      <c r="Y125" s="85">
        <f t="shared" si="132"/>
        <v>0</v>
      </c>
      <c r="Z125" s="85">
        <f t="shared" si="132"/>
        <v>0</v>
      </c>
      <c r="AA125" s="85">
        <f t="shared" si="132"/>
        <v>0</v>
      </c>
      <c r="AB125" s="85">
        <f t="shared" si="132"/>
        <v>0</v>
      </c>
      <c r="AC125" s="85">
        <f t="shared" si="132"/>
        <v>0</v>
      </c>
      <c r="AD125" s="85">
        <f t="shared" si="132"/>
        <v>0</v>
      </c>
      <c r="AE125" s="85">
        <f t="shared" si="132"/>
        <v>0</v>
      </c>
      <c r="AF125" s="85">
        <f t="shared" si="132"/>
        <v>0</v>
      </c>
      <c r="AG125" s="85">
        <f t="shared" si="132"/>
        <v>1306</v>
      </c>
      <c r="AH125" s="85">
        <f t="shared" si="132"/>
        <v>1306</v>
      </c>
      <c r="AI125" s="85">
        <f t="shared" si="132"/>
        <v>0</v>
      </c>
      <c r="AJ125" s="85">
        <f t="shared" si="132"/>
        <v>1306</v>
      </c>
      <c r="AK125" s="85">
        <f t="shared" si="132"/>
        <v>0</v>
      </c>
      <c r="AL125" s="85">
        <f t="shared" si="132"/>
        <v>1306</v>
      </c>
      <c r="AM125" s="85">
        <f t="shared" si="132"/>
        <v>0</v>
      </c>
      <c r="AN125" s="85">
        <f t="shared" si="132"/>
        <v>1306</v>
      </c>
      <c r="AO125" s="85">
        <f t="shared" si="132"/>
        <v>0</v>
      </c>
      <c r="AP125" s="85">
        <f t="shared" si="132"/>
        <v>1306</v>
      </c>
      <c r="AQ125" s="85">
        <f t="shared" si="132"/>
        <v>0</v>
      </c>
      <c r="AR125" s="85">
        <f t="shared" si="132"/>
        <v>1306</v>
      </c>
      <c r="AS125" s="85">
        <f t="shared" si="132"/>
        <v>0</v>
      </c>
      <c r="AT125" s="85">
        <f t="shared" si="132"/>
        <v>1306</v>
      </c>
      <c r="AU125" s="85">
        <f t="shared" si="132"/>
        <v>0</v>
      </c>
      <c r="AV125" s="85">
        <f t="shared" si="132"/>
        <v>1306</v>
      </c>
      <c r="AW125" s="85">
        <f t="shared" si="132"/>
        <v>0</v>
      </c>
      <c r="AX125" s="85">
        <f t="shared" si="132"/>
        <v>0</v>
      </c>
      <c r="AY125" s="85">
        <f t="shared" si="132"/>
        <v>1306</v>
      </c>
      <c r="AZ125" s="85">
        <f t="shared" si="132"/>
        <v>0</v>
      </c>
      <c r="BA125" s="85">
        <f t="shared" si="132"/>
        <v>1100</v>
      </c>
      <c r="BB125" s="85">
        <f t="shared" si="132"/>
        <v>1100</v>
      </c>
      <c r="BC125" s="85">
        <f t="shared" si="132"/>
        <v>0</v>
      </c>
      <c r="BD125" s="85">
        <f t="shared" si="132"/>
        <v>1100</v>
      </c>
      <c r="BE125" s="85">
        <f t="shared" si="132"/>
        <v>0</v>
      </c>
      <c r="BF125" s="85">
        <f t="shared" si="132"/>
        <v>1100</v>
      </c>
      <c r="BG125" s="85">
        <f t="shared" si="132"/>
        <v>0</v>
      </c>
      <c r="BH125" s="85">
        <f t="shared" si="132"/>
        <v>1100</v>
      </c>
      <c r="BI125" s="85">
        <f t="shared" si="132"/>
        <v>0</v>
      </c>
      <c r="BJ125" s="85">
        <f t="shared" si="132"/>
        <v>1100</v>
      </c>
      <c r="BK125" s="123"/>
    </row>
    <row r="126" spans="1:63" ht="31.5" hidden="1" outlineLevel="7" x14ac:dyDescent="0.2">
      <c r="A126" s="87" t="s">
        <v>711</v>
      </c>
      <c r="B126" s="87" t="s">
        <v>701</v>
      </c>
      <c r="C126" s="90" t="s">
        <v>520</v>
      </c>
      <c r="D126" s="87" t="s">
        <v>70</v>
      </c>
      <c r="E126" s="128" t="s">
        <v>71</v>
      </c>
      <c r="F126" s="88"/>
      <c r="G126" s="88">
        <v>1306</v>
      </c>
      <c r="H126" s="88">
        <f>SUM(F126:G126)</f>
        <v>1306</v>
      </c>
      <c r="I126" s="88"/>
      <c r="J126" s="88"/>
      <c r="K126" s="88">
        <v>-120.08095</v>
      </c>
      <c r="L126" s="88">
        <f>SUM(H126:K126)</f>
        <v>1185.91905</v>
      </c>
      <c r="M126" s="88">
        <f>-399.972-221.52276</f>
        <v>-621.49476000000004</v>
      </c>
      <c r="N126" s="88">
        <f>SUM(L126:M126)</f>
        <v>564.42428999999993</v>
      </c>
      <c r="O126" s="88"/>
      <c r="P126" s="88"/>
      <c r="Q126" s="88">
        <f>SUM(N126:P126)</f>
        <v>564.42428999999993</v>
      </c>
      <c r="R126" s="88">
        <v>-564.42429000000004</v>
      </c>
      <c r="S126" s="88"/>
      <c r="T126" s="88"/>
      <c r="U126" s="88"/>
      <c r="V126" s="88"/>
      <c r="W126" s="88"/>
      <c r="X126" s="88">
        <f>SUM(S126:W126)</f>
        <v>0</v>
      </c>
      <c r="Y126" s="88"/>
      <c r="Z126" s="88">
        <f>SUM(X126:Y126)</f>
        <v>0</v>
      </c>
      <c r="AA126" s="88"/>
      <c r="AB126" s="88">
        <f>SUM(Z126:AA126)</f>
        <v>0</v>
      </c>
      <c r="AC126" s="88"/>
      <c r="AD126" s="88"/>
      <c r="AE126" s="88">
        <f>SUM(AB126:AD126)</f>
        <v>0</v>
      </c>
      <c r="AF126" s="88"/>
      <c r="AG126" s="88">
        <v>1306</v>
      </c>
      <c r="AH126" s="88">
        <f>SUM(AF126:AG126)</f>
        <v>1306</v>
      </c>
      <c r="AI126" s="88"/>
      <c r="AJ126" s="88">
        <f>SUM(AH126:AI126)</f>
        <v>1306</v>
      </c>
      <c r="AK126" s="88"/>
      <c r="AL126" s="88">
        <f>SUM(AJ126:AK126)</f>
        <v>1306</v>
      </c>
      <c r="AM126" s="88"/>
      <c r="AN126" s="88">
        <f>SUM(AL126:AM126)</f>
        <v>1306</v>
      </c>
      <c r="AO126" s="88"/>
      <c r="AP126" s="88">
        <f>SUM(AN126:AO126)</f>
        <v>1306</v>
      </c>
      <c r="AQ126" s="88"/>
      <c r="AR126" s="88">
        <f>SUM(AP126:AQ126)</f>
        <v>1306</v>
      </c>
      <c r="AS126" s="88"/>
      <c r="AT126" s="88">
        <f>SUM(AR126:AS126)</f>
        <v>1306</v>
      </c>
      <c r="AU126" s="88"/>
      <c r="AV126" s="88">
        <f>SUM(AT126:AU126)</f>
        <v>1306</v>
      </c>
      <c r="AW126" s="88"/>
      <c r="AX126" s="88"/>
      <c r="AY126" s="88">
        <f>SUM(AV126:AX126)</f>
        <v>1306</v>
      </c>
      <c r="AZ126" s="88"/>
      <c r="BA126" s="88">
        <v>1100</v>
      </c>
      <c r="BB126" s="88">
        <f>SUM(AZ126:BA126)</f>
        <v>1100</v>
      </c>
      <c r="BC126" s="88"/>
      <c r="BD126" s="88">
        <f>SUM(BB126:BC126)</f>
        <v>1100</v>
      </c>
      <c r="BE126" s="88"/>
      <c r="BF126" s="88">
        <f>SUM(BD126:BE126)</f>
        <v>1100</v>
      </c>
      <c r="BG126" s="88"/>
      <c r="BH126" s="88">
        <f>SUM(BF126:BG126)</f>
        <v>1100</v>
      </c>
      <c r="BI126" s="88"/>
      <c r="BJ126" s="88">
        <f>SUM(BH126:BI126)</f>
        <v>1100</v>
      </c>
      <c r="BK126" s="123"/>
    </row>
    <row r="127" spans="1:63" ht="31.5" hidden="1" outlineLevel="3" x14ac:dyDescent="0.2">
      <c r="A127" s="84" t="s">
        <v>711</v>
      </c>
      <c r="B127" s="84" t="s">
        <v>701</v>
      </c>
      <c r="C127" s="84" t="s">
        <v>72</v>
      </c>
      <c r="D127" s="84"/>
      <c r="E127" s="116" t="s">
        <v>73</v>
      </c>
      <c r="F127" s="85">
        <f t="shared" ref="F127:U129" si="133">F128</f>
        <v>274.80099999999999</v>
      </c>
      <c r="G127" s="85">
        <f t="shared" si="133"/>
        <v>0</v>
      </c>
      <c r="H127" s="85">
        <f t="shared" si="133"/>
        <v>274.80099999999999</v>
      </c>
      <c r="I127" s="85">
        <f t="shared" si="133"/>
        <v>0</v>
      </c>
      <c r="J127" s="85">
        <f t="shared" si="133"/>
        <v>0</v>
      </c>
      <c r="K127" s="85">
        <f t="shared" si="133"/>
        <v>0</v>
      </c>
      <c r="L127" s="85">
        <f t="shared" si="133"/>
        <v>274.80099999999999</v>
      </c>
      <c r="M127" s="85">
        <f t="shared" si="133"/>
        <v>0</v>
      </c>
      <c r="N127" s="85">
        <f t="shared" si="133"/>
        <v>274.80099999999999</v>
      </c>
      <c r="O127" s="85">
        <f t="shared" si="133"/>
        <v>0</v>
      </c>
      <c r="P127" s="85">
        <f t="shared" si="133"/>
        <v>0</v>
      </c>
      <c r="Q127" s="85">
        <f t="shared" si="133"/>
        <v>274.80099999999999</v>
      </c>
      <c r="R127" s="85">
        <f t="shared" si="133"/>
        <v>0</v>
      </c>
      <c r="S127" s="85">
        <f t="shared" si="133"/>
        <v>274.80099999999999</v>
      </c>
      <c r="T127" s="85">
        <f t="shared" si="133"/>
        <v>0</v>
      </c>
      <c r="U127" s="85">
        <f t="shared" si="133"/>
        <v>0</v>
      </c>
      <c r="V127" s="85">
        <f t="shared" ref="V127:AQ129" si="134">V128</f>
        <v>0</v>
      </c>
      <c r="W127" s="85">
        <f t="shared" si="134"/>
        <v>0</v>
      </c>
      <c r="X127" s="85">
        <f t="shared" si="134"/>
        <v>274.80099999999999</v>
      </c>
      <c r="Y127" s="85">
        <f t="shared" si="134"/>
        <v>0</v>
      </c>
      <c r="Z127" s="85">
        <f t="shared" si="134"/>
        <v>274.80099999999999</v>
      </c>
      <c r="AA127" s="85">
        <f t="shared" si="134"/>
        <v>23.987300000000001</v>
      </c>
      <c r="AB127" s="85">
        <f t="shared" si="134"/>
        <v>298.78829999999999</v>
      </c>
      <c r="AC127" s="85">
        <f t="shared" si="134"/>
        <v>0</v>
      </c>
      <c r="AD127" s="85">
        <f t="shared" si="134"/>
        <v>0</v>
      </c>
      <c r="AE127" s="85">
        <f t="shared" si="134"/>
        <v>298.78829999999999</v>
      </c>
      <c r="AF127" s="85">
        <f t="shared" si="134"/>
        <v>155.69999999999999</v>
      </c>
      <c r="AG127" s="85">
        <f t="shared" si="134"/>
        <v>0</v>
      </c>
      <c r="AH127" s="85">
        <f t="shared" si="134"/>
        <v>155.69999999999999</v>
      </c>
      <c r="AI127" s="85">
        <f t="shared" si="134"/>
        <v>0</v>
      </c>
      <c r="AJ127" s="85">
        <f t="shared" si="134"/>
        <v>155.69999999999999</v>
      </c>
      <c r="AK127" s="85">
        <f t="shared" si="134"/>
        <v>0</v>
      </c>
      <c r="AL127" s="85">
        <f t="shared" si="134"/>
        <v>155.69999999999999</v>
      </c>
      <c r="AM127" s="85">
        <f t="shared" si="134"/>
        <v>0</v>
      </c>
      <c r="AN127" s="85">
        <f t="shared" si="134"/>
        <v>155.69999999999999</v>
      </c>
      <c r="AO127" s="85">
        <f t="shared" si="134"/>
        <v>0</v>
      </c>
      <c r="AP127" s="85">
        <f t="shared" si="134"/>
        <v>155.69999999999999</v>
      </c>
      <c r="AQ127" s="85">
        <f t="shared" si="134"/>
        <v>0</v>
      </c>
      <c r="AR127" s="85">
        <f t="shared" ref="AR127:BJ129" si="135">AR128</f>
        <v>155.69999999999999</v>
      </c>
      <c r="AS127" s="85">
        <f t="shared" si="135"/>
        <v>0</v>
      </c>
      <c r="AT127" s="85">
        <f t="shared" si="135"/>
        <v>155.69999999999999</v>
      </c>
      <c r="AU127" s="85">
        <f t="shared" si="135"/>
        <v>0</v>
      </c>
      <c r="AV127" s="85">
        <f t="shared" si="135"/>
        <v>155.69999999999999</v>
      </c>
      <c r="AW127" s="85">
        <f t="shared" si="135"/>
        <v>0</v>
      </c>
      <c r="AX127" s="85">
        <f t="shared" si="135"/>
        <v>0</v>
      </c>
      <c r="AY127" s="85">
        <f t="shared" si="135"/>
        <v>155.69999999999999</v>
      </c>
      <c r="AZ127" s="85">
        <f t="shared" si="135"/>
        <v>155.69999999999999</v>
      </c>
      <c r="BA127" s="85">
        <f t="shared" si="135"/>
        <v>0</v>
      </c>
      <c r="BB127" s="85">
        <f t="shared" si="135"/>
        <v>155.69999999999999</v>
      </c>
      <c r="BC127" s="85">
        <f t="shared" si="135"/>
        <v>0</v>
      </c>
      <c r="BD127" s="85">
        <f t="shared" si="135"/>
        <v>155.69999999999999</v>
      </c>
      <c r="BE127" s="85">
        <f t="shared" si="135"/>
        <v>0</v>
      </c>
      <c r="BF127" s="85">
        <f t="shared" si="135"/>
        <v>155.69999999999999</v>
      </c>
      <c r="BG127" s="85">
        <f t="shared" si="135"/>
        <v>0</v>
      </c>
      <c r="BH127" s="85">
        <f t="shared" si="135"/>
        <v>155.69999999999999</v>
      </c>
      <c r="BI127" s="85">
        <f t="shared" si="135"/>
        <v>0</v>
      </c>
      <c r="BJ127" s="85">
        <f t="shared" si="135"/>
        <v>155.69999999999999</v>
      </c>
      <c r="BK127" s="123"/>
    </row>
    <row r="128" spans="1:63" ht="47.25" hidden="1" outlineLevel="4" x14ac:dyDescent="0.2">
      <c r="A128" s="84" t="s">
        <v>711</v>
      </c>
      <c r="B128" s="84" t="s">
        <v>701</v>
      </c>
      <c r="C128" s="84" t="s">
        <v>74</v>
      </c>
      <c r="D128" s="84"/>
      <c r="E128" s="116" t="s">
        <v>75</v>
      </c>
      <c r="F128" s="85">
        <f t="shared" si="133"/>
        <v>274.80099999999999</v>
      </c>
      <c r="G128" s="85">
        <f t="shared" si="133"/>
        <v>0</v>
      </c>
      <c r="H128" s="85">
        <f t="shared" si="133"/>
        <v>274.80099999999999</v>
      </c>
      <c r="I128" s="85">
        <f t="shared" si="133"/>
        <v>0</v>
      </c>
      <c r="J128" s="85">
        <f t="shared" si="133"/>
        <v>0</v>
      </c>
      <c r="K128" s="85">
        <f t="shared" si="133"/>
        <v>0</v>
      </c>
      <c r="L128" s="85">
        <f t="shared" si="133"/>
        <v>274.80099999999999</v>
      </c>
      <c r="M128" s="85">
        <f t="shared" si="133"/>
        <v>0</v>
      </c>
      <c r="N128" s="85">
        <f t="shared" si="133"/>
        <v>274.80099999999999</v>
      </c>
      <c r="O128" s="85">
        <f t="shared" si="133"/>
        <v>0</v>
      </c>
      <c r="P128" s="85">
        <f t="shared" si="133"/>
        <v>0</v>
      </c>
      <c r="Q128" s="85">
        <f t="shared" si="133"/>
        <v>274.80099999999999</v>
      </c>
      <c r="R128" s="85">
        <f t="shared" si="133"/>
        <v>0</v>
      </c>
      <c r="S128" s="85">
        <f t="shared" si="133"/>
        <v>274.80099999999999</v>
      </c>
      <c r="T128" s="85">
        <f t="shared" si="133"/>
        <v>0</v>
      </c>
      <c r="U128" s="85">
        <f t="shared" si="133"/>
        <v>0</v>
      </c>
      <c r="V128" s="85">
        <f t="shared" si="134"/>
        <v>0</v>
      </c>
      <c r="W128" s="85">
        <f t="shared" si="134"/>
        <v>0</v>
      </c>
      <c r="X128" s="85">
        <f t="shared" si="134"/>
        <v>274.80099999999999</v>
      </c>
      <c r="Y128" s="85">
        <f t="shared" si="134"/>
        <v>0</v>
      </c>
      <c r="Z128" s="85">
        <f t="shared" si="134"/>
        <v>274.80099999999999</v>
      </c>
      <c r="AA128" s="85">
        <f t="shared" si="134"/>
        <v>23.987300000000001</v>
      </c>
      <c r="AB128" s="85">
        <f t="shared" si="134"/>
        <v>298.78829999999999</v>
      </c>
      <c r="AC128" s="85">
        <f t="shared" si="134"/>
        <v>0</v>
      </c>
      <c r="AD128" s="85">
        <f t="shared" si="134"/>
        <v>0</v>
      </c>
      <c r="AE128" s="85">
        <f t="shared" si="134"/>
        <v>298.78829999999999</v>
      </c>
      <c r="AF128" s="85">
        <f t="shared" si="134"/>
        <v>155.69999999999999</v>
      </c>
      <c r="AG128" s="85">
        <f t="shared" si="134"/>
        <v>0</v>
      </c>
      <c r="AH128" s="85">
        <f t="shared" si="134"/>
        <v>155.69999999999999</v>
      </c>
      <c r="AI128" s="85">
        <f t="shared" si="134"/>
        <v>0</v>
      </c>
      <c r="AJ128" s="85">
        <f t="shared" si="134"/>
        <v>155.69999999999999</v>
      </c>
      <c r="AK128" s="85">
        <f t="shared" si="134"/>
        <v>0</v>
      </c>
      <c r="AL128" s="85">
        <f t="shared" si="134"/>
        <v>155.69999999999999</v>
      </c>
      <c r="AM128" s="85">
        <f t="shared" si="134"/>
        <v>0</v>
      </c>
      <c r="AN128" s="85">
        <f t="shared" si="134"/>
        <v>155.69999999999999</v>
      </c>
      <c r="AO128" s="85">
        <f t="shared" si="134"/>
        <v>0</v>
      </c>
      <c r="AP128" s="85">
        <f t="shared" si="134"/>
        <v>155.69999999999999</v>
      </c>
      <c r="AQ128" s="85">
        <f t="shared" si="134"/>
        <v>0</v>
      </c>
      <c r="AR128" s="85">
        <f t="shared" si="135"/>
        <v>155.69999999999999</v>
      </c>
      <c r="AS128" s="85">
        <f t="shared" si="135"/>
        <v>0</v>
      </c>
      <c r="AT128" s="85">
        <f t="shared" si="135"/>
        <v>155.69999999999999</v>
      </c>
      <c r="AU128" s="85">
        <f t="shared" si="135"/>
        <v>0</v>
      </c>
      <c r="AV128" s="85">
        <f t="shared" si="135"/>
        <v>155.69999999999999</v>
      </c>
      <c r="AW128" s="85">
        <f t="shared" si="135"/>
        <v>0</v>
      </c>
      <c r="AX128" s="85">
        <f t="shared" si="135"/>
        <v>0</v>
      </c>
      <c r="AY128" s="85">
        <f t="shared" si="135"/>
        <v>155.69999999999999</v>
      </c>
      <c r="AZ128" s="85">
        <f t="shared" si="135"/>
        <v>155.69999999999999</v>
      </c>
      <c r="BA128" s="85">
        <f t="shared" si="135"/>
        <v>0</v>
      </c>
      <c r="BB128" s="85">
        <f t="shared" si="135"/>
        <v>155.69999999999999</v>
      </c>
      <c r="BC128" s="85">
        <f t="shared" si="135"/>
        <v>0</v>
      </c>
      <c r="BD128" s="85">
        <f t="shared" si="135"/>
        <v>155.69999999999999</v>
      </c>
      <c r="BE128" s="85">
        <f t="shared" si="135"/>
        <v>0</v>
      </c>
      <c r="BF128" s="85">
        <f t="shared" si="135"/>
        <v>155.69999999999999</v>
      </c>
      <c r="BG128" s="85">
        <f t="shared" si="135"/>
        <v>0</v>
      </c>
      <c r="BH128" s="85">
        <f t="shared" si="135"/>
        <v>155.69999999999999</v>
      </c>
      <c r="BI128" s="85">
        <f t="shared" si="135"/>
        <v>0</v>
      </c>
      <c r="BJ128" s="85">
        <f t="shared" si="135"/>
        <v>155.69999999999999</v>
      </c>
      <c r="BK128" s="123"/>
    </row>
    <row r="129" spans="1:63" ht="31.5" hidden="1" outlineLevel="5" x14ac:dyDescent="0.2">
      <c r="A129" s="84" t="s">
        <v>711</v>
      </c>
      <c r="B129" s="84" t="s">
        <v>701</v>
      </c>
      <c r="C129" s="84" t="s">
        <v>494</v>
      </c>
      <c r="D129" s="84"/>
      <c r="E129" s="116" t="s">
        <v>495</v>
      </c>
      <c r="F129" s="85">
        <f t="shared" si="133"/>
        <v>274.80099999999999</v>
      </c>
      <c r="G129" s="85">
        <f t="shared" si="133"/>
        <v>0</v>
      </c>
      <c r="H129" s="85">
        <f t="shared" si="133"/>
        <v>274.80099999999999</v>
      </c>
      <c r="I129" s="85">
        <f t="shared" si="133"/>
        <v>0</v>
      </c>
      <c r="J129" s="85">
        <f t="shared" si="133"/>
        <v>0</v>
      </c>
      <c r="K129" s="85">
        <f t="shared" si="133"/>
        <v>0</v>
      </c>
      <c r="L129" s="85">
        <f t="shared" si="133"/>
        <v>274.80099999999999</v>
      </c>
      <c r="M129" s="85">
        <f t="shared" si="133"/>
        <v>0</v>
      </c>
      <c r="N129" s="85">
        <f t="shared" si="133"/>
        <v>274.80099999999999</v>
      </c>
      <c r="O129" s="85">
        <f t="shared" si="133"/>
        <v>0</v>
      </c>
      <c r="P129" s="85">
        <f t="shared" si="133"/>
        <v>0</v>
      </c>
      <c r="Q129" s="85">
        <f t="shared" si="133"/>
        <v>274.80099999999999</v>
      </c>
      <c r="R129" s="85">
        <f t="shared" si="133"/>
        <v>0</v>
      </c>
      <c r="S129" s="85">
        <f t="shared" si="133"/>
        <v>274.80099999999999</v>
      </c>
      <c r="T129" s="85">
        <f t="shared" si="133"/>
        <v>0</v>
      </c>
      <c r="U129" s="85">
        <f t="shared" si="133"/>
        <v>0</v>
      </c>
      <c r="V129" s="85">
        <f t="shared" si="134"/>
        <v>0</v>
      </c>
      <c r="W129" s="85">
        <f t="shared" si="134"/>
        <v>0</v>
      </c>
      <c r="X129" s="85">
        <f t="shared" si="134"/>
        <v>274.80099999999999</v>
      </c>
      <c r="Y129" s="85">
        <f t="shared" si="134"/>
        <v>0</v>
      </c>
      <c r="Z129" s="85">
        <f t="shared" si="134"/>
        <v>274.80099999999999</v>
      </c>
      <c r="AA129" s="85">
        <f t="shared" si="134"/>
        <v>23.987300000000001</v>
      </c>
      <c r="AB129" s="85">
        <f t="shared" si="134"/>
        <v>298.78829999999999</v>
      </c>
      <c r="AC129" s="85">
        <f t="shared" si="134"/>
        <v>0</v>
      </c>
      <c r="AD129" s="85">
        <f t="shared" si="134"/>
        <v>0</v>
      </c>
      <c r="AE129" s="85">
        <f t="shared" si="134"/>
        <v>298.78829999999999</v>
      </c>
      <c r="AF129" s="85">
        <f t="shared" si="134"/>
        <v>155.69999999999999</v>
      </c>
      <c r="AG129" s="85">
        <f t="shared" si="134"/>
        <v>0</v>
      </c>
      <c r="AH129" s="85">
        <f t="shared" si="134"/>
        <v>155.69999999999999</v>
      </c>
      <c r="AI129" s="85">
        <f t="shared" si="134"/>
        <v>0</v>
      </c>
      <c r="AJ129" s="85">
        <f t="shared" si="134"/>
        <v>155.69999999999999</v>
      </c>
      <c r="AK129" s="85">
        <f t="shared" si="134"/>
        <v>0</v>
      </c>
      <c r="AL129" s="85">
        <f t="shared" si="134"/>
        <v>155.69999999999999</v>
      </c>
      <c r="AM129" s="85">
        <f t="shared" si="134"/>
        <v>0</v>
      </c>
      <c r="AN129" s="85">
        <f t="shared" si="134"/>
        <v>155.69999999999999</v>
      </c>
      <c r="AO129" s="85">
        <f t="shared" si="134"/>
        <v>0</v>
      </c>
      <c r="AP129" s="85">
        <f t="shared" si="134"/>
        <v>155.69999999999999</v>
      </c>
      <c r="AQ129" s="85">
        <f t="shared" si="134"/>
        <v>0</v>
      </c>
      <c r="AR129" s="85">
        <f t="shared" si="135"/>
        <v>155.69999999999999</v>
      </c>
      <c r="AS129" s="85">
        <f t="shared" si="135"/>
        <v>0</v>
      </c>
      <c r="AT129" s="85">
        <f t="shared" si="135"/>
        <v>155.69999999999999</v>
      </c>
      <c r="AU129" s="85">
        <f t="shared" si="135"/>
        <v>0</v>
      </c>
      <c r="AV129" s="85">
        <f t="shared" si="135"/>
        <v>155.69999999999999</v>
      </c>
      <c r="AW129" s="85">
        <f t="shared" si="135"/>
        <v>0</v>
      </c>
      <c r="AX129" s="85">
        <f t="shared" si="135"/>
        <v>0</v>
      </c>
      <c r="AY129" s="85">
        <f t="shared" si="135"/>
        <v>155.69999999999999</v>
      </c>
      <c r="AZ129" s="85">
        <f t="shared" si="135"/>
        <v>155.69999999999999</v>
      </c>
      <c r="BA129" s="85">
        <f t="shared" si="135"/>
        <v>0</v>
      </c>
      <c r="BB129" s="85">
        <f t="shared" si="135"/>
        <v>155.69999999999999</v>
      </c>
      <c r="BC129" s="85">
        <f t="shared" si="135"/>
        <v>0</v>
      </c>
      <c r="BD129" s="85">
        <f t="shared" si="135"/>
        <v>155.69999999999999</v>
      </c>
      <c r="BE129" s="85">
        <f t="shared" si="135"/>
        <v>0</v>
      </c>
      <c r="BF129" s="85">
        <f t="shared" si="135"/>
        <v>155.69999999999999</v>
      </c>
      <c r="BG129" s="85">
        <f t="shared" si="135"/>
        <v>0</v>
      </c>
      <c r="BH129" s="85">
        <f t="shared" si="135"/>
        <v>155.69999999999999</v>
      </c>
      <c r="BI129" s="85">
        <f t="shared" si="135"/>
        <v>0</v>
      </c>
      <c r="BJ129" s="85">
        <f t="shared" si="135"/>
        <v>155.69999999999999</v>
      </c>
      <c r="BK129" s="123"/>
    </row>
    <row r="130" spans="1:63" ht="31.5" hidden="1" outlineLevel="7" x14ac:dyDescent="0.2">
      <c r="A130" s="87" t="s">
        <v>711</v>
      </c>
      <c r="B130" s="87" t="s">
        <v>701</v>
      </c>
      <c r="C130" s="87" t="s">
        <v>494</v>
      </c>
      <c r="D130" s="87" t="s">
        <v>70</v>
      </c>
      <c r="E130" s="128" t="s">
        <v>71</v>
      </c>
      <c r="F130" s="97">
        <v>274.80099999999999</v>
      </c>
      <c r="G130" s="88"/>
      <c r="H130" s="88">
        <f>SUM(F130:G130)</f>
        <v>274.80099999999999</v>
      </c>
      <c r="I130" s="88"/>
      <c r="J130" s="88"/>
      <c r="K130" s="88"/>
      <c r="L130" s="88">
        <f>SUM(H130:K130)</f>
        <v>274.80099999999999</v>
      </c>
      <c r="M130" s="88"/>
      <c r="N130" s="88">
        <f>SUM(L130:M130)</f>
        <v>274.80099999999999</v>
      </c>
      <c r="O130" s="88"/>
      <c r="P130" s="88"/>
      <c r="Q130" s="88">
        <f>SUM(N130:P130)</f>
        <v>274.80099999999999</v>
      </c>
      <c r="R130" s="88"/>
      <c r="S130" s="88">
        <f>SUM(Q130:R130)</f>
        <v>274.80099999999999</v>
      </c>
      <c r="T130" s="88"/>
      <c r="U130" s="88"/>
      <c r="V130" s="88"/>
      <c r="W130" s="88"/>
      <c r="X130" s="88">
        <f>SUM(S130:W130)</f>
        <v>274.80099999999999</v>
      </c>
      <c r="Y130" s="88"/>
      <c r="Z130" s="88">
        <f>SUM(X130:Y130)</f>
        <v>274.80099999999999</v>
      </c>
      <c r="AA130" s="88">
        <v>23.987300000000001</v>
      </c>
      <c r="AB130" s="88">
        <f>SUM(Z130:AA130)</f>
        <v>298.78829999999999</v>
      </c>
      <c r="AC130" s="88"/>
      <c r="AD130" s="88"/>
      <c r="AE130" s="88">
        <f>SUM(AB130:AD130)</f>
        <v>298.78829999999999</v>
      </c>
      <c r="AF130" s="88">
        <v>155.69999999999999</v>
      </c>
      <c r="AG130" s="88"/>
      <c r="AH130" s="88">
        <f>SUM(AF130:AG130)</f>
        <v>155.69999999999999</v>
      </c>
      <c r="AI130" s="88"/>
      <c r="AJ130" s="88">
        <f>SUM(AH130:AI130)</f>
        <v>155.69999999999999</v>
      </c>
      <c r="AK130" s="88"/>
      <c r="AL130" s="88">
        <f>SUM(AJ130:AK130)</f>
        <v>155.69999999999999</v>
      </c>
      <c r="AM130" s="88"/>
      <c r="AN130" s="88">
        <f>SUM(AL130:AM130)</f>
        <v>155.69999999999999</v>
      </c>
      <c r="AO130" s="88"/>
      <c r="AP130" s="88">
        <f>SUM(AN130:AO130)</f>
        <v>155.69999999999999</v>
      </c>
      <c r="AQ130" s="88"/>
      <c r="AR130" s="88">
        <f>SUM(AP130:AQ130)</f>
        <v>155.69999999999999</v>
      </c>
      <c r="AS130" s="88"/>
      <c r="AT130" s="88">
        <f>SUM(AR130:AS130)</f>
        <v>155.69999999999999</v>
      </c>
      <c r="AU130" s="88"/>
      <c r="AV130" s="88">
        <f>SUM(AT130:AU130)</f>
        <v>155.69999999999999</v>
      </c>
      <c r="AW130" s="88"/>
      <c r="AX130" s="88"/>
      <c r="AY130" s="88">
        <f>SUM(AV130:AX130)</f>
        <v>155.69999999999999</v>
      </c>
      <c r="AZ130" s="88">
        <v>155.69999999999999</v>
      </c>
      <c r="BA130" s="88"/>
      <c r="BB130" s="88">
        <f>SUM(AZ130:BA130)</f>
        <v>155.69999999999999</v>
      </c>
      <c r="BC130" s="88"/>
      <c r="BD130" s="88">
        <f>SUM(BB130:BC130)</f>
        <v>155.69999999999999</v>
      </c>
      <c r="BE130" s="88"/>
      <c r="BF130" s="88">
        <f>SUM(BD130:BE130)</f>
        <v>155.69999999999999</v>
      </c>
      <c r="BG130" s="88"/>
      <c r="BH130" s="88">
        <f>SUM(BF130:BG130)</f>
        <v>155.69999999999999</v>
      </c>
      <c r="BI130" s="88"/>
      <c r="BJ130" s="88">
        <f>SUM(BH130:BI130)</f>
        <v>155.69999999999999</v>
      </c>
      <c r="BK130" s="123"/>
    </row>
    <row r="131" spans="1:63" ht="31.5" outlineLevel="2" x14ac:dyDescent="0.2">
      <c r="A131" s="84" t="s">
        <v>711</v>
      </c>
      <c r="B131" s="84" t="s">
        <v>701</v>
      </c>
      <c r="C131" s="84" t="s">
        <v>34</v>
      </c>
      <c r="D131" s="84"/>
      <c r="E131" s="116" t="s">
        <v>35</v>
      </c>
      <c r="F131" s="85">
        <f t="shared" ref="F131:BJ131" si="136">F132+F137</f>
        <v>73484.900000000009</v>
      </c>
      <c r="G131" s="85">
        <f t="shared" si="136"/>
        <v>8.1</v>
      </c>
      <c r="H131" s="85">
        <f t="shared" si="136"/>
        <v>73493</v>
      </c>
      <c r="I131" s="85">
        <f t="shared" si="136"/>
        <v>0</v>
      </c>
      <c r="J131" s="85">
        <f t="shared" si="136"/>
        <v>0</v>
      </c>
      <c r="K131" s="85">
        <f t="shared" si="136"/>
        <v>0</v>
      </c>
      <c r="L131" s="85">
        <f t="shared" si="136"/>
        <v>73493</v>
      </c>
      <c r="M131" s="85">
        <f t="shared" si="136"/>
        <v>3850</v>
      </c>
      <c r="N131" s="85">
        <f t="shared" si="136"/>
        <v>77343</v>
      </c>
      <c r="O131" s="85">
        <f t="shared" si="136"/>
        <v>16.3</v>
      </c>
      <c r="P131" s="85">
        <f t="shared" si="136"/>
        <v>0</v>
      </c>
      <c r="Q131" s="85">
        <f t="shared" si="136"/>
        <v>77359.3</v>
      </c>
      <c r="R131" s="85">
        <f t="shared" si="136"/>
        <v>-4362.6396699999996</v>
      </c>
      <c r="S131" s="85">
        <f t="shared" si="136"/>
        <v>72996.660329999984</v>
      </c>
      <c r="T131" s="85">
        <f t="shared" si="136"/>
        <v>0</v>
      </c>
      <c r="U131" s="85">
        <f t="shared" si="136"/>
        <v>0</v>
      </c>
      <c r="V131" s="85">
        <f t="shared" si="136"/>
        <v>0</v>
      </c>
      <c r="W131" s="85">
        <f t="shared" si="136"/>
        <v>70</v>
      </c>
      <c r="X131" s="85">
        <f t="shared" si="136"/>
        <v>73066.660329999984</v>
      </c>
      <c r="Y131" s="85">
        <f t="shared" si="136"/>
        <v>0</v>
      </c>
      <c r="Z131" s="85">
        <f t="shared" si="136"/>
        <v>73066.660329999984</v>
      </c>
      <c r="AA131" s="85">
        <f t="shared" si="136"/>
        <v>-458.15</v>
      </c>
      <c r="AB131" s="85">
        <f t="shared" si="136"/>
        <v>72608.510330000005</v>
      </c>
      <c r="AC131" s="85">
        <f t="shared" si="136"/>
        <v>25.3</v>
      </c>
      <c r="AD131" s="85">
        <f t="shared" ref="AD131:AE131" si="137">AD132+AD137</f>
        <v>-325.19288999999998</v>
      </c>
      <c r="AE131" s="85">
        <f t="shared" si="137"/>
        <v>72308.617440000002</v>
      </c>
      <c r="AF131" s="85">
        <f t="shared" si="136"/>
        <v>67447.700000000012</v>
      </c>
      <c r="AG131" s="85">
        <f t="shared" si="136"/>
        <v>32.5</v>
      </c>
      <c r="AH131" s="85">
        <f t="shared" si="136"/>
        <v>67480.200000000012</v>
      </c>
      <c r="AI131" s="85">
        <f t="shared" si="136"/>
        <v>0</v>
      </c>
      <c r="AJ131" s="85">
        <f t="shared" si="136"/>
        <v>67480.200000000012</v>
      </c>
      <c r="AK131" s="85">
        <f t="shared" si="136"/>
        <v>0</v>
      </c>
      <c r="AL131" s="85">
        <f t="shared" si="136"/>
        <v>67480.200000000012</v>
      </c>
      <c r="AM131" s="85">
        <f t="shared" si="136"/>
        <v>0</v>
      </c>
      <c r="AN131" s="85">
        <f t="shared" si="136"/>
        <v>67480.200000000012</v>
      </c>
      <c r="AO131" s="85">
        <f t="shared" si="136"/>
        <v>0</v>
      </c>
      <c r="AP131" s="85">
        <f t="shared" si="136"/>
        <v>67480.200000000012</v>
      </c>
      <c r="AQ131" s="85">
        <f t="shared" si="136"/>
        <v>0</v>
      </c>
      <c r="AR131" s="85">
        <f t="shared" si="136"/>
        <v>67480.200000000012</v>
      </c>
      <c r="AS131" s="85">
        <f t="shared" si="136"/>
        <v>0</v>
      </c>
      <c r="AT131" s="85">
        <f t="shared" si="136"/>
        <v>67480.200000000012</v>
      </c>
      <c r="AU131" s="85">
        <f t="shared" si="136"/>
        <v>0</v>
      </c>
      <c r="AV131" s="85">
        <f t="shared" si="136"/>
        <v>67480.200000000012</v>
      </c>
      <c r="AW131" s="85">
        <f t="shared" si="136"/>
        <v>50.6</v>
      </c>
      <c r="AX131" s="85">
        <f t="shared" ref="AX131:AY131" si="138">AX132+AX137</f>
        <v>0</v>
      </c>
      <c r="AY131" s="85">
        <f t="shared" si="138"/>
        <v>67530.8</v>
      </c>
      <c r="AZ131" s="85">
        <f t="shared" si="136"/>
        <v>69961.3</v>
      </c>
      <c r="BA131" s="85">
        <f t="shared" si="136"/>
        <v>32.5</v>
      </c>
      <c r="BB131" s="85">
        <f t="shared" si="136"/>
        <v>69993.8</v>
      </c>
      <c r="BC131" s="85">
        <f t="shared" si="136"/>
        <v>0</v>
      </c>
      <c r="BD131" s="85">
        <f t="shared" si="136"/>
        <v>69993.8</v>
      </c>
      <c r="BE131" s="85">
        <f t="shared" si="136"/>
        <v>0</v>
      </c>
      <c r="BF131" s="85">
        <f t="shared" si="136"/>
        <v>69993.8</v>
      </c>
      <c r="BG131" s="85">
        <f t="shared" si="136"/>
        <v>0</v>
      </c>
      <c r="BH131" s="85">
        <f t="shared" si="136"/>
        <v>69993.8</v>
      </c>
      <c r="BI131" s="85">
        <f t="shared" ref="BI131" si="139">BI132+BI137</f>
        <v>50.6</v>
      </c>
      <c r="BJ131" s="85">
        <f t="shared" si="136"/>
        <v>70044.400000000009</v>
      </c>
      <c r="BK131" s="123"/>
    </row>
    <row r="132" spans="1:63" ht="31.5" outlineLevel="3" x14ac:dyDescent="0.2">
      <c r="A132" s="84" t="s">
        <v>711</v>
      </c>
      <c r="B132" s="84" t="s">
        <v>701</v>
      </c>
      <c r="C132" s="84" t="s">
        <v>76</v>
      </c>
      <c r="D132" s="84"/>
      <c r="E132" s="116" t="s">
        <v>77</v>
      </c>
      <c r="F132" s="85">
        <f t="shared" ref="F132:U133" si="140">F133</f>
        <v>420.1</v>
      </c>
      <c r="G132" s="85">
        <f t="shared" si="140"/>
        <v>0</v>
      </c>
      <c r="H132" s="85">
        <f t="shared" si="140"/>
        <v>420.1</v>
      </c>
      <c r="I132" s="85">
        <f t="shared" si="140"/>
        <v>0</v>
      </c>
      <c r="J132" s="85">
        <f t="shared" si="140"/>
        <v>0</v>
      </c>
      <c r="K132" s="85">
        <f t="shared" si="140"/>
        <v>0</v>
      </c>
      <c r="L132" s="85">
        <f t="shared" si="140"/>
        <v>420.1</v>
      </c>
      <c r="M132" s="85">
        <f t="shared" si="140"/>
        <v>0</v>
      </c>
      <c r="N132" s="85">
        <f t="shared" si="140"/>
        <v>420.1</v>
      </c>
      <c r="O132" s="85">
        <f t="shared" si="140"/>
        <v>0</v>
      </c>
      <c r="P132" s="85">
        <f t="shared" si="140"/>
        <v>0</v>
      </c>
      <c r="Q132" s="85">
        <f t="shared" si="140"/>
        <v>420.1</v>
      </c>
      <c r="R132" s="85">
        <f t="shared" si="140"/>
        <v>91.3</v>
      </c>
      <c r="S132" s="85">
        <f t="shared" si="140"/>
        <v>511.4</v>
      </c>
      <c r="T132" s="85">
        <f t="shared" si="140"/>
        <v>0</v>
      </c>
      <c r="U132" s="85">
        <f t="shared" si="140"/>
        <v>0</v>
      </c>
      <c r="V132" s="85">
        <f t="shared" ref="V132:AQ133" si="141">V133</f>
        <v>0</v>
      </c>
      <c r="W132" s="85">
        <f t="shared" si="141"/>
        <v>0</v>
      </c>
      <c r="X132" s="85">
        <f t="shared" si="141"/>
        <v>511.4</v>
      </c>
      <c r="Y132" s="85">
        <f t="shared" si="141"/>
        <v>0</v>
      </c>
      <c r="Z132" s="85">
        <f t="shared" si="141"/>
        <v>511.4</v>
      </c>
      <c r="AA132" s="85">
        <f t="shared" si="141"/>
        <v>-27.95</v>
      </c>
      <c r="AB132" s="85">
        <f t="shared" si="141"/>
        <v>483.45000000000005</v>
      </c>
      <c r="AC132" s="85">
        <f t="shared" si="141"/>
        <v>0</v>
      </c>
      <c r="AD132" s="85">
        <f t="shared" si="141"/>
        <v>0</v>
      </c>
      <c r="AE132" s="85">
        <f t="shared" si="141"/>
        <v>483.45000000000005</v>
      </c>
      <c r="AF132" s="85">
        <f t="shared" si="141"/>
        <v>420.1</v>
      </c>
      <c r="AG132" s="85">
        <f t="shared" si="141"/>
        <v>0</v>
      </c>
      <c r="AH132" s="85">
        <f t="shared" si="141"/>
        <v>420.1</v>
      </c>
      <c r="AI132" s="85">
        <f t="shared" si="141"/>
        <v>0</v>
      </c>
      <c r="AJ132" s="85">
        <f t="shared" si="141"/>
        <v>420.1</v>
      </c>
      <c r="AK132" s="85">
        <f t="shared" si="141"/>
        <v>0</v>
      </c>
      <c r="AL132" s="85">
        <f t="shared" si="141"/>
        <v>420.1</v>
      </c>
      <c r="AM132" s="85">
        <f t="shared" si="141"/>
        <v>0</v>
      </c>
      <c r="AN132" s="85">
        <f t="shared" si="141"/>
        <v>420.1</v>
      </c>
      <c r="AO132" s="85">
        <f t="shared" si="141"/>
        <v>0</v>
      </c>
      <c r="AP132" s="85">
        <f t="shared" si="141"/>
        <v>420.1</v>
      </c>
      <c r="AQ132" s="85">
        <f t="shared" si="141"/>
        <v>0</v>
      </c>
      <c r="AR132" s="85">
        <f t="shared" ref="AR132:BJ133" si="142">AR133</f>
        <v>420.1</v>
      </c>
      <c r="AS132" s="85">
        <f t="shared" si="142"/>
        <v>0</v>
      </c>
      <c r="AT132" s="85">
        <f t="shared" si="142"/>
        <v>420.1</v>
      </c>
      <c r="AU132" s="85">
        <f t="shared" si="142"/>
        <v>0</v>
      </c>
      <c r="AV132" s="85">
        <f t="shared" si="142"/>
        <v>420.1</v>
      </c>
      <c r="AW132" s="85">
        <f t="shared" si="142"/>
        <v>0</v>
      </c>
      <c r="AX132" s="85">
        <f t="shared" si="142"/>
        <v>0</v>
      </c>
      <c r="AY132" s="85">
        <f t="shared" si="142"/>
        <v>420.1</v>
      </c>
      <c r="AZ132" s="85">
        <f t="shared" si="142"/>
        <v>420.1</v>
      </c>
      <c r="BA132" s="85">
        <f t="shared" si="142"/>
        <v>0</v>
      </c>
      <c r="BB132" s="85">
        <f t="shared" si="142"/>
        <v>420.1</v>
      </c>
      <c r="BC132" s="85">
        <f t="shared" si="142"/>
        <v>0</v>
      </c>
      <c r="BD132" s="85">
        <f t="shared" si="142"/>
        <v>420.1</v>
      </c>
      <c r="BE132" s="85">
        <f t="shared" si="142"/>
        <v>0</v>
      </c>
      <c r="BF132" s="85">
        <f t="shared" si="142"/>
        <v>420.1</v>
      </c>
      <c r="BG132" s="85">
        <f t="shared" si="142"/>
        <v>0</v>
      </c>
      <c r="BH132" s="85">
        <f t="shared" si="142"/>
        <v>420.1</v>
      </c>
      <c r="BI132" s="85">
        <f t="shared" si="142"/>
        <v>0</v>
      </c>
      <c r="BJ132" s="85">
        <f t="shared" si="142"/>
        <v>420.1</v>
      </c>
      <c r="BK132" s="123"/>
    </row>
    <row r="133" spans="1:63" ht="49.5" customHeight="1" outlineLevel="4" x14ac:dyDescent="0.2">
      <c r="A133" s="84" t="s">
        <v>711</v>
      </c>
      <c r="B133" s="84" t="s">
        <v>701</v>
      </c>
      <c r="C133" s="84" t="s">
        <v>78</v>
      </c>
      <c r="D133" s="84"/>
      <c r="E133" s="116" t="s">
        <v>79</v>
      </c>
      <c r="F133" s="85">
        <f t="shared" si="140"/>
        <v>420.1</v>
      </c>
      <c r="G133" s="85">
        <f t="shared" si="140"/>
        <v>0</v>
      </c>
      <c r="H133" s="85">
        <f t="shared" si="140"/>
        <v>420.1</v>
      </c>
      <c r="I133" s="85">
        <f t="shared" si="140"/>
        <v>0</v>
      </c>
      <c r="J133" s="85">
        <f t="shared" si="140"/>
        <v>0</v>
      </c>
      <c r="K133" s="85">
        <f t="shared" si="140"/>
        <v>0</v>
      </c>
      <c r="L133" s="85">
        <f t="shared" si="140"/>
        <v>420.1</v>
      </c>
      <c r="M133" s="85">
        <f t="shared" si="140"/>
        <v>0</v>
      </c>
      <c r="N133" s="85">
        <f t="shared" si="140"/>
        <v>420.1</v>
      </c>
      <c r="O133" s="85">
        <f t="shared" si="140"/>
        <v>0</v>
      </c>
      <c r="P133" s="85">
        <f t="shared" si="140"/>
        <v>0</v>
      </c>
      <c r="Q133" s="85">
        <f t="shared" si="140"/>
        <v>420.1</v>
      </c>
      <c r="R133" s="85">
        <f t="shared" si="140"/>
        <v>91.3</v>
      </c>
      <c r="S133" s="85">
        <f t="shared" si="140"/>
        <v>511.4</v>
      </c>
      <c r="T133" s="85">
        <f t="shared" si="140"/>
        <v>0</v>
      </c>
      <c r="U133" s="85">
        <f t="shared" si="140"/>
        <v>0</v>
      </c>
      <c r="V133" s="85">
        <f t="shared" si="141"/>
        <v>0</v>
      </c>
      <c r="W133" s="85">
        <f t="shared" si="141"/>
        <v>0</v>
      </c>
      <c r="X133" s="85">
        <f t="shared" si="141"/>
        <v>511.4</v>
      </c>
      <c r="Y133" s="85">
        <f t="shared" si="141"/>
        <v>0</v>
      </c>
      <c r="Z133" s="85">
        <f t="shared" si="141"/>
        <v>511.4</v>
      </c>
      <c r="AA133" s="85">
        <f t="shared" si="141"/>
        <v>-27.95</v>
      </c>
      <c r="AB133" s="85">
        <f t="shared" si="141"/>
        <v>483.45000000000005</v>
      </c>
      <c r="AC133" s="85">
        <f t="shared" si="141"/>
        <v>0</v>
      </c>
      <c r="AD133" s="85">
        <f t="shared" si="141"/>
        <v>0</v>
      </c>
      <c r="AE133" s="85">
        <f t="shared" si="141"/>
        <v>483.45000000000005</v>
      </c>
      <c r="AF133" s="85">
        <f t="shared" si="141"/>
        <v>420.1</v>
      </c>
      <c r="AG133" s="85">
        <f t="shared" si="141"/>
        <v>0</v>
      </c>
      <c r="AH133" s="85">
        <f t="shared" si="141"/>
        <v>420.1</v>
      </c>
      <c r="AI133" s="85">
        <f t="shared" si="141"/>
        <v>0</v>
      </c>
      <c r="AJ133" s="85">
        <f t="shared" si="141"/>
        <v>420.1</v>
      </c>
      <c r="AK133" s="85">
        <f t="shared" si="141"/>
        <v>0</v>
      </c>
      <c r="AL133" s="85">
        <f t="shared" si="141"/>
        <v>420.1</v>
      </c>
      <c r="AM133" s="85">
        <f t="shared" si="141"/>
        <v>0</v>
      </c>
      <c r="AN133" s="85">
        <f t="shared" si="141"/>
        <v>420.1</v>
      </c>
      <c r="AO133" s="85">
        <f t="shared" si="141"/>
        <v>0</v>
      </c>
      <c r="AP133" s="85">
        <f t="shared" si="141"/>
        <v>420.1</v>
      </c>
      <c r="AQ133" s="85">
        <f t="shared" si="141"/>
        <v>0</v>
      </c>
      <c r="AR133" s="85">
        <f t="shared" si="142"/>
        <v>420.1</v>
      </c>
      <c r="AS133" s="85">
        <f t="shared" si="142"/>
        <v>0</v>
      </c>
      <c r="AT133" s="85">
        <f t="shared" si="142"/>
        <v>420.1</v>
      </c>
      <c r="AU133" s="85">
        <f t="shared" si="142"/>
        <v>0</v>
      </c>
      <c r="AV133" s="85">
        <f t="shared" si="142"/>
        <v>420.1</v>
      </c>
      <c r="AW133" s="85">
        <f t="shared" si="142"/>
        <v>0</v>
      </c>
      <c r="AX133" s="85">
        <f t="shared" si="142"/>
        <v>0</v>
      </c>
      <c r="AY133" s="85">
        <f t="shared" si="142"/>
        <v>420.1</v>
      </c>
      <c r="AZ133" s="85">
        <f t="shared" si="142"/>
        <v>420.1</v>
      </c>
      <c r="BA133" s="85">
        <f t="shared" si="142"/>
        <v>0</v>
      </c>
      <c r="BB133" s="85">
        <f t="shared" si="142"/>
        <v>420.1</v>
      </c>
      <c r="BC133" s="85">
        <f t="shared" si="142"/>
        <v>0</v>
      </c>
      <c r="BD133" s="85">
        <f t="shared" si="142"/>
        <v>420.1</v>
      </c>
      <c r="BE133" s="85">
        <f t="shared" si="142"/>
        <v>0</v>
      </c>
      <c r="BF133" s="85">
        <f t="shared" si="142"/>
        <v>420.1</v>
      </c>
      <c r="BG133" s="85">
        <f t="shared" si="142"/>
        <v>0</v>
      </c>
      <c r="BH133" s="85">
        <f t="shared" si="142"/>
        <v>420.1</v>
      </c>
      <c r="BI133" s="85">
        <f t="shared" si="142"/>
        <v>0</v>
      </c>
      <c r="BJ133" s="85">
        <f t="shared" si="142"/>
        <v>420.1</v>
      </c>
      <c r="BK133" s="123"/>
    </row>
    <row r="134" spans="1:63" ht="19.5" customHeight="1" outlineLevel="5" x14ac:dyDescent="0.2">
      <c r="A134" s="84" t="s">
        <v>711</v>
      </c>
      <c r="B134" s="84" t="s">
        <v>701</v>
      </c>
      <c r="C134" s="84" t="s">
        <v>80</v>
      </c>
      <c r="D134" s="84"/>
      <c r="E134" s="116" t="s">
        <v>81</v>
      </c>
      <c r="F134" s="85">
        <f t="shared" ref="F134:BJ134" si="143">F135+F136</f>
        <v>420.1</v>
      </c>
      <c r="G134" s="85">
        <f t="shared" si="143"/>
        <v>0</v>
      </c>
      <c r="H134" s="85">
        <f t="shared" si="143"/>
        <v>420.1</v>
      </c>
      <c r="I134" s="85">
        <f t="shared" si="143"/>
        <v>0</v>
      </c>
      <c r="J134" s="85">
        <f t="shared" si="143"/>
        <v>0</v>
      </c>
      <c r="K134" s="85">
        <f t="shared" si="143"/>
        <v>0</v>
      </c>
      <c r="L134" s="85">
        <f t="shared" si="143"/>
        <v>420.1</v>
      </c>
      <c r="M134" s="85">
        <f t="shared" si="143"/>
        <v>0</v>
      </c>
      <c r="N134" s="85">
        <f t="shared" si="143"/>
        <v>420.1</v>
      </c>
      <c r="O134" s="85">
        <f t="shared" si="143"/>
        <v>0</v>
      </c>
      <c r="P134" s="85">
        <f t="shared" si="143"/>
        <v>0</v>
      </c>
      <c r="Q134" s="85">
        <f t="shared" si="143"/>
        <v>420.1</v>
      </c>
      <c r="R134" s="85">
        <f t="shared" si="143"/>
        <v>91.3</v>
      </c>
      <c r="S134" s="85">
        <f t="shared" si="143"/>
        <v>511.4</v>
      </c>
      <c r="T134" s="85">
        <f t="shared" si="143"/>
        <v>0</v>
      </c>
      <c r="U134" s="85">
        <f t="shared" si="143"/>
        <v>0</v>
      </c>
      <c r="V134" s="85">
        <f t="shared" si="143"/>
        <v>0</v>
      </c>
      <c r="W134" s="85">
        <f t="shared" si="143"/>
        <v>0</v>
      </c>
      <c r="X134" s="85">
        <f t="shared" si="143"/>
        <v>511.4</v>
      </c>
      <c r="Y134" s="85">
        <f t="shared" si="143"/>
        <v>0</v>
      </c>
      <c r="Z134" s="85">
        <f t="shared" si="143"/>
        <v>511.4</v>
      </c>
      <c r="AA134" s="85">
        <f t="shared" si="143"/>
        <v>-27.95</v>
      </c>
      <c r="AB134" s="85">
        <f t="shared" si="143"/>
        <v>483.45000000000005</v>
      </c>
      <c r="AC134" s="85">
        <f t="shared" si="143"/>
        <v>0</v>
      </c>
      <c r="AD134" s="85">
        <f t="shared" ref="AD134:AE134" si="144">AD135+AD136</f>
        <v>0</v>
      </c>
      <c r="AE134" s="85">
        <f t="shared" si="144"/>
        <v>483.45000000000005</v>
      </c>
      <c r="AF134" s="85">
        <f t="shared" si="143"/>
        <v>420.1</v>
      </c>
      <c r="AG134" s="85">
        <f t="shared" si="143"/>
        <v>0</v>
      </c>
      <c r="AH134" s="85">
        <f t="shared" si="143"/>
        <v>420.1</v>
      </c>
      <c r="AI134" s="85">
        <f t="shared" si="143"/>
        <v>0</v>
      </c>
      <c r="AJ134" s="85">
        <f t="shared" si="143"/>
        <v>420.1</v>
      </c>
      <c r="AK134" s="85">
        <f t="shared" si="143"/>
        <v>0</v>
      </c>
      <c r="AL134" s="85">
        <f t="shared" si="143"/>
        <v>420.1</v>
      </c>
      <c r="AM134" s="85">
        <f t="shared" si="143"/>
        <v>0</v>
      </c>
      <c r="AN134" s="85">
        <f t="shared" si="143"/>
        <v>420.1</v>
      </c>
      <c r="AO134" s="85">
        <f t="shared" si="143"/>
        <v>0</v>
      </c>
      <c r="AP134" s="85">
        <f t="shared" si="143"/>
        <v>420.1</v>
      </c>
      <c r="AQ134" s="85">
        <f t="shared" si="143"/>
        <v>0</v>
      </c>
      <c r="AR134" s="85">
        <f t="shared" si="143"/>
        <v>420.1</v>
      </c>
      <c r="AS134" s="85">
        <f t="shared" si="143"/>
        <v>0</v>
      </c>
      <c r="AT134" s="85">
        <f t="shared" si="143"/>
        <v>420.1</v>
      </c>
      <c r="AU134" s="85">
        <f t="shared" si="143"/>
        <v>0</v>
      </c>
      <c r="AV134" s="85">
        <f t="shared" si="143"/>
        <v>420.1</v>
      </c>
      <c r="AW134" s="85">
        <f t="shared" si="143"/>
        <v>0</v>
      </c>
      <c r="AX134" s="85">
        <f t="shared" ref="AX134:AY134" si="145">AX135+AX136</f>
        <v>0</v>
      </c>
      <c r="AY134" s="85">
        <f t="shared" si="145"/>
        <v>420.1</v>
      </c>
      <c r="AZ134" s="85">
        <f t="shared" si="143"/>
        <v>420.1</v>
      </c>
      <c r="BA134" s="85">
        <f t="shared" si="143"/>
        <v>0</v>
      </c>
      <c r="BB134" s="85">
        <f t="shared" si="143"/>
        <v>420.1</v>
      </c>
      <c r="BC134" s="85">
        <f t="shared" si="143"/>
        <v>0</v>
      </c>
      <c r="BD134" s="85">
        <f t="shared" si="143"/>
        <v>420.1</v>
      </c>
      <c r="BE134" s="85">
        <f t="shared" si="143"/>
        <v>0</v>
      </c>
      <c r="BF134" s="85">
        <f t="shared" si="143"/>
        <v>420.1</v>
      </c>
      <c r="BG134" s="85">
        <f t="shared" si="143"/>
        <v>0</v>
      </c>
      <c r="BH134" s="85">
        <f t="shared" si="143"/>
        <v>420.1</v>
      </c>
      <c r="BI134" s="85">
        <f t="shared" ref="BI134" si="146">BI135+BI136</f>
        <v>0</v>
      </c>
      <c r="BJ134" s="85">
        <f t="shared" si="143"/>
        <v>420.1</v>
      </c>
      <c r="BK134" s="123"/>
    </row>
    <row r="135" spans="1:63" ht="47.25" outlineLevel="7" x14ac:dyDescent="0.2">
      <c r="A135" s="87" t="s">
        <v>711</v>
      </c>
      <c r="B135" s="87" t="s">
        <v>701</v>
      </c>
      <c r="C135" s="87" t="s">
        <v>80</v>
      </c>
      <c r="D135" s="87" t="s">
        <v>4</v>
      </c>
      <c r="E135" s="128" t="s">
        <v>5</v>
      </c>
      <c r="F135" s="88">
        <v>156.4</v>
      </c>
      <c r="G135" s="88"/>
      <c r="H135" s="88">
        <f>SUM(F135:G135)</f>
        <v>156.4</v>
      </c>
      <c r="I135" s="88"/>
      <c r="J135" s="88"/>
      <c r="K135" s="88"/>
      <c r="L135" s="88">
        <f>SUM(H135:K135)</f>
        <v>156.4</v>
      </c>
      <c r="M135" s="88"/>
      <c r="N135" s="88">
        <f>SUM(L135:M135)</f>
        <v>156.4</v>
      </c>
      <c r="O135" s="88"/>
      <c r="P135" s="88"/>
      <c r="Q135" s="88">
        <f>SUM(N135:P135)</f>
        <v>156.4</v>
      </c>
      <c r="R135" s="88"/>
      <c r="S135" s="88">
        <f>SUM(Q135:R135)</f>
        <v>156.4</v>
      </c>
      <c r="T135" s="88"/>
      <c r="U135" s="88"/>
      <c r="V135" s="88"/>
      <c r="W135" s="88"/>
      <c r="X135" s="88">
        <f>SUM(S135:W135)</f>
        <v>156.4</v>
      </c>
      <c r="Y135" s="88"/>
      <c r="Z135" s="88">
        <f>SUM(X135:Y135)</f>
        <v>156.4</v>
      </c>
      <c r="AA135" s="88"/>
      <c r="AB135" s="88">
        <f>SUM(Z135:AA135)</f>
        <v>156.4</v>
      </c>
      <c r="AC135" s="88"/>
      <c r="AD135" s="88">
        <v>-2.75</v>
      </c>
      <c r="AE135" s="88">
        <f>SUM(AB135:AD135)</f>
        <v>153.65</v>
      </c>
      <c r="AF135" s="88">
        <v>156.4</v>
      </c>
      <c r="AG135" s="88"/>
      <c r="AH135" s="88">
        <f>SUM(AF135:AG135)</f>
        <v>156.4</v>
      </c>
      <c r="AI135" s="88"/>
      <c r="AJ135" s="88">
        <f>SUM(AH135:AI135)</f>
        <v>156.4</v>
      </c>
      <c r="AK135" s="88"/>
      <c r="AL135" s="88">
        <f>SUM(AJ135:AK135)</f>
        <v>156.4</v>
      </c>
      <c r="AM135" s="88"/>
      <c r="AN135" s="88">
        <f>SUM(AL135:AM135)</f>
        <v>156.4</v>
      </c>
      <c r="AO135" s="88"/>
      <c r="AP135" s="88">
        <f>SUM(AN135:AO135)</f>
        <v>156.4</v>
      </c>
      <c r="AQ135" s="88"/>
      <c r="AR135" s="88">
        <f>SUM(AP135:AQ135)</f>
        <v>156.4</v>
      </c>
      <c r="AS135" s="88"/>
      <c r="AT135" s="88">
        <f>SUM(AR135:AS135)</f>
        <v>156.4</v>
      </c>
      <c r="AU135" s="88"/>
      <c r="AV135" s="88">
        <f>SUM(AT135:AU135)</f>
        <v>156.4</v>
      </c>
      <c r="AW135" s="88"/>
      <c r="AX135" s="88"/>
      <c r="AY135" s="88">
        <f>SUM(AV135:AX135)</f>
        <v>156.4</v>
      </c>
      <c r="AZ135" s="88">
        <v>156.4</v>
      </c>
      <c r="BA135" s="88"/>
      <c r="BB135" s="88">
        <f>SUM(AZ135:BA135)</f>
        <v>156.4</v>
      </c>
      <c r="BC135" s="88"/>
      <c r="BD135" s="88">
        <f>SUM(BB135:BC135)</f>
        <v>156.4</v>
      </c>
      <c r="BE135" s="88"/>
      <c r="BF135" s="88">
        <f>SUM(BD135:BE135)</f>
        <v>156.4</v>
      </c>
      <c r="BG135" s="88"/>
      <c r="BH135" s="88">
        <f>SUM(BF135:BG135)</f>
        <v>156.4</v>
      </c>
      <c r="BI135" s="88"/>
      <c r="BJ135" s="88">
        <f>SUM(BH135:BI135)</f>
        <v>156.4</v>
      </c>
      <c r="BK135" s="123"/>
    </row>
    <row r="136" spans="1:63" ht="31.5" outlineLevel="7" x14ac:dyDescent="0.2">
      <c r="A136" s="87" t="s">
        <v>711</v>
      </c>
      <c r="B136" s="87" t="s">
        <v>701</v>
      </c>
      <c r="C136" s="87" t="s">
        <v>80</v>
      </c>
      <c r="D136" s="87" t="s">
        <v>7</v>
      </c>
      <c r="E136" s="128" t="s">
        <v>8</v>
      </c>
      <c r="F136" s="88">
        <v>263.7</v>
      </c>
      <c r="G136" s="88"/>
      <c r="H136" s="88">
        <f>SUM(F136:G136)</f>
        <v>263.7</v>
      </c>
      <c r="I136" s="88"/>
      <c r="J136" s="88"/>
      <c r="K136" s="88"/>
      <c r="L136" s="88">
        <f>SUM(H136:K136)</f>
        <v>263.7</v>
      </c>
      <c r="M136" s="88"/>
      <c r="N136" s="88">
        <f>SUM(L136:M136)</f>
        <v>263.7</v>
      </c>
      <c r="O136" s="88"/>
      <c r="P136" s="88"/>
      <c r="Q136" s="88">
        <f>SUM(N136:P136)</f>
        <v>263.7</v>
      </c>
      <c r="R136" s="88">
        <v>91.3</v>
      </c>
      <c r="S136" s="88">
        <f>SUM(Q136:R136)</f>
        <v>355</v>
      </c>
      <c r="T136" s="88"/>
      <c r="U136" s="88"/>
      <c r="V136" s="88"/>
      <c r="W136" s="88"/>
      <c r="X136" s="88">
        <f>SUM(S136:W136)</f>
        <v>355</v>
      </c>
      <c r="Y136" s="88"/>
      <c r="Z136" s="88">
        <f>SUM(X136:Y136)</f>
        <v>355</v>
      </c>
      <c r="AA136" s="88">
        <v>-27.95</v>
      </c>
      <c r="AB136" s="88">
        <f>SUM(Z136:AA136)</f>
        <v>327.05</v>
      </c>
      <c r="AC136" s="88"/>
      <c r="AD136" s="88">
        <v>2.75</v>
      </c>
      <c r="AE136" s="88">
        <f>SUM(AB136:AD136)</f>
        <v>329.8</v>
      </c>
      <c r="AF136" s="88">
        <v>263.7</v>
      </c>
      <c r="AG136" s="88"/>
      <c r="AH136" s="88">
        <f>SUM(AF136:AG136)</f>
        <v>263.7</v>
      </c>
      <c r="AI136" s="88"/>
      <c r="AJ136" s="88">
        <f>SUM(AH136:AI136)</f>
        <v>263.7</v>
      </c>
      <c r="AK136" s="88"/>
      <c r="AL136" s="88">
        <f>SUM(AJ136:AK136)</f>
        <v>263.7</v>
      </c>
      <c r="AM136" s="88"/>
      <c r="AN136" s="88">
        <f>SUM(AL136:AM136)</f>
        <v>263.7</v>
      </c>
      <c r="AO136" s="88"/>
      <c r="AP136" s="88">
        <f>SUM(AN136:AO136)</f>
        <v>263.7</v>
      </c>
      <c r="AQ136" s="88"/>
      <c r="AR136" s="88">
        <f>SUM(AP136:AQ136)</f>
        <v>263.7</v>
      </c>
      <c r="AS136" s="88"/>
      <c r="AT136" s="88">
        <f>SUM(AR136:AS136)</f>
        <v>263.7</v>
      </c>
      <c r="AU136" s="88"/>
      <c r="AV136" s="88">
        <f>SUM(AT136:AU136)</f>
        <v>263.7</v>
      </c>
      <c r="AW136" s="88"/>
      <c r="AX136" s="88"/>
      <c r="AY136" s="88">
        <f>SUM(AV136:AX136)</f>
        <v>263.7</v>
      </c>
      <c r="AZ136" s="88">
        <v>263.7</v>
      </c>
      <c r="BA136" s="88"/>
      <c r="BB136" s="88">
        <f>SUM(AZ136:BA136)</f>
        <v>263.7</v>
      </c>
      <c r="BC136" s="88"/>
      <c r="BD136" s="88">
        <f>SUM(BB136:BC136)</f>
        <v>263.7</v>
      </c>
      <c r="BE136" s="88"/>
      <c r="BF136" s="88">
        <f>SUM(BD136:BE136)</f>
        <v>263.7</v>
      </c>
      <c r="BG136" s="88"/>
      <c r="BH136" s="88">
        <f>SUM(BF136:BG136)</f>
        <v>263.7</v>
      </c>
      <c r="BI136" s="88"/>
      <c r="BJ136" s="88">
        <f>SUM(BH136:BI136)</f>
        <v>263.7</v>
      </c>
      <c r="BK136" s="123"/>
    </row>
    <row r="137" spans="1:63" ht="47.25" outlineLevel="3" x14ac:dyDescent="0.2">
      <c r="A137" s="84" t="s">
        <v>711</v>
      </c>
      <c r="B137" s="84" t="s">
        <v>701</v>
      </c>
      <c r="C137" s="84" t="s">
        <v>36</v>
      </c>
      <c r="D137" s="84"/>
      <c r="E137" s="116" t="s">
        <v>37</v>
      </c>
      <c r="F137" s="85">
        <f t="shared" ref="F137:BJ137" si="147">F138+F150</f>
        <v>73064.800000000003</v>
      </c>
      <c r="G137" s="85">
        <f t="shared" si="147"/>
        <v>8.1</v>
      </c>
      <c r="H137" s="85">
        <f t="shared" si="147"/>
        <v>73072.899999999994</v>
      </c>
      <c r="I137" s="85">
        <f t="shared" si="147"/>
        <v>0</v>
      </c>
      <c r="J137" s="85">
        <f t="shared" si="147"/>
        <v>0</v>
      </c>
      <c r="K137" s="85">
        <f t="shared" si="147"/>
        <v>0</v>
      </c>
      <c r="L137" s="85">
        <f t="shared" si="147"/>
        <v>73072.899999999994</v>
      </c>
      <c r="M137" s="85">
        <f t="shared" si="147"/>
        <v>3850</v>
      </c>
      <c r="N137" s="85">
        <f t="shared" si="147"/>
        <v>76922.899999999994</v>
      </c>
      <c r="O137" s="85">
        <f t="shared" si="147"/>
        <v>16.3</v>
      </c>
      <c r="P137" s="85">
        <f t="shared" si="147"/>
        <v>0</v>
      </c>
      <c r="Q137" s="85">
        <f t="shared" si="147"/>
        <v>76939.199999999997</v>
      </c>
      <c r="R137" s="85">
        <f t="shared" si="147"/>
        <v>-4453.9396699999998</v>
      </c>
      <c r="S137" s="85">
        <f t="shared" si="147"/>
        <v>72485.26032999999</v>
      </c>
      <c r="T137" s="85">
        <f t="shared" si="147"/>
        <v>0</v>
      </c>
      <c r="U137" s="85">
        <f t="shared" si="147"/>
        <v>0</v>
      </c>
      <c r="V137" s="85">
        <f t="shared" si="147"/>
        <v>0</v>
      </c>
      <c r="W137" s="85">
        <f t="shared" si="147"/>
        <v>70</v>
      </c>
      <c r="X137" s="85">
        <f t="shared" si="147"/>
        <v>72555.26032999999</v>
      </c>
      <c r="Y137" s="85">
        <f t="shared" si="147"/>
        <v>0</v>
      </c>
      <c r="Z137" s="85">
        <f t="shared" si="147"/>
        <v>72555.26032999999</v>
      </c>
      <c r="AA137" s="85">
        <f t="shared" si="147"/>
        <v>-430.2</v>
      </c>
      <c r="AB137" s="85">
        <f t="shared" si="147"/>
        <v>72125.060330000008</v>
      </c>
      <c r="AC137" s="85">
        <f t="shared" si="147"/>
        <v>25.3</v>
      </c>
      <c r="AD137" s="85">
        <f t="shared" ref="AD137:AE137" si="148">AD138+AD150</f>
        <v>-325.19288999999998</v>
      </c>
      <c r="AE137" s="85">
        <f t="shared" si="148"/>
        <v>71825.167440000005</v>
      </c>
      <c r="AF137" s="85">
        <f t="shared" si="147"/>
        <v>67027.600000000006</v>
      </c>
      <c r="AG137" s="85">
        <f t="shared" si="147"/>
        <v>32.5</v>
      </c>
      <c r="AH137" s="85">
        <f t="shared" si="147"/>
        <v>67060.100000000006</v>
      </c>
      <c r="AI137" s="85">
        <f t="shared" si="147"/>
        <v>0</v>
      </c>
      <c r="AJ137" s="85">
        <f t="shared" si="147"/>
        <v>67060.100000000006</v>
      </c>
      <c r="AK137" s="85">
        <f t="shared" si="147"/>
        <v>0</v>
      </c>
      <c r="AL137" s="85">
        <f t="shared" si="147"/>
        <v>67060.100000000006</v>
      </c>
      <c r="AM137" s="85">
        <f t="shared" si="147"/>
        <v>0</v>
      </c>
      <c r="AN137" s="85">
        <f t="shared" si="147"/>
        <v>67060.100000000006</v>
      </c>
      <c r="AO137" s="85">
        <f t="shared" si="147"/>
        <v>0</v>
      </c>
      <c r="AP137" s="85">
        <f t="shared" si="147"/>
        <v>67060.100000000006</v>
      </c>
      <c r="AQ137" s="85">
        <f t="shared" si="147"/>
        <v>0</v>
      </c>
      <c r="AR137" s="85">
        <f t="shared" si="147"/>
        <v>67060.100000000006</v>
      </c>
      <c r="AS137" s="85">
        <f t="shared" si="147"/>
        <v>0</v>
      </c>
      <c r="AT137" s="85">
        <f t="shared" si="147"/>
        <v>67060.100000000006</v>
      </c>
      <c r="AU137" s="85">
        <f t="shared" si="147"/>
        <v>0</v>
      </c>
      <c r="AV137" s="85">
        <f t="shared" si="147"/>
        <v>67060.100000000006</v>
      </c>
      <c r="AW137" s="85">
        <f t="shared" si="147"/>
        <v>50.6</v>
      </c>
      <c r="AX137" s="85">
        <f t="shared" ref="AX137:AY137" si="149">AX138+AX150</f>
        <v>0</v>
      </c>
      <c r="AY137" s="85">
        <f t="shared" si="149"/>
        <v>67110.7</v>
      </c>
      <c r="AZ137" s="85">
        <f t="shared" si="147"/>
        <v>69541.2</v>
      </c>
      <c r="BA137" s="85">
        <f t="shared" si="147"/>
        <v>32.5</v>
      </c>
      <c r="BB137" s="85">
        <f t="shared" si="147"/>
        <v>69573.7</v>
      </c>
      <c r="BC137" s="85">
        <f t="shared" si="147"/>
        <v>0</v>
      </c>
      <c r="BD137" s="85">
        <f t="shared" si="147"/>
        <v>69573.7</v>
      </c>
      <c r="BE137" s="85">
        <f t="shared" si="147"/>
        <v>0</v>
      </c>
      <c r="BF137" s="85">
        <f t="shared" si="147"/>
        <v>69573.7</v>
      </c>
      <c r="BG137" s="85">
        <f t="shared" si="147"/>
        <v>0</v>
      </c>
      <c r="BH137" s="85">
        <f t="shared" si="147"/>
        <v>69573.7</v>
      </c>
      <c r="BI137" s="85">
        <f t="shared" ref="BI137" si="150">BI138+BI150</f>
        <v>50.6</v>
      </c>
      <c r="BJ137" s="85">
        <f t="shared" si="147"/>
        <v>69624.3</v>
      </c>
      <c r="BK137" s="123"/>
    </row>
    <row r="138" spans="1:63" ht="31.5" outlineLevel="4" collapsed="1" x14ac:dyDescent="0.2">
      <c r="A138" s="84" t="s">
        <v>711</v>
      </c>
      <c r="B138" s="84" t="s">
        <v>701</v>
      </c>
      <c r="C138" s="84" t="s">
        <v>38</v>
      </c>
      <c r="D138" s="84"/>
      <c r="E138" s="116" t="s">
        <v>39</v>
      </c>
      <c r="F138" s="85">
        <f t="shared" ref="F138:BJ138" si="151">F139+F141+F143+F145+F147</f>
        <v>18857.2</v>
      </c>
      <c r="G138" s="85">
        <f t="shared" si="151"/>
        <v>8.1</v>
      </c>
      <c r="H138" s="85">
        <f t="shared" si="151"/>
        <v>18865.3</v>
      </c>
      <c r="I138" s="85">
        <f t="shared" si="151"/>
        <v>0</v>
      </c>
      <c r="J138" s="85">
        <f t="shared" si="151"/>
        <v>0</v>
      </c>
      <c r="K138" s="85">
        <f t="shared" si="151"/>
        <v>0</v>
      </c>
      <c r="L138" s="85">
        <f t="shared" si="151"/>
        <v>18865.3</v>
      </c>
      <c r="M138" s="85">
        <f t="shared" si="151"/>
        <v>3850</v>
      </c>
      <c r="N138" s="85">
        <f t="shared" si="151"/>
        <v>22715.3</v>
      </c>
      <c r="O138" s="85">
        <f t="shared" si="151"/>
        <v>16.3</v>
      </c>
      <c r="P138" s="85">
        <f t="shared" si="151"/>
        <v>0</v>
      </c>
      <c r="Q138" s="85">
        <f t="shared" si="151"/>
        <v>22731.599999999999</v>
      </c>
      <c r="R138" s="85">
        <f t="shared" si="151"/>
        <v>0</v>
      </c>
      <c r="S138" s="85">
        <f t="shared" si="151"/>
        <v>22731.599999999999</v>
      </c>
      <c r="T138" s="85">
        <f t="shared" si="151"/>
        <v>0</v>
      </c>
      <c r="U138" s="85">
        <f t="shared" si="151"/>
        <v>0</v>
      </c>
      <c r="V138" s="85">
        <f t="shared" si="151"/>
        <v>0</v>
      </c>
      <c r="W138" s="85">
        <f t="shared" si="151"/>
        <v>-5</v>
      </c>
      <c r="X138" s="85">
        <f t="shared" si="151"/>
        <v>22726.6</v>
      </c>
      <c r="Y138" s="85">
        <f t="shared" si="151"/>
        <v>0</v>
      </c>
      <c r="Z138" s="85">
        <f t="shared" si="151"/>
        <v>22726.6</v>
      </c>
      <c r="AA138" s="85">
        <f t="shared" si="151"/>
        <v>-150</v>
      </c>
      <c r="AB138" s="85">
        <f t="shared" si="151"/>
        <v>22576.6</v>
      </c>
      <c r="AC138" s="85">
        <f t="shared" si="151"/>
        <v>25.3</v>
      </c>
      <c r="AD138" s="85">
        <f t="shared" ref="AD138:AE138" si="152">AD139+AD141+AD143+AD145+AD147</f>
        <v>0</v>
      </c>
      <c r="AE138" s="85">
        <f t="shared" si="152"/>
        <v>22601.899999999998</v>
      </c>
      <c r="AF138" s="85">
        <f t="shared" si="151"/>
        <v>18210</v>
      </c>
      <c r="AG138" s="85">
        <f t="shared" si="151"/>
        <v>32.5</v>
      </c>
      <c r="AH138" s="85">
        <f t="shared" si="151"/>
        <v>18242.5</v>
      </c>
      <c r="AI138" s="85">
        <f t="shared" si="151"/>
        <v>0</v>
      </c>
      <c r="AJ138" s="85">
        <f t="shared" si="151"/>
        <v>18242.5</v>
      </c>
      <c r="AK138" s="85">
        <f t="shared" si="151"/>
        <v>0</v>
      </c>
      <c r="AL138" s="85">
        <f t="shared" si="151"/>
        <v>18242.5</v>
      </c>
      <c r="AM138" s="85">
        <f t="shared" si="151"/>
        <v>0</v>
      </c>
      <c r="AN138" s="85">
        <f t="shared" si="151"/>
        <v>18242.5</v>
      </c>
      <c r="AO138" s="85">
        <f t="shared" si="151"/>
        <v>0</v>
      </c>
      <c r="AP138" s="85">
        <f t="shared" si="151"/>
        <v>18242.5</v>
      </c>
      <c r="AQ138" s="85">
        <f t="shared" si="151"/>
        <v>0</v>
      </c>
      <c r="AR138" s="85">
        <f t="shared" si="151"/>
        <v>18242.5</v>
      </c>
      <c r="AS138" s="85">
        <f t="shared" si="151"/>
        <v>0</v>
      </c>
      <c r="AT138" s="85">
        <f t="shared" si="151"/>
        <v>18242.5</v>
      </c>
      <c r="AU138" s="85">
        <f t="shared" si="151"/>
        <v>0</v>
      </c>
      <c r="AV138" s="85">
        <f t="shared" si="151"/>
        <v>18242.5</v>
      </c>
      <c r="AW138" s="85">
        <f t="shared" si="151"/>
        <v>50.6</v>
      </c>
      <c r="AX138" s="85">
        <f t="shared" ref="AX138:AY138" si="153">AX139+AX141+AX143+AX145+AX147</f>
        <v>0</v>
      </c>
      <c r="AY138" s="85">
        <f t="shared" si="153"/>
        <v>18293.100000000002</v>
      </c>
      <c r="AZ138" s="85">
        <f t="shared" si="151"/>
        <v>18210</v>
      </c>
      <c r="BA138" s="85">
        <f t="shared" si="151"/>
        <v>32.5</v>
      </c>
      <c r="BB138" s="85">
        <f t="shared" si="151"/>
        <v>18242.5</v>
      </c>
      <c r="BC138" s="85">
        <f t="shared" si="151"/>
        <v>0</v>
      </c>
      <c r="BD138" s="85">
        <f t="shared" si="151"/>
        <v>18242.5</v>
      </c>
      <c r="BE138" s="85">
        <f t="shared" si="151"/>
        <v>0</v>
      </c>
      <c r="BF138" s="85">
        <f t="shared" si="151"/>
        <v>18242.5</v>
      </c>
      <c r="BG138" s="85">
        <f t="shared" si="151"/>
        <v>0</v>
      </c>
      <c r="BH138" s="85">
        <f t="shared" si="151"/>
        <v>18242.5</v>
      </c>
      <c r="BI138" s="85">
        <f t="shared" ref="BI138" si="154">BI139+BI141+BI143+BI145+BI147</f>
        <v>50.6</v>
      </c>
      <c r="BJ138" s="85">
        <f t="shared" si="151"/>
        <v>18293.100000000002</v>
      </c>
      <c r="BK138" s="123"/>
    </row>
    <row r="139" spans="1:63" ht="47.25" hidden="1" outlineLevel="5" x14ac:dyDescent="0.2">
      <c r="A139" s="84" t="s">
        <v>711</v>
      </c>
      <c r="B139" s="84" t="s">
        <v>701</v>
      </c>
      <c r="C139" s="84" t="s">
        <v>82</v>
      </c>
      <c r="D139" s="84"/>
      <c r="E139" s="116" t="s">
        <v>14</v>
      </c>
      <c r="F139" s="85">
        <f t="shared" ref="F139:BJ139" si="155">F140</f>
        <v>4150</v>
      </c>
      <c r="G139" s="85">
        <f t="shared" si="155"/>
        <v>0</v>
      </c>
      <c r="H139" s="85">
        <f t="shared" si="155"/>
        <v>4150</v>
      </c>
      <c r="I139" s="85">
        <f t="shared" si="155"/>
        <v>0</v>
      </c>
      <c r="J139" s="85">
        <f t="shared" si="155"/>
        <v>0</v>
      </c>
      <c r="K139" s="85">
        <f t="shared" si="155"/>
        <v>0</v>
      </c>
      <c r="L139" s="85">
        <f t="shared" si="155"/>
        <v>4150</v>
      </c>
      <c r="M139" s="85">
        <f t="shared" si="155"/>
        <v>3850</v>
      </c>
      <c r="N139" s="85">
        <f t="shared" si="155"/>
        <v>8000</v>
      </c>
      <c r="O139" s="85">
        <f t="shared" si="155"/>
        <v>0</v>
      </c>
      <c r="P139" s="85">
        <f t="shared" si="155"/>
        <v>0</v>
      </c>
      <c r="Q139" s="85">
        <f t="shared" si="155"/>
        <v>8000</v>
      </c>
      <c r="R139" s="85">
        <f t="shared" si="155"/>
        <v>0</v>
      </c>
      <c r="S139" s="85">
        <f t="shared" si="155"/>
        <v>8000</v>
      </c>
      <c r="T139" s="85">
        <f t="shared" si="155"/>
        <v>0</v>
      </c>
      <c r="U139" s="85">
        <f t="shared" si="155"/>
        <v>0</v>
      </c>
      <c r="V139" s="85">
        <f t="shared" si="155"/>
        <v>0</v>
      </c>
      <c r="W139" s="85">
        <f t="shared" si="155"/>
        <v>-5</v>
      </c>
      <c r="X139" s="85">
        <f t="shared" si="155"/>
        <v>7995</v>
      </c>
      <c r="Y139" s="85">
        <f t="shared" si="155"/>
        <v>0</v>
      </c>
      <c r="Z139" s="85">
        <f t="shared" si="155"/>
        <v>7995</v>
      </c>
      <c r="AA139" s="85">
        <f t="shared" si="155"/>
        <v>0</v>
      </c>
      <c r="AB139" s="85">
        <f t="shared" si="155"/>
        <v>7995</v>
      </c>
      <c r="AC139" s="85">
        <f t="shared" si="155"/>
        <v>0</v>
      </c>
      <c r="AD139" s="85">
        <f t="shared" si="155"/>
        <v>0</v>
      </c>
      <c r="AE139" s="85">
        <f t="shared" si="155"/>
        <v>7995</v>
      </c>
      <c r="AF139" s="85">
        <f t="shared" si="155"/>
        <v>4150</v>
      </c>
      <c r="AG139" s="85">
        <f t="shared" si="155"/>
        <v>0</v>
      </c>
      <c r="AH139" s="85">
        <f t="shared" si="155"/>
        <v>4150</v>
      </c>
      <c r="AI139" s="85">
        <f t="shared" si="155"/>
        <v>0</v>
      </c>
      <c r="AJ139" s="85">
        <f t="shared" si="155"/>
        <v>4150</v>
      </c>
      <c r="AK139" s="85">
        <f t="shared" si="155"/>
        <v>0</v>
      </c>
      <c r="AL139" s="85">
        <f t="shared" si="155"/>
        <v>4150</v>
      </c>
      <c r="AM139" s="85">
        <f t="shared" si="155"/>
        <v>0</v>
      </c>
      <c r="AN139" s="85">
        <f t="shared" si="155"/>
        <v>4150</v>
      </c>
      <c r="AO139" s="85">
        <f t="shared" si="155"/>
        <v>0</v>
      </c>
      <c r="AP139" s="85">
        <f t="shared" si="155"/>
        <v>4150</v>
      </c>
      <c r="AQ139" s="85">
        <f t="shared" si="155"/>
        <v>0</v>
      </c>
      <c r="AR139" s="85">
        <f t="shared" si="155"/>
        <v>4150</v>
      </c>
      <c r="AS139" s="85">
        <f t="shared" si="155"/>
        <v>0</v>
      </c>
      <c r="AT139" s="85">
        <f t="shared" si="155"/>
        <v>4150</v>
      </c>
      <c r="AU139" s="85">
        <f t="shared" si="155"/>
        <v>0</v>
      </c>
      <c r="AV139" s="85">
        <f t="shared" si="155"/>
        <v>4150</v>
      </c>
      <c r="AW139" s="85">
        <f t="shared" si="155"/>
        <v>0</v>
      </c>
      <c r="AX139" s="85">
        <f t="shared" si="155"/>
        <v>0</v>
      </c>
      <c r="AY139" s="85">
        <f t="shared" si="155"/>
        <v>4150</v>
      </c>
      <c r="AZ139" s="85">
        <f t="shared" si="155"/>
        <v>4150</v>
      </c>
      <c r="BA139" s="85">
        <f t="shared" si="155"/>
        <v>0</v>
      </c>
      <c r="BB139" s="85">
        <f t="shared" si="155"/>
        <v>4150</v>
      </c>
      <c r="BC139" s="85">
        <f t="shared" si="155"/>
        <v>0</v>
      </c>
      <c r="BD139" s="85">
        <f t="shared" si="155"/>
        <v>4150</v>
      </c>
      <c r="BE139" s="85">
        <f t="shared" si="155"/>
        <v>0</v>
      </c>
      <c r="BF139" s="85">
        <f t="shared" si="155"/>
        <v>4150</v>
      </c>
      <c r="BG139" s="85">
        <f t="shared" si="155"/>
        <v>0</v>
      </c>
      <c r="BH139" s="85">
        <f t="shared" si="155"/>
        <v>4150</v>
      </c>
      <c r="BI139" s="85">
        <f t="shared" si="155"/>
        <v>0</v>
      </c>
      <c r="BJ139" s="85">
        <f t="shared" si="155"/>
        <v>4150</v>
      </c>
      <c r="BK139" s="123"/>
    </row>
    <row r="140" spans="1:63" ht="31.5" hidden="1" outlineLevel="7" x14ac:dyDescent="0.2">
      <c r="A140" s="87" t="s">
        <v>711</v>
      </c>
      <c r="B140" s="87" t="s">
        <v>701</v>
      </c>
      <c r="C140" s="87" t="s">
        <v>82</v>
      </c>
      <c r="D140" s="87" t="s">
        <v>7</v>
      </c>
      <c r="E140" s="128" t="s">
        <v>8</v>
      </c>
      <c r="F140" s="88">
        <v>4150</v>
      </c>
      <c r="G140" s="88"/>
      <c r="H140" s="88">
        <f>SUM(F140:G140)</f>
        <v>4150</v>
      </c>
      <c r="I140" s="88"/>
      <c r="J140" s="88"/>
      <c r="K140" s="88"/>
      <c r="L140" s="88">
        <f>SUM(H140:K140)</f>
        <v>4150</v>
      </c>
      <c r="M140" s="88">
        <v>3850</v>
      </c>
      <c r="N140" s="88">
        <f>SUM(L140:M140)</f>
        <v>8000</v>
      </c>
      <c r="O140" s="88"/>
      <c r="P140" s="88"/>
      <c r="Q140" s="88">
        <f>SUM(N140:P140)</f>
        <v>8000</v>
      </c>
      <c r="R140" s="88"/>
      <c r="S140" s="88">
        <f>SUM(Q140:R140)</f>
        <v>8000</v>
      </c>
      <c r="T140" s="88"/>
      <c r="U140" s="88"/>
      <c r="V140" s="88"/>
      <c r="W140" s="88">
        <v>-5</v>
      </c>
      <c r="X140" s="88">
        <f>SUM(S140:W140)</f>
        <v>7995</v>
      </c>
      <c r="Y140" s="88"/>
      <c r="Z140" s="88">
        <f>SUM(X140:Y140)</f>
        <v>7995</v>
      </c>
      <c r="AA140" s="88"/>
      <c r="AB140" s="88">
        <f>SUM(Z140:AA140)</f>
        <v>7995</v>
      </c>
      <c r="AC140" s="88"/>
      <c r="AD140" s="88"/>
      <c r="AE140" s="88">
        <f>SUM(AB140:AD140)</f>
        <v>7995</v>
      </c>
      <c r="AF140" s="88">
        <v>4150</v>
      </c>
      <c r="AG140" s="88"/>
      <c r="AH140" s="88">
        <f>SUM(AF140:AG140)</f>
        <v>4150</v>
      </c>
      <c r="AI140" s="88"/>
      <c r="AJ140" s="88">
        <f>SUM(AH140:AI140)</f>
        <v>4150</v>
      </c>
      <c r="AK140" s="88"/>
      <c r="AL140" s="88">
        <f>SUM(AJ140:AK140)</f>
        <v>4150</v>
      </c>
      <c r="AM140" s="88"/>
      <c r="AN140" s="88">
        <f>SUM(AL140:AM140)</f>
        <v>4150</v>
      </c>
      <c r="AO140" s="88"/>
      <c r="AP140" s="88">
        <f>SUM(AN140:AO140)</f>
        <v>4150</v>
      </c>
      <c r="AQ140" s="88"/>
      <c r="AR140" s="88">
        <f>SUM(AP140:AQ140)</f>
        <v>4150</v>
      </c>
      <c r="AS140" s="88"/>
      <c r="AT140" s="88">
        <f>SUM(AR140:AS140)</f>
        <v>4150</v>
      </c>
      <c r="AU140" s="88"/>
      <c r="AV140" s="88">
        <f>SUM(AT140:AU140)</f>
        <v>4150</v>
      </c>
      <c r="AW140" s="88"/>
      <c r="AX140" s="88"/>
      <c r="AY140" s="88">
        <f>SUM(AV140:AX140)</f>
        <v>4150</v>
      </c>
      <c r="AZ140" s="88">
        <v>4150</v>
      </c>
      <c r="BA140" s="88"/>
      <c r="BB140" s="88">
        <f>SUM(AZ140:BA140)</f>
        <v>4150</v>
      </c>
      <c r="BC140" s="88"/>
      <c r="BD140" s="88">
        <f>SUM(BB140:BC140)</f>
        <v>4150</v>
      </c>
      <c r="BE140" s="88"/>
      <c r="BF140" s="88">
        <f>SUM(BD140:BE140)</f>
        <v>4150</v>
      </c>
      <c r="BG140" s="88"/>
      <c r="BH140" s="88">
        <f>SUM(BF140:BG140)</f>
        <v>4150</v>
      </c>
      <c r="BI140" s="88"/>
      <c r="BJ140" s="88">
        <f>SUM(BH140:BI140)</f>
        <v>4150</v>
      </c>
      <c r="BK140" s="123"/>
    </row>
    <row r="141" spans="1:63" ht="31.5" hidden="1" outlineLevel="5" x14ac:dyDescent="0.2">
      <c r="A141" s="84" t="s">
        <v>711</v>
      </c>
      <c r="B141" s="84" t="s">
        <v>701</v>
      </c>
      <c r="C141" s="84" t="s">
        <v>83</v>
      </c>
      <c r="D141" s="84"/>
      <c r="E141" s="116" t="s">
        <v>84</v>
      </c>
      <c r="F141" s="85">
        <f t="shared" ref="F141:BJ141" si="156">F142</f>
        <v>6472.9</v>
      </c>
      <c r="G141" s="85">
        <f t="shared" si="156"/>
        <v>0</v>
      </c>
      <c r="H141" s="85">
        <f t="shared" si="156"/>
        <v>6472.9</v>
      </c>
      <c r="I141" s="85">
        <f t="shared" si="156"/>
        <v>0</v>
      </c>
      <c r="J141" s="85">
        <f t="shared" si="156"/>
        <v>0</v>
      </c>
      <c r="K141" s="85">
        <f t="shared" si="156"/>
        <v>0</v>
      </c>
      <c r="L141" s="85">
        <f t="shared" si="156"/>
        <v>6472.9</v>
      </c>
      <c r="M141" s="85">
        <f t="shared" si="156"/>
        <v>0</v>
      </c>
      <c r="N141" s="85">
        <f t="shared" si="156"/>
        <v>6472.9</v>
      </c>
      <c r="O141" s="85">
        <f t="shared" si="156"/>
        <v>0</v>
      </c>
      <c r="P141" s="85">
        <f t="shared" si="156"/>
        <v>0</v>
      </c>
      <c r="Q141" s="85">
        <f t="shared" si="156"/>
        <v>6472.9</v>
      </c>
      <c r="R141" s="85">
        <f t="shared" si="156"/>
        <v>0</v>
      </c>
      <c r="S141" s="85">
        <f t="shared" si="156"/>
        <v>6472.9</v>
      </c>
      <c r="T141" s="85">
        <f t="shared" si="156"/>
        <v>0</v>
      </c>
      <c r="U141" s="85">
        <f t="shared" si="156"/>
        <v>0</v>
      </c>
      <c r="V141" s="85">
        <f t="shared" si="156"/>
        <v>0</v>
      </c>
      <c r="W141" s="85">
        <f t="shared" si="156"/>
        <v>0</v>
      </c>
      <c r="X141" s="85">
        <f t="shared" si="156"/>
        <v>6472.9</v>
      </c>
      <c r="Y141" s="85">
        <f t="shared" si="156"/>
        <v>0</v>
      </c>
      <c r="Z141" s="85">
        <f t="shared" si="156"/>
        <v>6472.9</v>
      </c>
      <c r="AA141" s="85">
        <f t="shared" si="156"/>
        <v>0</v>
      </c>
      <c r="AB141" s="85">
        <f t="shared" si="156"/>
        <v>6472.9</v>
      </c>
      <c r="AC141" s="85">
        <f t="shared" si="156"/>
        <v>0</v>
      </c>
      <c r="AD141" s="85">
        <f t="shared" si="156"/>
        <v>0</v>
      </c>
      <c r="AE141" s="85">
        <f t="shared" si="156"/>
        <v>6472.9</v>
      </c>
      <c r="AF141" s="85">
        <f t="shared" si="156"/>
        <v>5825.7</v>
      </c>
      <c r="AG141" s="85">
        <f t="shared" si="156"/>
        <v>0</v>
      </c>
      <c r="AH141" s="85">
        <f t="shared" si="156"/>
        <v>5825.7</v>
      </c>
      <c r="AI141" s="85">
        <f t="shared" si="156"/>
        <v>0</v>
      </c>
      <c r="AJ141" s="85">
        <f t="shared" si="156"/>
        <v>5825.7</v>
      </c>
      <c r="AK141" s="85">
        <f t="shared" si="156"/>
        <v>0</v>
      </c>
      <c r="AL141" s="85">
        <f t="shared" si="156"/>
        <v>5825.7</v>
      </c>
      <c r="AM141" s="85">
        <f t="shared" si="156"/>
        <v>0</v>
      </c>
      <c r="AN141" s="85">
        <f t="shared" si="156"/>
        <v>5825.7</v>
      </c>
      <c r="AO141" s="85">
        <f t="shared" si="156"/>
        <v>0</v>
      </c>
      <c r="AP141" s="85">
        <f t="shared" si="156"/>
        <v>5825.7</v>
      </c>
      <c r="AQ141" s="85">
        <f t="shared" si="156"/>
        <v>0</v>
      </c>
      <c r="AR141" s="85">
        <f t="shared" si="156"/>
        <v>5825.7</v>
      </c>
      <c r="AS141" s="85">
        <f t="shared" si="156"/>
        <v>0</v>
      </c>
      <c r="AT141" s="85">
        <f t="shared" si="156"/>
        <v>5825.7</v>
      </c>
      <c r="AU141" s="85">
        <f t="shared" si="156"/>
        <v>0</v>
      </c>
      <c r="AV141" s="85">
        <f t="shared" si="156"/>
        <v>5825.7</v>
      </c>
      <c r="AW141" s="85">
        <f t="shared" si="156"/>
        <v>0</v>
      </c>
      <c r="AX141" s="85">
        <f t="shared" si="156"/>
        <v>0</v>
      </c>
      <c r="AY141" s="85">
        <f t="shared" si="156"/>
        <v>5825.7</v>
      </c>
      <c r="AZ141" s="85">
        <f t="shared" si="156"/>
        <v>5825.7</v>
      </c>
      <c r="BA141" s="85">
        <f t="shared" si="156"/>
        <v>0</v>
      </c>
      <c r="BB141" s="85">
        <f t="shared" si="156"/>
        <v>5825.7</v>
      </c>
      <c r="BC141" s="85">
        <f t="shared" si="156"/>
        <v>0</v>
      </c>
      <c r="BD141" s="85">
        <f t="shared" si="156"/>
        <v>5825.7</v>
      </c>
      <c r="BE141" s="85">
        <f t="shared" si="156"/>
        <v>0</v>
      </c>
      <c r="BF141" s="85">
        <f t="shared" si="156"/>
        <v>5825.7</v>
      </c>
      <c r="BG141" s="85">
        <f t="shared" si="156"/>
        <v>0</v>
      </c>
      <c r="BH141" s="85">
        <f t="shared" si="156"/>
        <v>5825.7</v>
      </c>
      <c r="BI141" s="85">
        <f t="shared" si="156"/>
        <v>0</v>
      </c>
      <c r="BJ141" s="85">
        <f t="shared" si="156"/>
        <v>5825.7</v>
      </c>
      <c r="BK141" s="123"/>
    </row>
    <row r="142" spans="1:63" ht="31.5" hidden="1" outlineLevel="7" x14ac:dyDescent="0.2">
      <c r="A142" s="87" t="s">
        <v>711</v>
      </c>
      <c r="B142" s="87" t="s">
        <v>701</v>
      </c>
      <c r="C142" s="87" t="s">
        <v>83</v>
      </c>
      <c r="D142" s="87" t="s">
        <v>70</v>
      </c>
      <c r="E142" s="128" t="s">
        <v>71</v>
      </c>
      <c r="F142" s="88">
        <v>6472.9</v>
      </c>
      <c r="G142" s="88"/>
      <c r="H142" s="88">
        <f>SUM(F142:G142)</f>
        <v>6472.9</v>
      </c>
      <c r="I142" s="88"/>
      <c r="J142" s="88"/>
      <c r="K142" s="88"/>
      <c r="L142" s="88">
        <f>SUM(H142:K142)</f>
        <v>6472.9</v>
      </c>
      <c r="M142" s="88"/>
      <c r="N142" s="88">
        <f>SUM(L142:M142)</f>
        <v>6472.9</v>
      </c>
      <c r="O142" s="88"/>
      <c r="P142" s="88"/>
      <c r="Q142" s="88">
        <f>SUM(N142:P142)</f>
        <v>6472.9</v>
      </c>
      <c r="R142" s="88"/>
      <c r="S142" s="88">
        <f>SUM(Q142:R142)</f>
        <v>6472.9</v>
      </c>
      <c r="T142" s="88"/>
      <c r="U142" s="88"/>
      <c r="V142" s="88"/>
      <c r="W142" s="88"/>
      <c r="X142" s="88">
        <f>SUM(S142:W142)</f>
        <v>6472.9</v>
      </c>
      <c r="Y142" s="88"/>
      <c r="Z142" s="88">
        <f>SUM(X142:Y142)</f>
        <v>6472.9</v>
      </c>
      <c r="AA142" s="88"/>
      <c r="AB142" s="88">
        <f>SUM(Z142:AA142)</f>
        <v>6472.9</v>
      </c>
      <c r="AC142" s="88"/>
      <c r="AD142" s="88"/>
      <c r="AE142" s="88">
        <f>SUM(AB142:AD142)</f>
        <v>6472.9</v>
      </c>
      <c r="AF142" s="88">
        <v>5825.7</v>
      </c>
      <c r="AG142" s="88"/>
      <c r="AH142" s="88">
        <f>SUM(AF142:AG142)</f>
        <v>5825.7</v>
      </c>
      <c r="AI142" s="88"/>
      <c r="AJ142" s="88">
        <f>SUM(AH142:AI142)</f>
        <v>5825.7</v>
      </c>
      <c r="AK142" s="88"/>
      <c r="AL142" s="88">
        <f>SUM(AJ142:AK142)</f>
        <v>5825.7</v>
      </c>
      <c r="AM142" s="88"/>
      <c r="AN142" s="88">
        <f>SUM(AL142:AM142)</f>
        <v>5825.7</v>
      </c>
      <c r="AO142" s="88"/>
      <c r="AP142" s="88">
        <f>SUM(AN142:AO142)</f>
        <v>5825.7</v>
      </c>
      <c r="AQ142" s="88"/>
      <c r="AR142" s="88">
        <f>SUM(AP142:AQ142)</f>
        <v>5825.7</v>
      </c>
      <c r="AS142" s="88"/>
      <c r="AT142" s="88">
        <f>SUM(AR142:AS142)</f>
        <v>5825.7</v>
      </c>
      <c r="AU142" s="88"/>
      <c r="AV142" s="88">
        <f>SUM(AT142:AU142)</f>
        <v>5825.7</v>
      </c>
      <c r="AW142" s="88"/>
      <c r="AX142" s="88"/>
      <c r="AY142" s="88">
        <f>SUM(AV142:AX142)</f>
        <v>5825.7</v>
      </c>
      <c r="AZ142" s="88">
        <v>5825.7</v>
      </c>
      <c r="BA142" s="88"/>
      <c r="BB142" s="88">
        <f>SUM(AZ142:BA142)</f>
        <v>5825.7</v>
      </c>
      <c r="BC142" s="88"/>
      <c r="BD142" s="88">
        <f>SUM(BB142:BC142)</f>
        <v>5825.7</v>
      </c>
      <c r="BE142" s="88"/>
      <c r="BF142" s="88">
        <f>SUM(BD142:BE142)</f>
        <v>5825.7</v>
      </c>
      <c r="BG142" s="88"/>
      <c r="BH142" s="88">
        <f>SUM(BF142:BG142)</f>
        <v>5825.7</v>
      </c>
      <c r="BI142" s="88"/>
      <c r="BJ142" s="88">
        <f>SUM(BH142:BI142)</f>
        <v>5825.7</v>
      </c>
      <c r="BK142" s="123"/>
    </row>
    <row r="143" spans="1:63" ht="17.25" hidden="1" customHeight="1" outlineLevel="5" x14ac:dyDescent="0.2">
      <c r="A143" s="84" t="s">
        <v>711</v>
      </c>
      <c r="B143" s="84" t="s">
        <v>701</v>
      </c>
      <c r="C143" s="84" t="s">
        <v>85</v>
      </c>
      <c r="D143" s="84"/>
      <c r="E143" s="116" t="s">
        <v>86</v>
      </c>
      <c r="F143" s="85">
        <f t="shared" ref="F143:BJ143" si="157">F144</f>
        <v>1434.7</v>
      </c>
      <c r="G143" s="85">
        <f t="shared" si="157"/>
        <v>0</v>
      </c>
      <c r="H143" s="85">
        <f t="shared" si="157"/>
        <v>1434.7</v>
      </c>
      <c r="I143" s="85">
        <f t="shared" si="157"/>
        <v>0</v>
      </c>
      <c r="J143" s="85">
        <f t="shared" si="157"/>
        <v>0</v>
      </c>
      <c r="K143" s="85">
        <f t="shared" si="157"/>
        <v>0</v>
      </c>
      <c r="L143" s="85">
        <f t="shared" si="157"/>
        <v>1434.7</v>
      </c>
      <c r="M143" s="85">
        <f t="shared" si="157"/>
        <v>0</v>
      </c>
      <c r="N143" s="85">
        <f t="shared" si="157"/>
        <v>1434.7</v>
      </c>
      <c r="O143" s="85">
        <f t="shared" si="157"/>
        <v>0</v>
      </c>
      <c r="P143" s="85">
        <f t="shared" si="157"/>
        <v>0</v>
      </c>
      <c r="Q143" s="85">
        <f t="shared" si="157"/>
        <v>1434.7</v>
      </c>
      <c r="R143" s="85">
        <f t="shared" si="157"/>
        <v>0</v>
      </c>
      <c r="S143" s="85">
        <f t="shared" si="157"/>
        <v>1434.7</v>
      </c>
      <c r="T143" s="85">
        <f t="shared" si="157"/>
        <v>0</v>
      </c>
      <c r="U143" s="85">
        <f t="shared" si="157"/>
        <v>0</v>
      </c>
      <c r="V143" s="85">
        <f t="shared" si="157"/>
        <v>0</v>
      </c>
      <c r="W143" s="85">
        <f t="shared" si="157"/>
        <v>0</v>
      </c>
      <c r="X143" s="85">
        <f t="shared" si="157"/>
        <v>1434.7</v>
      </c>
      <c r="Y143" s="85">
        <f t="shared" si="157"/>
        <v>0</v>
      </c>
      <c r="Z143" s="85">
        <f t="shared" si="157"/>
        <v>1434.7</v>
      </c>
      <c r="AA143" s="85">
        <f t="shared" si="157"/>
        <v>-150</v>
      </c>
      <c r="AB143" s="85">
        <f t="shared" si="157"/>
        <v>1284.7</v>
      </c>
      <c r="AC143" s="85">
        <f t="shared" si="157"/>
        <v>0</v>
      </c>
      <c r="AD143" s="85">
        <f t="shared" si="157"/>
        <v>0</v>
      </c>
      <c r="AE143" s="85">
        <f t="shared" si="157"/>
        <v>1284.7</v>
      </c>
      <c r="AF143" s="85">
        <f t="shared" si="157"/>
        <v>1434.7</v>
      </c>
      <c r="AG143" s="85">
        <f t="shared" si="157"/>
        <v>0</v>
      </c>
      <c r="AH143" s="85">
        <f t="shared" si="157"/>
        <v>1434.7</v>
      </c>
      <c r="AI143" s="85">
        <f t="shared" si="157"/>
        <v>0</v>
      </c>
      <c r="AJ143" s="85">
        <f t="shared" si="157"/>
        <v>1434.7</v>
      </c>
      <c r="AK143" s="85">
        <f t="shared" si="157"/>
        <v>0</v>
      </c>
      <c r="AL143" s="85">
        <f t="shared" si="157"/>
        <v>1434.7</v>
      </c>
      <c r="AM143" s="85">
        <f t="shared" si="157"/>
        <v>0</v>
      </c>
      <c r="AN143" s="85">
        <f t="shared" si="157"/>
        <v>1434.7</v>
      </c>
      <c r="AO143" s="85">
        <f t="shared" si="157"/>
        <v>0</v>
      </c>
      <c r="AP143" s="85">
        <f t="shared" si="157"/>
        <v>1434.7</v>
      </c>
      <c r="AQ143" s="85">
        <f t="shared" si="157"/>
        <v>0</v>
      </c>
      <c r="AR143" s="85">
        <f t="shared" si="157"/>
        <v>1434.7</v>
      </c>
      <c r="AS143" s="85">
        <f t="shared" si="157"/>
        <v>0</v>
      </c>
      <c r="AT143" s="85">
        <f t="shared" si="157"/>
        <v>1434.7</v>
      </c>
      <c r="AU143" s="85">
        <f t="shared" si="157"/>
        <v>0</v>
      </c>
      <c r="AV143" s="85">
        <f t="shared" si="157"/>
        <v>1434.7</v>
      </c>
      <c r="AW143" s="85">
        <f t="shared" si="157"/>
        <v>0</v>
      </c>
      <c r="AX143" s="85">
        <f t="shared" si="157"/>
        <v>0</v>
      </c>
      <c r="AY143" s="85">
        <f t="shared" si="157"/>
        <v>1434.7</v>
      </c>
      <c r="AZ143" s="85">
        <f t="shared" si="157"/>
        <v>1434.7</v>
      </c>
      <c r="BA143" s="85">
        <f t="shared" si="157"/>
        <v>0</v>
      </c>
      <c r="BB143" s="85">
        <f t="shared" si="157"/>
        <v>1434.7</v>
      </c>
      <c r="BC143" s="85">
        <f t="shared" si="157"/>
        <v>0</v>
      </c>
      <c r="BD143" s="85">
        <f t="shared" si="157"/>
        <v>1434.7</v>
      </c>
      <c r="BE143" s="85">
        <f t="shared" si="157"/>
        <v>0</v>
      </c>
      <c r="BF143" s="85">
        <f t="shared" si="157"/>
        <v>1434.7</v>
      </c>
      <c r="BG143" s="85">
        <f t="shared" si="157"/>
        <v>0</v>
      </c>
      <c r="BH143" s="85">
        <f t="shared" si="157"/>
        <v>1434.7</v>
      </c>
      <c r="BI143" s="85">
        <f t="shared" si="157"/>
        <v>0</v>
      </c>
      <c r="BJ143" s="85">
        <f t="shared" si="157"/>
        <v>1434.7</v>
      </c>
      <c r="BK143" s="123"/>
    </row>
    <row r="144" spans="1:63" ht="20.25" hidden="1" customHeight="1" outlineLevel="7" x14ac:dyDescent="0.2">
      <c r="A144" s="87" t="s">
        <v>711</v>
      </c>
      <c r="B144" s="87" t="s">
        <v>701</v>
      </c>
      <c r="C144" s="87" t="s">
        <v>85</v>
      </c>
      <c r="D144" s="87" t="s">
        <v>21</v>
      </c>
      <c r="E144" s="128" t="s">
        <v>22</v>
      </c>
      <c r="F144" s="88">
        <v>1434.7</v>
      </c>
      <c r="G144" s="88"/>
      <c r="H144" s="88">
        <f>SUM(F144:G144)</f>
        <v>1434.7</v>
      </c>
      <c r="I144" s="88"/>
      <c r="J144" s="88"/>
      <c r="K144" s="88"/>
      <c r="L144" s="88">
        <f>SUM(H144:K144)</f>
        <v>1434.7</v>
      </c>
      <c r="M144" s="88"/>
      <c r="N144" s="88">
        <f>SUM(L144:M144)</f>
        <v>1434.7</v>
      </c>
      <c r="O144" s="88"/>
      <c r="P144" s="88"/>
      <c r="Q144" s="88">
        <f>SUM(N144:P144)</f>
        <v>1434.7</v>
      </c>
      <c r="R144" s="88"/>
      <c r="S144" s="88">
        <f>SUM(Q144:R144)</f>
        <v>1434.7</v>
      </c>
      <c r="T144" s="88"/>
      <c r="U144" s="88"/>
      <c r="V144" s="88"/>
      <c r="W144" s="88"/>
      <c r="X144" s="88">
        <f>SUM(S144:W144)</f>
        <v>1434.7</v>
      </c>
      <c r="Y144" s="88"/>
      <c r="Z144" s="88">
        <f>SUM(X144:Y144)</f>
        <v>1434.7</v>
      </c>
      <c r="AA144" s="88">
        <v>-150</v>
      </c>
      <c r="AB144" s="88">
        <f>SUM(Z144:AA144)</f>
        <v>1284.7</v>
      </c>
      <c r="AC144" s="88"/>
      <c r="AD144" s="88"/>
      <c r="AE144" s="88">
        <f>SUM(AB144:AD144)</f>
        <v>1284.7</v>
      </c>
      <c r="AF144" s="88">
        <v>1434.7</v>
      </c>
      <c r="AG144" s="88"/>
      <c r="AH144" s="88">
        <f>SUM(AF144:AG144)</f>
        <v>1434.7</v>
      </c>
      <c r="AI144" s="88"/>
      <c r="AJ144" s="88">
        <f>SUM(AH144:AI144)</f>
        <v>1434.7</v>
      </c>
      <c r="AK144" s="88"/>
      <c r="AL144" s="88">
        <f>SUM(AJ144:AK144)</f>
        <v>1434.7</v>
      </c>
      <c r="AM144" s="88"/>
      <c r="AN144" s="88">
        <f>SUM(AL144:AM144)</f>
        <v>1434.7</v>
      </c>
      <c r="AO144" s="88"/>
      <c r="AP144" s="88">
        <f>SUM(AN144:AO144)</f>
        <v>1434.7</v>
      </c>
      <c r="AQ144" s="88"/>
      <c r="AR144" s="88">
        <f>SUM(AP144:AQ144)</f>
        <v>1434.7</v>
      </c>
      <c r="AS144" s="88"/>
      <c r="AT144" s="88">
        <f>SUM(AR144:AS144)</f>
        <v>1434.7</v>
      </c>
      <c r="AU144" s="88"/>
      <c r="AV144" s="88">
        <f>SUM(AT144:AU144)</f>
        <v>1434.7</v>
      </c>
      <c r="AW144" s="88"/>
      <c r="AX144" s="88"/>
      <c r="AY144" s="88">
        <f>SUM(AV144:AX144)</f>
        <v>1434.7</v>
      </c>
      <c r="AZ144" s="88">
        <v>1434.7</v>
      </c>
      <c r="BA144" s="88"/>
      <c r="BB144" s="88">
        <f>SUM(AZ144:BA144)</f>
        <v>1434.7</v>
      </c>
      <c r="BC144" s="88"/>
      <c r="BD144" s="88">
        <f>SUM(BB144:BC144)</f>
        <v>1434.7</v>
      </c>
      <c r="BE144" s="88"/>
      <c r="BF144" s="88">
        <f>SUM(BD144:BE144)</f>
        <v>1434.7</v>
      </c>
      <c r="BG144" s="88"/>
      <c r="BH144" s="88">
        <f>SUM(BF144:BG144)</f>
        <v>1434.7</v>
      </c>
      <c r="BI144" s="88"/>
      <c r="BJ144" s="88">
        <f>SUM(BH144:BI144)</f>
        <v>1434.7</v>
      </c>
      <c r="BK144" s="123"/>
    </row>
    <row r="145" spans="1:63" ht="47.25" outlineLevel="5" x14ac:dyDescent="0.2">
      <c r="A145" s="84" t="s">
        <v>711</v>
      </c>
      <c r="B145" s="84" t="s">
        <v>701</v>
      </c>
      <c r="C145" s="84" t="s">
        <v>87</v>
      </c>
      <c r="D145" s="84"/>
      <c r="E145" s="116" t="s">
        <v>88</v>
      </c>
      <c r="F145" s="85">
        <f t="shared" ref="F145:BJ145" si="158">F146</f>
        <v>919.3</v>
      </c>
      <c r="G145" s="85">
        <f t="shared" si="158"/>
        <v>8.1</v>
      </c>
      <c r="H145" s="85">
        <f t="shared" si="158"/>
        <v>927.4</v>
      </c>
      <c r="I145" s="85">
        <f t="shared" si="158"/>
        <v>0</v>
      </c>
      <c r="J145" s="85">
        <f t="shared" si="158"/>
        <v>0</v>
      </c>
      <c r="K145" s="85">
        <f t="shared" si="158"/>
        <v>0</v>
      </c>
      <c r="L145" s="85">
        <f t="shared" si="158"/>
        <v>927.4</v>
      </c>
      <c r="M145" s="85">
        <f t="shared" si="158"/>
        <v>0</v>
      </c>
      <c r="N145" s="85">
        <f t="shared" si="158"/>
        <v>927.4</v>
      </c>
      <c r="O145" s="85">
        <f t="shared" si="158"/>
        <v>16.3</v>
      </c>
      <c r="P145" s="85">
        <f t="shared" si="158"/>
        <v>0</v>
      </c>
      <c r="Q145" s="85">
        <f t="shared" si="158"/>
        <v>943.69999999999993</v>
      </c>
      <c r="R145" s="85">
        <f t="shared" si="158"/>
        <v>0</v>
      </c>
      <c r="S145" s="85">
        <f t="shared" si="158"/>
        <v>943.69999999999993</v>
      </c>
      <c r="T145" s="85">
        <f t="shared" si="158"/>
        <v>0</v>
      </c>
      <c r="U145" s="85">
        <f t="shared" si="158"/>
        <v>0</v>
      </c>
      <c r="V145" s="85">
        <f t="shared" si="158"/>
        <v>0</v>
      </c>
      <c r="W145" s="85">
        <f t="shared" si="158"/>
        <v>0</v>
      </c>
      <c r="X145" s="85">
        <f t="shared" si="158"/>
        <v>943.69999999999993</v>
      </c>
      <c r="Y145" s="85">
        <f t="shared" si="158"/>
        <v>0</v>
      </c>
      <c r="Z145" s="85">
        <f t="shared" si="158"/>
        <v>943.69999999999993</v>
      </c>
      <c r="AA145" s="85">
        <f t="shared" si="158"/>
        <v>0</v>
      </c>
      <c r="AB145" s="85">
        <f t="shared" si="158"/>
        <v>943.69999999999993</v>
      </c>
      <c r="AC145" s="85">
        <f t="shared" si="158"/>
        <v>25.3</v>
      </c>
      <c r="AD145" s="85">
        <f t="shared" si="158"/>
        <v>0</v>
      </c>
      <c r="AE145" s="85">
        <f t="shared" si="158"/>
        <v>968.99999999999989</v>
      </c>
      <c r="AF145" s="85">
        <f t="shared" si="158"/>
        <v>919.3</v>
      </c>
      <c r="AG145" s="85">
        <f t="shared" si="158"/>
        <v>32.5</v>
      </c>
      <c r="AH145" s="85">
        <f t="shared" si="158"/>
        <v>951.8</v>
      </c>
      <c r="AI145" s="85">
        <f t="shared" si="158"/>
        <v>0</v>
      </c>
      <c r="AJ145" s="85">
        <f t="shared" si="158"/>
        <v>951.8</v>
      </c>
      <c r="AK145" s="85">
        <f t="shared" si="158"/>
        <v>0</v>
      </c>
      <c r="AL145" s="85">
        <f t="shared" si="158"/>
        <v>951.8</v>
      </c>
      <c r="AM145" s="85">
        <f t="shared" si="158"/>
        <v>0</v>
      </c>
      <c r="AN145" s="85">
        <f t="shared" si="158"/>
        <v>951.8</v>
      </c>
      <c r="AO145" s="85">
        <f t="shared" si="158"/>
        <v>0</v>
      </c>
      <c r="AP145" s="85">
        <f t="shared" si="158"/>
        <v>951.8</v>
      </c>
      <c r="AQ145" s="85">
        <f t="shared" si="158"/>
        <v>0</v>
      </c>
      <c r="AR145" s="85">
        <f t="shared" si="158"/>
        <v>951.8</v>
      </c>
      <c r="AS145" s="85">
        <f t="shared" si="158"/>
        <v>0</v>
      </c>
      <c r="AT145" s="85">
        <f t="shared" si="158"/>
        <v>951.8</v>
      </c>
      <c r="AU145" s="85">
        <f t="shared" si="158"/>
        <v>0</v>
      </c>
      <c r="AV145" s="85">
        <f t="shared" si="158"/>
        <v>951.8</v>
      </c>
      <c r="AW145" s="85">
        <f t="shared" si="158"/>
        <v>50.6</v>
      </c>
      <c r="AX145" s="85">
        <f t="shared" si="158"/>
        <v>0</v>
      </c>
      <c r="AY145" s="85">
        <f t="shared" si="158"/>
        <v>1002.4</v>
      </c>
      <c r="AZ145" s="85">
        <f t="shared" si="158"/>
        <v>919.3</v>
      </c>
      <c r="BA145" s="85">
        <f t="shared" si="158"/>
        <v>32.5</v>
      </c>
      <c r="BB145" s="85">
        <f t="shared" si="158"/>
        <v>951.8</v>
      </c>
      <c r="BC145" s="85">
        <f t="shared" si="158"/>
        <v>0</v>
      </c>
      <c r="BD145" s="85">
        <f t="shared" si="158"/>
        <v>951.8</v>
      </c>
      <c r="BE145" s="85">
        <f t="shared" si="158"/>
        <v>0</v>
      </c>
      <c r="BF145" s="85">
        <f t="shared" si="158"/>
        <v>951.8</v>
      </c>
      <c r="BG145" s="85">
        <f t="shared" si="158"/>
        <v>0</v>
      </c>
      <c r="BH145" s="85">
        <f t="shared" si="158"/>
        <v>951.8</v>
      </c>
      <c r="BI145" s="85">
        <f t="shared" si="158"/>
        <v>50.6</v>
      </c>
      <c r="BJ145" s="85">
        <f t="shared" si="158"/>
        <v>1002.4</v>
      </c>
      <c r="BK145" s="123"/>
    </row>
    <row r="146" spans="1:63" ht="31.5" outlineLevel="7" x14ac:dyDescent="0.2">
      <c r="A146" s="87" t="s">
        <v>711</v>
      </c>
      <c r="B146" s="87" t="s">
        <v>701</v>
      </c>
      <c r="C146" s="87" t="s">
        <v>87</v>
      </c>
      <c r="D146" s="87" t="s">
        <v>70</v>
      </c>
      <c r="E146" s="128" t="s">
        <v>71</v>
      </c>
      <c r="F146" s="88">
        <v>919.3</v>
      </c>
      <c r="G146" s="88">
        <v>8.1</v>
      </c>
      <c r="H146" s="88">
        <f>SUM(F146:G146)</f>
        <v>927.4</v>
      </c>
      <c r="I146" s="88"/>
      <c r="J146" s="88"/>
      <c r="K146" s="88"/>
      <c r="L146" s="88">
        <f>SUM(H146:K146)</f>
        <v>927.4</v>
      </c>
      <c r="M146" s="88"/>
      <c r="N146" s="88">
        <f>SUM(L146:M146)</f>
        <v>927.4</v>
      </c>
      <c r="O146" s="88">
        <v>16.3</v>
      </c>
      <c r="P146" s="88"/>
      <c r="Q146" s="88">
        <f>SUM(N146:P146)</f>
        <v>943.69999999999993</v>
      </c>
      <c r="R146" s="88"/>
      <c r="S146" s="88">
        <f>SUM(Q146:R146)</f>
        <v>943.69999999999993</v>
      </c>
      <c r="T146" s="88"/>
      <c r="U146" s="88"/>
      <c r="V146" s="88"/>
      <c r="W146" s="88"/>
      <c r="X146" s="88">
        <f>SUM(S146:W146)</f>
        <v>943.69999999999993</v>
      </c>
      <c r="Y146" s="88"/>
      <c r="Z146" s="88">
        <f>SUM(X146:Y146)</f>
        <v>943.69999999999993</v>
      </c>
      <c r="AA146" s="88"/>
      <c r="AB146" s="88">
        <f>SUM(Z146:AA146)</f>
        <v>943.69999999999993</v>
      </c>
      <c r="AC146" s="88">
        <v>25.3</v>
      </c>
      <c r="AD146" s="88"/>
      <c r="AE146" s="88">
        <f>SUM(AB146:AD146)</f>
        <v>968.99999999999989</v>
      </c>
      <c r="AF146" s="88">
        <v>919.3</v>
      </c>
      <c r="AG146" s="88">
        <v>32.5</v>
      </c>
      <c r="AH146" s="88">
        <f>SUM(AF146:AG146)</f>
        <v>951.8</v>
      </c>
      <c r="AI146" s="88"/>
      <c r="AJ146" s="88">
        <f>SUM(AH146:AI146)</f>
        <v>951.8</v>
      </c>
      <c r="AK146" s="88"/>
      <c r="AL146" s="88">
        <f>SUM(AJ146:AK146)</f>
        <v>951.8</v>
      </c>
      <c r="AM146" s="88"/>
      <c r="AN146" s="88">
        <f>SUM(AL146:AM146)</f>
        <v>951.8</v>
      </c>
      <c r="AO146" s="88"/>
      <c r="AP146" s="88">
        <f>SUM(AN146:AO146)</f>
        <v>951.8</v>
      </c>
      <c r="AQ146" s="88"/>
      <c r="AR146" s="88">
        <f>SUM(AP146:AQ146)</f>
        <v>951.8</v>
      </c>
      <c r="AS146" s="88"/>
      <c r="AT146" s="88">
        <f>SUM(AR146:AS146)</f>
        <v>951.8</v>
      </c>
      <c r="AU146" s="88"/>
      <c r="AV146" s="88">
        <f>SUM(AT146:AU146)</f>
        <v>951.8</v>
      </c>
      <c r="AW146" s="88">
        <v>50.6</v>
      </c>
      <c r="AX146" s="88"/>
      <c r="AY146" s="88">
        <f>SUM(AV146:AX146)</f>
        <v>1002.4</v>
      </c>
      <c r="AZ146" s="88">
        <v>919.3</v>
      </c>
      <c r="BA146" s="88">
        <v>32.5</v>
      </c>
      <c r="BB146" s="88">
        <f>SUM(AZ146:BA146)</f>
        <v>951.8</v>
      </c>
      <c r="BC146" s="88"/>
      <c r="BD146" s="88">
        <f>SUM(BB146:BC146)</f>
        <v>951.8</v>
      </c>
      <c r="BE146" s="88"/>
      <c r="BF146" s="88">
        <f>SUM(BD146:BE146)</f>
        <v>951.8</v>
      </c>
      <c r="BG146" s="88"/>
      <c r="BH146" s="88">
        <f>SUM(BF146:BG146)</f>
        <v>951.8</v>
      </c>
      <c r="BI146" s="88">
        <v>50.6</v>
      </c>
      <c r="BJ146" s="88">
        <f>SUM(BH146:BI146)</f>
        <v>1002.4</v>
      </c>
      <c r="BK146" s="123"/>
    </row>
    <row r="147" spans="1:63" ht="18.75" hidden="1" customHeight="1" outlineLevel="5" x14ac:dyDescent="0.2">
      <c r="A147" s="84" t="s">
        <v>711</v>
      </c>
      <c r="B147" s="84" t="s">
        <v>701</v>
      </c>
      <c r="C147" s="84" t="s">
        <v>89</v>
      </c>
      <c r="D147" s="84"/>
      <c r="E147" s="116" t="s">
        <v>90</v>
      </c>
      <c r="F147" s="85">
        <f t="shared" ref="F147:BJ147" si="159">F148+F149</f>
        <v>5880.3</v>
      </c>
      <c r="G147" s="85">
        <f t="shared" si="159"/>
        <v>0</v>
      </c>
      <c r="H147" s="85">
        <f t="shared" si="159"/>
        <v>5880.3</v>
      </c>
      <c r="I147" s="85">
        <f t="shared" si="159"/>
        <v>0</v>
      </c>
      <c r="J147" s="85">
        <f t="shared" si="159"/>
        <v>0</v>
      </c>
      <c r="K147" s="85">
        <f t="shared" si="159"/>
        <v>0</v>
      </c>
      <c r="L147" s="85">
        <f t="shared" si="159"/>
        <v>5880.3</v>
      </c>
      <c r="M147" s="85">
        <f t="shared" si="159"/>
        <v>0</v>
      </c>
      <c r="N147" s="85">
        <f t="shared" si="159"/>
        <v>5880.3</v>
      </c>
      <c r="O147" s="85">
        <f t="shared" si="159"/>
        <v>0</v>
      </c>
      <c r="P147" s="85">
        <f t="shared" si="159"/>
        <v>0</v>
      </c>
      <c r="Q147" s="85">
        <f t="shared" si="159"/>
        <v>5880.3</v>
      </c>
      <c r="R147" s="85">
        <f t="shared" si="159"/>
        <v>0</v>
      </c>
      <c r="S147" s="85">
        <f t="shared" si="159"/>
        <v>5880.3</v>
      </c>
      <c r="T147" s="85">
        <f t="shared" si="159"/>
        <v>0</v>
      </c>
      <c r="U147" s="85">
        <f t="shared" si="159"/>
        <v>0</v>
      </c>
      <c r="V147" s="85">
        <f t="shared" si="159"/>
        <v>0</v>
      </c>
      <c r="W147" s="85">
        <f t="shared" si="159"/>
        <v>0</v>
      </c>
      <c r="X147" s="85">
        <f t="shared" si="159"/>
        <v>5880.3</v>
      </c>
      <c r="Y147" s="85">
        <f t="shared" si="159"/>
        <v>0</v>
      </c>
      <c r="Z147" s="85">
        <f t="shared" si="159"/>
        <v>5880.3</v>
      </c>
      <c r="AA147" s="85">
        <f t="shared" si="159"/>
        <v>0</v>
      </c>
      <c r="AB147" s="85">
        <f t="shared" si="159"/>
        <v>5880.3</v>
      </c>
      <c r="AC147" s="85">
        <f t="shared" si="159"/>
        <v>0</v>
      </c>
      <c r="AD147" s="85">
        <f t="shared" ref="AD147:AE147" si="160">AD148+AD149</f>
        <v>0</v>
      </c>
      <c r="AE147" s="85">
        <f t="shared" si="160"/>
        <v>5880.3</v>
      </c>
      <c r="AF147" s="85">
        <f t="shared" si="159"/>
        <v>5880.3</v>
      </c>
      <c r="AG147" s="85">
        <f t="shared" si="159"/>
        <v>0</v>
      </c>
      <c r="AH147" s="85">
        <f t="shared" si="159"/>
        <v>5880.3</v>
      </c>
      <c r="AI147" s="85">
        <f t="shared" si="159"/>
        <v>0</v>
      </c>
      <c r="AJ147" s="85">
        <f t="shared" si="159"/>
        <v>5880.3</v>
      </c>
      <c r="AK147" s="85">
        <f t="shared" si="159"/>
        <v>0</v>
      </c>
      <c r="AL147" s="85">
        <f t="shared" si="159"/>
        <v>5880.3</v>
      </c>
      <c r="AM147" s="85">
        <f t="shared" si="159"/>
        <v>0</v>
      </c>
      <c r="AN147" s="85">
        <f t="shared" si="159"/>
        <v>5880.3</v>
      </c>
      <c r="AO147" s="85">
        <f t="shared" si="159"/>
        <v>0</v>
      </c>
      <c r="AP147" s="85">
        <f t="shared" si="159"/>
        <v>5880.3</v>
      </c>
      <c r="AQ147" s="85">
        <f t="shared" si="159"/>
        <v>0</v>
      </c>
      <c r="AR147" s="85">
        <f t="shared" si="159"/>
        <v>5880.3</v>
      </c>
      <c r="AS147" s="85">
        <f t="shared" si="159"/>
        <v>0</v>
      </c>
      <c r="AT147" s="85">
        <f t="shared" si="159"/>
        <v>5880.3</v>
      </c>
      <c r="AU147" s="85">
        <f t="shared" si="159"/>
        <v>0</v>
      </c>
      <c r="AV147" s="85">
        <f t="shared" si="159"/>
        <v>5880.3</v>
      </c>
      <c r="AW147" s="85">
        <f t="shared" si="159"/>
        <v>0</v>
      </c>
      <c r="AX147" s="85">
        <f t="shared" ref="AX147:AY147" si="161">AX148+AX149</f>
        <v>0</v>
      </c>
      <c r="AY147" s="85">
        <f t="shared" si="161"/>
        <v>5880.3</v>
      </c>
      <c r="AZ147" s="85">
        <f t="shared" si="159"/>
        <v>5880.3</v>
      </c>
      <c r="BA147" s="85">
        <f t="shared" si="159"/>
        <v>0</v>
      </c>
      <c r="BB147" s="85">
        <f t="shared" si="159"/>
        <v>5880.3</v>
      </c>
      <c r="BC147" s="85">
        <f t="shared" si="159"/>
        <v>0</v>
      </c>
      <c r="BD147" s="85">
        <f t="shared" si="159"/>
        <v>5880.3</v>
      </c>
      <c r="BE147" s="85">
        <f t="shared" si="159"/>
        <v>0</v>
      </c>
      <c r="BF147" s="85">
        <f t="shared" si="159"/>
        <v>5880.3</v>
      </c>
      <c r="BG147" s="85">
        <f t="shared" si="159"/>
        <v>0</v>
      </c>
      <c r="BH147" s="85">
        <f t="shared" si="159"/>
        <v>5880.3</v>
      </c>
      <c r="BI147" s="85">
        <f t="shared" ref="BI147" si="162">BI148+BI149</f>
        <v>0</v>
      </c>
      <c r="BJ147" s="85">
        <f t="shared" si="159"/>
        <v>5880.3</v>
      </c>
      <c r="BK147" s="123"/>
    </row>
    <row r="148" spans="1:63" ht="47.25" hidden="1" outlineLevel="7" x14ac:dyDescent="0.2">
      <c r="A148" s="87" t="s">
        <v>711</v>
      </c>
      <c r="B148" s="87" t="s">
        <v>701</v>
      </c>
      <c r="C148" s="87" t="s">
        <v>89</v>
      </c>
      <c r="D148" s="87" t="s">
        <v>4</v>
      </c>
      <c r="E148" s="128" t="s">
        <v>5</v>
      </c>
      <c r="F148" s="88">
        <v>5194.6000000000004</v>
      </c>
      <c r="G148" s="88"/>
      <c r="H148" s="88">
        <f>SUM(F148:G148)</f>
        <v>5194.6000000000004</v>
      </c>
      <c r="I148" s="88"/>
      <c r="J148" s="88"/>
      <c r="K148" s="88"/>
      <c r="L148" s="88">
        <f>SUM(H148:K148)</f>
        <v>5194.6000000000004</v>
      </c>
      <c r="M148" s="88"/>
      <c r="N148" s="88">
        <f>SUM(L148:M148)</f>
        <v>5194.6000000000004</v>
      </c>
      <c r="O148" s="88"/>
      <c r="P148" s="88"/>
      <c r="Q148" s="88">
        <f>SUM(N148:P148)</f>
        <v>5194.6000000000004</v>
      </c>
      <c r="R148" s="88"/>
      <c r="S148" s="88">
        <f>SUM(Q148:R148)</f>
        <v>5194.6000000000004</v>
      </c>
      <c r="T148" s="88"/>
      <c r="U148" s="88"/>
      <c r="V148" s="88"/>
      <c r="W148" s="88"/>
      <c r="X148" s="88">
        <f>SUM(S148:W148)</f>
        <v>5194.6000000000004</v>
      </c>
      <c r="Y148" s="88"/>
      <c r="Z148" s="88">
        <f>SUM(X148:Y148)</f>
        <v>5194.6000000000004</v>
      </c>
      <c r="AA148" s="88"/>
      <c r="AB148" s="88">
        <f>SUM(Z148:AA148)</f>
        <v>5194.6000000000004</v>
      </c>
      <c r="AC148" s="88"/>
      <c r="AD148" s="88"/>
      <c r="AE148" s="88">
        <f>SUM(AB148:AD148)</f>
        <v>5194.6000000000004</v>
      </c>
      <c r="AF148" s="88">
        <v>5194.6000000000004</v>
      </c>
      <c r="AG148" s="88"/>
      <c r="AH148" s="88">
        <f>SUM(AF148:AG148)</f>
        <v>5194.6000000000004</v>
      </c>
      <c r="AI148" s="88"/>
      <c r="AJ148" s="88">
        <f>SUM(AH148:AI148)</f>
        <v>5194.6000000000004</v>
      </c>
      <c r="AK148" s="88"/>
      <c r="AL148" s="88">
        <f>SUM(AJ148:AK148)</f>
        <v>5194.6000000000004</v>
      </c>
      <c r="AM148" s="88"/>
      <c r="AN148" s="88">
        <f>SUM(AL148:AM148)</f>
        <v>5194.6000000000004</v>
      </c>
      <c r="AO148" s="88"/>
      <c r="AP148" s="88">
        <f>SUM(AN148:AO148)</f>
        <v>5194.6000000000004</v>
      </c>
      <c r="AQ148" s="88"/>
      <c r="AR148" s="88">
        <f>SUM(AP148:AQ148)</f>
        <v>5194.6000000000004</v>
      </c>
      <c r="AS148" s="88"/>
      <c r="AT148" s="88">
        <f>SUM(AR148:AS148)</f>
        <v>5194.6000000000004</v>
      </c>
      <c r="AU148" s="88"/>
      <c r="AV148" s="88">
        <f>SUM(AT148:AU148)</f>
        <v>5194.6000000000004</v>
      </c>
      <c r="AW148" s="88"/>
      <c r="AX148" s="88"/>
      <c r="AY148" s="88">
        <f>SUM(AV148:AX148)</f>
        <v>5194.6000000000004</v>
      </c>
      <c r="AZ148" s="88">
        <v>5194.6000000000004</v>
      </c>
      <c r="BA148" s="88"/>
      <c r="BB148" s="88">
        <f>SUM(AZ148:BA148)</f>
        <v>5194.6000000000004</v>
      </c>
      <c r="BC148" s="88"/>
      <c r="BD148" s="88">
        <f>SUM(BB148:BC148)</f>
        <v>5194.6000000000004</v>
      </c>
      <c r="BE148" s="88"/>
      <c r="BF148" s="88">
        <f>SUM(BD148:BE148)</f>
        <v>5194.6000000000004</v>
      </c>
      <c r="BG148" s="88"/>
      <c r="BH148" s="88">
        <f>SUM(BF148:BG148)</f>
        <v>5194.6000000000004</v>
      </c>
      <c r="BI148" s="88"/>
      <c r="BJ148" s="88">
        <f>SUM(BH148:BI148)</f>
        <v>5194.6000000000004</v>
      </c>
      <c r="BK148" s="123"/>
    </row>
    <row r="149" spans="1:63" ht="31.5" hidden="1" outlineLevel="7" x14ac:dyDescent="0.2">
      <c r="A149" s="87" t="s">
        <v>711</v>
      </c>
      <c r="B149" s="87" t="s">
        <v>701</v>
      </c>
      <c r="C149" s="87" t="s">
        <v>89</v>
      </c>
      <c r="D149" s="87" t="s">
        <v>7</v>
      </c>
      <c r="E149" s="128" t="s">
        <v>8</v>
      </c>
      <c r="F149" s="88">
        <v>685.7</v>
      </c>
      <c r="G149" s="88"/>
      <c r="H149" s="88">
        <f>SUM(F149:G149)</f>
        <v>685.7</v>
      </c>
      <c r="I149" s="88"/>
      <c r="J149" s="88"/>
      <c r="K149" s="88"/>
      <c r="L149" s="88">
        <f>SUM(H149:K149)</f>
        <v>685.7</v>
      </c>
      <c r="M149" s="88"/>
      <c r="N149" s="88">
        <f>SUM(L149:M149)</f>
        <v>685.7</v>
      </c>
      <c r="O149" s="88"/>
      <c r="P149" s="88"/>
      <c r="Q149" s="88">
        <f>SUM(N149:P149)</f>
        <v>685.7</v>
      </c>
      <c r="R149" s="88"/>
      <c r="S149" s="88">
        <f>SUM(Q149:R149)</f>
        <v>685.7</v>
      </c>
      <c r="T149" s="88"/>
      <c r="U149" s="88"/>
      <c r="V149" s="88"/>
      <c r="W149" s="88"/>
      <c r="X149" s="88">
        <f>SUM(S149:W149)</f>
        <v>685.7</v>
      </c>
      <c r="Y149" s="88"/>
      <c r="Z149" s="88">
        <f>SUM(X149:Y149)</f>
        <v>685.7</v>
      </c>
      <c r="AA149" s="88"/>
      <c r="AB149" s="88">
        <f>SUM(Z149:AA149)</f>
        <v>685.7</v>
      </c>
      <c r="AC149" s="88"/>
      <c r="AD149" s="88"/>
      <c r="AE149" s="88">
        <f>SUM(AB149:AD149)</f>
        <v>685.7</v>
      </c>
      <c r="AF149" s="88">
        <v>685.7</v>
      </c>
      <c r="AG149" s="88"/>
      <c r="AH149" s="88">
        <f>SUM(AF149:AG149)</f>
        <v>685.7</v>
      </c>
      <c r="AI149" s="88"/>
      <c r="AJ149" s="88">
        <f>SUM(AH149:AI149)</f>
        <v>685.7</v>
      </c>
      <c r="AK149" s="88"/>
      <c r="AL149" s="88">
        <f>SUM(AJ149:AK149)</f>
        <v>685.7</v>
      </c>
      <c r="AM149" s="88"/>
      <c r="AN149" s="88">
        <f>SUM(AL149:AM149)</f>
        <v>685.7</v>
      </c>
      <c r="AO149" s="88"/>
      <c r="AP149" s="88">
        <f>SUM(AN149:AO149)</f>
        <v>685.7</v>
      </c>
      <c r="AQ149" s="88"/>
      <c r="AR149" s="88">
        <f>SUM(AP149:AQ149)</f>
        <v>685.7</v>
      </c>
      <c r="AS149" s="88"/>
      <c r="AT149" s="88">
        <f>SUM(AR149:AS149)</f>
        <v>685.7</v>
      </c>
      <c r="AU149" s="88"/>
      <c r="AV149" s="88">
        <f>SUM(AT149:AU149)</f>
        <v>685.7</v>
      </c>
      <c r="AW149" s="88"/>
      <c r="AX149" s="88"/>
      <c r="AY149" s="88">
        <f>SUM(AV149:AX149)</f>
        <v>685.7</v>
      </c>
      <c r="AZ149" s="88">
        <v>685.7</v>
      </c>
      <c r="BA149" s="88"/>
      <c r="BB149" s="88">
        <f>SUM(AZ149:BA149)</f>
        <v>685.7</v>
      </c>
      <c r="BC149" s="88"/>
      <c r="BD149" s="88">
        <f>SUM(BB149:BC149)</f>
        <v>685.7</v>
      </c>
      <c r="BE149" s="88"/>
      <c r="BF149" s="88">
        <f>SUM(BD149:BE149)</f>
        <v>685.7</v>
      </c>
      <c r="BG149" s="88"/>
      <c r="BH149" s="88">
        <f>SUM(BF149:BG149)</f>
        <v>685.7</v>
      </c>
      <c r="BI149" s="88"/>
      <c r="BJ149" s="88">
        <f>SUM(BH149:BI149)</f>
        <v>685.7</v>
      </c>
      <c r="BK149" s="123"/>
    </row>
    <row r="150" spans="1:63" ht="47.25" outlineLevel="4" x14ac:dyDescent="0.2">
      <c r="A150" s="84" t="s">
        <v>711</v>
      </c>
      <c r="B150" s="84" t="s">
        <v>701</v>
      </c>
      <c r="C150" s="84" t="s">
        <v>91</v>
      </c>
      <c r="D150" s="84"/>
      <c r="E150" s="116" t="s">
        <v>92</v>
      </c>
      <c r="F150" s="85">
        <f t="shared" ref="F150:BJ150" si="163">F151+F153+F155</f>
        <v>54207.6</v>
      </c>
      <c r="G150" s="85">
        <f t="shared" si="163"/>
        <v>0</v>
      </c>
      <c r="H150" s="85">
        <f t="shared" si="163"/>
        <v>54207.6</v>
      </c>
      <c r="I150" s="85">
        <f t="shared" si="163"/>
        <v>0</v>
      </c>
      <c r="J150" s="85">
        <f t="shared" si="163"/>
        <v>0</v>
      </c>
      <c r="K150" s="85">
        <f t="shared" si="163"/>
        <v>0</v>
      </c>
      <c r="L150" s="85">
        <f t="shared" si="163"/>
        <v>54207.6</v>
      </c>
      <c r="M150" s="85">
        <f t="shared" si="163"/>
        <v>0</v>
      </c>
      <c r="N150" s="85">
        <f t="shared" si="163"/>
        <v>54207.6</v>
      </c>
      <c r="O150" s="85">
        <f t="shared" si="163"/>
        <v>0</v>
      </c>
      <c r="P150" s="85">
        <f t="shared" si="163"/>
        <v>0</v>
      </c>
      <c r="Q150" s="85">
        <f t="shared" si="163"/>
        <v>54207.6</v>
      </c>
      <c r="R150" s="85">
        <f t="shared" si="163"/>
        <v>-4453.9396699999998</v>
      </c>
      <c r="S150" s="85">
        <f t="shared" si="163"/>
        <v>49753.660329999999</v>
      </c>
      <c r="T150" s="85">
        <f t="shared" si="163"/>
        <v>0</v>
      </c>
      <c r="U150" s="85">
        <f t="shared" si="163"/>
        <v>0</v>
      </c>
      <c r="V150" s="85">
        <f t="shared" si="163"/>
        <v>0</v>
      </c>
      <c r="W150" s="85">
        <f t="shared" si="163"/>
        <v>75</v>
      </c>
      <c r="X150" s="85">
        <f t="shared" si="163"/>
        <v>49828.660329999999</v>
      </c>
      <c r="Y150" s="85">
        <f t="shared" si="163"/>
        <v>0</v>
      </c>
      <c r="Z150" s="85">
        <f t="shared" si="163"/>
        <v>49828.660329999999</v>
      </c>
      <c r="AA150" s="85">
        <f t="shared" si="163"/>
        <v>-280.2</v>
      </c>
      <c r="AB150" s="85">
        <f t="shared" si="163"/>
        <v>49548.460330000002</v>
      </c>
      <c r="AC150" s="85">
        <f t="shared" si="163"/>
        <v>0</v>
      </c>
      <c r="AD150" s="85">
        <f t="shared" ref="AD150:AE150" si="164">AD151+AD153+AD155</f>
        <v>-325.19288999999998</v>
      </c>
      <c r="AE150" s="85">
        <f t="shared" si="164"/>
        <v>49223.267440000003</v>
      </c>
      <c r="AF150" s="85">
        <f t="shared" si="163"/>
        <v>48817.599999999999</v>
      </c>
      <c r="AG150" s="85">
        <f t="shared" si="163"/>
        <v>0</v>
      </c>
      <c r="AH150" s="85">
        <f t="shared" si="163"/>
        <v>48817.599999999999</v>
      </c>
      <c r="AI150" s="85">
        <f t="shared" si="163"/>
        <v>0</v>
      </c>
      <c r="AJ150" s="85">
        <f t="shared" si="163"/>
        <v>48817.599999999999</v>
      </c>
      <c r="AK150" s="85">
        <f t="shared" si="163"/>
        <v>0</v>
      </c>
      <c r="AL150" s="85">
        <f t="shared" si="163"/>
        <v>48817.599999999999</v>
      </c>
      <c r="AM150" s="85">
        <f t="shared" si="163"/>
        <v>0</v>
      </c>
      <c r="AN150" s="85">
        <f t="shared" si="163"/>
        <v>48817.599999999999</v>
      </c>
      <c r="AO150" s="85">
        <f t="shared" si="163"/>
        <v>0</v>
      </c>
      <c r="AP150" s="85">
        <f t="shared" si="163"/>
        <v>48817.599999999999</v>
      </c>
      <c r="AQ150" s="85">
        <f t="shared" si="163"/>
        <v>0</v>
      </c>
      <c r="AR150" s="85">
        <f t="shared" si="163"/>
        <v>48817.599999999999</v>
      </c>
      <c r="AS150" s="85">
        <f t="shared" si="163"/>
        <v>0</v>
      </c>
      <c r="AT150" s="85">
        <f t="shared" si="163"/>
        <v>48817.599999999999</v>
      </c>
      <c r="AU150" s="85">
        <f t="shared" si="163"/>
        <v>0</v>
      </c>
      <c r="AV150" s="85">
        <f t="shared" si="163"/>
        <v>48817.599999999999</v>
      </c>
      <c r="AW150" s="85">
        <f t="shared" si="163"/>
        <v>0</v>
      </c>
      <c r="AX150" s="85">
        <f t="shared" ref="AX150:AY150" si="165">AX151+AX153+AX155</f>
        <v>0</v>
      </c>
      <c r="AY150" s="85">
        <f t="shared" si="165"/>
        <v>48817.599999999999</v>
      </c>
      <c r="AZ150" s="85">
        <f t="shared" si="163"/>
        <v>51331.199999999997</v>
      </c>
      <c r="BA150" s="85">
        <f t="shared" si="163"/>
        <v>0</v>
      </c>
      <c r="BB150" s="85">
        <f t="shared" si="163"/>
        <v>51331.199999999997</v>
      </c>
      <c r="BC150" s="85">
        <f t="shared" si="163"/>
        <v>0</v>
      </c>
      <c r="BD150" s="85">
        <f t="shared" si="163"/>
        <v>51331.199999999997</v>
      </c>
      <c r="BE150" s="85">
        <f t="shared" si="163"/>
        <v>0</v>
      </c>
      <c r="BF150" s="85">
        <f t="shared" si="163"/>
        <v>51331.199999999997</v>
      </c>
      <c r="BG150" s="85">
        <f t="shared" si="163"/>
        <v>0</v>
      </c>
      <c r="BH150" s="85">
        <f t="shared" si="163"/>
        <v>51331.199999999997</v>
      </c>
      <c r="BI150" s="85">
        <f t="shared" ref="BI150" si="166">BI151+BI153+BI155</f>
        <v>0</v>
      </c>
      <c r="BJ150" s="85">
        <f t="shared" si="163"/>
        <v>51331.199999999997</v>
      </c>
      <c r="BK150" s="123"/>
    </row>
    <row r="151" spans="1:63" ht="15.75" outlineLevel="5" x14ac:dyDescent="0.2">
      <c r="A151" s="84" t="s">
        <v>711</v>
      </c>
      <c r="B151" s="84" t="s">
        <v>701</v>
      </c>
      <c r="C151" s="84" t="s">
        <v>93</v>
      </c>
      <c r="D151" s="84"/>
      <c r="E151" s="116" t="s">
        <v>94</v>
      </c>
      <c r="F151" s="85">
        <f t="shared" ref="F151:BJ151" si="167">F152</f>
        <v>53727.6</v>
      </c>
      <c r="G151" s="85">
        <f t="shared" si="167"/>
        <v>0</v>
      </c>
      <c r="H151" s="85">
        <f t="shared" si="167"/>
        <v>53727.6</v>
      </c>
      <c r="I151" s="85">
        <f t="shared" si="167"/>
        <v>0</v>
      </c>
      <c r="J151" s="85">
        <f t="shared" si="167"/>
        <v>0</v>
      </c>
      <c r="K151" s="85">
        <f t="shared" si="167"/>
        <v>0</v>
      </c>
      <c r="L151" s="85">
        <f t="shared" si="167"/>
        <v>53727.6</v>
      </c>
      <c r="M151" s="85">
        <f t="shared" si="167"/>
        <v>0</v>
      </c>
      <c r="N151" s="85">
        <f t="shared" si="167"/>
        <v>53727.6</v>
      </c>
      <c r="O151" s="85">
        <f t="shared" si="167"/>
        <v>0</v>
      </c>
      <c r="P151" s="85">
        <f t="shared" si="167"/>
        <v>0</v>
      </c>
      <c r="Q151" s="85">
        <f t="shared" si="167"/>
        <v>53727.6</v>
      </c>
      <c r="R151" s="85">
        <f t="shared" si="167"/>
        <v>-4453.9396699999998</v>
      </c>
      <c r="S151" s="85">
        <f t="shared" si="167"/>
        <v>49273.660329999999</v>
      </c>
      <c r="T151" s="85">
        <f t="shared" si="167"/>
        <v>0</v>
      </c>
      <c r="U151" s="85">
        <f t="shared" si="167"/>
        <v>0</v>
      </c>
      <c r="V151" s="85">
        <f t="shared" si="167"/>
        <v>0</v>
      </c>
      <c r="W151" s="85">
        <f t="shared" si="167"/>
        <v>0</v>
      </c>
      <c r="X151" s="85">
        <f t="shared" si="167"/>
        <v>49273.660329999999</v>
      </c>
      <c r="Y151" s="85">
        <f t="shared" si="167"/>
        <v>0</v>
      </c>
      <c r="Z151" s="85">
        <f t="shared" si="167"/>
        <v>49273.660329999999</v>
      </c>
      <c r="AA151" s="85">
        <f t="shared" si="167"/>
        <v>-280.2</v>
      </c>
      <c r="AB151" s="85">
        <f t="shared" si="167"/>
        <v>48993.460330000002</v>
      </c>
      <c r="AC151" s="85">
        <f t="shared" si="167"/>
        <v>0</v>
      </c>
      <c r="AD151" s="85">
        <f t="shared" si="167"/>
        <v>-325.19288999999998</v>
      </c>
      <c r="AE151" s="85">
        <f t="shared" si="167"/>
        <v>48668.267440000003</v>
      </c>
      <c r="AF151" s="85">
        <f t="shared" si="167"/>
        <v>48337.599999999999</v>
      </c>
      <c r="AG151" s="85">
        <f t="shared" si="167"/>
        <v>0</v>
      </c>
      <c r="AH151" s="85">
        <f t="shared" si="167"/>
        <v>48337.599999999999</v>
      </c>
      <c r="AI151" s="85">
        <f t="shared" si="167"/>
        <v>0</v>
      </c>
      <c r="AJ151" s="85">
        <f t="shared" si="167"/>
        <v>48337.599999999999</v>
      </c>
      <c r="AK151" s="85">
        <f t="shared" si="167"/>
        <v>0</v>
      </c>
      <c r="AL151" s="85">
        <f t="shared" si="167"/>
        <v>48337.599999999999</v>
      </c>
      <c r="AM151" s="85">
        <f t="shared" si="167"/>
        <v>0</v>
      </c>
      <c r="AN151" s="85">
        <f t="shared" si="167"/>
        <v>48337.599999999999</v>
      </c>
      <c r="AO151" s="85">
        <f t="shared" si="167"/>
        <v>0</v>
      </c>
      <c r="AP151" s="85">
        <f t="shared" si="167"/>
        <v>48337.599999999999</v>
      </c>
      <c r="AQ151" s="85">
        <f t="shared" si="167"/>
        <v>0</v>
      </c>
      <c r="AR151" s="85">
        <f t="shared" si="167"/>
        <v>48337.599999999999</v>
      </c>
      <c r="AS151" s="85">
        <f t="shared" si="167"/>
        <v>0</v>
      </c>
      <c r="AT151" s="85">
        <f t="shared" si="167"/>
        <v>48337.599999999999</v>
      </c>
      <c r="AU151" s="85">
        <f t="shared" si="167"/>
        <v>0</v>
      </c>
      <c r="AV151" s="85">
        <f t="shared" si="167"/>
        <v>48337.599999999999</v>
      </c>
      <c r="AW151" s="85">
        <f t="shared" si="167"/>
        <v>0</v>
      </c>
      <c r="AX151" s="85">
        <f t="shared" si="167"/>
        <v>0</v>
      </c>
      <c r="AY151" s="85">
        <f t="shared" si="167"/>
        <v>48337.599999999999</v>
      </c>
      <c r="AZ151" s="85">
        <f t="shared" si="167"/>
        <v>50851.199999999997</v>
      </c>
      <c r="BA151" s="85">
        <f t="shared" si="167"/>
        <v>0</v>
      </c>
      <c r="BB151" s="85">
        <f t="shared" si="167"/>
        <v>50851.199999999997</v>
      </c>
      <c r="BC151" s="85">
        <f t="shared" si="167"/>
        <v>0</v>
      </c>
      <c r="BD151" s="85">
        <f t="shared" si="167"/>
        <v>50851.199999999997</v>
      </c>
      <c r="BE151" s="85">
        <f t="shared" si="167"/>
        <v>0</v>
      </c>
      <c r="BF151" s="85">
        <f t="shared" si="167"/>
        <v>50851.199999999997</v>
      </c>
      <c r="BG151" s="85">
        <f t="shared" si="167"/>
        <v>0</v>
      </c>
      <c r="BH151" s="85">
        <f t="shared" si="167"/>
        <v>50851.199999999997</v>
      </c>
      <c r="BI151" s="85">
        <f t="shared" si="167"/>
        <v>0</v>
      </c>
      <c r="BJ151" s="85">
        <f t="shared" si="167"/>
        <v>50851.199999999997</v>
      </c>
      <c r="BK151" s="123"/>
    </row>
    <row r="152" spans="1:63" ht="31.5" outlineLevel="7" x14ac:dyDescent="0.2">
      <c r="A152" s="87" t="s">
        <v>711</v>
      </c>
      <c r="B152" s="87" t="s">
        <v>701</v>
      </c>
      <c r="C152" s="87" t="s">
        <v>93</v>
      </c>
      <c r="D152" s="87" t="s">
        <v>70</v>
      </c>
      <c r="E152" s="128" t="s">
        <v>71</v>
      </c>
      <c r="F152" s="88">
        <v>53727.6</v>
      </c>
      <c r="G152" s="88"/>
      <c r="H152" s="88">
        <f>SUM(F152:G152)</f>
        <v>53727.6</v>
      </c>
      <c r="I152" s="88"/>
      <c r="J152" s="88"/>
      <c r="K152" s="88"/>
      <c r="L152" s="88">
        <f>SUM(H152:K152)</f>
        <v>53727.6</v>
      </c>
      <c r="M152" s="88"/>
      <c r="N152" s="88">
        <f>SUM(L152:M152)</f>
        <v>53727.6</v>
      </c>
      <c r="O152" s="88"/>
      <c r="P152" s="88"/>
      <c r="Q152" s="88">
        <f>SUM(N152:P152)</f>
        <v>53727.6</v>
      </c>
      <c r="R152" s="88">
        <v>-4453.9396699999998</v>
      </c>
      <c r="S152" s="88">
        <f>SUM(Q152:R152)</f>
        <v>49273.660329999999</v>
      </c>
      <c r="T152" s="88"/>
      <c r="U152" s="88"/>
      <c r="V152" s="88"/>
      <c r="W152" s="88"/>
      <c r="X152" s="88">
        <f>SUM(S152:W152)</f>
        <v>49273.660329999999</v>
      </c>
      <c r="Y152" s="88"/>
      <c r="Z152" s="88">
        <f>SUM(X152:Y152)</f>
        <v>49273.660329999999</v>
      </c>
      <c r="AA152" s="88">
        <v>-280.2</v>
      </c>
      <c r="AB152" s="88">
        <f>SUM(Z152:AA152)</f>
        <v>48993.460330000002</v>
      </c>
      <c r="AC152" s="88"/>
      <c r="AD152" s="88">
        <v>-325.19288999999998</v>
      </c>
      <c r="AE152" s="88">
        <f>SUM(AB152:AD152)</f>
        <v>48668.267440000003</v>
      </c>
      <c r="AF152" s="88">
        <v>48337.599999999999</v>
      </c>
      <c r="AG152" s="88"/>
      <c r="AH152" s="88">
        <f>SUM(AF152:AG152)</f>
        <v>48337.599999999999</v>
      </c>
      <c r="AI152" s="88"/>
      <c r="AJ152" s="88">
        <f>SUM(AH152:AI152)</f>
        <v>48337.599999999999</v>
      </c>
      <c r="AK152" s="88"/>
      <c r="AL152" s="88">
        <f>SUM(AJ152:AK152)</f>
        <v>48337.599999999999</v>
      </c>
      <c r="AM152" s="88"/>
      <c r="AN152" s="88">
        <f>SUM(AL152:AM152)</f>
        <v>48337.599999999999</v>
      </c>
      <c r="AO152" s="88"/>
      <c r="AP152" s="88">
        <f>SUM(AN152:AO152)</f>
        <v>48337.599999999999</v>
      </c>
      <c r="AQ152" s="88"/>
      <c r="AR152" s="88">
        <f>SUM(AP152:AQ152)</f>
        <v>48337.599999999999</v>
      </c>
      <c r="AS152" s="88"/>
      <c r="AT152" s="88">
        <f>SUM(AR152:AS152)</f>
        <v>48337.599999999999</v>
      </c>
      <c r="AU152" s="88"/>
      <c r="AV152" s="88">
        <f>SUM(AT152:AU152)</f>
        <v>48337.599999999999</v>
      </c>
      <c r="AW152" s="88"/>
      <c r="AX152" s="88"/>
      <c r="AY152" s="88">
        <f>SUM(AV152:AX152)</f>
        <v>48337.599999999999</v>
      </c>
      <c r="AZ152" s="88">
        <v>50851.199999999997</v>
      </c>
      <c r="BA152" s="88"/>
      <c r="BB152" s="88">
        <f>SUM(AZ152:BA152)</f>
        <v>50851.199999999997</v>
      </c>
      <c r="BC152" s="88"/>
      <c r="BD152" s="88">
        <f>SUM(BB152:BC152)</f>
        <v>50851.199999999997</v>
      </c>
      <c r="BE152" s="88"/>
      <c r="BF152" s="88">
        <f>SUM(BD152:BE152)</f>
        <v>50851.199999999997</v>
      </c>
      <c r="BG152" s="88"/>
      <c r="BH152" s="88">
        <f>SUM(BF152:BG152)</f>
        <v>50851.199999999997</v>
      </c>
      <c r="BI152" s="88"/>
      <c r="BJ152" s="88">
        <f>SUM(BH152:BI152)</f>
        <v>50851.199999999997</v>
      </c>
      <c r="BK152" s="123"/>
    </row>
    <row r="153" spans="1:63" ht="31.5" hidden="1" outlineLevel="5" x14ac:dyDescent="0.2">
      <c r="A153" s="84" t="s">
        <v>711</v>
      </c>
      <c r="B153" s="84" t="s">
        <v>701</v>
      </c>
      <c r="C153" s="84" t="s">
        <v>95</v>
      </c>
      <c r="D153" s="84"/>
      <c r="E153" s="116" t="s">
        <v>10</v>
      </c>
      <c r="F153" s="85">
        <f t="shared" ref="F153:BJ153" si="168">F154</f>
        <v>300</v>
      </c>
      <c r="G153" s="85">
        <f t="shared" si="168"/>
        <v>0</v>
      </c>
      <c r="H153" s="85">
        <f t="shared" si="168"/>
        <v>300</v>
      </c>
      <c r="I153" s="85">
        <f t="shared" si="168"/>
        <v>0</v>
      </c>
      <c r="J153" s="85">
        <f t="shared" si="168"/>
        <v>0</v>
      </c>
      <c r="K153" s="85">
        <f t="shared" si="168"/>
        <v>0</v>
      </c>
      <c r="L153" s="85">
        <f t="shared" si="168"/>
        <v>300</v>
      </c>
      <c r="M153" s="85">
        <f t="shared" si="168"/>
        <v>0</v>
      </c>
      <c r="N153" s="85">
        <f t="shared" si="168"/>
        <v>300</v>
      </c>
      <c r="O153" s="85">
        <f t="shared" si="168"/>
        <v>0</v>
      </c>
      <c r="P153" s="85">
        <f t="shared" si="168"/>
        <v>0</v>
      </c>
      <c r="Q153" s="85">
        <f t="shared" si="168"/>
        <v>300</v>
      </c>
      <c r="R153" s="85">
        <f t="shared" si="168"/>
        <v>0</v>
      </c>
      <c r="S153" s="85">
        <f t="shared" si="168"/>
        <v>300</v>
      </c>
      <c r="T153" s="85">
        <f t="shared" si="168"/>
        <v>0</v>
      </c>
      <c r="U153" s="85">
        <f t="shared" si="168"/>
        <v>0</v>
      </c>
      <c r="V153" s="85">
        <f t="shared" si="168"/>
        <v>0</v>
      </c>
      <c r="W153" s="85">
        <f t="shared" si="168"/>
        <v>70</v>
      </c>
      <c r="X153" s="85">
        <f t="shared" si="168"/>
        <v>370</v>
      </c>
      <c r="Y153" s="85">
        <f t="shared" si="168"/>
        <v>0</v>
      </c>
      <c r="Z153" s="85">
        <f t="shared" si="168"/>
        <v>370</v>
      </c>
      <c r="AA153" s="85">
        <f t="shared" si="168"/>
        <v>0</v>
      </c>
      <c r="AB153" s="85">
        <f t="shared" si="168"/>
        <v>370</v>
      </c>
      <c r="AC153" s="85">
        <f t="shared" si="168"/>
        <v>0</v>
      </c>
      <c r="AD153" s="85">
        <f t="shared" si="168"/>
        <v>0</v>
      </c>
      <c r="AE153" s="85">
        <f t="shared" si="168"/>
        <v>370</v>
      </c>
      <c r="AF153" s="85">
        <f t="shared" si="168"/>
        <v>300</v>
      </c>
      <c r="AG153" s="85">
        <f t="shared" si="168"/>
        <v>0</v>
      </c>
      <c r="AH153" s="85">
        <f t="shared" si="168"/>
        <v>300</v>
      </c>
      <c r="AI153" s="85">
        <f t="shared" si="168"/>
        <v>0</v>
      </c>
      <c r="AJ153" s="85">
        <f t="shared" si="168"/>
        <v>300</v>
      </c>
      <c r="AK153" s="85">
        <f t="shared" si="168"/>
        <v>0</v>
      </c>
      <c r="AL153" s="85">
        <f t="shared" si="168"/>
        <v>300</v>
      </c>
      <c r="AM153" s="85">
        <f t="shared" si="168"/>
        <v>0</v>
      </c>
      <c r="AN153" s="85">
        <f t="shared" si="168"/>
        <v>300</v>
      </c>
      <c r="AO153" s="85">
        <f t="shared" si="168"/>
        <v>0</v>
      </c>
      <c r="AP153" s="85">
        <f t="shared" si="168"/>
        <v>300</v>
      </c>
      <c r="AQ153" s="85">
        <f t="shared" si="168"/>
        <v>0</v>
      </c>
      <c r="AR153" s="85">
        <f t="shared" si="168"/>
        <v>300</v>
      </c>
      <c r="AS153" s="85">
        <f t="shared" si="168"/>
        <v>0</v>
      </c>
      <c r="AT153" s="85">
        <f t="shared" si="168"/>
        <v>300</v>
      </c>
      <c r="AU153" s="85">
        <f t="shared" si="168"/>
        <v>0</v>
      </c>
      <c r="AV153" s="85">
        <f t="shared" si="168"/>
        <v>300</v>
      </c>
      <c r="AW153" s="85">
        <f t="shared" si="168"/>
        <v>0</v>
      </c>
      <c r="AX153" s="85">
        <f t="shared" si="168"/>
        <v>0</v>
      </c>
      <c r="AY153" s="85">
        <f t="shared" si="168"/>
        <v>300</v>
      </c>
      <c r="AZ153" s="85">
        <f t="shared" si="168"/>
        <v>300</v>
      </c>
      <c r="BA153" s="85">
        <f t="shared" si="168"/>
        <v>0</v>
      </c>
      <c r="BB153" s="85">
        <f t="shared" si="168"/>
        <v>300</v>
      </c>
      <c r="BC153" s="85">
        <f t="shared" si="168"/>
        <v>0</v>
      </c>
      <c r="BD153" s="85">
        <f t="shared" si="168"/>
        <v>300</v>
      </c>
      <c r="BE153" s="85">
        <f t="shared" si="168"/>
        <v>0</v>
      </c>
      <c r="BF153" s="85">
        <f t="shared" si="168"/>
        <v>300</v>
      </c>
      <c r="BG153" s="85">
        <f t="shared" si="168"/>
        <v>0</v>
      </c>
      <c r="BH153" s="85">
        <f t="shared" si="168"/>
        <v>300</v>
      </c>
      <c r="BI153" s="85">
        <f t="shared" si="168"/>
        <v>0</v>
      </c>
      <c r="BJ153" s="85">
        <f t="shared" si="168"/>
        <v>300</v>
      </c>
      <c r="BK153" s="123"/>
    </row>
    <row r="154" spans="1:63" ht="15.75" hidden="1" outlineLevel="7" x14ac:dyDescent="0.2">
      <c r="A154" s="87" t="s">
        <v>711</v>
      </c>
      <c r="B154" s="87" t="s">
        <v>701</v>
      </c>
      <c r="C154" s="87" t="s">
        <v>95</v>
      </c>
      <c r="D154" s="87" t="s">
        <v>15</v>
      </c>
      <c r="E154" s="128" t="s">
        <v>16</v>
      </c>
      <c r="F154" s="88">
        <v>300</v>
      </c>
      <c r="G154" s="88"/>
      <c r="H154" s="88">
        <f>SUM(F154:G154)</f>
        <v>300</v>
      </c>
      <c r="I154" s="88"/>
      <c r="J154" s="88"/>
      <c r="K154" s="88"/>
      <c r="L154" s="88">
        <f>SUM(H154:K154)</f>
        <v>300</v>
      </c>
      <c r="M154" s="88"/>
      <c r="N154" s="88">
        <f>SUM(L154:M154)</f>
        <v>300</v>
      </c>
      <c r="O154" s="88"/>
      <c r="P154" s="88"/>
      <c r="Q154" s="88">
        <f>SUM(N154:P154)</f>
        <v>300</v>
      </c>
      <c r="R154" s="88"/>
      <c r="S154" s="88">
        <f>SUM(Q154:R154)</f>
        <v>300</v>
      </c>
      <c r="T154" s="88"/>
      <c r="U154" s="88"/>
      <c r="V154" s="88"/>
      <c r="W154" s="88">
        <v>70</v>
      </c>
      <c r="X154" s="88">
        <f>SUM(S154:W154)</f>
        <v>370</v>
      </c>
      <c r="Y154" s="88"/>
      <c r="Z154" s="88">
        <f>SUM(X154:Y154)</f>
        <v>370</v>
      </c>
      <c r="AA154" s="88"/>
      <c r="AB154" s="88">
        <f>SUM(Z154:AA154)</f>
        <v>370</v>
      </c>
      <c r="AC154" s="88"/>
      <c r="AD154" s="88"/>
      <c r="AE154" s="88">
        <f>SUM(AB154:AD154)</f>
        <v>370</v>
      </c>
      <c r="AF154" s="88">
        <v>300</v>
      </c>
      <c r="AG154" s="88"/>
      <c r="AH154" s="88">
        <f>SUM(AF154:AG154)</f>
        <v>300</v>
      </c>
      <c r="AI154" s="88"/>
      <c r="AJ154" s="88">
        <f>SUM(AH154:AI154)</f>
        <v>300</v>
      </c>
      <c r="AK154" s="88"/>
      <c r="AL154" s="88">
        <f>SUM(AJ154:AK154)</f>
        <v>300</v>
      </c>
      <c r="AM154" s="88"/>
      <c r="AN154" s="88">
        <f>SUM(AL154:AM154)</f>
        <v>300</v>
      </c>
      <c r="AO154" s="88"/>
      <c r="AP154" s="88">
        <f>SUM(AN154:AO154)</f>
        <v>300</v>
      </c>
      <c r="AQ154" s="88"/>
      <c r="AR154" s="88">
        <f>SUM(AP154:AQ154)</f>
        <v>300</v>
      </c>
      <c r="AS154" s="88"/>
      <c r="AT154" s="88">
        <f>SUM(AR154:AS154)</f>
        <v>300</v>
      </c>
      <c r="AU154" s="88"/>
      <c r="AV154" s="88">
        <f>SUM(AT154:AU154)</f>
        <v>300</v>
      </c>
      <c r="AW154" s="88"/>
      <c r="AX154" s="88"/>
      <c r="AY154" s="88">
        <f>SUM(AV154:AX154)</f>
        <v>300</v>
      </c>
      <c r="AZ154" s="88">
        <v>300</v>
      </c>
      <c r="BA154" s="88"/>
      <c r="BB154" s="88">
        <f>SUM(AZ154:BA154)</f>
        <v>300</v>
      </c>
      <c r="BC154" s="88"/>
      <c r="BD154" s="88">
        <f>SUM(BB154:BC154)</f>
        <v>300</v>
      </c>
      <c r="BE154" s="88"/>
      <c r="BF154" s="88">
        <f>SUM(BD154:BE154)</f>
        <v>300</v>
      </c>
      <c r="BG154" s="88"/>
      <c r="BH154" s="88">
        <f>SUM(BF154:BG154)</f>
        <v>300</v>
      </c>
      <c r="BI154" s="88"/>
      <c r="BJ154" s="88">
        <f>SUM(BH154:BI154)</f>
        <v>300</v>
      </c>
      <c r="BK154" s="123"/>
    </row>
    <row r="155" spans="1:63" ht="21.75" hidden="1" customHeight="1" outlineLevel="5" x14ac:dyDescent="0.2">
      <c r="A155" s="84" t="s">
        <v>711</v>
      </c>
      <c r="B155" s="84" t="s">
        <v>701</v>
      </c>
      <c r="C155" s="84" t="s">
        <v>96</v>
      </c>
      <c r="D155" s="84"/>
      <c r="E155" s="116" t="s">
        <v>97</v>
      </c>
      <c r="F155" s="85">
        <f t="shared" ref="F155:BJ155" si="169">F156</f>
        <v>180</v>
      </c>
      <c r="G155" s="85">
        <f t="shared" si="169"/>
        <v>0</v>
      </c>
      <c r="H155" s="85">
        <f t="shared" si="169"/>
        <v>180</v>
      </c>
      <c r="I155" s="85">
        <f t="shared" si="169"/>
        <v>0</v>
      </c>
      <c r="J155" s="85">
        <f t="shared" si="169"/>
        <v>0</v>
      </c>
      <c r="K155" s="85">
        <f t="shared" si="169"/>
        <v>0</v>
      </c>
      <c r="L155" s="85">
        <f t="shared" si="169"/>
        <v>180</v>
      </c>
      <c r="M155" s="85">
        <f t="shared" si="169"/>
        <v>0</v>
      </c>
      <c r="N155" s="85">
        <f t="shared" si="169"/>
        <v>180</v>
      </c>
      <c r="O155" s="85">
        <f t="shared" si="169"/>
        <v>0</v>
      </c>
      <c r="P155" s="85">
        <f t="shared" si="169"/>
        <v>0</v>
      </c>
      <c r="Q155" s="85">
        <f t="shared" si="169"/>
        <v>180</v>
      </c>
      <c r="R155" s="85">
        <f t="shared" si="169"/>
        <v>0</v>
      </c>
      <c r="S155" s="85">
        <f t="shared" si="169"/>
        <v>180</v>
      </c>
      <c r="T155" s="85">
        <f t="shared" si="169"/>
        <v>0</v>
      </c>
      <c r="U155" s="85">
        <f t="shared" si="169"/>
        <v>0</v>
      </c>
      <c r="V155" s="85">
        <f t="shared" si="169"/>
        <v>0</v>
      </c>
      <c r="W155" s="85">
        <f t="shared" si="169"/>
        <v>5</v>
      </c>
      <c r="X155" s="85">
        <f t="shared" si="169"/>
        <v>185</v>
      </c>
      <c r="Y155" s="85">
        <f t="shared" si="169"/>
        <v>0</v>
      </c>
      <c r="Z155" s="85">
        <f t="shared" si="169"/>
        <v>185</v>
      </c>
      <c r="AA155" s="85">
        <f t="shared" si="169"/>
        <v>0</v>
      </c>
      <c r="AB155" s="85">
        <f t="shared" si="169"/>
        <v>185</v>
      </c>
      <c r="AC155" s="85">
        <f t="shared" si="169"/>
        <v>0</v>
      </c>
      <c r="AD155" s="85">
        <f t="shared" si="169"/>
        <v>0</v>
      </c>
      <c r="AE155" s="85">
        <f t="shared" si="169"/>
        <v>185</v>
      </c>
      <c r="AF155" s="85">
        <f t="shared" si="169"/>
        <v>180</v>
      </c>
      <c r="AG155" s="85">
        <f t="shared" si="169"/>
        <v>0</v>
      </c>
      <c r="AH155" s="85">
        <f t="shared" si="169"/>
        <v>180</v>
      </c>
      <c r="AI155" s="85">
        <f t="shared" si="169"/>
        <v>0</v>
      </c>
      <c r="AJ155" s="85">
        <f t="shared" si="169"/>
        <v>180</v>
      </c>
      <c r="AK155" s="85">
        <f t="shared" si="169"/>
        <v>0</v>
      </c>
      <c r="AL155" s="85">
        <f t="shared" si="169"/>
        <v>180</v>
      </c>
      <c r="AM155" s="85">
        <f t="shared" si="169"/>
        <v>0</v>
      </c>
      <c r="AN155" s="85">
        <f t="shared" si="169"/>
        <v>180</v>
      </c>
      <c r="AO155" s="85">
        <f t="shared" si="169"/>
        <v>0</v>
      </c>
      <c r="AP155" s="85">
        <f t="shared" si="169"/>
        <v>180</v>
      </c>
      <c r="AQ155" s="85">
        <f t="shared" si="169"/>
        <v>0</v>
      </c>
      <c r="AR155" s="85">
        <f t="shared" si="169"/>
        <v>180</v>
      </c>
      <c r="AS155" s="85">
        <f t="shared" si="169"/>
        <v>0</v>
      </c>
      <c r="AT155" s="85">
        <f t="shared" si="169"/>
        <v>180</v>
      </c>
      <c r="AU155" s="85">
        <f t="shared" si="169"/>
        <v>0</v>
      </c>
      <c r="AV155" s="85">
        <f t="shared" si="169"/>
        <v>180</v>
      </c>
      <c r="AW155" s="85">
        <f t="shared" si="169"/>
        <v>0</v>
      </c>
      <c r="AX155" s="85">
        <f t="shared" si="169"/>
        <v>0</v>
      </c>
      <c r="AY155" s="85">
        <f t="shared" si="169"/>
        <v>180</v>
      </c>
      <c r="AZ155" s="85">
        <f t="shared" si="169"/>
        <v>180</v>
      </c>
      <c r="BA155" s="85">
        <f t="shared" si="169"/>
        <v>0</v>
      </c>
      <c r="BB155" s="85">
        <f t="shared" si="169"/>
        <v>180</v>
      </c>
      <c r="BC155" s="85">
        <f t="shared" si="169"/>
        <v>0</v>
      </c>
      <c r="BD155" s="85">
        <f t="shared" si="169"/>
        <v>180</v>
      </c>
      <c r="BE155" s="85">
        <f t="shared" si="169"/>
        <v>0</v>
      </c>
      <c r="BF155" s="85">
        <f t="shared" si="169"/>
        <v>180</v>
      </c>
      <c r="BG155" s="85">
        <f t="shared" si="169"/>
        <v>0</v>
      </c>
      <c r="BH155" s="85">
        <f t="shared" si="169"/>
        <v>180</v>
      </c>
      <c r="BI155" s="85">
        <f t="shared" si="169"/>
        <v>0</v>
      </c>
      <c r="BJ155" s="85">
        <f t="shared" si="169"/>
        <v>180</v>
      </c>
      <c r="BK155" s="123"/>
    </row>
    <row r="156" spans="1:63" ht="31.5" hidden="1" outlineLevel="7" x14ac:dyDescent="0.2">
      <c r="A156" s="87" t="s">
        <v>711</v>
      </c>
      <c r="B156" s="87" t="s">
        <v>701</v>
      </c>
      <c r="C156" s="87" t="s">
        <v>96</v>
      </c>
      <c r="D156" s="87" t="s">
        <v>7</v>
      </c>
      <c r="E156" s="128" t="s">
        <v>8</v>
      </c>
      <c r="F156" s="88">
        <v>180</v>
      </c>
      <c r="G156" s="88"/>
      <c r="H156" s="88">
        <f>SUM(F156:G156)</f>
        <v>180</v>
      </c>
      <c r="I156" s="88"/>
      <c r="J156" s="88"/>
      <c r="K156" s="88"/>
      <c r="L156" s="88">
        <f>SUM(H156:K156)</f>
        <v>180</v>
      </c>
      <c r="M156" s="88"/>
      <c r="N156" s="88">
        <f>SUM(L156:M156)</f>
        <v>180</v>
      </c>
      <c r="O156" s="88"/>
      <c r="P156" s="88"/>
      <c r="Q156" s="88">
        <f>SUM(N156:P156)</f>
        <v>180</v>
      </c>
      <c r="R156" s="88"/>
      <c r="S156" s="88">
        <f>SUM(Q156:R156)</f>
        <v>180</v>
      </c>
      <c r="T156" s="88"/>
      <c r="U156" s="88"/>
      <c r="V156" s="88"/>
      <c r="W156" s="88">
        <v>5</v>
      </c>
      <c r="X156" s="88">
        <f>SUM(S156:W156)</f>
        <v>185</v>
      </c>
      <c r="Y156" s="88"/>
      <c r="Z156" s="88">
        <f>SUM(X156:Y156)</f>
        <v>185</v>
      </c>
      <c r="AA156" s="88"/>
      <c r="AB156" s="88">
        <f>SUM(Z156:AA156)</f>
        <v>185</v>
      </c>
      <c r="AC156" s="88"/>
      <c r="AD156" s="88"/>
      <c r="AE156" s="88">
        <f>SUM(AB156:AD156)</f>
        <v>185</v>
      </c>
      <c r="AF156" s="88">
        <v>180</v>
      </c>
      <c r="AG156" s="88"/>
      <c r="AH156" s="88">
        <f>SUM(AF156:AG156)</f>
        <v>180</v>
      </c>
      <c r="AI156" s="88"/>
      <c r="AJ156" s="88">
        <f>SUM(AH156:AI156)</f>
        <v>180</v>
      </c>
      <c r="AK156" s="88"/>
      <c r="AL156" s="88">
        <f>SUM(AJ156:AK156)</f>
        <v>180</v>
      </c>
      <c r="AM156" s="88"/>
      <c r="AN156" s="88">
        <f>SUM(AL156:AM156)</f>
        <v>180</v>
      </c>
      <c r="AO156" s="88"/>
      <c r="AP156" s="88">
        <f>SUM(AN156:AO156)</f>
        <v>180</v>
      </c>
      <c r="AQ156" s="88"/>
      <c r="AR156" s="88">
        <f>SUM(AP156:AQ156)</f>
        <v>180</v>
      </c>
      <c r="AS156" s="88"/>
      <c r="AT156" s="88">
        <f>SUM(AR156:AS156)</f>
        <v>180</v>
      </c>
      <c r="AU156" s="88"/>
      <c r="AV156" s="88">
        <f>SUM(AT156:AU156)</f>
        <v>180</v>
      </c>
      <c r="AW156" s="88"/>
      <c r="AX156" s="88"/>
      <c r="AY156" s="88">
        <f>SUM(AV156:AX156)</f>
        <v>180</v>
      </c>
      <c r="AZ156" s="88">
        <v>180</v>
      </c>
      <c r="BA156" s="88"/>
      <c r="BB156" s="88">
        <f>SUM(AZ156:BA156)</f>
        <v>180</v>
      </c>
      <c r="BC156" s="88"/>
      <c r="BD156" s="88">
        <f>SUM(BB156:BC156)</f>
        <v>180</v>
      </c>
      <c r="BE156" s="88"/>
      <c r="BF156" s="88">
        <f>SUM(BD156:BE156)</f>
        <v>180</v>
      </c>
      <c r="BG156" s="88"/>
      <c r="BH156" s="88">
        <f>SUM(BF156:BG156)</f>
        <v>180</v>
      </c>
      <c r="BI156" s="88"/>
      <c r="BJ156" s="88">
        <f>SUM(BH156:BI156)</f>
        <v>180</v>
      </c>
      <c r="BK156" s="123"/>
    </row>
    <row r="157" spans="1:63" ht="31.5" outlineLevel="2" x14ac:dyDescent="0.2">
      <c r="A157" s="84" t="s">
        <v>711</v>
      </c>
      <c r="B157" s="84" t="s">
        <v>701</v>
      </c>
      <c r="C157" s="84" t="s">
        <v>11</v>
      </c>
      <c r="D157" s="84"/>
      <c r="E157" s="116" t="s">
        <v>12</v>
      </c>
      <c r="F157" s="85">
        <f>F163+F167+F165</f>
        <v>56156.92525</v>
      </c>
      <c r="G157" s="85">
        <f>G163+G167+G165</f>
        <v>-11653.204259999999</v>
      </c>
      <c r="H157" s="85">
        <f>H163+H167+H165</f>
        <v>44503.720990000002</v>
      </c>
      <c r="I157" s="85">
        <f>I163+I167+I165</f>
        <v>-41138.199990000001</v>
      </c>
      <c r="J157" s="85">
        <f>J163+J167+J165</f>
        <v>0</v>
      </c>
      <c r="K157" s="85">
        <f>K163+K167+K165+K160</f>
        <v>-414.52</v>
      </c>
      <c r="L157" s="85">
        <f>L163+L167+L165+L160</f>
        <v>2951.000999999997</v>
      </c>
      <c r="M157" s="85">
        <f>M163+M167+M165+M160+M171</f>
        <v>11921</v>
      </c>
      <c r="N157" s="85">
        <f>N163+N167+N165+N160+N171</f>
        <v>14872.000999999997</v>
      </c>
      <c r="O157" s="85">
        <f t="shared" ref="O157:AB157" si="170">O163+O167+O165+O160+O171+O169+O173</f>
        <v>97429.208240000007</v>
      </c>
      <c r="P157" s="85">
        <f t="shared" si="170"/>
        <v>2.6297899999999998</v>
      </c>
      <c r="Q157" s="85">
        <f t="shared" si="170"/>
        <v>112303.83903</v>
      </c>
      <c r="R157" s="85">
        <f t="shared" si="170"/>
        <v>-8610.3246799999997</v>
      </c>
      <c r="S157" s="85">
        <f t="shared" si="170"/>
        <v>103693.51435</v>
      </c>
      <c r="T157" s="85">
        <f t="shared" si="170"/>
        <v>-97429.208249999996</v>
      </c>
      <c r="U157" s="85">
        <f t="shared" si="170"/>
        <v>20.8</v>
      </c>
      <c r="V157" s="85">
        <f t="shared" si="170"/>
        <v>469.4</v>
      </c>
      <c r="W157" s="85">
        <f t="shared" si="170"/>
        <v>-1569.5401299999999</v>
      </c>
      <c r="X157" s="85">
        <f t="shared" si="170"/>
        <v>5184.9659699999975</v>
      </c>
      <c r="Y157" s="85">
        <f t="shared" si="170"/>
        <v>-1635.83592</v>
      </c>
      <c r="Z157" s="85">
        <f t="shared" si="170"/>
        <v>3549.130049999997</v>
      </c>
      <c r="AA157" s="85">
        <f t="shared" si="170"/>
        <v>0</v>
      </c>
      <c r="AB157" s="85">
        <f t="shared" si="170"/>
        <v>3549.130049999997</v>
      </c>
      <c r="AC157" s="85">
        <f>AC163+AC167+AC165+AC160+AC171+AC169+AC173+AC158</f>
        <v>0</v>
      </c>
      <c r="AD157" s="85">
        <f t="shared" ref="AD157:BJ157" si="171">AD163+AD167+AD165+AD160+AD171+AD169+AD173+AD158</f>
        <v>850.34005000000002</v>
      </c>
      <c r="AE157" s="85">
        <f t="shared" si="171"/>
        <v>4399.4701000000005</v>
      </c>
      <c r="AF157" s="85">
        <f t="shared" si="171"/>
        <v>113617.35</v>
      </c>
      <c r="AG157" s="85">
        <f t="shared" si="171"/>
        <v>-1306</v>
      </c>
      <c r="AH157" s="85">
        <f t="shared" si="171"/>
        <v>112311.35</v>
      </c>
      <c r="AI157" s="85">
        <f t="shared" si="171"/>
        <v>0</v>
      </c>
      <c r="AJ157" s="85">
        <f t="shared" si="171"/>
        <v>112311.35</v>
      </c>
      <c r="AK157" s="85">
        <f t="shared" si="171"/>
        <v>1240</v>
      </c>
      <c r="AL157" s="85">
        <f t="shared" si="171"/>
        <v>113551.35</v>
      </c>
      <c r="AM157" s="85">
        <f t="shared" si="171"/>
        <v>112000</v>
      </c>
      <c r="AN157" s="85">
        <f t="shared" si="171"/>
        <v>225551.35</v>
      </c>
      <c r="AO157" s="85">
        <f t="shared" si="171"/>
        <v>36093.333339999997</v>
      </c>
      <c r="AP157" s="85">
        <f t="shared" si="171"/>
        <v>261644.68333999999</v>
      </c>
      <c r="AQ157" s="85">
        <f t="shared" si="171"/>
        <v>0</v>
      </c>
      <c r="AR157" s="85">
        <f t="shared" si="171"/>
        <v>261644.68333999999</v>
      </c>
      <c r="AS157" s="85">
        <f t="shared" si="171"/>
        <v>-7000</v>
      </c>
      <c r="AT157" s="85">
        <f t="shared" si="171"/>
        <v>254644.68333999999</v>
      </c>
      <c r="AU157" s="85">
        <f t="shared" si="171"/>
        <v>-7509.9125000000004</v>
      </c>
      <c r="AV157" s="85">
        <f t="shared" si="171"/>
        <v>247134.77084000001</v>
      </c>
      <c r="AW157" s="85">
        <f t="shared" si="171"/>
        <v>-133000</v>
      </c>
      <c r="AX157" s="85">
        <f t="shared" si="171"/>
        <v>-29823.42209</v>
      </c>
      <c r="AY157" s="85">
        <f t="shared" si="171"/>
        <v>84311.35</v>
      </c>
      <c r="AZ157" s="85">
        <f t="shared" si="171"/>
        <v>107892.4</v>
      </c>
      <c r="BA157" s="85">
        <f t="shared" si="171"/>
        <v>-1100</v>
      </c>
      <c r="BB157" s="85">
        <f t="shared" si="171"/>
        <v>106792.4</v>
      </c>
      <c r="BC157" s="85">
        <f t="shared" si="171"/>
        <v>0</v>
      </c>
      <c r="BD157" s="85">
        <f t="shared" si="171"/>
        <v>106792.4</v>
      </c>
      <c r="BE157" s="85">
        <f t="shared" si="171"/>
        <v>42000</v>
      </c>
      <c r="BF157" s="85">
        <f t="shared" si="171"/>
        <v>148792.4</v>
      </c>
      <c r="BG157" s="85">
        <f t="shared" si="171"/>
        <v>14000</v>
      </c>
      <c r="BH157" s="85">
        <f t="shared" si="171"/>
        <v>162792.4</v>
      </c>
      <c r="BI157" s="85">
        <f t="shared" si="171"/>
        <v>0</v>
      </c>
      <c r="BJ157" s="85">
        <f t="shared" si="171"/>
        <v>162792.4</v>
      </c>
      <c r="BK157" s="123"/>
    </row>
    <row r="158" spans="1:63" ht="47.25" outlineLevel="2" x14ac:dyDescent="0.2">
      <c r="A158" s="84" t="s">
        <v>711</v>
      </c>
      <c r="B158" s="84" t="s">
        <v>701</v>
      </c>
      <c r="C158" s="84" t="s">
        <v>846</v>
      </c>
      <c r="D158" s="84"/>
      <c r="E158" s="116" t="s">
        <v>847</v>
      </c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  <c r="Z158" s="85"/>
      <c r="AA158" s="85"/>
      <c r="AB158" s="85"/>
      <c r="AC158" s="85">
        <f t="shared" ref="AC158:AE158" si="172">AC159</f>
        <v>0</v>
      </c>
      <c r="AD158" s="85">
        <f t="shared" si="172"/>
        <v>688.06719999999996</v>
      </c>
      <c r="AE158" s="85">
        <f t="shared" si="172"/>
        <v>688.06719999999996</v>
      </c>
      <c r="AF158" s="85"/>
      <c r="AG158" s="85"/>
      <c r="AH158" s="85"/>
      <c r="AI158" s="85"/>
      <c r="AJ158" s="85"/>
      <c r="AK158" s="85"/>
      <c r="AL158" s="85"/>
      <c r="AM158" s="85"/>
      <c r="AN158" s="85"/>
      <c r="AO158" s="85"/>
      <c r="AP158" s="85"/>
      <c r="AQ158" s="85"/>
      <c r="AR158" s="85"/>
      <c r="AS158" s="85"/>
      <c r="AT158" s="85"/>
      <c r="AU158" s="85"/>
      <c r="AV158" s="85"/>
      <c r="AW158" s="85"/>
      <c r="AX158" s="85"/>
      <c r="AY158" s="85"/>
      <c r="AZ158" s="85"/>
      <c r="BA158" s="85"/>
      <c r="BB158" s="85"/>
      <c r="BC158" s="85"/>
      <c r="BD158" s="85"/>
      <c r="BE158" s="85"/>
      <c r="BF158" s="85"/>
      <c r="BG158" s="85"/>
      <c r="BH158" s="85"/>
      <c r="BI158" s="85"/>
      <c r="BJ158" s="85"/>
      <c r="BK158" s="123"/>
    </row>
    <row r="159" spans="1:63" ht="15.75" outlineLevel="2" x14ac:dyDescent="0.25">
      <c r="A159" s="87" t="s">
        <v>711</v>
      </c>
      <c r="B159" s="87" t="s">
        <v>701</v>
      </c>
      <c r="C159" s="87" t="s">
        <v>846</v>
      </c>
      <c r="D159" s="93" t="s">
        <v>15</v>
      </c>
      <c r="E159" s="130" t="s">
        <v>16</v>
      </c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  <c r="Z159" s="85"/>
      <c r="AA159" s="85"/>
      <c r="AB159" s="85"/>
      <c r="AC159" s="88"/>
      <c r="AD159" s="88">
        <v>688.06719999999996</v>
      </c>
      <c r="AE159" s="88">
        <f>SUM(AB159:AD159)</f>
        <v>688.06719999999996</v>
      </c>
      <c r="AF159" s="85"/>
      <c r="AG159" s="85"/>
      <c r="AH159" s="85"/>
      <c r="AI159" s="85"/>
      <c r="AJ159" s="85"/>
      <c r="AK159" s="85"/>
      <c r="AL159" s="85"/>
      <c r="AM159" s="85"/>
      <c r="AN159" s="85"/>
      <c r="AO159" s="85"/>
      <c r="AP159" s="85"/>
      <c r="AQ159" s="85"/>
      <c r="AR159" s="85"/>
      <c r="AS159" s="85"/>
      <c r="AT159" s="85"/>
      <c r="AU159" s="85"/>
      <c r="AV159" s="85"/>
      <c r="AW159" s="85"/>
      <c r="AX159" s="85"/>
      <c r="AY159" s="85"/>
      <c r="AZ159" s="85"/>
      <c r="BA159" s="85"/>
      <c r="BB159" s="85"/>
      <c r="BC159" s="85"/>
      <c r="BD159" s="85"/>
      <c r="BE159" s="85"/>
      <c r="BF159" s="85"/>
      <c r="BG159" s="85"/>
      <c r="BH159" s="85"/>
      <c r="BI159" s="85"/>
      <c r="BJ159" s="85"/>
      <c r="BK159" s="123"/>
    </row>
    <row r="160" spans="1:63" s="83" customFormat="1" ht="15.75" customHeight="1" outlineLevel="2" x14ac:dyDescent="0.25">
      <c r="A160" s="84" t="s">
        <v>711</v>
      </c>
      <c r="B160" s="84" t="s">
        <v>701</v>
      </c>
      <c r="C160" s="92" t="s">
        <v>574</v>
      </c>
      <c r="D160" s="92"/>
      <c r="E160" s="131" t="s">
        <v>573</v>
      </c>
      <c r="F160" s="85"/>
      <c r="G160" s="85"/>
      <c r="H160" s="85"/>
      <c r="I160" s="85"/>
      <c r="J160" s="85"/>
      <c r="K160" s="85">
        <f>K162</f>
        <v>1</v>
      </c>
      <c r="L160" s="85">
        <f>L162</f>
        <v>1</v>
      </c>
      <c r="M160" s="85">
        <f>M162</f>
        <v>0</v>
      </c>
      <c r="N160" s="85">
        <f>N162</f>
        <v>1</v>
      </c>
      <c r="O160" s="85"/>
      <c r="P160" s="85">
        <f t="shared" ref="P160:AL160" si="173">P162</f>
        <v>2.6297899999999998</v>
      </c>
      <c r="Q160" s="85">
        <f t="shared" si="173"/>
        <v>3.6297899999999998</v>
      </c>
      <c r="R160" s="85">
        <f t="shared" si="173"/>
        <v>80</v>
      </c>
      <c r="S160" s="85">
        <f t="shared" si="173"/>
        <v>83.62979</v>
      </c>
      <c r="T160" s="85">
        <f t="shared" si="173"/>
        <v>0</v>
      </c>
      <c r="U160" s="85">
        <f t="shared" si="173"/>
        <v>0</v>
      </c>
      <c r="V160" s="85">
        <f t="shared" si="173"/>
        <v>469.4</v>
      </c>
      <c r="W160" s="85">
        <f t="shared" si="173"/>
        <v>0</v>
      </c>
      <c r="X160" s="85">
        <f t="shared" si="173"/>
        <v>553.02978999999993</v>
      </c>
      <c r="Y160" s="85">
        <f t="shared" si="173"/>
        <v>46.099269999999997</v>
      </c>
      <c r="Z160" s="85">
        <f t="shared" si="173"/>
        <v>599.12905999999998</v>
      </c>
      <c r="AA160" s="85">
        <f t="shared" si="173"/>
        <v>0</v>
      </c>
      <c r="AB160" s="85">
        <f>AB162+AB161</f>
        <v>599.12905999999998</v>
      </c>
      <c r="AC160" s="85">
        <f t="shared" ref="AC160:AE160" si="174">AC162+AC161</f>
        <v>0</v>
      </c>
      <c r="AD160" s="85">
        <f t="shared" si="174"/>
        <v>162.27285000000006</v>
      </c>
      <c r="AE160" s="85">
        <f t="shared" si="174"/>
        <v>761.40191000000004</v>
      </c>
      <c r="AF160" s="85">
        <f t="shared" si="173"/>
        <v>0</v>
      </c>
      <c r="AG160" s="85">
        <f t="shared" si="173"/>
        <v>0</v>
      </c>
      <c r="AH160" s="85">
        <f t="shared" si="173"/>
        <v>0</v>
      </c>
      <c r="AI160" s="85">
        <f t="shared" si="173"/>
        <v>0</v>
      </c>
      <c r="AJ160" s="85">
        <f t="shared" si="173"/>
        <v>0</v>
      </c>
      <c r="AK160" s="85">
        <f t="shared" si="173"/>
        <v>0</v>
      </c>
      <c r="AL160" s="85">
        <f t="shared" si="173"/>
        <v>0</v>
      </c>
      <c r="AM160" s="85"/>
      <c r="AN160" s="85">
        <f>AN162</f>
        <v>0</v>
      </c>
      <c r="AO160" s="85"/>
      <c r="AP160" s="85"/>
      <c r="AQ160" s="85"/>
      <c r="AR160" s="85"/>
      <c r="AS160" s="85"/>
      <c r="AT160" s="85"/>
      <c r="AU160" s="85"/>
      <c r="AV160" s="85"/>
      <c r="AW160" s="85"/>
      <c r="AX160" s="85"/>
      <c r="AY160" s="85"/>
      <c r="AZ160" s="85">
        <f>AZ162</f>
        <v>0</v>
      </c>
      <c r="BA160" s="85">
        <f>BA162</f>
        <v>0</v>
      </c>
      <c r="BB160" s="85">
        <f>BB162</f>
        <v>0</v>
      </c>
      <c r="BC160" s="85">
        <f>BC162</f>
        <v>0</v>
      </c>
      <c r="BD160" s="85">
        <f>BD162</f>
        <v>0</v>
      </c>
      <c r="BE160" s="85"/>
      <c r="BF160" s="85">
        <f>BF162</f>
        <v>0</v>
      </c>
      <c r="BG160" s="85"/>
      <c r="BH160" s="85"/>
      <c r="BI160" s="85"/>
      <c r="BJ160" s="85"/>
      <c r="BK160" s="123"/>
    </row>
    <row r="161" spans="1:63" s="83" customFormat="1" ht="15.75" customHeight="1" outlineLevel="2" x14ac:dyDescent="0.25">
      <c r="A161" s="87" t="s">
        <v>711</v>
      </c>
      <c r="B161" s="87" t="s">
        <v>701</v>
      </c>
      <c r="C161" s="93" t="s">
        <v>574</v>
      </c>
      <c r="D161" s="87" t="s">
        <v>7</v>
      </c>
      <c r="E161" s="128" t="s">
        <v>8</v>
      </c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  <c r="Z161" s="85"/>
      <c r="AA161" s="85"/>
      <c r="AB161" s="85"/>
      <c r="AC161" s="85"/>
      <c r="AD161" s="88">
        <v>514.20000000000005</v>
      </c>
      <c r="AE161" s="88">
        <f>SUM(AB161:AD161)</f>
        <v>514.20000000000005</v>
      </c>
      <c r="AF161" s="85"/>
      <c r="AG161" s="85"/>
      <c r="AH161" s="85"/>
      <c r="AI161" s="85"/>
      <c r="AJ161" s="85"/>
      <c r="AK161" s="85"/>
      <c r="AL161" s="85"/>
      <c r="AM161" s="85"/>
      <c r="AN161" s="85"/>
      <c r="AO161" s="85"/>
      <c r="AP161" s="85"/>
      <c r="AQ161" s="85"/>
      <c r="AR161" s="85"/>
      <c r="AS161" s="85"/>
      <c r="AT161" s="85"/>
      <c r="AU161" s="85"/>
      <c r="AV161" s="85"/>
      <c r="AW161" s="85"/>
      <c r="AX161" s="85"/>
      <c r="AY161" s="85"/>
      <c r="AZ161" s="85"/>
      <c r="BA161" s="85"/>
      <c r="BB161" s="85"/>
      <c r="BC161" s="85"/>
      <c r="BD161" s="85"/>
      <c r="BE161" s="85"/>
      <c r="BF161" s="85"/>
      <c r="BG161" s="85"/>
      <c r="BH161" s="85"/>
      <c r="BI161" s="85"/>
      <c r="BJ161" s="85"/>
      <c r="BK161" s="123"/>
    </row>
    <row r="162" spans="1:63" ht="15.75" customHeight="1" outlineLevel="2" collapsed="1" x14ac:dyDescent="0.25">
      <c r="A162" s="87" t="s">
        <v>711</v>
      </c>
      <c r="B162" s="87" t="s">
        <v>701</v>
      </c>
      <c r="C162" s="93" t="s">
        <v>574</v>
      </c>
      <c r="D162" s="93" t="s">
        <v>15</v>
      </c>
      <c r="E162" s="130" t="s">
        <v>16</v>
      </c>
      <c r="F162" s="85"/>
      <c r="G162" s="85"/>
      <c r="H162" s="85"/>
      <c r="I162" s="85"/>
      <c r="J162" s="85"/>
      <c r="K162" s="88">
        <v>1</v>
      </c>
      <c r="L162" s="88">
        <f>SUM(H162:K162)</f>
        <v>1</v>
      </c>
      <c r="M162" s="88"/>
      <c r="N162" s="88">
        <f>SUM(L162:M162)</f>
        <v>1</v>
      </c>
      <c r="O162" s="85"/>
      <c r="P162" s="88">
        <v>2.6297899999999998</v>
      </c>
      <c r="Q162" s="88">
        <f>SUM(N162:P162)</f>
        <v>3.6297899999999998</v>
      </c>
      <c r="R162" s="88">
        <v>80</v>
      </c>
      <c r="S162" s="88">
        <f>SUM(Q162:R162)</f>
        <v>83.62979</v>
      </c>
      <c r="T162" s="85"/>
      <c r="U162" s="85"/>
      <c r="V162" s="88">
        <v>469.4</v>
      </c>
      <c r="W162" s="85"/>
      <c r="X162" s="88">
        <f>SUM(S162:W162)</f>
        <v>553.02978999999993</v>
      </c>
      <c r="Y162" s="88">
        <f>6+40.09927</f>
        <v>46.099269999999997</v>
      </c>
      <c r="Z162" s="88">
        <f>SUM(X162:Y162)</f>
        <v>599.12905999999998</v>
      </c>
      <c r="AA162" s="88"/>
      <c r="AB162" s="88">
        <f>SUM(Z162:AA162)</f>
        <v>599.12905999999998</v>
      </c>
      <c r="AC162" s="88"/>
      <c r="AD162" s="88">
        <v>-351.92714999999998</v>
      </c>
      <c r="AE162" s="88">
        <f>SUM(AB162:AD162)</f>
        <v>247.20191</v>
      </c>
      <c r="AF162" s="85"/>
      <c r="AG162" s="85"/>
      <c r="AH162" s="85"/>
      <c r="AI162" s="85"/>
      <c r="AJ162" s="85"/>
      <c r="AK162" s="88"/>
      <c r="AL162" s="88">
        <f>SUM(AJ162:AK162)</f>
        <v>0</v>
      </c>
      <c r="AM162" s="85"/>
      <c r="AN162" s="88">
        <f>SUM(AL162:AM162)</f>
        <v>0</v>
      </c>
      <c r="AO162" s="85"/>
      <c r="AP162" s="88"/>
      <c r="AQ162" s="85"/>
      <c r="AR162" s="88"/>
      <c r="AS162" s="85"/>
      <c r="AT162" s="88"/>
      <c r="AU162" s="85"/>
      <c r="AV162" s="88"/>
      <c r="AW162" s="85"/>
      <c r="AX162" s="85"/>
      <c r="AY162" s="88"/>
      <c r="AZ162" s="85"/>
      <c r="BA162" s="85"/>
      <c r="BB162" s="85"/>
      <c r="BC162" s="85"/>
      <c r="BD162" s="85"/>
      <c r="BE162" s="85"/>
      <c r="BF162" s="88">
        <f>SUM(BD162:BE162)</f>
        <v>0</v>
      </c>
      <c r="BG162" s="85"/>
      <c r="BH162" s="88"/>
      <c r="BI162" s="85"/>
      <c r="BJ162" s="88"/>
      <c r="BK162" s="123"/>
    </row>
    <row r="163" spans="1:63" ht="47.25" hidden="1" customHeight="1" outlineLevel="3" x14ac:dyDescent="0.2">
      <c r="A163" s="84" t="s">
        <v>711</v>
      </c>
      <c r="B163" s="84" t="s">
        <v>701</v>
      </c>
      <c r="C163" s="84" t="s">
        <v>98</v>
      </c>
      <c r="D163" s="84"/>
      <c r="E163" s="116" t="s">
        <v>449</v>
      </c>
      <c r="F163" s="85">
        <f t="shared" ref="F163:BJ163" si="175">F164</f>
        <v>13712.72525</v>
      </c>
      <c r="G163" s="85">
        <f t="shared" si="175"/>
        <v>-10347.204259999999</v>
      </c>
      <c r="H163" s="85">
        <f t="shared" si="175"/>
        <v>3365.5209900000009</v>
      </c>
      <c r="I163" s="85">
        <f t="shared" si="175"/>
        <v>0</v>
      </c>
      <c r="J163" s="85">
        <f t="shared" si="175"/>
        <v>0</v>
      </c>
      <c r="K163" s="85">
        <f t="shared" si="175"/>
        <v>-415.52</v>
      </c>
      <c r="L163" s="85">
        <f t="shared" si="175"/>
        <v>2950.0009900000009</v>
      </c>
      <c r="M163" s="85">
        <f t="shared" si="175"/>
        <v>0</v>
      </c>
      <c r="N163" s="85">
        <f t="shared" si="175"/>
        <v>2950.0009900000009</v>
      </c>
      <c r="O163" s="85">
        <f t="shared" si="175"/>
        <v>0</v>
      </c>
      <c r="P163" s="85">
        <f t="shared" si="175"/>
        <v>0</v>
      </c>
      <c r="Q163" s="85">
        <f t="shared" si="175"/>
        <v>2950.0009900000009</v>
      </c>
      <c r="R163" s="85">
        <f t="shared" si="175"/>
        <v>0</v>
      </c>
      <c r="S163" s="85">
        <f t="shared" si="175"/>
        <v>2950.0009900000009</v>
      </c>
      <c r="T163" s="85">
        <f t="shared" si="175"/>
        <v>0</v>
      </c>
      <c r="U163" s="85">
        <f t="shared" si="175"/>
        <v>0</v>
      </c>
      <c r="V163" s="85">
        <f t="shared" si="175"/>
        <v>0</v>
      </c>
      <c r="W163" s="85">
        <f t="shared" si="175"/>
        <v>0</v>
      </c>
      <c r="X163" s="85">
        <f t="shared" si="175"/>
        <v>2950.0009900000009</v>
      </c>
      <c r="Y163" s="85">
        <f t="shared" si="175"/>
        <v>0</v>
      </c>
      <c r="Z163" s="85">
        <f t="shared" si="175"/>
        <v>2950.0009900000009</v>
      </c>
      <c r="AA163" s="85">
        <f t="shared" si="175"/>
        <v>0</v>
      </c>
      <c r="AB163" s="85">
        <f t="shared" si="175"/>
        <v>2950.0009900000009</v>
      </c>
      <c r="AC163" s="85">
        <f t="shared" si="175"/>
        <v>0</v>
      </c>
      <c r="AD163" s="85">
        <f t="shared" si="175"/>
        <v>0</v>
      </c>
      <c r="AE163" s="85">
        <f t="shared" si="175"/>
        <v>2950.0009900000009</v>
      </c>
      <c r="AF163" s="85">
        <f t="shared" si="175"/>
        <v>28077.85</v>
      </c>
      <c r="AG163" s="85">
        <f t="shared" si="175"/>
        <v>0</v>
      </c>
      <c r="AH163" s="85">
        <f t="shared" si="175"/>
        <v>28077.85</v>
      </c>
      <c r="AI163" s="85">
        <f t="shared" si="175"/>
        <v>0</v>
      </c>
      <c r="AJ163" s="85">
        <f t="shared" si="175"/>
        <v>28077.85</v>
      </c>
      <c r="AK163" s="85">
        <f t="shared" si="175"/>
        <v>0</v>
      </c>
      <c r="AL163" s="85">
        <f t="shared" si="175"/>
        <v>28077.85</v>
      </c>
      <c r="AM163" s="85">
        <f t="shared" si="175"/>
        <v>0</v>
      </c>
      <c r="AN163" s="85">
        <f t="shared" si="175"/>
        <v>28077.85</v>
      </c>
      <c r="AO163" s="85">
        <f t="shared" si="175"/>
        <v>0</v>
      </c>
      <c r="AP163" s="85">
        <f t="shared" si="175"/>
        <v>28077.85</v>
      </c>
      <c r="AQ163" s="85">
        <f t="shared" si="175"/>
        <v>0</v>
      </c>
      <c r="AR163" s="85">
        <f t="shared" si="175"/>
        <v>28077.85</v>
      </c>
      <c r="AS163" s="85">
        <f t="shared" si="175"/>
        <v>-7000</v>
      </c>
      <c r="AT163" s="85">
        <f t="shared" si="175"/>
        <v>21077.85</v>
      </c>
      <c r="AU163" s="85">
        <f t="shared" si="175"/>
        <v>0</v>
      </c>
      <c r="AV163" s="85">
        <f t="shared" si="175"/>
        <v>21077.85</v>
      </c>
      <c r="AW163" s="85">
        <f t="shared" si="175"/>
        <v>0</v>
      </c>
      <c r="AX163" s="85">
        <f t="shared" si="175"/>
        <v>0</v>
      </c>
      <c r="AY163" s="85">
        <f t="shared" si="175"/>
        <v>21077.85</v>
      </c>
      <c r="AZ163" s="85">
        <f t="shared" si="175"/>
        <v>26698.1</v>
      </c>
      <c r="BA163" s="85">
        <f t="shared" si="175"/>
        <v>0</v>
      </c>
      <c r="BB163" s="85">
        <f t="shared" si="175"/>
        <v>26698.1</v>
      </c>
      <c r="BC163" s="85">
        <f t="shared" si="175"/>
        <v>0</v>
      </c>
      <c r="BD163" s="85">
        <f t="shared" si="175"/>
        <v>26698.1</v>
      </c>
      <c r="BE163" s="85">
        <f t="shared" si="175"/>
        <v>0</v>
      </c>
      <c r="BF163" s="85">
        <f t="shared" si="175"/>
        <v>26698.1</v>
      </c>
      <c r="BG163" s="85">
        <f t="shared" si="175"/>
        <v>0</v>
      </c>
      <c r="BH163" s="85">
        <f t="shared" si="175"/>
        <v>26698.1</v>
      </c>
      <c r="BI163" s="85">
        <f t="shared" si="175"/>
        <v>0</v>
      </c>
      <c r="BJ163" s="85">
        <f t="shared" si="175"/>
        <v>26698.1</v>
      </c>
      <c r="BK163" s="123"/>
    </row>
    <row r="164" spans="1:63" ht="21.75" hidden="1" customHeight="1" outlineLevel="7" x14ac:dyDescent="0.2">
      <c r="A164" s="87" t="s">
        <v>711</v>
      </c>
      <c r="B164" s="87" t="s">
        <v>701</v>
      </c>
      <c r="C164" s="87" t="s">
        <v>98</v>
      </c>
      <c r="D164" s="87" t="s">
        <v>15</v>
      </c>
      <c r="E164" s="128" t="s">
        <v>723</v>
      </c>
      <c r="F164" s="94">
        <v>13712.72525</v>
      </c>
      <c r="G164" s="94">
        <f>-413.02925-7559.17501-2375</f>
        <v>-10347.204259999999</v>
      </c>
      <c r="H164" s="94">
        <f>SUM(F164:G164)</f>
        <v>3365.5209900000009</v>
      </c>
      <c r="I164" s="94"/>
      <c r="J164" s="94"/>
      <c r="K164" s="94">
        <v>-415.52</v>
      </c>
      <c r="L164" s="94">
        <f>SUM(H164:K164)</f>
        <v>2950.0009900000009</v>
      </c>
      <c r="M164" s="94"/>
      <c r="N164" s="94">
        <f>SUM(L164:M164)</f>
        <v>2950.0009900000009</v>
      </c>
      <c r="O164" s="94"/>
      <c r="P164" s="94"/>
      <c r="Q164" s="94">
        <f>SUM(N164:P164)</f>
        <v>2950.0009900000009</v>
      </c>
      <c r="R164" s="94"/>
      <c r="S164" s="94">
        <f>SUM(Q164:R164)</f>
        <v>2950.0009900000009</v>
      </c>
      <c r="T164" s="94"/>
      <c r="U164" s="94"/>
      <c r="V164" s="94"/>
      <c r="W164" s="94"/>
      <c r="X164" s="94">
        <f>SUM(S164:W164)</f>
        <v>2950.0009900000009</v>
      </c>
      <c r="Y164" s="94"/>
      <c r="Z164" s="94">
        <f>SUM(X164:Y164)</f>
        <v>2950.0009900000009</v>
      </c>
      <c r="AA164" s="94"/>
      <c r="AB164" s="94">
        <f>SUM(Z164:AA164)</f>
        <v>2950.0009900000009</v>
      </c>
      <c r="AC164" s="94"/>
      <c r="AD164" s="94"/>
      <c r="AE164" s="94">
        <f>SUM(AB164:AD164)</f>
        <v>2950.0009900000009</v>
      </c>
      <c r="AF164" s="94">
        <v>28077.85</v>
      </c>
      <c r="AG164" s="88"/>
      <c r="AH164" s="94">
        <f>SUM(AF164:AG164)</f>
        <v>28077.85</v>
      </c>
      <c r="AI164" s="94"/>
      <c r="AJ164" s="94">
        <f>SUM(AH164:AI164)</f>
        <v>28077.85</v>
      </c>
      <c r="AK164" s="94"/>
      <c r="AL164" s="94">
        <f>SUM(AJ164:AK164)</f>
        <v>28077.85</v>
      </c>
      <c r="AM164" s="94"/>
      <c r="AN164" s="94">
        <f>SUM(AL164:AM164)</f>
        <v>28077.85</v>
      </c>
      <c r="AO164" s="94"/>
      <c r="AP164" s="94">
        <f>SUM(AN164:AO164)</f>
        <v>28077.85</v>
      </c>
      <c r="AQ164" s="94"/>
      <c r="AR164" s="94">
        <f>SUM(AP164:AQ164)</f>
        <v>28077.85</v>
      </c>
      <c r="AS164" s="94">
        <v>-7000</v>
      </c>
      <c r="AT164" s="94">
        <f>SUM(AR164:AS164)</f>
        <v>21077.85</v>
      </c>
      <c r="AU164" s="94">
        <v>0</v>
      </c>
      <c r="AV164" s="94">
        <f>SUM(AT164:AU164)</f>
        <v>21077.85</v>
      </c>
      <c r="AW164" s="94">
        <v>0</v>
      </c>
      <c r="AX164" s="94">
        <v>0</v>
      </c>
      <c r="AY164" s="94">
        <f>SUM(AV164:AX164)</f>
        <v>21077.85</v>
      </c>
      <c r="AZ164" s="94">
        <v>26698.1</v>
      </c>
      <c r="BA164" s="88"/>
      <c r="BB164" s="94">
        <f>SUM(AZ164:BA164)</f>
        <v>26698.1</v>
      </c>
      <c r="BC164" s="94"/>
      <c r="BD164" s="94">
        <f>SUM(BB164:BC164)</f>
        <v>26698.1</v>
      </c>
      <c r="BE164" s="94"/>
      <c r="BF164" s="94">
        <f>SUM(BD164:BE164)</f>
        <v>26698.1</v>
      </c>
      <c r="BG164" s="94"/>
      <c r="BH164" s="94">
        <f>SUM(BF164:BG164)</f>
        <v>26698.1</v>
      </c>
      <c r="BI164" s="94"/>
      <c r="BJ164" s="94">
        <f>SUM(BH164:BI164)</f>
        <v>26698.1</v>
      </c>
      <c r="BK164" s="123"/>
    </row>
    <row r="165" spans="1:63" ht="47.25" outlineLevel="3" x14ac:dyDescent="0.2">
      <c r="A165" s="84" t="s">
        <v>711</v>
      </c>
      <c r="B165" s="84" t="s">
        <v>701</v>
      </c>
      <c r="C165" s="84" t="s">
        <v>98</v>
      </c>
      <c r="D165" s="84"/>
      <c r="E165" s="116" t="s">
        <v>465</v>
      </c>
      <c r="F165" s="85">
        <f t="shared" ref="F165:BJ165" si="176">F166</f>
        <v>41138.199999999997</v>
      </c>
      <c r="G165" s="85">
        <f t="shared" si="176"/>
        <v>0</v>
      </c>
      <c r="H165" s="85">
        <f t="shared" si="176"/>
        <v>41138.199999999997</v>
      </c>
      <c r="I165" s="85">
        <f t="shared" si="176"/>
        <v>-41138.199990000001</v>
      </c>
      <c r="J165" s="85">
        <f t="shared" si="176"/>
        <v>0</v>
      </c>
      <c r="K165" s="85">
        <f t="shared" si="176"/>
        <v>0</v>
      </c>
      <c r="L165" s="85">
        <f t="shared" si="176"/>
        <v>9.9999961093999445E-6</v>
      </c>
      <c r="M165" s="85">
        <f t="shared" si="176"/>
        <v>0</v>
      </c>
      <c r="N165" s="85">
        <f t="shared" si="176"/>
        <v>9.9999961093999445E-6</v>
      </c>
      <c r="O165" s="85">
        <f t="shared" si="176"/>
        <v>133.82669999999999</v>
      </c>
      <c r="P165" s="85">
        <f t="shared" si="176"/>
        <v>0</v>
      </c>
      <c r="Q165" s="85">
        <f t="shared" si="176"/>
        <v>133.8267099999961</v>
      </c>
      <c r="R165" s="85">
        <f t="shared" si="176"/>
        <v>0</v>
      </c>
      <c r="S165" s="85">
        <f t="shared" si="176"/>
        <v>133.8267099999961</v>
      </c>
      <c r="T165" s="85">
        <f t="shared" si="176"/>
        <v>-133.82670999999999</v>
      </c>
      <c r="U165" s="85">
        <f t="shared" si="176"/>
        <v>0</v>
      </c>
      <c r="V165" s="85">
        <f t="shared" si="176"/>
        <v>0</v>
      </c>
      <c r="W165" s="85">
        <f t="shared" si="176"/>
        <v>0</v>
      </c>
      <c r="X165" s="85">
        <f t="shared" si="176"/>
        <v>-3.893774191965349E-12</v>
      </c>
      <c r="Y165" s="85">
        <f t="shared" si="176"/>
        <v>0</v>
      </c>
      <c r="Z165" s="85">
        <f t="shared" si="176"/>
        <v>-3.893774191965349E-12</v>
      </c>
      <c r="AA165" s="85">
        <f t="shared" si="176"/>
        <v>0</v>
      </c>
      <c r="AB165" s="85">
        <f t="shared" si="176"/>
        <v>-3.893774191965349E-12</v>
      </c>
      <c r="AC165" s="85">
        <f t="shared" si="176"/>
        <v>0</v>
      </c>
      <c r="AD165" s="85">
        <f t="shared" si="176"/>
        <v>0</v>
      </c>
      <c r="AE165" s="85"/>
      <c r="AF165" s="85">
        <f t="shared" si="176"/>
        <v>84233.5</v>
      </c>
      <c r="AG165" s="85">
        <f t="shared" si="176"/>
        <v>0</v>
      </c>
      <c r="AH165" s="85">
        <f t="shared" si="176"/>
        <v>84233.5</v>
      </c>
      <c r="AI165" s="85">
        <f t="shared" si="176"/>
        <v>0</v>
      </c>
      <c r="AJ165" s="85">
        <f t="shared" si="176"/>
        <v>84233.5</v>
      </c>
      <c r="AK165" s="85">
        <f t="shared" si="176"/>
        <v>0</v>
      </c>
      <c r="AL165" s="85">
        <f t="shared" si="176"/>
        <v>84233.5</v>
      </c>
      <c r="AM165" s="85">
        <f t="shared" si="176"/>
        <v>0</v>
      </c>
      <c r="AN165" s="85">
        <f t="shared" si="176"/>
        <v>84233.5</v>
      </c>
      <c r="AO165" s="85">
        <f t="shared" si="176"/>
        <v>0</v>
      </c>
      <c r="AP165" s="85">
        <f t="shared" si="176"/>
        <v>84233.5</v>
      </c>
      <c r="AQ165" s="85">
        <f t="shared" si="176"/>
        <v>0</v>
      </c>
      <c r="AR165" s="85">
        <f t="shared" si="176"/>
        <v>84233.5</v>
      </c>
      <c r="AS165" s="85">
        <f t="shared" si="176"/>
        <v>0</v>
      </c>
      <c r="AT165" s="85">
        <f t="shared" si="176"/>
        <v>84233.5</v>
      </c>
      <c r="AU165" s="85">
        <f t="shared" si="176"/>
        <v>0</v>
      </c>
      <c r="AV165" s="85">
        <f t="shared" si="176"/>
        <v>84233.5</v>
      </c>
      <c r="AW165" s="85">
        <f t="shared" si="176"/>
        <v>-21000</v>
      </c>
      <c r="AX165" s="85">
        <f t="shared" si="176"/>
        <v>0</v>
      </c>
      <c r="AY165" s="85">
        <f t="shared" si="176"/>
        <v>63233.5</v>
      </c>
      <c r="AZ165" s="85">
        <f t="shared" si="176"/>
        <v>80094.3</v>
      </c>
      <c r="BA165" s="85">
        <f t="shared" si="176"/>
        <v>0</v>
      </c>
      <c r="BB165" s="85">
        <f t="shared" si="176"/>
        <v>80094.3</v>
      </c>
      <c r="BC165" s="85">
        <f t="shared" si="176"/>
        <v>0</v>
      </c>
      <c r="BD165" s="85">
        <f t="shared" si="176"/>
        <v>80094.3</v>
      </c>
      <c r="BE165" s="85">
        <f t="shared" si="176"/>
        <v>0</v>
      </c>
      <c r="BF165" s="85">
        <f t="shared" si="176"/>
        <v>80094.3</v>
      </c>
      <c r="BG165" s="85">
        <f t="shared" si="176"/>
        <v>0</v>
      </c>
      <c r="BH165" s="85">
        <f t="shared" si="176"/>
        <v>80094.3</v>
      </c>
      <c r="BI165" s="85">
        <f t="shared" si="176"/>
        <v>0</v>
      </c>
      <c r="BJ165" s="85">
        <f t="shared" si="176"/>
        <v>80094.3</v>
      </c>
      <c r="BK165" s="123"/>
    </row>
    <row r="166" spans="1:63" ht="15.75" outlineLevel="7" x14ac:dyDescent="0.2">
      <c r="A166" s="87" t="s">
        <v>711</v>
      </c>
      <c r="B166" s="87" t="s">
        <v>701</v>
      </c>
      <c r="C166" s="87" t="s">
        <v>98</v>
      </c>
      <c r="D166" s="87" t="s">
        <v>15</v>
      </c>
      <c r="E166" s="128" t="s">
        <v>724</v>
      </c>
      <c r="F166" s="88">
        <v>41138.199999999997</v>
      </c>
      <c r="G166" s="88">
        <f>(-26358.82725+26358.82725)</f>
        <v>0</v>
      </c>
      <c r="H166" s="94">
        <f>SUM(F166:G166)</f>
        <v>41138.199999999997</v>
      </c>
      <c r="I166" s="88">
        <f>-34013.19999-7125</f>
        <v>-41138.199990000001</v>
      </c>
      <c r="J166" s="88">
        <f>(-26358.82725+26358.82725)</f>
        <v>0</v>
      </c>
      <c r="K166" s="88">
        <f>(-26358.82725+26358.82725)</f>
        <v>0</v>
      </c>
      <c r="L166" s="94">
        <f>SUM(H166:K166)</f>
        <v>9.9999961093999445E-6</v>
      </c>
      <c r="M166" s="88">
        <f>(-26358.82725+26358.82725)</f>
        <v>0</v>
      </c>
      <c r="N166" s="94">
        <f>SUM(L166:M166)</f>
        <v>9.9999961093999445E-6</v>
      </c>
      <c r="O166" s="94">
        <v>133.82669999999999</v>
      </c>
      <c r="P166" s="88">
        <f>(-26358.82725+26358.82725)</f>
        <v>0</v>
      </c>
      <c r="Q166" s="94">
        <f>SUM(N166:P166)</f>
        <v>133.8267099999961</v>
      </c>
      <c r="R166" s="88">
        <f>(-26358.82725+26358.82725)</f>
        <v>0</v>
      </c>
      <c r="S166" s="94">
        <f>SUM(Q166:R166)</f>
        <v>133.8267099999961</v>
      </c>
      <c r="T166" s="94">
        <v>-133.82670999999999</v>
      </c>
      <c r="U166" s="88"/>
      <c r="V166" s="94"/>
      <c r="W166" s="88"/>
      <c r="X166" s="94">
        <f>SUM(S166:W166)</f>
        <v>-3.893774191965349E-12</v>
      </c>
      <c r="Y166" s="88"/>
      <c r="Z166" s="94">
        <f>SUM(X166:Y166)</f>
        <v>-3.893774191965349E-12</v>
      </c>
      <c r="AA166" s="88"/>
      <c r="AB166" s="94">
        <f>SUM(Z166:AA166)</f>
        <v>-3.893774191965349E-12</v>
      </c>
      <c r="AC166" s="88"/>
      <c r="AD166" s="88"/>
      <c r="AE166" s="94"/>
      <c r="AF166" s="88">
        <v>84233.5</v>
      </c>
      <c r="AG166" s="88"/>
      <c r="AH166" s="88">
        <f>SUM(AF166:AG166)</f>
        <v>84233.5</v>
      </c>
      <c r="AI166" s="88">
        <f>(-26358.82725+26358.82725)</f>
        <v>0</v>
      </c>
      <c r="AJ166" s="94">
        <f>SUM(AH166:AI166)</f>
        <v>84233.5</v>
      </c>
      <c r="AK166" s="88">
        <f>(-26358.82725+26358.82725)</f>
        <v>0</v>
      </c>
      <c r="AL166" s="94">
        <f>SUM(AJ166:AK166)</f>
        <v>84233.5</v>
      </c>
      <c r="AM166" s="88"/>
      <c r="AN166" s="94">
        <f>SUM(AL166:AM166)</f>
        <v>84233.5</v>
      </c>
      <c r="AO166" s="88"/>
      <c r="AP166" s="94">
        <f>SUM(AN166:AO166)</f>
        <v>84233.5</v>
      </c>
      <c r="AQ166" s="88"/>
      <c r="AR166" s="94">
        <f>SUM(AP166:AQ166)</f>
        <v>84233.5</v>
      </c>
      <c r="AS166" s="88"/>
      <c r="AT166" s="94">
        <f>SUM(AR166:AS166)</f>
        <v>84233.5</v>
      </c>
      <c r="AU166" s="88"/>
      <c r="AV166" s="94">
        <f>SUM(AT166:AU166)</f>
        <v>84233.5</v>
      </c>
      <c r="AW166" s="88">
        <v>-21000</v>
      </c>
      <c r="AX166" s="88"/>
      <c r="AY166" s="94">
        <f>SUM(AV166:AX166)</f>
        <v>63233.5</v>
      </c>
      <c r="AZ166" s="88">
        <v>80094.3</v>
      </c>
      <c r="BA166" s="88"/>
      <c r="BB166" s="88">
        <f>SUM(AZ166:BA166)</f>
        <v>80094.3</v>
      </c>
      <c r="BC166" s="88">
        <f>(-26358.82725+26358.82725)</f>
        <v>0</v>
      </c>
      <c r="BD166" s="94">
        <f>SUM(BB166:BC166)</f>
        <v>80094.3</v>
      </c>
      <c r="BE166" s="88"/>
      <c r="BF166" s="94">
        <f>SUM(BD166:BE166)</f>
        <v>80094.3</v>
      </c>
      <c r="BG166" s="88"/>
      <c r="BH166" s="94">
        <f>SUM(BF166:BG166)</f>
        <v>80094.3</v>
      </c>
      <c r="BI166" s="88"/>
      <c r="BJ166" s="94">
        <f>SUM(BH166:BI166)</f>
        <v>80094.3</v>
      </c>
      <c r="BK166" s="123"/>
    </row>
    <row r="167" spans="1:63" ht="31.5" hidden="1" outlineLevel="3" x14ac:dyDescent="0.2">
      <c r="A167" s="84" t="s">
        <v>711</v>
      </c>
      <c r="B167" s="84" t="s">
        <v>701</v>
      </c>
      <c r="C167" s="84" t="s">
        <v>99</v>
      </c>
      <c r="D167" s="84"/>
      <c r="E167" s="116" t="s">
        <v>453</v>
      </c>
      <c r="F167" s="85">
        <f t="shared" ref="F167:BJ167" si="177">F168</f>
        <v>1306</v>
      </c>
      <c r="G167" s="85">
        <f t="shared" si="177"/>
        <v>-1306</v>
      </c>
      <c r="H167" s="85">
        <f t="shared" si="177"/>
        <v>0</v>
      </c>
      <c r="I167" s="85">
        <f t="shared" si="177"/>
        <v>0</v>
      </c>
      <c r="J167" s="85">
        <f t="shared" si="177"/>
        <v>0</v>
      </c>
      <c r="K167" s="85">
        <f t="shared" si="177"/>
        <v>0</v>
      </c>
      <c r="L167" s="85">
        <f t="shared" si="177"/>
        <v>0</v>
      </c>
      <c r="M167" s="85">
        <f t="shared" si="177"/>
        <v>0</v>
      </c>
      <c r="N167" s="85">
        <f t="shared" si="177"/>
        <v>0</v>
      </c>
      <c r="O167" s="85">
        <f t="shared" si="177"/>
        <v>0</v>
      </c>
      <c r="P167" s="85">
        <f t="shared" si="177"/>
        <v>0</v>
      </c>
      <c r="Q167" s="85">
        <f t="shared" si="177"/>
        <v>0</v>
      </c>
      <c r="R167" s="85">
        <f t="shared" si="177"/>
        <v>0</v>
      </c>
      <c r="S167" s="85">
        <f t="shared" si="177"/>
        <v>0</v>
      </c>
      <c r="T167" s="85">
        <f t="shared" si="177"/>
        <v>0</v>
      </c>
      <c r="U167" s="85">
        <f t="shared" si="177"/>
        <v>0</v>
      </c>
      <c r="V167" s="85">
        <f t="shared" si="177"/>
        <v>0</v>
      </c>
      <c r="W167" s="85">
        <f t="shared" si="177"/>
        <v>0</v>
      </c>
      <c r="X167" s="85">
        <f t="shared" si="177"/>
        <v>0</v>
      </c>
      <c r="Y167" s="85">
        <f t="shared" si="177"/>
        <v>0</v>
      </c>
      <c r="Z167" s="85">
        <f t="shared" si="177"/>
        <v>0</v>
      </c>
      <c r="AA167" s="85">
        <f t="shared" si="177"/>
        <v>0</v>
      </c>
      <c r="AB167" s="85">
        <f t="shared" si="177"/>
        <v>0</v>
      </c>
      <c r="AC167" s="85">
        <f t="shared" si="177"/>
        <v>0</v>
      </c>
      <c r="AD167" s="85">
        <f t="shared" si="177"/>
        <v>0</v>
      </c>
      <c r="AE167" s="85">
        <f t="shared" si="177"/>
        <v>0</v>
      </c>
      <c r="AF167" s="85">
        <f t="shared" si="177"/>
        <v>1306</v>
      </c>
      <c r="AG167" s="85">
        <f t="shared" si="177"/>
        <v>-1306</v>
      </c>
      <c r="AH167" s="85">
        <f t="shared" si="177"/>
        <v>0</v>
      </c>
      <c r="AI167" s="85">
        <f t="shared" si="177"/>
        <v>0</v>
      </c>
      <c r="AJ167" s="85">
        <f t="shared" si="177"/>
        <v>0</v>
      </c>
      <c r="AK167" s="85">
        <f t="shared" si="177"/>
        <v>0</v>
      </c>
      <c r="AL167" s="85">
        <f t="shared" si="177"/>
        <v>0</v>
      </c>
      <c r="AM167" s="85">
        <f t="shared" si="177"/>
        <v>0</v>
      </c>
      <c r="AN167" s="85">
        <f t="shared" si="177"/>
        <v>0</v>
      </c>
      <c r="AO167" s="85">
        <f t="shared" si="177"/>
        <v>0</v>
      </c>
      <c r="AP167" s="85">
        <f t="shared" si="177"/>
        <v>0</v>
      </c>
      <c r="AQ167" s="85">
        <f t="shared" si="177"/>
        <v>0</v>
      </c>
      <c r="AR167" s="85">
        <f t="shared" si="177"/>
        <v>0</v>
      </c>
      <c r="AS167" s="85">
        <f t="shared" si="177"/>
        <v>0</v>
      </c>
      <c r="AT167" s="85">
        <f t="shared" si="177"/>
        <v>0</v>
      </c>
      <c r="AU167" s="85">
        <f t="shared" si="177"/>
        <v>0</v>
      </c>
      <c r="AV167" s="85">
        <f t="shared" si="177"/>
        <v>0</v>
      </c>
      <c r="AW167" s="85">
        <f t="shared" si="177"/>
        <v>0</v>
      </c>
      <c r="AX167" s="85">
        <f t="shared" si="177"/>
        <v>0</v>
      </c>
      <c r="AY167" s="85">
        <f t="shared" si="177"/>
        <v>0</v>
      </c>
      <c r="AZ167" s="85">
        <f t="shared" si="177"/>
        <v>1100</v>
      </c>
      <c r="BA167" s="85">
        <f t="shared" si="177"/>
        <v>-1100</v>
      </c>
      <c r="BB167" s="85">
        <f t="shared" si="177"/>
        <v>0</v>
      </c>
      <c r="BC167" s="85">
        <f t="shared" si="177"/>
        <v>0</v>
      </c>
      <c r="BD167" s="85">
        <f t="shared" si="177"/>
        <v>0</v>
      </c>
      <c r="BE167" s="85">
        <f t="shared" si="177"/>
        <v>0</v>
      </c>
      <c r="BF167" s="85">
        <f t="shared" si="177"/>
        <v>0</v>
      </c>
      <c r="BG167" s="85">
        <f t="shared" si="177"/>
        <v>0</v>
      </c>
      <c r="BH167" s="85">
        <f t="shared" si="177"/>
        <v>0</v>
      </c>
      <c r="BI167" s="85">
        <f t="shared" si="177"/>
        <v>0</v>
      </c>
      <c r="BJ167" s="85">
        <f t="shared" si="177"/>
        <v>0</v>
      </c>
      <c r="BK167" s="123"/>
    </row>
    <row r="168" spans="1:63" ht="15.75" hidden="1" outlineLevel="7" x14ac:dyDescent="0.2">
      <c r="A168" s="87" t="s">
        <v>711</v>
      </c>
      <c r="B168" s="87" t="s">
        <v>701</v>
      </c>
      <c r="C168" s="87" t="s">
        <v>99</v>
      </c>
      <c r="D168" s="87" t="s">
        <v>15</v>
      </c>
      <c r="E168" s="128" t="s">
        <v>16</v>
      </c>
      <c r="F168" s="88">
        <v>1306</v>
      </c>
      <c r="G168" s="88">
        <v>-1306</v>
      </c>
      <c r="H168" s="88">
        <f>SUM(F168:G168)</f>
        <v>0</v>
      </c>
      <c r="I168" s="88"/>
      <c r="J168" s="88"/>
      <c r="K168" s="88"/>
      <c r="L168" s="88">
        <f>SUM(H168:K168)</f>
        <v>0</v>
      </c>
      <c r="M168" s="88"/>
      <c r="N168" s="88">
        <f>SUM(L168:M168)</f>
        <v>0</v>
      </c>
      <c r="O168" s="88"/>
      <c r="P168" s="88"/>
      <c r="Q168" s="88">
        <f>SUM(N168:P168)</f>
        <v>0</v>
      </c>
      <c r="R168" s="88"/>
      <c r="S168" s="88">
        <f>SUM(Q168:R168)</f>
        <v>0</v>
      </c>
      <c r="T168" s="88"/>
      <c r="U168" s="88"/>
      <c r="V168" s="88"/>
      <c r="W168" s="88"/>
      <c r="X168" s="88">
        <f>SUM(S168:W168)</f>
        <v>0</v>
      </c>
      <c r="Y168" s="88"/>
      <c r="Z168" s="88">
        <f>SUM(X168:Y168)</f>
        <v>0</v>
      </c>
      <c r="AA168" s="88"/>
      <c r="AB168" s="88">
        <f>SUM(Z168:AA168)</f>
        <v>0</v>
      </c>
      <c r="AC168" s="88"/>
      <c r="AD168" s="88"/>
      <c r="AE168" s="88">
        <f>SUM(AB168:AD168)</f>
        <v>0</v>
      </c>
      <c r="AF168" s="88">
        <v>1306</v>
      </c>
      <c r="AG168" s="88">
        <v>-1306</v>
      </c>
      <c r="AH168" s="88">
        <f>SUM(AF168:AG168)</f>
        <v>0</v>
      </c>
      <c r="AI168" s="88"/>
      <c r="AJ168" s="88">
        <f>SUM(AH168:AI168)</f>
        <v>0</v>
      </c>
      <c r="AK168" s="88"/>
      <c r="AL168" s="88">
        <f>SUM(AJ168:AK168)</f>
        <v>0</v>
      </c>
      <c r="AM168" s="88"/>
      <c r="AN168" s="88">
        <f>SUM(AL168:AM168)</f>
        <v>0</v>
      </c>
      <c r="AO168" s="88"/>
      <c r="AP168" s="88">
        <f>SUM(AN168:AO168)</f>
        <v>0</v>
      </c>
      <c r="AQ168" s="88"/>
      <c r="AR168" s="88">
        <f>SUM(AP168:AQ168)</f>
        <v>0</v>
      </c>
      <c r="AS168" s="88"/>
      <c r="AT168" s="88">
        <f>SUM(AR168:AS168)</f>
        <v>0</v>
      </c>
      <c r="AU168" s="88"/>
      <c r="AV168" s="88">
        <f>SUM(AT168:AU168)</f>
        <v>0</v>
      </c>
      <c r="AW168" s="88"/>
      <c r="AX168" s="88"/>
      <c r="AY168" s="88">
        <f>SUM(AV168:AX168)</f>
        <v>0</v>
      </c>
      <c r="AZ168" s="88">
        <v>1100</v>
      </c>
      <c r="BA168" s="88">
        <v>-1100</v>
      </c>
      <c r="BB168" s="88">
        <f>SUM(AZ168:BA168)</f>
        <v>0</v>
      </c>
      <c r="BC168" s="88"/>
      <c r="BD168" s="88">
        <f>SUM(BB168:BC168)</f>
        <v>0</v>
      </c>
      <c r="BE168" s="88"/>
      <c r="BF168" s="88">
        <f>SUM(BD168:BE168)</f>
        <v>0</v>
      </c>
      <c r="BG168" s="88"/>
      <c r="BH168" s="88">
        <f>SUM(BF168:BG168)</f>
        <v>0</v>
      </c>
      <c r="BI168" s="88"/>
      <c r="BJ168" s="88">
        <f>SUM(BH168:BI168)</f>
        <v>0</v>
      </c>
      <c r="BK168" s="123"/>
    </row>
    <row r="169" spans="1:63" ht="31.5" hidden="1" outlineLevel="7" x14ac:dyDescent="0.2">
      <c r="A169" s="84" t="s">
        <v>711</v>
      </c>
      <c r="B169" s="84" t="s">
        <v>701</v>
      </c>
      <c r="C169" s="29" t="s">
        <v>584</v>
      </c>
      <c r="D169" s="89"/>
      <c r="E169" s="129" t="s">
        <v>585</v>
      </c>
      <c r="F169" s="88"/>
      <c r="G169" s="88"/>
      <c r="H169" s="88"/>
      <c r="I169" s="88"/>
      <c r="J169" s="88"/>
      <c r="K169" s="88"/>
      <c r="L169" s="88"/>
      <c r="M169" s="88"/>
      <c r="N169" s="88"/>
      <c r="O169" s="85">
        <f t="shared" ref="O169:AE169" si="178">O170</f>
        <v>1295.3815400000001</v>
      </c>
      <c r="P169" s="85">
        <f t="shared" si="178"/>
        <v>0</v>
      </c>
      <c r="Q169" s="85">
        <f t="shared" si="178"/>
        <v>1295.3815400000001</v>
      </c>
      <c r="R169" s="85">
        <f t="shared" si="178"/>
        <v>0</v>
      </c>
      <c r="S169" s="85">
        <f t="shared" si="178"/>
        <v>1295.3815400000001</v>
      </c>
      <c r="T169" s="85">
        <f t="shared" si="178"/>
        <v>-1295.3815400000001</v>
      </c>
      <c r="U169" s="85">
        <f t="shared" si="178"/>
        <v>0</v>
      </c>
      <c r="V169" s="85">
        <f t="shared" si="178"/>
        <v>0</v>
      </c>
      <c r="W169" s="85">
        <f t="shared" si="178"/>
        <v>0</v>
      </c>
      <c r="X169" s="85">
        <f t="shared" si="178"/>
        <v>0</v>
      </c>
      <c r="Y169" s="85">
        <f t="shared" si="178"/>
        <v>0</v>
      </c>
      <c r="Z169" s="85">
        <f t="shared" si="178"/>
        <v>0</v>
      </c>
      <c r="AA169" s="85">
        <f t="shared" si="178"/>
        <v>0</v>
      </c>
      <c r="AB169" s="85">
        <f t="shared" si="178"/>
        <v>0</v>
      </c>
      <c r="AC169" s="85">
        <f t="shared" si="178"/>
        <v>0</v>
      </c>
      <c r="AD169" s="85">
        <f t="shared" si="178"/>
        <v>0</v>
      </c>
      <c r="AE169" s="85">
        <f t="shared" si="178"/>
        <v>0</v>
      </c>
      <c r="AF169" s="88"/>
      <c r="AG169" s="88"/>
      <c r="AH169" s="88"/>
      <c r="AI169" s="88"/>
      <c r="AJ169" s="88"/>
      <c r="AK169" s="88"/>
      <c r="AL169" s="88"/>
      <c r="AM169" s="88"/>
      <c r="AN169" s="88"/>
      <c r="AO169" s="88"/>
      <c r="AP169" s="88"/>
      <c r="AQ169" s="88"/>
      <c r="AR169" s="88"/>
      <c r="AS169" s="88"/>
      <c r="AT169" s="88"/>
      <c r="AU169" s="88"/>
      <c r="AV169" s="88"/>
      <c r="AW169" s="88"/>
      <c r="AX169" s="88"/>
      <c r="AY169" s="88"/>
      <c r="AZ169" s="88"/>
      <c r="BA169" s="88"/>
      <c r="BB169" s="88"/>
      <c r="BC169" s="88"/>
      <c r="BD169" s="88"/>
      <c r="BE169" s="88"/>
      <c r="BF169" s="88"/>
      <c r="BG169" s="88"/>
      <c r="BH169" s="88"/>
      <c r="BI169" s="88"/>
      <c r="BJ169" s="88"/>
      <c r="BK169" s="123"/>
    </row>
    <row r="170" spans="1:63" ht="15.75" hidden="1" outlineLevel="7" x14ac:dyDescent="0.2">
      <c r="A170" s="87" t="s">
        <v>711</v>
      </c>
      <c r="B170" s="87" t="s">
        <v>701</v>
      </c>
      <c r="C170" s="30" t="s">
        <v>584</v>
      </c>
      <c r="D170" s="30" t="s">
        <v>15</v>
      </c>
      <c r="E170" s="130" t="s">
        <v>16</v>
      </c>
      <c r="F170" s="88"/>
      <c r="G170" s="88"/>
      <c r="H170" s="88"/>
      <c r="I170" s="88"/>
      <c r="J170" s="88"/>
      <c r="K170" s="88"/>
      <c r="L170" s="88"/>
      <c r="M170" s="88"/>
      <c r="N170" s="88"/>
      <c r="O170" s="94">
        <v>1295.3815400000001</v>
      </c>
      <c r="P170" s="88">
        <f>(-26358.82725+26358.82725)</f>
        <v>0</v>
      </c>
      <c r="Q170" s="94">
        <f>SUM(N170:P170)</f>
        <v>1295.3815400000001</v>
      </c>
      <c r="R170" s="88">
        <f>(-26358.82725+26358.82725)</f>
        <v>0</v>
      </c>
      <c r="S170" s="94">
        <f>SUM(Q170:R170)</f>
        <v>1295.3815400000001</v>
      </c>
      <c r="T170" s="94">
        <v>-1295.3815400000001</v>
      </c>
      <c r="U170" s="88"/>
      <c r="V170" s="94"/>
      <c r="W170" s="88"/>
      <c r="X170" s="94">
        <f>SUM(S170:W170)</f>
        <v>0</v>
      </c>
      <c r="Y170" s="88"/>
      <c r="Z170" s="94">
        <f>SUM(X170:Y170)</f>
        <v>0</v>
      </c>
      <c r="AA170" s="88"/>
      <c r="AB170" s="94">
        <f>SUM(Z170:AA170)</f>
        <v>0</v>
      </c>
      <c r="AC170" s="88"/>
      <c r="AD170" s="88"/>
      <c r="AE170" s="94">
        <f>SUM(AB170:AD170)</f>
        <v>0</v>
      </c>
      <c r="AF170" s="88"/>
      <c r="AG170" s="88"/>
      <c r="AH170" s="88"/>
      <c r="AI170" s="88"/>
      <c r="AJ170" s="88"/>
      <c r="AK170" s="88"/>
      <c r="AL170" s="88"/>
      <c r="AM170" s="88"/>
      <c r="AN170" s="88"/>
      <c r="AO170" s="88"/>
      <c r="AP170" s="88"/>
      <c r="AQ170" s="88"/>
      <c r="AR170" s="88"/>
      <c r="AS170" s="88"/>
      <c r="AT170" s="88"/>
      <c r="AU170" s="88"/>
      <c r="AV170" s="88"/>
      <c r="AW170" s="88"/>
      <c r="AX170" s="88"/>
      <c r="AY170" s="88"/>
      <c r="AZ170" s="88"/>
      <c r="BA170" s="88"/>
      <c r="BB170" s="88"/>
      <c r="BC170" s="88"/>
      <c r="BD170" s="88"/>
      <c r="BE170" s="88"/>
      <c r="BF170" s="88"/>
      <c r="BG170" s="88"/>
      <c r="BH170" s="88"/>
      <c r="BI170" s="88"/>
      <c r="BJ170" s="88"/>
      <c r="BK170" s="123"/>
    </row>
    <row r="171" spans="1:63" ht="31.5" outlineLevel="7" x14ac:dyDescent="0.2">
      <c r="A171" s="84" t="s">
        <v>711</v>
      </c>
      <c r="B171" s="84" t="s">
        <v>701</v>
      </c>
      <c r="C171" s="84" t="s">
        <v>586</v>
      </c>
      <c r="D171" s="84"/>
      <c r="E171" s="116" t="s">
        <v>581</v>
      </c>
      <c r="F171" s="88"/>
      <c r="G171" s="88"/>
      <c r="H171" s="88"/>
      <c r="I171" s="88"/>
      <c r="J171" s="88"/>
      <c r="K171" s="88"/>
      <c r="L171" s="88"/>
      <c r="M171" s="85">
        <f t="shared" ref="M171:AD171" si="179">M172</f>
        <v>11921</v>
      </c>
      <c r="N171" s="85">
        <f t="shared" si="179"/>
        <v>11921</v>
      </c>
      <c r="O171" s="85">
        <f t="shared" si="179"/>
        <v>0</v>
      </c>
      <c r="P171" s="85">
        <f t="shared" si="179"/>
        <v>0</v>
      </c>
      <c r="Q171" s="85">
        <f t="shared" si="179"/>
        <v>11921</v>
      </c>
      <c r="R171" s="85">
        <f t="shared" si="179"/>
        <v>-8690.3246799999997</v>
      </c>
      <c r="S171" s="85">
        <f t="shared" si="179"/>
        <v>3230.6753200000003</v>
      </c>
      <c r="T171" s="85">
        <f t="shared" si="179"/>
        <v>0</v>
      </c>
      <c r="U171" s="85">
        <f t="shared" si="179"/>
        <v>20.8</v>
      </c>
      <c r="V171" s="85">
        <f t="shared" si="179"/>
        <v>0</v>
      </c>
      <c r="W171" s="85">
        <f t="shared" si="179"/>
        <v>-1569.5401299999999</v>
      </c>
      <c r="X171" s="85">
        <f t="shared" si="179"/>
        <v>1681.9351900000006</v>
      </c>
      <c r="Y171" s="85">
        <f t="shared" si="179"/>
        <v>-1681.9351899999999</v>
      </c>
      <c r="Z171" s="85">
        <f t="shared" si="179"/>
        <v>0</v>
      </c>
      <c r="AA171" s="85">
        <f t="shared" si="179"/>
        <v>0</v>
      </c>
      <c r="AB171" s="85"/>
      <c r="AC171" s="85">
        <f t="shared" si="179"/>
        <v>0</v>
      </c>
      <c r="AD171" s="85">
        <f t="shared" si="179"/>
        <v>0</v>
      </c>
      <c r="AE171" s="85"/>
      <c r="AF171" s="88"/>
      <c r="AG171" s="88"/>
      <c r="AH171" s="88"/>
      <c r="AI171" s="88"/>
      <c r="AJ171" s="88"/>
      <c r="AK171" s="85">
        <f t="shared" ref="AK171:AX171" si="180">AK172</f>
        <v>1240</v>
      </c>
      <c r="AL171" s="85">
        <f t="shared" si="180"/>
        <v>1240</v>
      </c>
      <c r="AM171" s="85">
        <f t="shared" si="180"/>
        <v>0</v>
      </c>
      <c r="AN171" s="85">
        <f t="shared" si="180"/>
        <v>1240</v>
      </c>
      <c r="AO171" s="85">
        <f t="shared" si="180"/>
        <v>36093.333339999997</v>
      </c>
      <c r="AP171" s="85">
        <f t="shared" si="180"/>
        <v>37333.333339999997</v>
      </c>
      <c r="AQ171" s="85">
        <f t="shared" si="180"/>
        <v>0</v>
      </c>
      <c r="AR171" s="85">
        <f t="shared" si="180"/>
        <v>37333.333339999997</v>
      </c>
      <c r="AS171" s="85">
        <f t="shared" si="180"/>
        <v>0</v>
      </c>
      <c r="AT171" s="85">
        <f t="shared" si="180"/>
        <v>37333.333339999997</v>
      </c>
      <c r="AU171" s="85">
        <f t="shared" si="180"/>
        <v>-7509.9125000000004</v>
      </c>
      <c r="AV171" s="85">
        <f t="shared" si="180"/>
        <v>29823.420839999999</v>
      </c>
      <c r="AW171" s="85">
        <f t="shared" si="180"/>
        <v>0</v>
      </c>
      <c r="AX171" s="85">
        <f t="shared" si="180"/>
        <v>-29823.42209</v>
      </c>
      <c r="AY171" s="85"/>
      <c r="AZ171" s="88"/>
      <c r="BA171" s="88"/>
      <c r="BB171" s="88"/>
      <c r="BC171" s="88"/>
      <c r="BD171" s="88"/>
      <c r="BE171" s="85">
        <f>BE172</f>
        <v>0</v>
      </c>
      <c r="BF171" s="85">
        <f>BF172</f>
        <v>0</v>
      </c>
      <c r="BG171" s="85">
        <f>BG172</f>
        <v>14000</v>
      </c>
      <c r="BH171" s="85">
        <f>BH172</f>
        <v>14000</v>
      </c>
      <c r="BI171" s="85">
        <f t="shared" ref="BI171:BJ171" si="181">BI172</f>
        <v>0</v>
      </c>
      <c r="BJ171" s="85">
        <f t="shared" si="181"/>
        <v>14000</v>
      </c>
      <c r="BK171" s="123"/>
    </row>
    <row r="172" spans="1:63" ht="22.5" customHeight="1" outlineLevel="7" x14ac:dyDescent="0.2">
      <c r="A172" s="87" t="s">
        <v>711</v>
      </c>
      <c r="B172" s="87" t="s">
        <v>701</v>
      </c>
      <c r="C172" s="87" t="s">
        <v>586</v>
      </c>
      <c r="D172" s="87" t="s">
        <v>15</v>
      </c>
      <c r="E172" s="128" t="s">
        <v>16</v>
      </c>
      <c r="F172" s="88"/>
      <c r="G172" s="88"/>
      <c r="H172" s="88"/>
      <c r="I172" s="88"/>
      <c r="J172" s="88"/>
      <c r="K172" s="88"/>
      <c r="L172" s="88"/>
      <c r="M172" s="88">
        <v>11921</v>
      </c>
      <c r="N172" s="88">
        <f>SUM(L172:M172)</f>
        <v>11921</v>
      </c>
      <c r="O172" s="88"/>
      <c r="P172" s="88"/>
      <c r="Q172" s="88">
        <f>SUM(N172:P172)</f>
        <v>11921</v>
      </c>
      <c r="R172" s="88">
        <f>-7208.299958-(2000-517.975278)</f>
        <v>-8690.3246799999997</v>
      </c>
      <c r="S172" s="88">
        <f>SUM(Q172:R172)</f>
        <v>3230.6753200000003</v>
      </c>
      <c r="T172" s="88"/>
      <c r="U172" s="88">
        <v>20.8</v>
      </c>
      <c r="V172" s="88"/>
      <c r="W172" s="88">
        <f>-636.40973-933.1304</f>
        <v>-1569.5401299999999</v>
      </c>
      <c r="X172" s="88">
        <f>SUM(S172:W172)</f>
        <v>1681.9351900000006</v>
      </c>
      <c r="Y172" s="88">
        <v>-1681.9351899999999</v>
      </c>
      <c r="Z172" s="88">
        <f>SUM(X172:Y172)</f>
        <v>0</v>
      </c>
      <c r="AA172" s="88"/>
      <c r="AB172" s="88"/>
      <c r="AC172" s="88"/>
      <c r="AD172" s="88"/>
      <c r="AE172" s="88"/>
      <c r="AF172" s="88"/>
      <c r="AG172" s="88"/>
      <c r="AH172" s="88"/>
      <c r="AI172" s="88"/>
      <c r="AJ172" s="88"/>
      <c r="AK172" s="88">
        <v>1240</v>
      </c>
      <c r="AL172" s="88">
        <f>SUM(AJ172:AK172)</f>
        <v>1240</v>
      </c>
      <c r="AM172" s="88"/>
      <c r="AN172" s="88">
        <f>SUM(AL172:AM172)</f>
        <v>1240</v>
      </c>
      <c r="AO172" s="88">
        <v>36093.333339999997</v>
      </c>
      <c r="AP172" s="88">
        <f>SUM(AN172:AO172)</f>
        <v>37333.333339999997</v>
      </c>
      <c r="AQ172" s="88"/>
      <c r="AR172" s="88">
        <f>SUM(AP172:AQ172)</f>
        <v>37333.333339999997</v>
      </c>
      <c r="AS172" s="88"/>
      <c r="AT172" s="88">
        <f>SUM(AR172:AS172)</f>
        <v>37333.333339999997</v>
      </c>
      <c r="AU172" s="88">
        <v>-7509.9125000000004</v>
      </c>
      <c r="AV172" s="88">
        <f>SUM(AT172:AU172)</f>
        <v>29823.420839999999</v>
      </c>
      <c r="AW172" s="88"/>
      <c r="AX172" s="88">
        <f>-20000-6084.49599-1754.5908-1984.3353</f>
        <v>-29823.42209</v>
      </c>
      <c r="AY172" s="88"/>
      <c r="AZ172" s="88"/>
      <c r="BA172" s="88"/>
      <c r="BB172" s="88"/>
      <c r="BC172" s="88"/>
      <c r="BD172" s="88"/>
      <c r="BE172" s="88"/>
      <c r="BF172" s="88">
        <f>SUM(BD172:BE172)</f>
        <v>0</v>
      </c>
      <c r="BG172" s="88">
        <v>14000</v>
      </c>
      <c r="BH172" s="88">
        <f>SUM(BF172:BG172)</f>
        <v>14000</v>
      </c>
      <c r="BI172" s="88"/>
      <c r="BJ172" s="88">
        <f>SUM(BH172:BI172)</f>
        <v>14000</v>
      </c>
      <c r="BK172" s="123"/>
    </row>
    <row r="173" spans="1:63" ht="31.5" outlineLevel="7" x14ac:dyDescent="0.2">
      <c r="A173" s="84" t="s">
        <v>711</v>
      </c>
      <c r="B173" s="84" t="s">
        <v>701</v>
      </c>
      <c r="C173" s="84" t="s">
        <v>586</v>
      </c>
      <c r="D173" s="84"/>
      <c r="E173" s="116" t="s">
        <v>616</v>
      </c>
      <c r="F173" s="88"/>
      <c r="G173" s="88"/>
      <c r="H173" s="88"/>
      <c r="I173" s="88"/>
      <c r="J173" s="88"/>
      <c r="K173" s="88"/>
      <c r="L173" s="88"/>
      <c r="M173" s="88"/>
      <c r="N173" s="88"/>
      <c r="O173" s="85">
        <f t="shared" ref="O173:AD173" si="182">O174</f>
        <v>96000</v>
      </c>
      <c r="P173" s="85">
        <f t="shared" si="182"/>
        <v>0</v>
      </c>
      <c r="Q173" s="85">
        <f t="shared" si="182"/>
        <v>96000</v>
      </c>
      <c r="R173" s="85">
        <f t="shared" si="182"/>
        <v>0</v>
      </c>
      <c r="S173" s="85">
        <f t="shared" si="182"/>
        <v>96000</v>
      </c>
      <c r="T173" s="85">
        <f t="shared" si="182"/>
        <v>-96000</v>
      </c>
      <c r="U173" s="85">
        <f t="shared" si="182"/>
        <v>0</v>
      </c>
      <c r="V173" s="85">
        <f t="shared" si="182"/>
        <v>0</v>
      </c>
      <c r="W173" s="85">
        <f t="shared" si="182"/>
        <v>0</v>
      </c>
      <c r="X173" s="85">
        <f t="shared" si="182"/>
        <v>0</v>
      </c>
      <c r="Y173" s="85">
        <f t="shared" si="182"/>
        <v>0</v>
      </c>
      <c r="Z173" s="85">
        <f t="shared" si="182"/>
        <v>0</v>
      </c>
      <c r="AA173" s="85">
        <f t="shared" si="182"/>
        <v>0</v>
      </c>
      <c r="AB173" s="85">
        <f t="shared" si="182"/>
        <v>0</v>
      </c>
      <c r="AC173" s="85">
        <f t="shared" si="182"/>
        <v>0</v>
      </c>
      <c r="AD173" s="85">
        <f t="shared" si="182"/>
        <v>0</v>
      </c>
      <c r="AE173" s="85"/>
      <c r="AF173" s="88"/>
      <c r="AG173" s="88"/>
      <c r="AH173" s="88"/>
      <c r="AI173" s="88"/>
      <c r="AJ173" s="88"/>
      <c r="AK173" s="88"/>
      <c r="AL173" s="88"/>
      <c r="AM173" s="85">
        <f t="shared" ref="AM173:AX173" si="183">AM174</f>
        <v>112000</v>
      </c>
      <c r="AN173" s="85">
        <f t="shared" si="183"/>
        <v>112000</v>
      </c>
      <c r="AO173" s="85">
        <f t="shared" si="183"/>
        <v>0</v>
      </c>
      <c r="AP173" s="85">
        <f t="shared" si="183"/>
        <v>112000</v>
      </c>
      <c r="AQ173" s="85">
        <f t="shared" si="183"/>
        <v>0</v>
      </c>
      <c r="AR173" s="85">
        <f t="shared" si="183"/>
        <v>112000</v>
      </c>
      <c r="AS173" s="85">
        <f t="shared" si="183"/>
        <v>0</v>
      </c>
      <c r="AT173" s="85">
        <f t="shared" si="183"/>
        <v>112000</v>
      </c>
      <c r="AU173" s="85">
        <f t="shared" si="183"/>
        <v>0</v>
      </c>
      <c r="AV173" s="85">
        <f t="shared" si="183"/>
        <v>112000</v>
      </c>
      <c r="AW173" s="85">
        <f t="shared" si="183"/>
        <v>-112000</v>
      </c>
      <c r="AX173" s="85">
        <f t="shared" si="183"/>
        <v>0</v>
      </c>
      <c r="AY173" s="85"/>
      <c r="AZ173" s="88"/>
      <c r="BA173" s="88"/>
      <c r="BB173" s="88"/>
      <c r="BC173" s="88"/>
      <c r="BD173" s="88"/>
      <c r="BE173" s="85">
        <f t="shared" ref="BE173:BJ173" si="184">BE174</f>
        <v>42000</v>
      </c>
      <c r="BF173" s="85">
        <f t="shared" si="184"/>
        <v>42000</v>
      </c>
      <c r="BG173" s="85">
        <f t="shared" si="184"/>
        <v>0</v>
      </c>
      <c r="BH173" s="85">
        <f t="shared" si="184"/>
        <v>42000</v>
      </c>
      <c r="BI173" s="85">
        <f t="shared" si="184"/>
        <v>0</v>
      </c>
      <c r="BJ173" s="85">
        <f t="shared" si="184"/>
        <v>42000</v>
      </c>
      <c r="BK173" s="123"/>
    </row>
    <row r="174" spans="1:63" ht="15.75" outlineLevel="7" x14ac:dyDescent="0.2">
      <c r="A174" s="87" t="s">
        <v>711</v>
      </c>
      <c r="B174" s="87" t="s">
        <v>701</v>
      </c>
      <c r="C174" s="87" t="s">
        <v>586</v>
      </c>
      <c r="D174" s="87" t="s">
        <v>15</v>
      </c>
      <c r="E174" s="128" t="s">
        <v>16</v>
      </c>
      <c r="F174" s="88"/>
      <c r="G174" s="88"/>
      <c r="H174" s="88"/>
      <c r="I174" s="88"/>
      <c r="J174" s="88"/>
      <c r="K174" s="88"/>
      <c r="L174" s="88"/>
      <c r="M174" s="88"/>
      <c r="N174" s="88"/>
      <c r="O174" s="88">
        <v>96000</v>
      </c>
      <c r="P174" s="88"/>
      <c r="Q174" s="88">
        <f>SUM(N174:P174)</f>
        <v>96000</v>
      </c>
      <c r="R174" s="88"/>
      <c r="S174" s="88">
        <f>SUM(Q174:R174)</f>
        <v>96000</v>
      </c>
      <c r="T174" s="88">
        <v>-96000</v>
      </c>
      <c r="U174" s="88"/>
      <c r="V174" s="88"/>
      <c r="W174" s="88"/>
      <c r="X174" s="88">
        <f>SUM(S174:W174)</f>
        <v>0</v>
      </c>
      <c r="Y174" s="88"/>
      <c r="Z174" s="88">
        <f>SUM(X174:Y174)</f>
        <v>0</v>
      </c>
      <c r="AA174" s="88"/>
      <c r="AB174" s="88">
        <f>SUM(Z174:AA174)</f>
        <v>0</v>
      </c>
      <c r="AC174" s="88"/>
      <c r="AD174" s="88"/>
      <c r="AE174" s="88"/>
      <c r="AF174" s="88"/>
      <c r="AG174" s="88"/>
      <c r="AH174" s="88"/>
      <c r="AI174" s="88"/>
      <c r="AJ174" s="88"/>
      <c r="AK174" s="88"/>
      <c r="AL174" s="88"/>
      <c r="AM174" s="88">
        <v>112000</v>
      </c>
      <c r="AN174" s="88">
        <f>SUM(AL174:AM174)</f>
        <v>112000</v>
      </c>
      <c r="AO174" s="88"/>
      <c r="AP174" s="88">
        <f>SUM(AN174:AO174)</f>
        <v>112000</v>
      </c>
      <c r="AQ174" s="88"/>
      <c r="AR174" s="88">
        <f>SUM(AP174:AQ174)</f>
        <v>112000</v>
      </c>
      <c r="AS174" s="88"/>
      <c r="AT174" s="88">
        <f>SUM(AR174:AS174)</f>
        <v>112000</v>
      </c>
      <c r="AU174" s="88"/>
      <c r="AV174" s="88">
        <f>SUM(AT174:AU174)</f>
        <v>112000</v>
      </c>
      <c r="AW174" s="88">
        <f>-82529.73375-18253.48795-5263.7724-5953.0059</f>
        <v>-112000</v>
      </c>
      <c r="AX174" s="88"/>
      <c r="AY174" s="88"/>
      <c r="AZ174" s="88"/>
      <c r="BA174" s="88"/>
      <c r="BB174" s="88"/>
      <c r="BC174" s="88"/>
      <c r="BD174" s="88"/>
      <c r="BE174" s="88">
        <v>42000</v>
      </c>
      <c r="BF174" s="88">
        <f>SUM(BD174:BE174)</f>
        <v>42000</v>
      </c>
      <c r="BG174" s="88"/>
      <c r="BH174" s="88">
        <f>SUM(BF174:BG174)</f>
        <v>42000</v>
      </c>
      <c r="BI174" s="88"/>
      <c r="BJ174" s="88">
        <f>SUM(BH174:BI174)</f>
        <v>42000</v>
      </c>
      <c r="BK174" s="123"/>
    </row>
    <row r="175" spans="1:63" ht="15.75" outlineLevel="7" x14ac:dyDescent="0.2">
      <c r="A175" s="84" t="s">
        <v>711</v>
      </c>
      <c r="B175" s="84" t="s">
        <v>725</v>
      </c>
      <c r="C175" s="87"/>
      <c r="D175" s="87"/>
      <c r="E175" s="74" t="s">
        <v>726</v>
      </c>
      <c r="F175" s="85">
        <f t="shared" ref="F175:BJ175" si="185">F176+F192+F207</f>
        <v>39142.699999999997</v>
      </c>
      <c r="G175" s="85">
        <f t="shared" si="185"/>
        <v>0</v>
      </c>
      <c r="H175" s="85">
        <f t="shared" si="185"/>
        <v>39142.699999999997</v>
      </c>
      <c r="I175" s="85">
        <f t="shared" si="185"/>
        <v>0</v>
      </c>
      <c r="J175" s="85">
        <f t="shared" si="185"/>
        <v>5797.9610000000002</v>
      </c>
      <c r="K175" s="85">
        <f t="shared" si="185"/>
        <v>0</v>
      </c>
      <c r="L175" s="85">
        <f t="shared" si="185"/>
        <v>44940.661</v>
      </c>
      <c r="M175" s="85">
        <f t="shared" si="185"/>
        <v>1807.1708600000002</v>
      </c>
      <c r="N175" s="85">
        <f t="shared" si="185"/>
        <v>46747.831859999998</v>
      </c>
      <c r="O175" s="85">
        <f t="shared" si="185"/>
        <v>0</v>
      </c>
      <c r="P175" s="85">
        <f t="shared" si="185"/>
        <v>-27.900000000000002</v>
      </c>
      <c r="Q175" s="85">
        <f t="shared" si="185"/>
        <v>46719.931859999997</v>
      </c>
      <c r="R175" s="85">
        <f t="shared" si="185"/>
        <v>227.99157</v>
      </c>
      <c r="S175" s="85">
        <f t="shared" si="185"/>
        <v>46947.923429999995</v>
      </c>
      <c r="T175" s="85">
        <f t="shared" si="185"/>
        <v>0</v>
      </c>
      <c r="U175" s="85">
        <f t="shared" si="185"/>
        <v>0</v>
      </c>
      <c r="V175" s="85">
        <f t="shared" si="185"/>
        <v>91.8</v>
      </c>
      <c r="W175" s="85">
        <f t="shared" si="185"/>
        <v>1071.5537300000001</v>
      </c>
      <c r="X175" s="85">
        <f t="shared" si="185"/>
        <v>48111.277159999998</v>
      </c>
      <c r="Y175" s="85">
        <f t="shared" si="185"/>
        <v>-129.68779000000004</v>
      </c>
      <c r="Z175" s="85">
        <f t="shared" si="185"/>
        <v>47981.589370000002</v>
      </c>
      <c r="AA175" s="85">
        <f t="shared" si="185"/>
        <v>0</v>
      </c>
      <c r="AB175" s="85">
        <f t="shared" si="185"/>
        <v>47981.589370000002</v>
      </c>
      <c r="AC175" s="85">
        <f t="shared" si="185"/>
        <v>0</v>
      </c>
      <c r="AD175" s="85">
        <f t="shared" ref="AD175:AE175" si="186">AD176+AD192+AD207</f>
        <v>156.98354</v>
      </c>
      <c r="AE175" s="85">
        <f t="shared" si="186"/>
        <v>48138.572910000003</v>
      </c>
      <c r="AF175" s="85">
        <f t="shared" si="185"/>
        <v>37594.300000000003</v>
      </c>
      <c r="AG175" s="85">
        <f t="shared" si="185"/>
        <v>0</v>
      </c>
      <c r="AH175" s="85">
        <f t="shared" si="185"/>
        <v>37594.300000000003</v>
      </c>
      <c r="AI175" s="85">
        <f t="shared" si="185"/>
        <v>0</v>
      </c>
      <c r="AJ175" s="85">
        <f t="shared" si="185"/>
        <v>37594.300000000003</v>
      </c>
      <c r="AK175" s="85">
        <f t="shared" si="185"/>
        <v>0</v>
      </c>
      <c r="AL175" s="85">
        <f t="shared" si="185"/>
        <v>37594.300000000003</v>
      </c>
      <c r="AM175" s="85">
        <f t="shared" si="185"/>
        <v>0</v>
      </c>
      <c r="AN175" s="85">
        <f t="shared" si="185"/>
        <v>37594.300000000003</v>
      </c>
      <c r="AO175" s="85">
        <f t="shared" si="185"/>
        <v>0</v>
      </c>
      <c r="AP175" s="85">
        <f t="shared" si="185"/>
        <v>37594.300000000003</v>
      </c>
      <c r="AQ175" s="85">
        <f t="shared" si="185"/>
        <v>0</v>
      </c>
      <c r="AR175" s="85">
        <f t="shared" si="185"/>
        <v>37594.300000000003</v>
      </c>
      <c r="AS175" s="85">
        <f t="shared" si="185"/>
        <v>0</v>
      </c>
      <c r="AT175" s="85">
        <f t="shared" si="185"/>
        <v>37594.300000000003</v>
      </c>
      <c r="AU175" s="85">
        <f t="shared" si="185"/>
        <v>460.65100000000001</v>
      </c>
      <c r="AV175" s="85">
        <f t="shared" si="185"/>
        <v>38054.951000000001</v>
      </c>
      <c r="AW175" s="85">
        <f t="shared" si="185"/>
        <v>0</v>
      </c>
      <c r="AX175" s="85">
        <f t="shared" ref="AX175:AY175" si="187">AX176+AX192+AX207</f>
        <v>0</v>
      </c>
      <c r="AY175" s="85">
        <f t="shared" si="187"/>
        <v>38054.951000000001</v>
      </c>
      <c r="AZ175" s="85">
        <f t="shared" si="185"/>
        <v>34505.199999999997</v>
      </c>
      <c r="BA175" s="85">
        <f t="shared" si="185"/>
        <v>0</v>
      </c>
      <c r="BB175" s="85">
        <f t="shared" si="185"/>
        <v>34505.199999999997</v>
      </c>
      <c r="BC175" s="85">
        <f t="shared" si="185"/>
        <v>0</v>
      </c>
      <c r="BD175" s="85">
        <f t="shared" si="185"/>
        <v>34505.199999999997</v>
      </c>
      <c r="BE175" s="85">
        <f t="shared" si="185"/>
        <v>0</v>
      </c>
      <c r="BF175" s="85">
        <f t="shared" si="185"/>
        <v>34505.199999999997</v>
      </c>
      <c r="BG175" s="85">
        <f t="shared" si="185"/>
        <v>0</v>
      </c>
      <c r="BH175" s="85">
        <f t="shared" si="185"/>
        <v>34505.199999999997</v>
      </c>
      <c r="BI175" s="85">
        <f t="shared" ref="BI175" si="188">BI176+BI192+BI207</f>
        <v>0</v>
      </c>
      <c r="BJ175" s="85">
        <f t="shared" si="185"/>
        <v>34505.199999999997</v>
      </c>
      <c r="BK175" s="123"/>
    </row>
    <row r="176" spans="1:63" ht="15.75" outlineLevel="1" x14ac:dyDescent="0.2">
      <c r="A176" s="84" t="s">
        <v>711</v>
      </c>
      <c r="B176" s="84" t="s">
        <v>727</v>
      </c>
      <c r="C176" s="84"/>
      <c r="D176" s="84"/>
      <c r="E176" s="116" t="s">
        <v>728</v>
      </c>
      <c r="F176" s="85">
        <f t="shared" ref="F176:BJ176" si="189">F177</f>
        <v>15822.900000000001</v>
      </c>
      <c r="G176" s="85">
        <f t="shared" si="189"/>
        <v>0</v>
      </c>
      <c r="H176" s="85">
        <f t="shared" si="189"/>
        <v>15822.900000000001</v>
      </c>
      <c r="I176" s="85">
        <f t="shared" si="189"/>
        <v>0</v>
      </c>
      <c r="J176" s="85">
        <f t="shared" si="189"/>
        <v>363.33332999999999</v>
      </c>
      <c r="K176" s="85">
        <f t="shared" si="189"/>
        <v>0</v>
      </c>
      <c r="L176" s="85">
        <f t="shared" si="189"/>
        <v>16186.233330000001</v>
      </c>
      <c r="M176" s="85">
        <f t="shared" si="189"/>
        <v>524.20249000000001</v>
      </c>
      <c r="N176" s="85">
        <f t="shared" si="189"/>
        <v>16710.435819999999</v>
      </c>
      <c r="O176" s="85">
        <f t="shared" si="189"/>
        <v>0</v>
      </c>
      <c r="P176" s="85">
        <f t="shared" si="189"/>
        <v>0</v>
      </c>
      <c r="Q176" s="85">
        <f t="shared" si="189"/>
        <v>16710.435819999999</v>
      </c>
      <c r="R176" s="85">
        <f t="shared" si="189"/>
        <v>125.99157</v>
      </c>
      <c r="S176" s="85">
        <f t="shared" si="189"/>
        <v>16836.427390000001</v>
      </c>
      <c r="T176" s="85">
        <f>T177+T190</f>
        <v>0</v>
      </c>
      <c r="U176" s="85">
        <f t="shared" ref="U176:AC176" si="190">U177+U190</f>
        <v>0</v>
      </c>
      <c r="V176" s="85">
        <f t="shared" si="190"/>
        <v>91.8</v>
      </c>
      <c r="W176" s="85">
        <f t="shared" si="190"/>
        <v>0</v>
      </c>
      <c r="X176" s="85">
        <f t="shared" si="190"/>
        <v>16928.22739</v>
      </c>
      <c r="Y176" s="85">
        <f t="shared" si="190"/>
        <v>162.81220999999996</v>
      </c>
      <c r="Z176" s="85">
        <f t="shared" si="190"/>
        <v>17091.0396</v>
      </c>
      <c r="AA176" s="85">
        <f t="shared" si="190"/>
        <v>0</v>
      </c>
      <c r="AB176" s="85">
        <f t="shared" si="190"/>
        <v>17091.0396</v>
      </c>
      <c r="AC176" s="85">
        <f t="shared" si="190"/>
        <v>0</v>
      </c>
      <c r="AD176" s="85">
        <f t="shared" ref="AD176:AE176" si="191">AD177+AD190</f>
        <v>-113.09050000000001</v>
      </c>
      <c r="AE176" s="85">
        <f t="shared" si="191"/>
        <v>16977.949099999998</v>
      </c>
      <c r="AF176" s="85">
        <f t="shared" si="189"/>
        <v>15076.7</v>
      </c>
      <c r="AG176" s="85">
        <f t="shared" si="189"/>
        <v>0</v>
      </c>
      <c r="AH176" s="85">
        <f t="shared" si="189"/>
        <v>15076.7</v>
      </c>
      <c r="AI176" s="85">
        <f t="shared" si="189"/>
        <v>0</v>
      </c>
      <c r="AJ176" s="85">
        <f t="shared" si="189"/>
        <v>15076.7</v>
      </c>
      <c r="AK176" s="85">
        <f t="shared" si="189"/>
        <v>0</v>
      </c>
      <c r="AL176" s="85">
        <f t="shared" si="189"/>
        <v>15076.7</v>
      </c>
      <c r="AM176" s="85">
        <f t="shared" si="189"/>
        <v>0</v>
      </c>
      <c r="AN176" s="85">
        <f t="shared" si="189"/>
        <v>15076.7</v>
      </c>
      <c r="AO176" s="85">
        <f t="shared" si="189"/>
        <v>0</v>
      </c>
      <c r="AP176" s="85">
        <f t="shared" si="189"/>
        <v>15076.7</v>
      </c>
      <c r="AQ176" s="85">
        <f t="shared" si="189"/>
        <v>0</v>
      </c>
      <c r="AR176" s="85">
        <f t="shared" si="189"/>
        <v>15076.7</v>
      </c>
      <c r="AS176" s="85">
        <f t="shared" si="189"/>
        <v>0</v>
      </c>
      <c r="AT176" s="85">
        <f t="shared" si="189"/>
        <v>15076.7</v>
      </c>
      <c r="AU176" s="85">
        <f t="shared" si="189"/>
        <v>460.65100000000001</v>
      </c>
      <c r="AV176" s="85">
        <f t="shared" si="189"/>
        <v>15537.351000000001</v>
      </c>
      <c r="AW176" s="85">
        <f t="shared" si="189"/>
        <v>0</v>
      </c>
      <c r="AX176" s="85">
        <f t="shared" si="189"/>
        <v>0</v>
      </c>
      <c r="AY176" s="85">
        <f t="shared" si="189"/>
        <v>15537.351000000001</v>
      </c>
      <c r="AZ176" s="85">
        <f t="shared" si="189"/>
        <v>13630.1</v>
      </c>
      <c r="BA176" s="85">
        <f t="shared" si="189"/>
        <v>0</v>
      </c>
      <c r="BB176" s="85">
        <f t="shared" si="189"/>
        <v>13630.1</v>
      </c>
      <c r="BC176" s="85">
        <f t="shared" si="189"/>
        <v>0</v>
      </c>
      <c r="BD176" s="85">
        <f t="shared" si="189"/>
        <v>13630.1</v>
      </c>
      <c r="BE176" s="85">
        <f t="shared" si="189"/>
        <v>0</v>
      </c>
      <c r="BF176" s="85">
        <f t="shared" si="189"/>
        <v>13630.1</v>
      </c>
      <c r="BG176" s="85">
        <f t="shared" si="189"/>
        <v>0</v>
      </c>
      <c r="BH176" s="85">
        <f t="shared" si="189"/>
        <v>13630.1</v>
      </c>
      <c r="BI176" s="85">
        <f t="shared" si="189"/>
        <v>0</v>
      </c>
      <c r="BJ176" s="85">
        <f t="shared" si="189"/>
        <v>13630.1</v>
      </c>
      <c r="BK176" s="123"/>
    </row>
    <row r="177" spans="1:63" ht="47.25" outlineLevel="2" collapsed="1" x14ac:dyDescent="0.2">
      <c r="A177" s="84" t="s">
        <v>711</v>
      </c>
      <c r="B177" s="84" t="s">
        <v>727</v>
      </c>
      <c r="C177" s="84" t="s">
        <v>54</v>
      </c>
      <c r="D177" s="84"/>
      <c r="E177" s="116" t="s">
        <v>55</v>
      </c>
      <c r="F177" s="85">
        <f t="shared" ref="F177:BJ177" si="192">F178+F183</f>
        <v>15822.900000000001</v>
      </c>
      <c r="G177" s="85">
        <f t="shared" si="192"/>
        <v>0</v>
      </c>
      <c r="H177" s="85">
        <f t="shared" si="192"/>
        <v>15822.900000000001</v>
      </c>
      <c r="I177" s="85">
        <f t="shared" si="192"/>
        <v>0</v>
      </c>
      <c r="J177" s="85">
        <f t="shared" si="192"/>
        <v>363.33332999999999</v>
      </c>
      <c r="K177" s="85">
        <f t="shared" si="192"/>
        <v>0</v>
      </c>
      <c r="L177" s="85">
        <f t="shared" si="192"/>
        <v>16186.233330000001</v>
      </c>
      <c r="M177" s="85">
        <f t="shared" si="192"/>
        <v>524.20249000000001</v>
      </c>
      <c r="N177" s="85">
        <f t="shared" si="192"/>
        <v>16710.435819999999</v>
      </c>
      <c r="O177" s="85">
        <f t="shared" si="192"/>
        <v>0</v>
      </c>
      <c r="P177" s="85">
        <f t="shared" si="192"/>
        <v>0</v>
      </c>
      <c r="Q177" s="85">
        <f t="shared" si="192"/>
        <v>16710.435819999999</v>
      </c>
      <c r="R177" s="85">
        <f t="shared" si="192"/>
        <v>125.99157</v>
      </c>
      <c r="S177" s="85">
        <f t="shared" si="192"/>
        <v>16836.427390000001</v>
      </c>
      <c r="T177" s="85">
        <f t="shared" si="192"/>
        <v>0</v>
      </c>
      <c r="U177" s="85">
        <f t="shared" si="192"/>
        <v>0</v>
      </c>
      <c r="V177" s="85">
        <f t="shared" si="192"/>
        <v>-1.2000000000000028</v>
      </c>
      <c r="W177" s="85">
        <f t="shared" si="192"/>
        <v>0</v>
      </c>
      <c r="X177" s="85">
        <f t="shared" si="192"/>
        <v>16835.22739</v>
      </c>
      <c r="Y177" s="85">
        <f t="shared" si="192"/>
        <v>162.81220999999996</v>
      </c>
      <c r="Z177" s="85">
        <f t="shared" si="192"/>
        <v>16998.0396</v>
      </c>
      <c r="AA177" s="85">
        <f t="shared" si="192"/>
        <v>0</v>
      </c>
      <c r="AB177" s="85">
        <f t="shared" si="192"/>
        <v>16998.0396</v>
      </c>
      <c r="AC177" s="85">
        <f t="shared" si="192"/>
        <v>0</v>
      </c>
      <c r="AD177" s="85">
        <f t="shared" ref="AD177:AE177" si="193">AD178+AD183</f>
        <v>-113.09050000000001</v>
      </c>
      <c r="AE177" s="85">
        <f t="shared" si="193"/>
        <v>16884.949099999998</v>
      </c>
      <c r="AF177" s="85">
        <f t="shared" si="192"/>
        <v>15076.7</v>
      </c>
      <c r="AG177" s="85">
        <f t="shared" si="192"/>
        <v>0</v>
      </c>
      <c r="AH177" s="85">
        <f t="shared" si="192"/>
        <v>15076.7</v>
      </c>
      <c r="AI177" s="85">
        <f t="shared" si="192"/>
        <v>0</v>
      </c>
      <c r="AJ177" s="85">
        <f t="shared" si="192"/>
        <v>15076.7</v>
      </c>
      <c r="AK177" s="85">
        <f t="shared" si="192"/>
        <v>0</v>
      </c>
      <c r="AL177" s="85">
        <f t="shared" si="192"/>
        <v>15076.7</v>
      </c>
      <c r="AM177" s="85">
        <f t="shared" si="192"/>
        <v>0</v>
      </c>
      <c r="AN177" s="85">
        <f t="shared" si="192"/>
        <v>15076.7</v>
      </c>
      <c r="AO177" s="85">
        <f t="shared" si="192"/>
        <v>0</v>
      </c>
      <c r="AP177" s="85">
        <f t="shared" si="192"/>
        <v>15076.7</v>
      </c>
      <c r="AQ177" s="85">
        <f t="shared" si="192"/>
        <v>0</v>
      </c>
      <c r="AR177" s="85">
        <f t="shared" si="192"/>
        <v>15076.7</v>
      </c>
      <c r="AS177" s="85">
        <f t="shared" si="192"/>
        <v>0</v>
      </c>
      <c r="AT177" s="85">
        <f t="shared" si="192"/>
        <v>15076.7</v>
      </c>
      <c r="AU177" s="85">
        <f t="shared" si="192"/>
        <v>460.65100000000001</v>
      </c>
      <c r="AV177" s="85">
        <f t="shared" si="192"/>
        <v>15537.351000000001</v>
      </c>
      <c r="AW177" s="85">
        <f t="shared" si="192"/>
        <v>0</v>
      </c>
      <c r="AX177" s="85">
        <f t="shared" ref="AX177:AY177" si="194">AX178+AX183</f>
        <v>0</v>
      </c>
      <c r="AY177" s="85">
        <f t="shared" si="194"/>
        <v>15537.351000000001</v>
      </c>
      <c r="AZ177" s="85">
        <f t="shared" si="192"/>
        <v>13630.1</v>
      </c>
      <c r="BA177" s="85">
        <f t="shared" si="192"/>
        <v>0</v>
      </c>
      <c r="BB177" s="85">
        <f t="shared" si="192"/>
        <v>13630.1</v>
      </c>
      <c r="BC177" s="85">
        <f t="shared" si="192"/>
        <v>0</v>
      </c>
      <c r="BD177" s="85">
        <f t="shared" si="192"/>
        <v>13630.1</v>
      </c>
      <c r="BE177" s="85">
        <f t="shared" si="192"/>
        <v>0</v>
      </c>
      <c r="BF177" s="85">
        <f t="shared" si="192"/>
        <v>13630.1</v>
      </c>
      <c r="BG177" s="85">
        <f t="shared" si="192"/>
        <v>0</v>
      </c>
      <c r="BH177" s="85">
        <f t="shared" si="192"/>
        <v>13630.1</v>
      </c>
      <c r="BI177" s="85">
        <f t="shared" ref="BI177" si="195">BI178+BI183</f>
        <v>0</v>
      </c>
      <c r="BJ177" s="85">
        <f t="shared" si="192"/>
        <v>13630.1</v>
      </c>
      <c r="BK177" s="123"/>
    </row>
    <row r="178" spans="1:63" ht="31.5" hidden="1" outlineLevel="3" x14ac:dyDescent="0.2">
      <c r="A178" s="84" t="s">
        <v>711</v>
      </c>
      <c r="B178" s="84" t="s">
        <v>727</v>
      </c>
      <c r="C178" s="84" t="s">
        <v>100</v>
      </c>
      <c r="D178" s="84"/>
      <c r="E178" s="116" t="s">
        <v>101</v>
      </c>
      <c r="F178" s="85">
        <f t="shared" ref="F178:U180" si="196">F179</f>
        <v>1218.2</v>
      </c>
      <c r="G178" s="85">
        <f t="shared" si="196"/>
        <v>0</v>
      </c>
      <c r="H178" s="85">
        <f t="shared" si="196"/>
        <v>1218.2</v>
      </c>
      <c r="I178" s="85">
        <f t="shared" si="196"/>
        <v>0</v>
      </c>
      <c r="J178" s="85">
        <f t="shared" si="196"/>
        <v>0</v>
      </c>
      <c r="K178" s="85">
        <f t="shared" si="196"/>
        <v>0</v>
      </c>
      <c r="L178" s="85">
        <f t="shared" si="196"/>
        <v>1218.2</v>
      </c>
      <c r="M178" s="85">
        <f t="shared" si="196"/>
        <v>0</v>
      </c>
      <c r="N178" s="85">
        <f t="shared" si="196"/>
        <v>1218.2</v>
      </c>
      <c r="O178" s="85">
        <f t="shared" si="196"/>
        <v>0</v>
      </c>
      <c r="P178" s="85">
        <f t="shared" si="196"/>
        <v>0</v>
      </c>
      <c r="Q178" s="85">
        <f t="shared" si="196"/>
        <v>1218.2</v>
      </c>
      <c r="R178" s="85">
        <f t="shared" si="196"/>
        <v>125.99157</v>
      </c>
      <c r="S178" s="85">
        <f t="shared" si="196"/>
        <v>1344.19157</v>
      </c>
      <c r="T178" s="85">
        <f t="shared" si="196"/>
        <v>0</v>
      </c>
      <c r="U178" s="85">
        <f t="shared" si="196"/>
        <v>0</v>
      </c>
      <c r="V178" s="85">
        <f t="shared" ref="V178:AQ180" si="197">V179</f>
        <v>0</v>
      </c>
      <c r="W178" s="85">
        <f t="shared" si="197"/>
        <v>0</v>
      </c>
      <c r="X178" s="85">
        <f t="shared" si="197"/>
        <v>1344.19157</v>
      </c>
      <c r="Y178" s="85">
        <f t="shared" si="197"/>
        <v>122.81220999999996</v>
      </c>
      <c r="Z178" s="85">
        <f t="shared" si="197"/>
        <v>1467.00378</v>
      </c>
      <c r="AA178" s="85">
        <f t="shared" si="197"/>
        <v>0</v>
      </c>
      <c r="AB178" s="85">
        <f t="shared" si="197"/>
        <v>1467.00378</v>
      </c>
      <c r="AC178" s="85">
        <f t="shared" si="197"/>
        <v>0</v>
      </c>
      <c r="AD178" s="85">
        <f t="shared" si="197"/>
        <v>0</v>
      </c>
      <c r="AE178" s="85">
        <f t="shared" si="197"/>
        <v>1467.00378</v>
      </c>
      <c r="AF178" s="85">
        <f t="shared" si="197"/>
        <v>1218.2</v>
      </c>
      <c r="AG178" s="85">
        <f t="shared" si="197"/>
        <v>0</v>
      </c>
      <c r="AH178" s="85">
        <f t="shared" si="197"/>
        <v>1218.2</v>
      </c>
      <c r="AI178" s="85">
        <f t="shared" si="197"/>
        <v>0</v>
      </c>
      <c r="AJ178" s="85">
        <f t="shared" si="197"/>
        <v>1218.2</v>
      </c>
      <c r="AK178" s="85">
        <f t="shared" si="197"/>
        <v>0</v>
      </c>
      <c r="AL178" s="85">
        <f t="shared" si="197"/>
        <v>1218.2</v>
      </c>
      <c r="AM178" s="85">
        <f t="shared" si="197"/>
        <v>0</v>
      </c>
      <c r="AN178" s="85">
        <f t="shared" si="197"/>
        <v>1218.2</v>
      </c>
      <c r="AO178" s="85">
        <f t="shared" si="197"/>
        <v>0</v>
      </c>
      <c r="AP178" s="85">
        <f t="shared" si="197"/>
        <v>1218.2</v>
      </c>
      <c r="AQ178" s="85">
        <f t="shared" si="197"/>
        <v>0</v>
      </c>
      <c r="AR178" s="85">
        <f t="shared" ref="AR178:BJ180" si="198">AR179</f>
        <v>1218.2</v>
      </c>
      <c r="AS178" s="85">
        <f t="shared" si="198"/>
        <v>0</v>
      </c>
      <c r="AT178" s="85">
        <f t="shared" si="198"/>
        <v>1218.2</v>
      </c>
      <c r="AU178" s="85">
        <f t="shared" si="198"/>
        <v>460.65100000000001</v>
      </c>
      <c r="AV178" s="85">
        <f t="shared" si="198"/>
        <v>1678.8510000000001</v>
      </c>
      <c r="AW178" s="85">
        <f t="shared" si="198"/>
        <v>0</v>
      </c>
      <c r="AX178" s="85">
        <f t="shared" si="198"/>
        <v>0</v>
      </c>
      <c r="AY178" s="85">
        <f t="shared" si="198"/>
        <v>1678.8510000000001</v>
      </c>
      <c r="AZ178" s="85">
        <f t="shared" si="198"/>
        <v>1096</v>
      </c>
      <c r="BA178" s="85">
        <f t="shared" si="198"/>
        <v>0</v>
      </c>
      <c r="BB178" s="85">
        <f t="shared" si="198"/>
        <v>1096</v>
      </c>
      <c r="BC178" s="85">
        <f t="shared" si="198"/>
        <v>0</v>
      </c>
      <c r="BD178" s="85">
        <f t="shared" si="198"/>
        <v>1096</v>
      </c>
      <c r="BE178" s="85">
        <f t="shared" si="198"/>
        <v>0</v>
      </c>
      <c r="BF178" s="85">
        <f t="shared" si="198"/>
        <v>1096</v>
      </c>
      <c r="BG178" s="85">
        <f t="shared" si="198"/>
        <v>0</v>
      </c>
      <c r="BH178" s="85">
        <f t="shared" si="198"/>
        <v>1096</v>
      </c>
      <c r="BI178" s="85">
        <f t="shared" si="198"/>
        <v>0</v>
      </c>
      <c r="BJ178" s="85">
        <f t="shared" si="198"/>
        <v>1096</v>
      </c>
      <c r="BK178" s="123"/>
    </row>
    <row r="179" spans="1:63" ht="47.25" hidden="1" outlineLevel="4" x14ac:dyDescent="0.2">
      <c r="A179" s="84" t="s">
        <v>711</v>
      </c>
      <c r="B179" s="84" t="s">
        <v>727</v>
      </c>
      <c r="C179" s="84" t="s">
        <v>102</v>
      </c>
      <c r="D179" s="84"/>
      <c r="E179" s="116" t="s">
        <v>103</v>
      </c>
      <c r="F179" s="85">
        <f t="shared" si="196"/>
        <v>1218.2</v>
      </c>
      <c r="G179" s="85">
        <f t="shared" si="196"/>
        <v>0</v>
      </c>
      <c r="H179" s="85">
        <f t="shared" si="196"/>
        <v>1218.2</v>
      </c>
      <c r="I179" s="85">
        <f t="shared" si="196"/>
        <v>0</v>
      </c>
      <c r="J179" s="85">
        <f t="shared" si="196"/>
        <v>0</v>
      </c>
      <c r="K179" s="85">
        <f t="shared" si="196"/>
        <v>0</v>
      </c>
      <c r="L179" s="85">
        <f t="shared" si="196"/>
        <v>1218.2</v>
      </c>
      <c r="M179" s="85">
        <f t="shared" si="196"/>
        <v>0</v>
      </c>
      <c r="N179" s="85">
        <f t="shared" si="196"/>
        <v>1218.2</v>
      </c>
      <c r="O179" s="85">
        <f t="shared" si="196"/>
        <v>0</v>
      </c>
      <c r="P179" s="85">
        <f t="shared" si="196"/>
        <v>0</v>
      </c>
      <c r="Q179" s="85">
        <f t="shared" si="196"/>
        <v>1218.2</v>
      </c>
      <c r="R179" s="85">
        <f t="shared" si="196"/>
        <v>125.99157</v>
      </c>
      <c r="S179" s="85">
        <f t="shared" si="196"/>
        <v>1344.19157</v>
      </c>
      <c r="T179" s="85">
        <f t="shared" si="196"/>
        <v>0</v>
      </c>
      <c r="U179" s="85">
        <f t="shared" si="196"/>
        <v>0</v>
      </c>
      <c r="V179" s="85">
        <f t="shared" si="197"/>
        <v>0</v>
      </c>
      <c r="W179" s="85">
        <f t="shared" si="197"/>
        <v>0</v>
      </c>
      <c r="X179" s="85">
        <f t="shared" si="197"/>
        <v>1344.19157</v>
      </c>
      <c r="Y179" s="85">
        <f t="shared" si="197"/>
        <v>122.81220999999996</v>
      </c>
      <c r="Z179" s="85">
        <f t="shared" si="197"/>
        <v>1467.00378</v>
      </c>
      <c r="AA179" s="85">
        <f t="shared" si="197"/>
        <v>0</v>
      </c>
      <c r="AB179" s="85">
        <f t="shared" si="197"/>
        <v>1467.00378</v>
      </c>
      <c r="AC179" s="85">
        <f t="shared" si="197"/>
        <v>0</v>
      </c>
      <c r="AD179" s="85">
        <f t="shared" si="197"/>
        <v>0</v>
      </c>
      <c r="AE179" s="85">
        <f t="shared" si="197"/>
        <v>1467.00378</v>
      </c>
      <c r="AF179" s="85">
        <f t="shared" si="197"/>
        <v>1218.2</v>
      </c>
      <c r="AG179" s="85">
        <f t="shared" si="197"/>
        <v>0</v>
      </c>
      <c r="AH179" s="85">
        <f t="shared" si="197"/>
        <v>1218.2</v>
      </c>
      <c r="AI179" s="85">
        <f t="shared" si="197"/>
        <v>0</v>
      </c>
      <c r="AJ179" s="85">
        <f t="shared" si="197"/>
        <v>1218.2</v>
      </c>
      <c r="AK179" s="85">
        <f t="shared" si="197"/>
        <v>0</v>
      </c>
      <c r="AL179" s="85">
        <f t="shared" si="197"/>
        <v>1218.2</v>
      </c>
      <c r="AM179" s="85">
        <f t="shared" si="197"/>
        <v>0</v>
      </c>
      <c r="AN179" s="85">
        <f t="shared" si="197"/>
        <v>1218.2</v>
      </c>
      <c r="AO179" s="85">
        <f t="shared" si="197"/>
        <v>0</v>
      </c>
      <c r="AP179" s="85">
        <f t="shared" si="197"/>
        <v>1218.2</v>
      </c>
      <c r="AQ179" s="85">
        <f t="shared" si="197"/>
        <v>0</v>
      </c>
      <c r="AR179" s="85">
        <f t="shared" si="198"/>
        <v>1218.2</v>
      </c>
      <c r="AS179" s="85">
        <f t="shared" si="198"/>
        <v>0</v>
      </c>
      <c r="AT179" s="85">
        <f t="shared" si="198"/>
        <v>1218.2</v>
      </c>
      <c r="AU179" s="85">
        <f t="shared" si="198"/>
        <v>460.65100000000001</v>
      </c>
      <c r="AV179" s="85">
        <f t="shared" si="198"/>
        <v>1678.8510000000001</v>
      </c>
      <c r="AW179" s="85">
        <f t="shared" si="198"/>
        <v>0</v>
      </c>
      <c r="AX179" s="85">
        <f t="shared" si="198"/>
        <v>0</v>
      </c>
      <c r="AY179" s="85">
        <f t="shared" si="198"/>
        <v>1678.8510000000001</v>
      </c>
      <c r="AZ179" s="85">
        <f t="shared" si="198"/>
        <v>1096</v>
      </c>
      <c r="BA179" s="85">
        <f t="shared" si="198"/>
        <v>0</v>
      </c>
      <c r="BB179" s="85">
        <f t="shared" si="198"/>
        <v>1096</v>
      </c>
      <c r="BC179" s="85">
        <f t="shared" si="198"/>
        <v>0</v>
      </c>
      <c r="BD179" s="85">
        <f t="shared" si="198"/>
        <v>1096</v>
      </c>
      <c r="BE179" s="85">
        <f t="shared" si="198"/>
        <v>0</v>
      </c>
      <c r="BF179" s="85">
        <f t="shared" si="198"/>
        <v>1096</v>
      </c>
      <c r="BG179" s="85">
        <f t="shared" si="198"/>
        <v>0</v>
      </c>
      <c r="BH179" s="85">
        <f t="shared" si="198"/>
        <v>1096</v>
      </c>
      <c r="BI179" s="85">
        <f t="shared" si="198"/>
        <v>0</v>
      </c>
      <c r="BJ179" s="85">
        <f t="shared" si="198"/>
        <v>1096</v>
      </c>
      <c r="BK179" s="123"/>
    </row>
    <row r="180" spans="1:63" ht="31.5" hidden="1" outlineLevel="5" x14ac:dyDescent="0.2">
      <c r="A180" s="84" t="s">
        <v>711</v>
      </c>
      <c r="B180" s="84" t="s">
        <v>727</v>
      </c>
      <c r="C180" s="84" t="s">
        <v>104</v>
      </c>
      <c r="D180" s="84"/>
      <c r="E180" s="116" t="s">
        <v>105</v>
      </c>
      <c r="F180" s="85">
        <f t="shared" si="196"/>
        <v>1218.2</v>
      </c>
      <c r="G180" s="85">
        <f t="shared" si="196"/>
        <v>0</v>
      </c>
      <c r="H180" s="85">
        <f t="shared" si="196"/>
        <v>1218.2</v>
      </c>
      <c r="I180" s="85">
        <f t="shared" si="196"/>
        <v>0</v>
      </c>
      <c r="J180" s="85">
        <f t="shared" si="196"/>
        <v>0</v>
      </c>
      <c r="K180" s="85">
        <f t="shared" si="196"/>
        <v>0</v>
      </c>
      <c r="L180" s="85">
        <f t="shared" si="196"/>
        <v>1218.2</v>
      </c>
      <c r="M180" s="85">
        <f t="shared" si="196"/>
        <v>0</v>
      </c>
      <c r="N180" s="85">
        <f t="shared" si="196"/>
        <v>1218.2</v>
      </c>
      <c r="O180" s="85">
        <f t="shared" si="196"/>
        <v>0</v>
      </c>
      <c r="P180" s="85">
        <f t="shared" si="196"/>
        <v>0</v>
      </c>
      <c r="Q180" s="85">
        <f t="shared" si="196"/>
        <v>1218.2</v>
      </c>
      <c r="R180" s="85">
        <f t="shared" si="196"/>
        <v>125.99157</v>
      </c>
      <c r="S180" s="85">
        <f t="shared" si="196"/>
        <v>1344.19157</v>
      </c>
      <c r="T180" s="85">
        <f t="shared" ref="T180" si="199">T181+T182</f>
        <v>0</v>
      </c>
      <c r="U180" s="85">
        <f>U181+U182</f>
        <v>0</v>
      </c>
      <c r="V180" s="85">
        <f t="shared" ref="V180:X180" si="200">V181+V182</f>
        <v>0</v>
      </c>
      <c r="W180" s="85">
        <f>W181+W182</f>
        <v>0</v>
      </c>
      <c r="X180" s="85">
        <f t="shared" si="200"/>
        <v>1344.19157</v>
      </c>
      <c r="Y180" s="85">
        <f>Y181+Y182</f>
        <v>122.81220999999996</v>
      </c>
      <c r="Z180" s="85">
        <f t="shared" ref="Z180:AB180" si="201">Z181+Z182</f>
        <v>1467.00378</v>
      </c>
      <c r="AA180" s="85">
        <f>AA181+AA182</f>
        <v>0</v>
      </c>
      <c r="AB180" s="85">
        <f t="shared" si="201"/>
        <v>1467.00378</v>
      </c>
      <c r="AC180" s="85">
        <f>AC181+AC182</f>
        <v>0</v>
      </c>
      <c r="AD180" s="85">
        <f>AD181+AD182</f>
        <v>0</v>
      </c>
      <c r="AE180" s="85">
        <f t="shared" ref="AE180" si="202">AE181+AE182</f>
        <v>1467.00378</v>
      </c>
      <c r="AF180" s="85">
        <f t="shared" si="197"/>
        <v>1218.2</v>
      </c>
      <c r="AG180" s="85">
        <f t="shared" si="197"/>
        <v>0</v>
      </c>
      <c r="AH180" s="85">
        <f t="shared" si="197"/>
        <v>1218.2</v>
      </c>
      <c r="AI180" s="85">
        <f t="shared" si="197"/>
        <v>0</v>
      </c>
      <c r="AJ180" s="85">
        <f t="shared" si="197"/>
        <v>1218.2</v>
      </c>
      <c r="AK180" s="85">
        <f t="shared" si="197"/>
        <v>0</v>
      </c>
      <c r="AL180" s="85">
        <f t="shared" si="197"/>
        <v>1218.2</v>
      </c>
      <c r="AM180" s="85">
        <f t="shared" si="197"/>
        <v>0</v>
      </c>
      <c r="AN180" s="85">
        <f t="shared" si="197"/>
        <v>1218.2</v>
      </c>
      <c r="AO180" s="85">
        <f t="shared" si="197"/>
        <v>0</v>
      </c>
      <c r="AP180" s="85">
        <f t="shared" si="197"/>
        <v>1218.2</v>
      </c>
      <c r="AQ180" s="85">
        <f t="shared" si="197"/>
        <v>0</v>
      </c>
      <c r="AR180" s="85">
        <f t="shared" si="198"/>
        <v>1218.2</v>
      </c>
      <c r="AS180" s="85">
        <f t="shared" si="198"/>
        <v>0</v>
      </c>
      <c r="AT180" s="85">
        <f t="shared" si="198"/>
        <v>1218.2</v>
      </c>
      <c r="AU180" s="85">
        <f t="shared" si="198"/>
        <v>460.65100000000001</v>
      </c>
      <c r="AV180" s="85">
        <f t="shared" si="198"/>
        <v>1678.8510000000001</v>
      </c>
      <c r="AW180" s="85">
        <f t="shared" si="198"/>
        <v>0</v>
      </c>
      <c r="AX180" s="85">
        <f t="shared" si="198"/>
        <v>0</v>
      </c>
      <c r="AY180" s="85">
        <f t="shared" si="198"/>
        <v>1678.8510000000001</v>
      </c>
      <c r="AZ180" s="85">
        <f t="shared" si="198"/>
        <v>1096</v>
      </c>
      <c r="BA180" s="85">
        <f t="shared" si="198"/>
        <v>0</v>
      </c>
      <c r="BB180" s="85">
        <f t="shared" si="198"/>
        <v>1096</v>
      </c>
      <c r="BC180" s="85">
        <f t="shared" si="198"/>
        <v>0</v>
      </c>
      <c r="BD180" s="85">
        <f t="shared" si="198"/>
        <v>1096</v>
      </c>
      <c r="BE180" s="85">
        <f t="shared" si="198"/>
        <v>0</v>
      </c>
      <c r="BF180" s="85">
        <f t="shared" si="198"/>
        <v>1096</v>
      </c>
      <c r="BG180" s="85">
        <f t="shared" si="198"/>
        <v>0</v>
      </c>
      <c r="BH180" s="85">
        <f t="shared" si="198"/>
        <v>1096</v>
      </c>
      <c r="BI180" s="85">
        <f t="shared" si="198"/>
        <v>0</v>
      </c>
      <c r="BJ180" s="85">
        <f t="shared" si="198"/>
        <v>1096</v>
      </c>
      <c r="BK180" s="123"/>
    </row>
    <row r="181" spans="1:63" ht="31.5" hidden="1" outlineLevel="7" x14ac:dyDescent="0.2">
      <c r="A181" s="87" t="s">
        <v>711</v>
      </c>
      <c r="B181" s="87" t="s">
        <v>727</v>
      </c>
      <c r="C181" s="87" t="s">
        <v>104</v>
      </c>
      <c r="D181" s="87" t="s">
        <v>7</v>
      </c>
      <c r="E181" s="128" t="s">
        <v>8</v>
      </c>
      <c r="F181" s="88">
        <v>1218.2</v>
      </c>
      <c r="G181" s="88"/>
      <c r="H181" s="88">
        <f>SUM(F181:G181)</f>
        <v>1218.2</v>
      </c>
      <c r="I181" s="88"/>
      <c r="J181" s="88"/>
      <c r="K181" s="88"/>
      <c r="L181" s="88">
        <f>SUM(H181:K181)</f>
        <v>1218.2</v>
      </c>
      <c r="M181" s="88"/>
      <c r="N181" s="88">
        <f>SUM(L181:M181)</f>
        <v>1218.2</v>
      </c>
      <c r="O181" s="88"/>
      <c r="P181" s="88"/>
      <c r="Q181" s="88">
        <f>SUM(N181:P181)</f>
        <v>1218.2</v>
      </c>
      <c r="R181" s="88">
        <f>100+25.99157</f>
        <v>125.99157</v>
      </c>
      <c r="S181" s="88">
        <f>SUM(Q181:R181)</f>
        <v>1344.19157</v>
      </c>
      <c r="T181" s="88"/>
      <c r="U181" s="88"/>
      <c r="V181" s="88">
        <v>-26</v>
      </c>
      <c r="W181" s="88"/>
      <c r="X181" s="88">
        <f>SUM(S181:W181)</f>
        <v>1318.19157</v>
      </c>
      <c r="Y181" s="88">
        <f>275.4-152.58779</f>
        <v>122.81220999999996</v>
      </c>
      <c r="Z181" s="88">
        <f>SUM(X181:Y181)</f>
        <v>1441.00378</v>
      </c>
      <c r="AA181" s="88"/>
      <c r="AB181" s="88">
        <f>SUM(Z181:AA181)</f>
        <v>1441.00378</v>
      </c>
      <c r="AC181" s="88"/>
      <c r="AD181" s="88"/>
      <c r="AE181" s="88">
        <f>SUM(AB181:AD181)</f>
        <v>1441.00378</v>
      </c>
      <c r="AF181" s="88">
        <v>1218.2</v>
      </c>
      <c r="AG181" s="88"/>
      <c r="AH181" s="88">
        <f>SUM(AF181:AG181)</f>
        <v>1218.2</v>
      </c>
      <c r="AI181" s="88"/>
      <c r="AJ181" s="88">
        <f>SUM(AH181:AI181)</f>
        <v>1218.2</v>
      </c>
      <c r="AK181" s="88"/>
      <c r="AL181" s="88">
        <f>SUM(AJ181:AK181)</f>
        <v>1218.2</v>
      </c>
      <c r="AM181" s="88"/>
      <c r="AN181" s="88">
        <f>SUM(AL181:AM181)</f>
        <v>1218.2</v>
      </c>
      <c r="AO181" s="88"/>
      <c r="AP181" s="88">
        <f>SUM(AN181:AO181)</f>
        <v>1218.2</v>
      </c>
      <c r="AQ181" s="88"/>
      <c r="AR181" s="88">
        <f>SUM(AP181:AQ181)</f>
        <v>1218.2</v>
      </c>
      <c r="AS181" s="88"/>
      <c r="AT181" s="88">
        <f>SUM(AR181:AS181)</f>
        <v>1218.2</v>
      </c>
      <c r="AU181" s="88">
        <v>460.65100000000001</v>
      </c>
      <c r="AV181" s="88">
        <f>SUM(AT181:AU181)</f>
        <v>1678.8510000000001</v>
      </c>
      <c r="AW181" s="88"/>
      <c r="AX181" s="88"/>
      <c r="AY181" s="88">
        <f>SUM(AV181:AX181)</f>
        <v>1678.8510000000001</v>
      </c>
      <c r="AZ181" s="88">
        <v>1096</v>
      </c>
      <c r="BA181" s="88"/>
      <c r="BB181" s="88">
        <f>SUM(AZ181:BA181)</f>
        <v>1096</v>
      </c>
      <c r="BC181" s="88"/>
      <c r="BD181" s="88">
        <f>SUM(BB181:BC181)</f>
        <v>1096</v>
      </c>
      <c r="BE181" s="88"/>
      <c r="BF181" s="88">
        <f>SUM(BD181:BE181)</f>
        <v>1096</v>
      </c>
      <c r="BG181" s="88"/>
      <c r="BH181" s="88">
        <f>SUM(BF181:BG181)</f>
        <v>1096</v>
      </c>
      <c r="BI181" s="88"/>
      <c r="BJ181" s="88">
        <f>SUM(BH181:BI181)</f>
        <v>1096</v>
      </c>
      <c r="BK181" s="123"/>
    </row>
    <row r="182" spans="1:63" ht="31.5" hidden="1" outlineLevel="7" x14ac:dyDescent="0.2">
      <c r="A182" s="87" t="s">
        <v>711</v>
      </c>
      <c r="B182" s="87" t="s">
        <v>727</v>
      </c>
      <c r="C182" s="87" t="s">
        <v>104</v>
      </c>
      <c r="D182" s="87" t="s">
        <v>70</v>
      </c>
      <c r="E182" s="128" t="s">
        <v>71</v>
      </c>
      <c r="F182" s="88"/>
      <c r="G182" s="88"/>
      <c r="H182" s="88"/>
      <c r="I182" s="88"/>
      <c r="J182" s="88"/>
      <c r="K182" s="88"/>
      <c r="L182" s="88"/>
      <c r="M182" s="88"/>
      <c r="N182" s="88"/>
      <c r="O182" s="88"/>
      <c r="P182" s="88"/>
      <c r="Q182" s="88"/>
      <c r="R182" s="88"/>
      <c r="S182" s="88"/>
      <c r="T182" s="88"/>
      <c r="U182" s="88"/>
      <c r="V182" s="88">
        <v>26</v>
      </c>
      <c r="W182" s="88"/>
      <c r="X182" s="88">
        <f>SUM(S182:W182)</f>
        <v>26</v>
      </c>
      <c r="Y182" s="88"/>
      <c r="Z182" s="88">
        <f>SUM(X182:Y182)</f>
        <v>26</v>
      </c>
      <c r="AA182" s="88"/>
      <c r="AB182" s="88">
        <f>SUM(Z182:AA182)</f>
        <v>26</v>
      </c>
      <c r="AC182" s="88"/>
      <c r="AD182" s="88"/>
      <c r="AE182" s="88">
        <f>SUM(AB182:AD182)</f>
        <v>26</v>
      </c>
      <c r="AF182" s="88"/>
      <c r="AG182" s="88"/>
      <c r="AH182" s="88"/>
      <c r="AI182" s="88"/>
      <c r="AJ182" s="88"/>
      <c r="AK182" s="88"/>
      <c r="AL182" s="88"/>
      <c r="AM182" s="88"/>
      <c r="AN182" s="88"/>
      <c r="AO182" s="88"/>
      <c r="AP182" s="88"/>
      <c r="AQ182" s="88"/>
      <c r="AR182" s="88"/>
      <c r="AS182" s="88"/>
      <c r="AT182" s="88"/>
      <c r="AU182" s="88"/>
      <c r="AV182" s="88"/>
      <c r="AW182" s="88"/>
      <c r="AX182" s="88"/>
      <c r="AY182" s="88"/>
      <c r="AZ182" s="88"/>
      <c r="BA182" s="88"/>
      <c r="BB182" s="88"/>
      <c r="BC182" s="88"/>
      <c r="BD182" s="88"/>
      <c r="BE182" s="88"/>
      <c r="BF182" s="88"/>
      <c r="BG182" s="88"/>
      <c r="BH182" s="88"/>
      <c r="BI182" s="88"/>
      <c r="BJ182" s="88"/>
      <c r="BK182" s="123"/>
    </row>
    <row r="183" spans="1:63" ht="47.25" outlineLevel="3" x14ac:dyDescent="0.2">
      <c r="A183" s="84" t="s">
        <v>711</v>
      </c>
      <c r="B183" s="84" t="s">
        <v>727</v>
      </c>
      <c r="C183" s="84" t="s">
        <v>106</v>
      </c>
      <c r="D183" s="84"/>
      <c r="E183" s="116" t="s">
        <v>107</v>
      </c>
      <c r="F183" s="85">
        <f t="shared" ref="F183:U184" si="203">F184</f>
        <v>14604.7</v>
      </c>
      <c r="G183" s="85">
        <f t="shared" si="203"/>
        <v>0</v>
      </c>
      <c r="H183" s="85">
        <f t="shared" si="203"/>
        <v>14604.7</v>
      </c>
      <c r="I183" s="85">
        <f t="shared" si="203"/>
        <v>0</v>
      </c>
      <c r="J183" s="85">
        <f t="shared" si="203"/>
        <v>363.33332999999999</v>
      </c>
      <c r="K183" s="85">
        <f t="shared" si="203"/>
        <v>0</v>
      </c>
      <c r="L183" s="85">
        <f t="shared" si="203"/>
        <v>14968.03333</v>
      </c>
      <c r="M183" s="85">
        <f t="shared" si="203"/>
        <v>524.20249000000001</v>
      </c>
      <c r="N183" s="85">
        <f t="shared" si="203"/>
        <v>15492.23582</v>
      </c>
      <c r="O183" s="85">
        <f t="shared" si="203"/>
        <v>0</v>
      </c>
      <c r="P183" s="85">
        <f t="shared" si="203"/>
        <v>0</v>
      </c>
      <c r="Q183" s="85">
        <f t="shared" si="203"/>
        <v>15492.23582</v>
      </c>
      <c r="R183" s="85">
        <f t="shared" si="203"/>
        <v>0</v>
      </c>
      <c r="S183" s="85">
        <f t="shared" si="203"/>
        <v>15492.23582</v>
      </c>
      <c r="T183" s="85">
        <f t="shared" si="203"/>
        <v>0</v>
      </c>
      <c r="U183" s="85">
        <f t="shared" si="203"/>
        <v>0</v>
      </c>
      <c r="V183" s="85">
        <f t="shared" ref="V183:AQ184" si="204">V184</f>
        <v>-1.2000000000000028</v>
      </c>
      <c r="W183" s="85">
        <f t="shared" si="204"/>
        <v>0</v>
      </c>
      <c r="X183" s="85">
        <f t="shared" si="204"/>
        <v>15491.035819999999</v>
      </c>
      <c r="Y183" s="85">
        <f t="shared" si="204"/>
        <v>40</v>
      </c>
      <c r="Z183" s="85">
        <f t="shared" si="204"/>
        <v>15531.035819999999</v>
      </c>
      <c r="AA183" s="85">
        <f t="shared" si="204"/>
        <v>0</v>
      </c>
      <c r="AB183" s="85">
        <f t="shared" si="204"/>
        <v>15531.035819999999</v>
      </c>
      <c r="AC183" s="85">
        <f t="shared" si="204"/>
        <v>0</v>
      </c>
      <c r="AD183" s="85">
        <f t="shared" si="204"/>
        <v>-113.09050000000001</v>
      </c>
      <c r="AE183" s="85">
        <f t="shared" si="204"/>
        <v>15417.945319999999</v>
      </c>
      <c r="AF183" s="85">
        <f t="shared" si="204"/>
        <v>13858.5</v>
      </c>
      <c r="AG183" s="85">
        <f t="shared" si="204"/>
        <v>0</v>
      </c>
      <c r="AH183" s="85">
        <f t="shared" si="204"/>
        <v>13858.5</v>
      </c>
      <c r="AI183" s="85">
        <f t="shared" si="204"/>
        <v>0</v>
      </c>
      <c r="AJ183" s="85">
        <f t="shared" si="204"/>
        <v>13858.5</v>
      </c>
      <c r="AK183" s="85">
        <f t="shared" si="204"/>
        <v>0</v>
      </c>
      <c r="AL183" s="85">
        <f t="shared" si="204"/>
        <v>13858.5</v>
      </c>
      <c r="AM183" s="85">
        <f t="shared" si="204"/>
        <v>0</v>
      </c>
      <c r="AN183" s="85">
        <f t="shared" si="204"/>
        <v>13858.5</v>
      </c>
      <c r="AO183" s="85">
        <f t="shared" si="204"/>
        <v>0</v>
      </c>
      <c r="AP183" s="85">
        <f t="shared" si="204"/>
        <v>13858.5</v>
      </c>
      <c r="AQ183" s="85">
        <f t="shared" si="204"/>
        <v>0</v>
      </c>
      <c r="AR183" s="85">
        <f t="shared" ref="AR183:BJ184" si="205">AR184</f>
        <v>13858.5</v>
      </c>
      <c r="AS183" s="85">
        <f t="shared" si="205"/>
        <v>0</v>
      </c>
      <c r="AT183" s="85">
        <f t="shared" si="205"/>
        <v>13858.5</v>
      </c>
      <c r="AU183" s="85">
        <f t="shared" si="205"/>
        <v>0</v>
      </c>
      <c r="AV183" s="85">
        <f t="shared" si="205"/>
        <v>13858.5</v>
      </c>
      <c r="AW183" s="85">
        <f t="shared" si="205"/>
        <v>0</v>
      </c>
      <c r="AX183" s="85">
        <f t="shared" si="205"/>
        <v>0</v>
      </c>
      <c r="AY183" s="85">
        <f t="shared" si="205"/>
        <v>13858.5</v>
      </c>
      <c r="AZ183" s="85">
        <f t="shared" si="205"/>
        <v>12534.1</v>
      </c>
      <c r="BA183" s="85">
        <f t="shared" si="205"/>
        <v>0</v>
      </c>
      <c r="BB183" s="85">
        <f t="shared" si="205"/>
        <v>12534.1</v>
      </c>
      <c r="BC183" s="85">
        <f t="shared" si="205"/>
        <v>0</v>
      </c>
      <c r="BD183" s="85">
        <f t="shared" si="205"/>
        <v>12534.1</v>
      </c>
      <c r="BE183" s="85">
        <f t="shared" si="205"/>
        <v>0</v>
      </c>
      <c r="BF183" s="85">
        <f t="shared" si="205"/>
        <v>12534.1</v>
      </c>
      <c r="BG183" s="85">
        <f t="shared" si="205"/>
        <v>0</v>
      </c>
      <c r="BH183" s="85">
        <f t="shared" si="205"/>
        <v>12534.1</v>
      </c>
      <c r="BI183" s="85">
        <f t="shared" si="205"/>
        <v>0</v>
      </c>
      <c r="BJ183" s="85">
        <f t="shared" si="205"/>
        <v>12534.1</v>
      </c>
      <c r="BK183" s="123"/>
    </row>
    <row r="184" spans="1:63" ht="31.5" outlineLevel="4" x14ac:dyDescent="0.2">
      <c r="A184" s="84" t="s">
        <v>711</v>
      </c>
      <c r="B184" s="84" t="s">
        <v>727</v>
      </c>
      <c r="C184" s="84" t="s">
        <v>108</v>
      </c>
      <c r="D184" s="84"/>
      <c r="E184" s="116" t="s">
        <v>39</v>
      </c>
      <c r="F184" s="85">
        <f t="shared" si="203"/>
        <v>14604.7</v>
      </c>
      <c r="G184" s="85">
        <f t="shared" si="203"/>
        <v>0</v>
      </c>
      <c r="H184" s="85">
        <f t="shared" si="203"/>
        <v>14604.7</v>
      </c>
      <c r="I184" s="85">
        <f t="shared" si="203"/>
        <v>0</v>
      </c>
      <c r="J184" s="85">
        <f t="shared" si="203"/>
        <v>363.33332999999999</v>
      </c>
      <c r="K184" s="85">
        <f t="shared" si="203"/>
        <v>0</v>
      </c>
      <c r="L184" s="85">
        <f t="shared" si="203"/>
        <v>14968.03333</v>
      </c>
      <c r="M184" s="85">
        <f t="shared" si="203"/>
        <v>524.20249000000001</v>
      </c>
      <c r="N184" s="85">
        <f t="shared" si="203"/>
        <v>15492.23582</v>
      </c>
      <c r="O184" s="85">
        <f t="shared" si="203"/>
        <v>0</v>
      </c>
      <c r="P184" s="85">
        <f t="shared" si="203"/>
        <v>0</v>
      </c>
      <c r="Q184" s="85">
        <f t="shared" si="203"/>
        <v>15492.23582</v>
      </c>
      <c r="R184" s="85">
        <f t="shared" si="203"/>
        <v>0</v>
      </c>
      <c r="S184" s="85">
        <f t="shared" si="203"/>
        <v>15492.23582</v>
      </c>
      <c r="T184" s="85">
        <f t="shared" si="203"/>
        <v>0</v>
      </c>
      <c r="U184" s="85">
        <f t="shared" si="203"/>
        <v>0</v>
      </c>
      <c r="V184" s="85">
        <f t="shared" si="204"/>
        <v>-1.2000000000000028</v>
      </c>
      <c r="W184" s="85">
        <f t="shared" si="204"/>
        <v>0</v>
      </c>
      <c r="X184" s="85">
        <f t="shared" si="204"/>
        <v>15491.035819999999</v>
      </c>
      <c r="Y184" s="85">
        <f t="shared" si="204"/>
        <v>40</v>
      </c>
      <c r="Z184" s="85">
        <f t="shared" si="204"/>
        <v>15531.035819999999</v>
      </c>
      <c r="AA184" s="85">
        <f t="shared" si="204"/>
        <v>0</v>
      </c>
      <c r="AB184" s="85">
        <f t="shared" si="204"/>
        <v>15531.035819999999</v>
      </c>
      <c r="AC184" s="85">
        <f t="shared" si="204"/>
        <v>0</v>
      </c>
      <c r="AD184" s="85">
        <f t="shared" si="204"/>
        <v>-113.09050000000001</v>
      </c>
      <c r="AE184" s="85">
        <f t="shared" si="204"/>
        <v>15417.945319999999</v>
      </c>
      <c r="AF184" s="85">
        <f t="shared" si="204"/>
        <v>13858.5</v>
      </c>
      <c r="AG184" s="85">
        <f t="shared" si="204"/>
        <v>0</v>
      </c>
      <c r="AH184" s="85">
        <f t="shared" si="204"/>
        <v>13858.5</v>
      </c>
      <c r="AI184" s="85">
        <f t="shared" si="204"/>
        <v>0</v>
      </c>
      <c r="AJ184" s="85">
        <f t="shared" si="204"/>
        <v>13858.5</v>
      </c>
      <c r="AK184" s="85">
        <f t="shared" si="204"/>
        <v>0</v>
      </c>
      <c r="AL184" s="85">
        <f t="shared" si="204"/>
        <v>13858.5</v>
      </c>
      <c r="AM184" s="85">
        <f t="shared" si="204"/>
        <v>0</v>
      </c>
      <c r="AN184" s="85">
        <f t="shared" si="204"/>
        <v>13858.5</v>
      </c>
      <c r="AO184" s="85">
        <f t="shared" si="204"/>
        <v>0</v>
      </c>
      <c r="AP184" s="85">
        <f t="shared" si="204"/>
        <v>13858.5</v>
      </c>
      <c r="AQ184" s="85">
        <f t="shared" si="204"/>
        <v>0</v>
      </c>
      <c r="AR184" s="85">
        <f t="shared" si="205"/>
        <v>13858.5</v>
      </c>
      <c r="AS184" s="85">
        <f t="shared" si="205"/>
        <v>0</v>
      </c>
      <c r="AT184" s="85">
        <f t="shared" si="205"/>
        <v>13858.5</v>
      </c>
      <c r="AU184" s="85">
        <f t="shared" si="205"/>
        <v>0</v>
      </c>
      <c r="AV184" s="85">
        <f t="shared" si="205"/>
        <v>13858.5</v>
      </c>
      <c r="AW184" s="85">
        <f t="shared" si="205"/>
        <v>0</v>
      </c>
      <c r="AX184" s="85">
        <f t="shared" si="205"/>
        <v>0</v>
      </c>
      <c r="AY184" s="85">
        <f t="shared" si="205"/>
        <v>13858.5</v>
      </c>
      <c r="AZ184" s="85">
        <f t="shared" si="205"/>
        <v>12534.1</v>
      </c>
      <c r="BA184" s="85">
        <f t="shared" si="205"/>
        <v>0</v>
      </c>
      <c r="BB184" s="85">
        <f t="shared" si="205"/>
        <v>12534.1</v>
      </c>
      <c r="BC184" s="85">
        <f t="shared" si="205"/>
        <v>0</v>
      </c>
      <c r="BD184" s="85">
        <f t="shared" si="205"/>
        <v>12534.1</v>
      </c>
      <c r="BE184" s="85">
        <f t="shared" si="205"/>
        <v>0</v>
      </c>
      <c r="BF184" s="85">
        <f t="shared" si="205"/>
        <v>12534.1</v>
      </c>
      <c r="BG184" s="85">
        <f t="shared" si="205"/>
        <v>0</v>
      </c>
      <c r="BH184" s="85">
        <f t="shared" si="205"/>
        <v>12534.1</v>
      </c>
      <c r="BI184" s="85">
        <f t="shared" si="205"/>
        <v>0</v>
      </c>
      <c r="BJ184" s="85">
        <f t="shared" si="205"/>
        <v>12534.1</v>
      </c>
      <c r="BK184" s="123"/>
    </row>
    <row r="185" spans="1:63" ht="15.75" outlineLevel="5" collapsed="1" x14ac:dyDescent="0.2">
      <c r="A185" s="84" t="s">
        <v>711</v>
      </c>
      <c r="B185" s="84" t="s">
        <v>727</v>
      </c>
      <c r="C185" s="84" t="s">
        <v>109</v>
      </c>
      <c r="D185" s="84"/>
      <c r="E185" s="116" t="s">
        <v>110</v>
      </c>
      <c r="F185" s="85">
        <f t="shared" ref="F185:BJ185" si="206">F186+F187+F188</f>
        <v>14604.7</v>
      </c>
      <c r="G185" s="85">
        <f t="shared" si="206"/>
        <v>0</v>
      </c>
      <c r="H185" s="85">
        <f t="shared" si="206"/>
        <v>14604.7</v>
      </c>
      <c r="I185" s="85">
        <f t="shared" si="206"/>
        <v>0</v>
      </c>
      <c r="J185" s="85">
        <f t="shared" si="206"/>
        <v>363.33332999999999</v>
      </c>
      <c r="K185" s="85">
        <f t="shared" si="206"/>
        <v>0</v>
      </c>
      <c r="L185" s="85">
        <f t="shared" si="206"/>
        <v>14968.03333</v>
      </c>
      <c r="M185" s="85">
        <f t="shared" si="206"/>
        <v>524.20249000000001</v>
      </c>
      <c r="N185" s="85">
        <f t="shared" si="206"/>
        <v>15492.23582</v>
      </c>
      <c r="O185" s="85">
        <f t="shared" si="206"/>
        <v>0</v>
      </c>
      <c r="P185" s="85">
        <f t="shared" si="206"/>
        <v>0</v>
      </c>
      <c r="Q185" s="85">
        <f t="shared" si="206"/>
        <v>15492.23582</v>
      </c>
      <c r="R185" s="85">
        <f t="shared" si="206"/>
        <v>0</v>
      </c>
      <c r="S185" s="85">
        <f t="shared" si="206"/>
        <v>15492.23582</v>
      </c>
      <c r="T185" s="85">
        <f t="shared" si="206"/>
        <v>0</v>
      </c>
      <c r="U185" s="85">
        <f t="shared" si="206"/>
        <v>0</v>
      </c>
      <c r="V185" s="85">
        <f t="shared" si="206"/>
        <v>-1.2000000000000028</v>
      </c>
      <c r="W185" s="85">
        <f t="shared" si="206"/>
        <v>0</v>
      </c>
      <c r="X185" s="85">
        <f t="shared" si="206"/>
        <v>15491.035819999999</v>
      </c>
      <c r="Y185" s="85">
        <f t="shared" si="206"/>
        <v>40</v>
      </c>
      <c r="Z185" s="85">
        <f t="shared" si="206"/>
        <v>15531.035819999999</v>
      </c>
      <c r="AA185" s="85">
        <f t="shared" si="206"/>
        <v>0</v>
      </c>
      <c r="AB185" s="85">
        <f t="shared" si="206"/>
        <v>15531.035819999999</v>
      </c>
      <c r="AC185" s="85">
        <f t="shared" si="206"/>
        <v>0</v>
      </c>
      <c r="AD185" s="85">
        <f t="shared" ref="AD185:AE185" si="207">AD186+AD187+AD188</f>
        <v>-113.09050000000001</v>
      </c>
      <c r="AE185" s="85">
        <f t="shared" si="207"/>
        <v>15417.945319999999</v>
      </c>
      <c r="AF185" s="85">
        <f t="shared" si="206"/>
        <v>13858.5</v>
      </c>
      <c r="AG185" s="85">
        <f t="shared" si="206"/>
        <v>0</v>
      </c>
      <c r="AH185" s="85">
        <f t="shared" si="206"/>
        <v>13858.5</v>
      </c>
      <c r="AI185" s="85">
        <f t="shared" si="206"/>
        <v>0</v>
      </c>
      <c r="AJ185" s="85">
        <f t="shared" si="206"/>
        <v>13858.5</v>
      </c>
      <c r="AK185" s="85">
        <f t="shared" si="206"/>
        <v>0</v>
      </c>
      <c r="AL185" s="85">
        <f t="shared" si="206"/>
        <v>13858.5</v>
      </c>
      <c r="AM185" s="85">
        <f t="shared" si="206"/>
        <v>0</v>
      </c>
      <c r="AN185" s="85">
        <f t="shared" si="206"/>
        <v>13858.5</v>
      </c>
      <c r="AO185" s="85">
        <f t="shared" si="206"/>
        <v>0</v>
      </c>
      <c r="AP185" s="85">
        <f t="shared" si="206"/>
        <v>13858.5</v>
      </c>
      <c r="AQ185" s="85">
        <f t="shared" si="206"/>
        <v>0</v>
      </c>
      <c r="AR185" s="85">
        <f t="shared" si="206"/>
        <v>13858.5</v>
      </c>
      <c r="AS185" s="85">
        <f t="shared" si="206"/>
        <v>0</v>
      </c>
      <c r="AT185" s="85">
        <f t="shared" si="206"/>
        <v>13858.5</v>
      </c>
      <c r="AU185" s="85">
        <f t="shared" si="206"/>
        <v>0</v>
      </c>
      <c r="AV185" s="85">
        <f t="shared" si="206"/>
        <v>13858.5</v>
      </c>
      <c r="AW185" s="85">
        <f t="shared" si="206"/>
        <v>0</v>
      </c>
      <c r="AX185" s="85">
        <f t="shared" ref="AX185:AY185" si="208">AX186+AX187+AX188</f>
        <v>0</v>
      </c>
      <c r="AY185" s="85">
        <f t="shared" si="208"/>
        <v>13858.5</v>
      </c>
      <c r="AZ185" s="85">
        <f t="shared" si="206"/>
        <v>12534.1</v>
      </c>
      <c r="BA185" s="85">
        <f t="shared" si="206"/>
        <v>0</v>
      </c>
      <c r="BB185" s="85">
        <f t="shared" si="206"/>
        <v>12534.1</v>
      </c>
      <c r="BC185" s="85">
        <f t="shared" si="206"/>
        <v>0</v>
      </c>
      <c r="BD185" s="85">
        <f t="shared" si="206"/>
        <v>12534.1</v>
      </c>
      <c r="BE185" s="85">
        <f t="shared" si="206"/>
        <v>0</v>
      </c>
      <c r="BF185" s="85">
        <f t="shared" si="206"/>
        <v>12534.1</v>
      </c>
      <c r="BG185" s="85">
        <f t="shared" si="206"/>
        <v>0</v>
      </c>
      <c r="BH185" s="85">
        <f t="shared" si="206"/>
        <v>12534.1</v>
      </c>
      <c r="BI185" s="85">
        <f t="shared" ref="BI185" si="209">BI186+BI187+BI188</f>
        <v>0</v>
      </c>
      <c r="BJ185" s="85">
        <f t="shared" si="206"/>
        <v>12534.1</v>
      </c>
      <c r="BK185" s="123"/>
    </row>
    <row r="186" spans="1:63" ht="47.25" hidden="1" outlineLevel="7" x14ac:dyDescent="0.2">
      <c r="A186" s="87" t="s">
        <v>711</v>
      </c>
      <c r="B186" s="87" t="s">
        <v>727</v>
      </c>
      <c r="C186" s="87" t="s">
        <v>109</v>
      </c>
      <c r="D186" s="87" t="s">
        <v>4</v>
      </c>
      <c r="E186" s="128" t="s">
        <v>5</v>
      </c>
      <c r="F186" s="88">
        <v>13424.4</v>
      </c>
      <c r="G186" s="88"/>
      <c r="H186" s="88">
        <f>SUM(F186:G186)</f>
        <v>13424.4</v>
      </c>
      <c r="I186" s="88"/>
      <c r="J186" s="88"/>
      <c r="K186" s="88"/>
      <c r="L186" s="88">
        <f>SUM(H186:K186)</f>
        <v>13424.4</v>
      </c>
      <c r="M186" s="88">
        <v>524.20249000000001</v>
      </c>
      <c r="N186" s="88">
        <f>SUM(L186:M186)</f>
        <v>13948.602489999999</v>
      </c>
      <c r="O186" s="88"/>
      <c r="P186" s="88"/>
      <c r="Q186" s="88">
        <f>SUM(N186:P186)</f>
        <v>13948.602489999999</v>
      </c>
      <c r="R186" s="88"/>
      <c r="S186" s="88">
        <f>SUM(Q186:R186)</f>
        <v>13948.602489999999</v>
      </c>
      <c r="T186" s="88"/>
      <c r="U186" s="88"/>
      <c r="V186" s="88">
        <v>39.9</v>
      </c>
      <c r="W186" s="88"/>
      <c r="X186" s="88">
        <f>SUM(S186:W186)</f>
        <v>13988.502489999999</v>
      </c>
      <c r="Y186" s="88"/>
      <c r="Z186" s="88">
        <f>SUM(X186:Y186)</f>
        <v>13988.502489999999</v>
      </c>
      <c r="AA186" s="88"/>
      <c r="AB186" s="88">
        <f>SUM(Z186:AA186)</f>
        <v>13988.502489999999</v>
      </c>
      <c r="AC186" s="88"/>
      <c r="AD186" s="88"/>
      <c r="AE186" s="88">
        <f>SUM(AB186:AD186)</f>
        <v>13988.502489999999</v>
      </c>
      <c r="AF186" s="88">
        <v>12794.4</v>
      </c>
      <c r="AG186" s="88"/>
      <c r="AH186" s="88">
        <f>SUM(AF186:AG186)</f>
        <v>12794.4</v>
      </c>
      <c r="AI186" s="88"/>
      <c r="AJ186" s="88">
        <f>SUM(AH186:AI186)</f>
        <v>12794.4</v>
      </c>
      <c r="AK186" s="88"/>
      <c r="AL186" s="88">
        <f>SUM(AJ186:AK186)</f>
        <v>12794.4</v>
      </c>
      <c r="AM186" s="88"/>
      <c r="AN186" s="88">
        <f>SUM(AL186:AM186)</f>
        <v>12794.4</v>
      </c>
      <c r="AO186" s="88"/>
      <c r="AP186" s="88">
        <f>SUM(AN186:AO186)</f>
        <v>12794.4</v>
      </c>
      <c r="AQ186" s="88"/>
      <c r="AR186" s="88">
        <f>SUM(AP186:AQ186)</f>
        <v>12794.4</v>
      </c>
      <c r="AS186" s="88"/>
      <c r="AT186" s="88">
        <f>SUM(AR186:AS186)</f>
        <v>12794.4</v>
      </c>
      <c r="AU186" s="88"/>
      <c r="AV186" s="88">
        <f t="shared" ref="AV186:AV188" si="210">SUM(AT186:AU186)</f>
        <v>12794.4</v>
      </c>
      <c r="AW186" s="88"/>
      <c r="AX186" s="88"/>
      <c r="AY186" s="88">
        <f>SUM(AV186:AX186)</f>
        <v>12794.4</v>
      </c>
      <c r="AZ186" s="88">
        <v>11470</v>
      </c>
      <c r="BA186" s="88"/>
      <c r="BB186" s="88">
        <f>SUM(AZ186:BA186)</f>
        <v>11470</v>
      </c>
      <c r="BC186" s="88"/>
      <c r="BD186" s="88">
        <f>SUM(BB186:BC186)</f>
        <v>11470</v>
      </c>
      <c r="BE186" s="88"/>
      <c r="BF186" s="88">
        <f>SUM(BD186:BE186)</f>
        <v>11470</v>
      </c>
      <c r="BG186" s="88"/>
      <c r="BH186" s="88">
        <f>SUM(BF186:BG186)</f>
        <v>11470</v>
      </c>
      <c r="BI186" s="88"/>
      <c r="BJ186" s="88">
        <f>SUM(BH186:BI186)</f>
        <v>11470</v>
      </c>
      <c r="BK186" s="123"/>
    </row>
    <row r="187" spans="1:63" ht="31.5" outlineLevel="7" x14ac:dyDescent="0.2">
      <c r="A187" s="87" t="s">
        <v>711</v>
      </c>
      <c r="B187" s="87" t="s">
        <v>727</v>
      </c>
      <c r="C187" s="87" t="s">
        <v>109</v>
      </c>
      <c r="D187" s="87" t="s">
        <v>7</v>
      </c>
      <c r="E187" s="128" t="s">
        <v>8</v>
      </c>
      <c r="F187" s="88">
        <v>1171.2</v>
      </c>
      <c r="G187" s="88"/>
      <c r="H187" s="88">
        <f>SUM(F187:G187)</f>
        <v>1171.2</v>
      </c>
      <c r="I187" s="88"/>
      <c r="J187" s="88">
        <v>363.33332999999999</v>
      </c>
      <c r="K187" s="88"/>
      <c r="L187" s="88">
        <f>SUM(H187:K187)</f>
        <v>1534.53333</v>
      </c>
      <c r="M187" s="88"/>
      <c r="N187" s="88">
        <f>SUM(L187:M187)</f>
        <v>1534.53333</v>
      </c>
      <c r="O187" s="88"/>
      <c r="P187" s="88"/>
      <c r="Q187" s="88">
        <f>SUM(N187:P187)</f>
        <v>1534.53333</v>
      </c>
      <c r="R187" s="88"/>
      <c r="S187" s="88">
        <f>SUM(Q187:R187)</f>
        <v>1534.53333</v>
      </c>
      <c r="T187" s="88"/>
      <c r="U187" s="88"/>
      <c r="V187" s="88">
        <v>-61.1</v>
      </c>
      <c r="W187" s="88"/>
      <c r="X187" s="88">
        <f>SUM(S187:W187)</f>
        <v>1473.4333300000001</v>
      </c>
      <c r="Y187" s="88">
        <v>40</v>
      </c>
      <c r="Z187" s="88">
        <f>SUM(X187:Y187)</f>
        <v>1513.4333300000001</v>
      </c>
      <c r="AA187" s="88"/>
      <c r="AB187" s="88">
        <f>SUM(Z187:AA187)</f>
        <v>1513.4333300000001</v>
      </c>
      <c r="AC187" s="88"/>
      <c r="AD187" s="88">
        <f>-202+88.9095</f>
        <v>-113.09050000000001</v>
      </c>
      <c r="AE187" s="88">
        <f>SUM(AB187:AD187)</f>
        <v>1400.34283</v>
      </c>
      <c r="AF187" s="88">
        <v>1055</v>
      </c>
      <c r="AG187" s="88"/>
      <c r="AH187" s="88">
        <f>SUM(AF187:AG187)</f>
        <v>1055</v>
      </c>
      <c r="AI187" s="88"/>
      <c r="AJ187" s="88">
        <f>SUM(AH187:AI187)</f>
        <v>1055</v>
      </c>
      <c r="AK187" s="88"/>
      <c r="AL187" s="88">
        <f>SUM(AJ187:AK187)</f>
        <v>1055</v>
      </c>
      <c r="AM187" s="88"/>
      <c r="AN187" s="88">
        <f>SUM(AL187:AM187)</f>
        <v>1055</v>
      </c>
      <c r="AO187" s="88"/>
      <c r="AP187" s="88">
        <f>SUM(AN187:AO187)</f>
        <v>1055</v>
      </c>
      <c r="AQ187" s="88"/>
      <c r="AR187" s="88">
        <f>SUM(AP187:AQ187)</f>
        <v>1055</v>
      </c>
      <c r="AS187" s="88"/>
      <c r="AT187" s="88">
        <f>SUM(AR187:AS187)</f>
        <v>1055</v>
      </c>
      <c r="AU187" s="88"/>
      <c r="AV187" s="88">
        <f t="shared" si="210"/>
        <v>1055</v>
      </c>
      <c r="AW187" s="88"/>
      <c r="AX187" s="88"/>
      <c r="AY187" s="88">
        <f>SUM(AV187:AX187)</f>
        <v>1055</v>
      </c>
      <c r="AZ187" s="88">
        <v>1055</v>
      </c>
      <c r="BA187" s="88"/>
      <c r="BB187" s="88">
        <f>SUM(AZ187:BA187)</f>
        <v>1055</v>
      </c>
      <c r="BC187" s="88"/>
      <c r="BD187" s="88">
        <f>SUM(BB187:BC187)</f>
        <v>1055</v>
      </c>
      <c r="BE187" s="88"/>
      <c r="BF187" s="88">
        <f>SUM(BD187:BE187)</f>
        <v>1055</v>
      </c>
      <c r="BG187" s="88"/>
      <c r="BH187" s="88">
        <f>SUM(BF187:BG187)</f>
        <v>1055</v>
      </c>
      <c r="BI187" s="88"/>
      <c r="BJ187" s="88">
        <f>SUM(BH187:BI187)</f>
        <v>1055</v>
      </c>
      <c r="BK187" s="123"/>
    </row>
    <row r="188" spans="1:63" ht="15.75" hidden="1" outlineLevel="7" x14ac:dyDescent="0.2">
      <c r="A188" s="87" t="s">
        <v>711</v>
      </c>
      <c r="B188" s="87" t="s">
        <v>727</v>
      </c>
      <c r="C188" s="87" t="s">
        <v>109</v>
      </c>
      <c r="D188" s="87" t="s">
        <v>15</v>
      </c>
      <c r="E188" s="128" t="s">
        <v>16</v>
      </c>
      <c r="F188" s="88">
        <v>9.1</v>
      </c>
      <c r="G188" s="88"/>
      <c r="H188" s="88">
        <f>SUM(F188:G188)</f>
        <v>9.1</v>
      </c>
      <c r="I188" s="88"/>
      <c r="J188" s="88"/>
      <c r="K188" s="88"/>
      <c r="L188" s="88">
        <f>SUM(H188:K188)</f>
        <v>9.1</v>
      </c>
      <c r="M188" s="88"/>
      <c r="N188" s="88">
        <f>SUM(L188:M188)</f>
        <v>9.1</v>
      </c>
      <c r="O188" s="88"/>
      <c r="P188" s="88"/>
      <c r="Q188" s="88">
        <f>SUM(N188:P188)</f>
        <v>9.1</v>
      </c>
      <c r="R188" s="88"/>
      <c r="S188" s="88">
        <f>SUM(Q188:R188)</f>
        <v>9.1</v>
      </c>
      <c r="T188" s="88"/>
      <c r="U188" s="88"/>
      <c r="V188" s="88">
        <v>20</v>
      </c>
      <c r="W188" s="88"/>
      <c r="X188" s="88">
        <f>SUM(S188:W188)</f>
        <v>29.1</v>
      </c>
      <c r="Y188" s="88"/>
      <c r="Z188" s="88">
        <f>SUM(X188:Y188)</f>
        <v>29.1</v>
      </c>
      <c r="AA188" s="88"/>
      <c r="AB188" s="88">
        <f>SUM(Z188:AA188)</f>
        <v>29.1</v>
      </c>
      <c r="AC188" s="88"/>
      <c r="AD188" s="88"/>
      <c r="AE188" s="88">
        <f>SUM(AB188:AD188)</f>
        <v>29.1</v>
      </c>
      <c r="AF188" s="88">
        <v>9.1</v>
      </c>
      <c r="AG188" s="88"/>
      <c r="AH188" s="88">
        <f>SUM(AF188:AG188)</f>
        <v>9.1</v>
      </c>
      <c r="AI188" s="88"/>
      <c r="AJ188" s="88">
        <f>SUM(AH188:AI188)</f>
        <v>9.1</v>
      </c>
      <c r="AK188" s="88"/>
      <c r="AL188" s="88">
        <f>SUM(AJ188:AK188)</f>
        <v>9.1</v>
      </c>
      <c r="AM188" s="88"/>
      <c r="AN188" s="88">
        <f>SUM(AL188:AM188)</f>
        <v>9.1</v>
      </c>
      <c r="AO188" s="88"/>
      <c r="AP188" s="88">
        <f>SUM(AN188:AO188)</f>
        <v>9.1</v>
      </c>
      <c r="AQ188" s="88"/>
      <c r="AR188" s="88">
        <f>SUM(AP188:AQ188)</f>
        <v>9.1</v>
      </c>
      <c r="AS188" s="88"/>
      <c r="AT188" s="88">
        <f>SUM(AR188:AS188)</f>
        <v>9.1</v>
      </c>
      <c r="AU188" s="88"/>
      <c r="AV188" s="88">
        <f t="shared" si="210"/>
        <v>9.1</v>
      </c>
      <c r="AW188" s="88"/>
      <c r="AX188" s="88"/>
      <c r="AY188" s="88">
        <f>SUM(AV188:AX188)</f>
        <v>9.1</v>
      </c>
      <c r="AZ188" s="88">
        <v>9.1</v>
      </c>
      <c r="BA188" s="88"/>
      <c r="BB188" s="88">
        <f>SUM(AZ188:BA188)</f>
        <v>9.1</v>
      </c>
      <c r="BC188" s="88"/>
      <c r="BD188" s="88">
        <f>SUM(BB188:BC188)</f>
        <v>9.1</v>
      </c>
      <c r="BE188" s="88"/>
      <c r="BF188" s="88">
        <f>SUM(BD188:BE188)</f>
        <v>9.1</v>
      </c>
      <c r="BG188" s="88"/>
      <c r="BH188" s="88">
        <f>SUM(BF188:BG188)</f>
        <v>9.1</v>
      </c>
      <c r="BI188" s="88"/>
      <c r="BJ188" s="88">
        <f>SUM(BH188:BI188)</f>
        <v>9.1</v>
      </c>
      <c r="BK188" s="123"/>
    </row>
    <row r="189" spans="1:63" ht="31.5" hidden="1" outlineLevel="7" x14ac:dyDescent="0.2">
      <c r="A189" s="84" t="s">
        <v>711</v>
      </c>
      <c r="B189" s="84" t="s">
        <v>727</v>
      </c>
      <c r="C189" s="84" t="s">
        <v>11</v>
      </c>
      <c r="D189" s="84"/>
      <c r="E189" s="116" t="s">
        <v>12</v>
      </c>
      <c r="F189" s="88"/>
      <c r="G189" s="88"/>
      <c r="H189" s="88"/>
      <c r="I189" s="88"/>
      <c r="J189" s="88"/>
      <c r="K189" s="88"/>
      <c r="L189" s="88"/>
      <c r="M189" s="88"/>
      <c r="N189" s="88"/>
      <c r="O189" s="88"/>
      <c r="P189" s="88"/>
      <c r="Q189" s="88"/>
      <c r="R189" s="88"/>
      <c r="S189" s="88"/>
      <c r="T189" s="85">
        <f>T190</f>
        <v>0</v>
      </c>
      <c r="U189" s="85">
        <f t="shared" ref="U189:AE190" si="211">U190</f>
        <v>0</v>
      </c>
      <c r="V189" s="85">
        <f t="shared" si="211"/>
        <v>93</v>
      </c>
      <c r="W189" s="85">
        <f t="shared" si="211"/>
        <v>0</v>
      </c>
      <c r="X189" s="85">
        <f t="shared" si="211"/>
        <v>93</v>
      </c>
      <c r="Y189" s="85">
        <f t="shared" si="211"/>
        <v>0</v>
      </c>
      <c r="Z189" s="85">
        <f t="shared" si="211"/>
        <v>93</v>
      </c>
      <c r="AA189" s="85">
        <f t="shared" si="211"/>
        <v>0</v>
      </c>
      <c r="AB189" s="85">
        <f t="shared" si="211"/>
        <v>93</v>
      </c>
      <c r="AC189" s="85">
        <f t="shared" si="211"/>
        <v>0</v>
      </c>
      <c r="AD189" s="85">
        <f t="shared" si="211"/>
        <v>0</v>
      </c>
      <c r="AE189" s="85">
        <f t="shared" si="211"/>
        <v>93</v>
      </c>
      <c r="AF189" s="88"/>
      <c r="AG189" s="88"/>
      <c r="AH189" s="88"/>
      <c r="AI189" s="88"/>
      <c r="AJ189" s="88"/>
      <c r="AK189" s="88"/>
      <c r="AL189" s="88"/>
      <c r="AM189" s="88"/>
      <c r="AN189" s="88"/>
      <c r="AO189" s="88"/>
      <c r="AP189" s="88"/>
      <c r="AQ189" s="88"/>
      <c r="AR189" s="88"/>
      <c r="AS189" s="88"/>
      <c r="AT189" s="88"/>
      <c r="AU189" s="88"/>
      <c r="AV189" s="88"/>
      <c r="AW189" s="88"/>
      <c r="AX189" s="88"/>
      <c r="AY189" s="88"/>
      <c r="AZ189" s="88"/>
      <c r="BA189" s="88"/>
      <c r="BB189" s="88"/>
      <c r="BC189" s="88"/>
      <c r="BD189" s="88"/>
      <c r="BE189" s="88"/>
      <c r="BF189" s="88"/>
      <c r="BG189" s="88"/>
      <c r="BH189" s="88"/>
      <c r="BI189" s="88"/>
      <c r="BJ189" s="88"/>
      <c r="BK189" s="123"/>
    </row>
    <row r="190" spans="1:63" s="83" customFormat="1" ht="31.5" hidden="1" outlineLevel="7" x14ac:dyDescent="0.2">
      <c r="A190" s="84" t="s">
        <v>711</v>
      </c>
      <c r="B190" s="84" t="s">
        <v>727</v>
      </c>
      <c r="C190" s="84" t="s">
        <v>646</v>
      </c>
      <c r="D190" s="84"/>
      <c r="E190" s="116" t="s">
        <v>647</v>
      </c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>
        <f>T191</f>
        <v>0</v>
      </c>
      <c r="U190" s="85">
        <f t="shared" si="211"/>
        <v>0</v>
      </c>
      <c r="V190" s="85">
        <f t="shared" si="211"/>
        <v>93</v>
      </c>
      <c r="W190" s="85">
        <f t="shared" si="211"/>
        <v>0</v>
      </c>
      <c r="X190" s="85">
        <f t="shared" si="211"/>
        <v>93</v>
      </c>
      <c r="Y190" s="85">
        <f t="shared" si="211"/>
        <v>0</v>
      </c>
      <c r="Z190" s="85">
        <f t="shared" si="211"/>
        <v>93</v>
      </c>
      <c r="AA190" s="85">
        <f t="shared" si="211"/>
        <v>0</v>
      </c>
      <c r="AB190" s="85">
        <f t="shared" si="211"/>
        <v>93</v>
      </c>
      <c r="AC190" s="85">
        <f t="shared" si="211"/>
        <v>0</v>
      </c>
      <c r="AD190" s="85">
        <f t="shared" si="211"/>
        <v>0</v>
      </c>
      <c r="AE190" s="85">
        <f t="shared" si="211"/>
        <v>93</v>
      </c>
      <c r="AF190" s="85"/>
      <c r="AG190" s="85"/>
      <c r="AH190" s="85"/>
      <c r="AI190" s="85"/>
      <c r="AJ190" s="85"/>
      <c r="AK190" s="85"/>
      <c r="AL190" s="85"/>
      <c r="AM190" s="85"/>
      <c r="AN190" s="85"/>
      <c r="AO190" s="85"/>
      <c r="AP190" s="85"/>
      <c r="AQ190" s="85"/>
      <c r="AR190" s="85"/>
      <c r="AS190" s="85"/>
      <c r="AT190" s="85"/>
      <c r="AU190" s="85"/>
      <c r="AV190" s="85"/>
      <c r="AW190" s="85"/>
      <c r="AX190" s="85"/>
      <c r="AY190" s="85"/>
      <c r="AZ190" s="85"/>
      <c r="BA190" s="85"/>
      <c r="BB190" s="85"/>
      <c r="BC190" s="85"/>
      <c r="BD190" s="85"/>
      <c r="BE190" s="85"/>
      <c r="BF190" s="85"/>
      <c r="BG190" s="85"/>
      <c r="BH190" s="85"/>
      <c r="BI190" s="85"/>
      <c r="BJ190" s="85"/>
      <c r="BK190" s="123"/>
    </row>
    <row r="191" spans="1:63" ht="31.5" hidden="1" outlineLevel="7" x14ac:dyDescent="0.2">
      <c r="A191" s="87" t="s">
        <v>711</v>
      </c>
      <c r="B191" s="87" t="s">
        <v>727</v>
      </c>
      <c r="C191" s="87" t="s">
        <v>646</v>
      </c>
      <c r="D191" s="87" t="s">
        <v>70</v>
      </c>
      <c r="E191" s="128" t="s">
        <v>71</v>
      </c>
      <c r="F191" s="88"/>
      <c r="G191" s="88"/>
      <c r="H191" s="88"/>
      <c r="I191" s="88"/>
      <c r="J191" s="88"/>
      <c r="K191" s="88"/>
      <c r="L191" s="88"/>
      <c r="M191" s="88"/>
      <c r="N191" s="88"/>
      <c r="O191" s="88"/>
      <c r="P191" s="88"/>
      <c r="Q191" s="88"/>
      <c r="R191" s="88"/>
      <c r="S191" s="88"/>
      <c r="T191" s="88"/>
      <c r="U191" s="88"/>
      <c r="V191" s="88">
        <v>93</v>
      </c>
      <c r="W191" s="88"/>
      <c r="X191" s="88">
        <f>SUM(S191:W191)</f>
        <v>93</v>
      </c>
      <c r="Y191" s="88"/>
      <c r="Z191" s="88">
        <f>SUM(X191:Y191)</f>
        <v>93</v>
      </c>
      <c r="AA191" s="88"/>
      <c r="AB191" s="88">
        <f>SUM(Z191:AA191)</f>
        <v>93</v>
      </c>
      <c r="AC191" s="88"/>
      <c r="AD191" s="88"/>
      <c r="AE191" s="88">
        <f>SUM(AB191:AD191)</f>
        <v>93</v>
      </c>
      <c r="AF191" s="88"/>
      <c r="AG191" s="88"/>
      <c r="AH191" s="88"/>
      <c r="AI191" s="88"/>
      <c r="AJ191" s="88"/>
      <c r="AK191" s="88"/>
      <c r="AL191" s="88"/>
      <c r="AM191" s="88"/>
      <c r="AN191" s="88"/>
      <c r="AO191" s="88"/>
      <c r="AP191" s="88"/>
      <c r="AQ191" s="88"/>
      <c r="AR191" s="88"/>
      <c r="AS191" s="88"/>
      <c r="AT191" s="88"/>
      <c r="AU191" s="88"/>
      <c r="AV191" s="88"/>
      <c r="AW191" s="88"/>
      <c r="AX191" s="88"/>
      <c r="AY191" s="88"/>
      <c r="AZ191" s="88"/>
      <c r="BA191" s="88"/>
      <c r="BB191" s="88"/>
      <c r="BC191" s="88"/>
      <c r="BD191" s="88"/>
      <c r="BE191" s="88"/>
      <c r="BF191" s="88"/>
      <c r="BG191" s="88"/>
      <c r="BH191" s="88"/>
      <c r="BI191" s="88"/>
      <c r="BJ191" s="88"/>
      <c r="BK191" s="123"/>
    </row>
    <row r="192" spans="1:63" ht="31.5" outlineLevel="1" x14ac:dyDescent="0.2">
      <c r="A192" s="84" t="s">
        <v>711</v>
      </c>
      <c r="B192" s="84" t="s">
        <v>729</v>
      </c>
      <c r="C192" s="84"/>
      <c r="D192" s="84"/>
      <c r="E192" s="116" t="s">
        <v>730</v>
      </c>
      <c r="F192" s="85">
        <f t="shared" ref="F192:BJ192" si="212">F193</f>
        <v>20498.3</v>
      </c>
      <c r="G192" s="85">
        <f t="shared" si="212"/>
        <v>0</v>
      </c>
      <c r="H192" s="85">
        <f t="shared" si="212"/>
        <v>20498.3</v>
      </c>
      <c r="I192" s="85">
        <f t="shared" si="212"/>
        <v>0</v>
      </c>
      <c r="J192" s="85">
        <f t="shared" si="212"/>
        <v>0</v>
      </c>
      <c r="K192" s="85">
        <f t="shared" si="212"/>
        <v>0</v>
      </c>
      <c r="L192" s="85">
        <f t="shared" si="212"/>
        <v>20498.3</v>
      </c>
      <c r="M192" s="85">
        <f t="shared" si="212"/>
        <v>1282.96837</v>
      </c>
      <c r="N192" s="85">
        <f t="shared" si="212"/>
        <v>21781.268369999998</v>
      </c>
      <c r="O192" s="85">
        <f t="shared" si="212"/>
        <v>0</v>
      </c>
      <c r="P192" s="85">
        <f t="shared" si="212"/>
        <v>-27.900000000000002</v>
      </c>
      <c r="Q192" s="85">
        <f t="shared" si="212"/>
        <v>21753.368369999997</v>
      </c>
      <c r="R192" s="85">
        <f t="shared" si="212"/>
        <v>117</v>
      </c>
      <c r="S192" s="85">
        <f t="shared" si="212"/>
        <v>21870.368369999997</v>
      </c>
      <c r="T192" s="85">
        <f t="shared" si="212"/>
        <v>0</v>
      </c>
      <c r="U192" s="85">
        <f t="shared" si="212"/>
        <v>0</v>
      </c>
      <c r="V192" s="85">
        <f t="shared" si="212"/>
        <v>0</v>
      </c>
      <c r="W192" s="85">
        <f t="shared" si="212"/>
        <v>1071.5537300000001</v>
      </c>
      <c r="X192" s="85">
        <f t="shared" si="212"/>
        <v>22941.922099999996</v>
      </c>
      <c r="Y192" s="85">
        <f t="shared" si="212"/>
        <v>0</v>
      </c>
      <c r="Z192" s="85">
        <f t="shared" si="212"/>
        <v>22941.922099999996</v>
      </c>
      <c r="AA192" s="85">
        <f t="shared" si="212"/>
        <v>0</v>
      </c>
      <c r="AB192" s="85">
        <f t="shared" si="212"/>
        <v>22941.922099999996</v>
      </c>
      <c r="AC192" s="85">
        <f t="shared" si="212"/>
        <v>0</v>
      </c>
      <c r="AD192" s="85">
        <f t="shared" si="212"/>
        <v>-37.425960000000003</v>
      </c>
      <c r="AE192" s="85">
        <f t="shared" si="212"/>
        <v>22904.496139999999</v>
      </c>
      <c r="AF192" s="85">
        <f t="shared" si="212"/>
        <v>19916.099999999999</v>
      </c>
      <c r="AG192" s="85">
        <f t="shared" si="212"/>
        <v>0</v>
      </c>
      <c r="AH192" s="85">
        <f t="shared" si="212"/>
        <v>19916.099999999999</v>
      </c>
      <c r="AI192" s="85">
        <f t="shared" si="212"/>
        <v>0</v>
      </c>
      <c r="AJ192" s="85">
        <f t="shared" si="212"/>
        <v>19916.099999999999</v>
      </c>
      <c r="AK192" s="85">
        <f t="shared" si="212"/>
        <v>0</v>
      </c>
      <c r="AL192" s="85">
        <f t="shared" si="212"/>
        <v>19916.099999999999</v>
      </c>
      <c r="AM192" s="85">
        <f t="shared" si="212"/>
        <v>0</v>
      </c>
      <c r="AN192" s="85">
        <f t="shared" si="212"/>
        <v>19916.099999999999</v>
      </c>
      <c r="AO192" s="85">
        <f t="shared" si="212"/>
        <v>0</v>
      </c>
      <c r="AP192" s="85">
        <f t="shared" si="212"/>
        <v>19916.099999999999</v>
      </c>
      <c r="AQ192" s="85">
        <f t="shared" si="212"/>
        <v>0</v>
      </c>
      <c r="AR192" s="85">
        <f t="shared" si="212"/>
        <v>19916.099999999999</v>
      </c>
      <c r="AS192" s="85">
        <f t="shared" si="212"/>
        <v>0</v>
      </c>
      <c r="AT192" s="85">
        <f t="shared" si="212"/>
        <v>19916.099999999999</v>
      </c>
      <c r="AU192" s="85">
        <f t="shared" si="212"/>
        <v>0</v>
      </c>
      <c r="AV192" s="85">
        <f t="shared" si="212"/>
        <v>19916.099999999999</v>
      </c>
      <c r="AW192" s="85">
        <f t="shared" si="212"/>
        <v>0</v>
      </c>
      <c r="AX192" s="85">
        <f t="shared" si="212"/>
        <v>0</v>
      </c>
      <c r="AY192" s="85">
        <f t="shared" si="212"/>
        <v>19916.099999999999</v>
      </c>
      <c r="AZ192" s="85">
        <f t="shared" si="212"/>
        <v>18053.599999999999</v>
      </c>
      <c r="BA192" s="85">
        <f t="shared" si="212"/>
        <v>0</v>
      </c>
      <c r="BB192" s="85">
        <f t="shared" si="212"/>
        <v>18053.599999999999</v>
      </c>
      <c r="BC192" s="85">
        <f t="shared" si="212"/>
        <v>0</v>
      </c>
      <c r="BD192" s="85">
        <f t="shared" si="212"/>
        <v>18053.599999999999</v>
      </c>
      <c r="BE192" s="85">
        <f t="shared" si="212"/>
        <v>0</v>
      </c>
      <c r="BF192" s="85">
        <f t="shared" si="212"/>
        <v>18053.599999999999</v>
      </c>
      <c r="BG192" s="85">
        <f t="shared" si="212"/>
        <v>0</v>
      </c>
      <c r="BH192" s="85">
        <f t="shared" si="212"/>
        <v>18053.599999999999</v>
      </c>
      <c r="BI192" s="85">
        <f t="shared" si="212"/>
        <v>0</v>
      </c>
      <c r="BJ192" s="85">
        <f t="shared" si="212"/>
        <v>18053.599999999999</v>
      </c>
      <c r="BK192" s="123"/>
    </row>
    <row r="193" spans="1:63" ht="47.25" outlineLevel="2" x14ac:dyDescent="0.2">
      <c r="A193" s="84" t="s">
        <v>711</v>
      </c>
      <c r="B193" s="84" t="s">
        <v>729</v>
      </c>
      <c r="C193" s="84" t="s">
        <v>54</v>
      </c>
      <c r="D193" s="84"/>
      <c r="E193" s="116" t="s">
        <v>55</v>
      </c>
      <c r="F193" s="85">
        <f t="shared" ref="F193:BJ193" si="213">F194+F201</f>
        <v>20498.3</v>
      </c>
      <c r="G193" s="85">
        <f t="shared" si="213"/>
        <v>0</v>
      </c>
      <c r="H193" s="85">
        <f t="shared" si="213"/>
        <v>20498.3</v>
      </c>
      <c r="I193" s="85">
        <f t="shared" si="213"/>
        <v>0</v>
      </c>
      <c r="J193" s="85">
        <f t="shared" si="213"/>
        <v>0</v>
      </c>
      <c r="K193" s="85">
        <f t="shared" si="213"/>
        <v>0</v>
      </c>
      <c r="L193" s="85">
        <f t="shared" si="213"/>
        <v>20498.3</v>
      </c>
      <c r="M193" s="85">
        <f t="shared" si="213"/>
        <v>1282.96837</v>
      </c>
      <c r="N193" s="85">
        <f t="shared" si="213"/>
        <v>21781.268369999998</v>
      </c>
      <c r="O193" s="85">
        <f t="shared" si="213"/>
        <v>0</v>
      </c>
      <c r="P193" s="85">
        <f t="shared" si="213"/>
        <v>-27.900000000000002</v>
      </c>
      <c r="Q193" s="85">
        <f t="shared" si="213"/>
        <v>21753.368369999997</v>
      </c>
      <c r="R193" s="85">
        <f t="shared" si="213"/>
        <v>117</v>
      </c>
      <c r="S193" s="85">
        <f t="shared" si="213"/>
        <v>21870.368369999997</v>
      </c>
      <c r="T193" s="85">
        <f t="shared" si="213"/>
        <v>0</v>
      </c>
      <c r="U193" s="85">
        <f t="shared" si="213"/>
        <v>0</v>
      </c>
      <c r="V193" s="85">
        <f t="shared" si="213"/>
        <v>0</v>
      </c>
      <c r="W193" s="85">
        <f t="shared" si="213"/>
        <v>1071.5537300000001</v>
      </c>
      <c r="X193" s="85">
        <f t="shared" si="213"/>
        <v>22941.922099999996</v>
      </c>
      <c r="Y193" s="85">
        <f t="shared" si="213"/>
        <v>0</v>
      </c>
      <c r="Z193" s="85">
        <f t="shared" si="213"/>
        <v>22941.922099999996</v>
      </c>
      <c r="AA193" s="85">
        <f t="shared" si="213"/>
        <v>0</v>
      </c>
      <c r="AB193" s="85">
        <f t="shared" si="213"/>
        <v>22941.922099999996</v>
      </c>
      <c r="AC193" s="85">
        <f t="shared" si="213"/>
        <v>0</v>
      </c>
      <c r="AD193" s="85">
        <f t="shared" ref="AD193:AE193" si="214">AD194+AD201</f>
        <v>-37.425960000000003</v>
      </c>
      <c r="AE193" s="85">
        <f t="shared" si="214"/>
        <v>22904.496139999999</v>
      </c>
      <c r="AF193" s="85">
        <f t="shared" si="213"/>
        <v>19916.099999999999</v>
      </c>
      <c r="AG193" s="85">
        <f t="shared" si="213"/>
        <v>0</v>
      </c>
      <c r="AH193" s="85">
        <f t="shared" si="213"/>
        <v>19916.099999999999</v>
      </c>
      <c r="AI193" s="85">
        <f t="shared" si="213"/>
        <v>0</v>
      </c>
      <c r="AJ193" s="85">
        <f t="shared" si="213"/>
        <v>19916.099999999999</v>
      </c>
      <c r="AK193" s="85">
        <f t="shared" si="213"/>
        <v>0</v>
      </c>
      <c r="AL193" s="85">
        <f t="shared" si="213"/>
        <v>19916.099999999999</v>
      </c>
      <c r="AM193" s="85">
        <f t="shared" si="213"/>
        <v>0</v>
      </c>
      <c r="AN193" s="85">
        <f t="shared" si="213"/>
        <v>19916.099999999999</v>
      </c>
      <c r="AO193" s="85">
        <f t="shared" si="213"/>
        <v>0</v>
      </c>
      <c r="AP193" s="85">
        <f t="shared" si="213"/>
        <v>19916.099999999999</v>
      </c>
      <c r="AQ193" s="85">
        <f t="shared" si="213"/>
        <v>0</v>
      </c>
      <c r="AR193" s="85">
        <f t="shared" si="213"/>
        <v>19916.099999999999</v>
      </c>
      <c r="AS193" s="85">
        <f t="shared" si="213"/>
        <v>0</v>
      </c>
      <c r="AT193" s="85">
        <f t="shared" si="213"/>
        <v>19916.099999999999</v>
      </c>
      <c r="AU193" s="85">
        <f t="shared" si="213"/>
        <v>0</v>
      </c>
      <c r="AV193" s="85">
        <f t="shared" si="213"/>
        <v>19916.099999999999</v>
      </c>
      <c r="AW193" s="85">
        <f t="shared" si="213"/>
        <v>0</v>
      </c>
      <c r="AX193" s="85">
        <f t="shared" ref="AX193:AY193" si="215">AX194+AX201</f>
        <v>0</v>
      </c>
      <c r="AY193" s="85">
        <f t="shared" si="215"/>
        <v>19916.099999999999</v>
      </c>
      <c r="AZ193" s="85">
        <f t="shared" si="213"/>
        <v>18053.599999999999</v>
      </c>
      <c r="BA193" s="85">
        <f t="shared" si="213"/>
        <v>0</v>
      </c>
      <c r="BB193" s="85">
        <f t="shared" si="213"/>
        <v>18053.599999999999</v>
      </c>
      <c r="BC193" s="85">
        <f t="shared" si="213"/>
        <v>0</v>
      </c>
      <c r="BD193" s="85">
        <f t="shared" si="213"/>
        <v>18053.599999999999</v>
      </c>
      <c r="BE193" s="85">
        <f t="shared" si="213"/>
        <v>0</v>
      </c>
      <c r="BF193" s="85">
        <f t="shared" si="213"/>
        <v>18053.599999999999</v>
      </c>
      <c r="BG193" s="85">
        <f t="shared" si="213"/>
        <v>0</v>
      </c>
      <c r="BH193" s="85">
        <f t="shared" si="213"/>
        <v>18053.599999999999</v>
      </c>
      <c r="BI193" s="85">
        <f t="shared" ref="BI193" si="216">BI194+BI201</f>
        <v>0</v>
      </c>
      <c r="BJ193" s="85">
        <f t="shared" si="213"/>
        <v>18053.599999999999</v>
      </c>
      <c r="BK193" s="123"/>
    </row>
    <row r="194" spans="1:63" ht="31.5" outlineLevel="3" x14ac:dyDescent="0.2">
      <c r="A194" s="84" t="s">
        <v>711</v>
      </c>
      <c r="B194" s="84" t="s">
        <v>729</v>
      </c>
      <c r="C194" s="84" t="s">
        <v>100</v>
      </c>
      <c r="D194" s="84"/>
      <c r="E194" s="116" t="s">
        <v>101</v>
      </c>
      <c r="F194" s="85">
        <f t="shared" ref="F194:BJ194" si="217">F195</f>
        <v>12329.499999999998</v>
      </c>
      <c r="G194" s="85">
        <f t="shared" si="217"/>
        <v>0</v>
      </c>
      <c r="H194" s="85">
        <f t="shared" si="217"/>
        <v>12329.499999999998</v>
      </c>
      <c r="I194" s="85">
        <f t="shared" si="217"/>
        <v>0</v>
      </c>
      <c r="J194" s="85">
        <f t="shared" si="217"/>
        <v>0</v>
      </c>
      <c r="K194" s="85">
        <f t="shared" si="217"/>
        <v>0</v>
      </c>
      <c r="L194" s="85">
        <f t="shared" si="217"/>
        <v>12329.499999999998</v>
      </c>
      <c r="M194" s="85">
        <f t="shared" si="217"/>
        <v>1282.96837</v>
      </c>
      <c r="N194" s="85">
        <f t="shared" si="217"/>
        <v>13612.468369999999</v>
      </c>
      <c r="O194" s="85">
        <f t="shared" si="217"/>
        <v>0</v>
      </c>
      <c r="P194" s="85">
        <f t="shared" si="217"/>
        <v>0</v>
      </c>
      <c r="Q194" s="85">
        <f t="shared" si="217"/>
        <v>13612.468369999999</v>
      </c>
      <c r="R194" s="85">
        <f t="shared" si="217"/>
        <v>117</v>
      </c>
      <c r="S194" s="85">
        <f t="shared" si="217"/>
        <v>13729.468369999999</v>
      </c>
      <c r="T194" s="85">
        <f t="shared" si="217"/>
        <v>0</v>
      </c>
      <c r="U194" s="85">
        <f t="shared" si="217"/>
        <v>0</v>
      </c>
      <c r="V194" s="85">
        <f t="shared" si="217"/>
        <v>0</v>
      </c>
      <c r="W194" s="85">
        <f t="shared" si="217"/>
        <v>1071.5537300000001</v>
      </c>
      <c r="X194" s="85">
        <f t="shared" si="217"/>
        <v>14801.022099999998</v>
      </c>
      <c r="Y194" s="85">
        <f t="shared" si="217"/>
        <v>0</v>
      </c>
      <c r="Z194" s="85">
        <f t="shared" si="217"/>
        <v>14801.022099999998</v>
      </c>
      <c r="AA194" s="85">
        <f t="shared" si="217"/>
        <v>0</v>
      </c>
      <c r="AB194" s="85">
        <f t="shared" si="217"/>
        <v>14801.022099999998</v>
      </c>
      <c r="AC194" s="85">
        <f t="shared" si="217"/>
        <v>0</v>
      </c>
      <c r="AD194" s="85">
        <f t="shared" si="217"/>
        <v>-239.42596</v>
      </c>
      <c r="AE194" s="85">
        <f t="shared" si="217"/>
        <v>14561.59614</v>
      </c>
      <c r="AF194" s="85">
        <f t="shared" si="217"/>
        <v>12198.199999999999</v>
      </c>
      <c r="AG194" s="85">
        <f t="shared" si="217"/>
        <v>0</v>
      </c>
      <c r="AH194" s="85">
        <f t="shared" si="217"/>
        <v>12198.199999999999</v>
      </c>
      <c r="AI194" s="85">
        <f t="shared" si="217"/>
        <v>0</v>
      </c>
      <c r="AJ194" s="85">
        <f t="shared" si="217"/>
        <v>12198.199999999999</v>
      </c>
      <c r="AK194" s="85">
        <f t="shared" si="217"/>
        <v>0</v>
      </c>
      <c r="AL194" s="85">
        <f t="shared" si="217"/>
        <v>12198.199999999999</v>
      </c>
      <c r="AM194" s="85">
        <f t="shared" si="217"/>
        <v>0</v>
      </c>
      <c r="AN194" s="85">
        <f t="shared" si="217"/>
        <v>12198.199999999999</v>
      </c>
      <c r="AO194" s="85">
        <f t="shared" si="217"/>
        <v>0</v>
      </c>
      <c r="AP194" s="85">
        <f t="shared" si="217"/>
        <v>12198.199999999999</v>
      </c>
      <c r="AQ194" s="85">
        <f t="shared" si="217"/>
        <v>0</v>
      </c>
      <c r="AR194" s="85">
        <f t="shared" si="217"/>
        <v>12198.199999999999</v>
      </c>
      <c r="AS194" s="85">
        <f t="shared" si="217"/>
        <v>0</v>
      </c>
      <c r="AT194" s="85">
        <f t="shared" si="217"/>
        <v>12198.199999999999</v>
      </c>
      <c r="AU194" s="85">
        <f t="shared" si="217"/>
        <v>0</v>
      </c>
      <c r="AV194" s="85">
        <f t="shared" si="217"/>
        <v>12198.199999999999</v>
      </c>
      <c r="AW194" s="85">
        <f t="shared" si="217"/>
        <v>0</v>
      </c>
      <c r="AX194" s="85">
        <f t="shared" si="217"/>
        <v>0</v>
      </c>
      <c r="AY194" s="85">
        <f t="shared" si="217"/>
        <v>12198.199999999999</v>
      </c>
      <c r="AZ194" s="85">
        <f t="shared" si="217"/>
        <v>11032.8</v>
      </c>
      <c r="BA194" s="85">
        <f t="shared" si="217"/>
        <v>0</v>
      </c>
      <c r="BB194" s="85">
        <f t="shared" si="217"/>
        <v>11032.8</v>
      </c>
      <c r="BC194" s="85">
        <f t="shared" si="217"/>
        <v>0</v>
      </c>
      <c r="BD194" s="85">
        <f t="shared" si="217"/>
        <v>11032.8</v>
      </c>
      <c r="BE194" s="85">
        <f t="shared" si="217"/>
        <v>0</v>
      </c>
      <c r="BF194" s="85">
        <f t="shared" si="217"/>
        <v>11032.8</v>
      </c>
      <c r="BG194" s="85">
        <f t="shared" si="217"/>
        <v>0</v>
      </c>
      <c r="BH194" s="85">
        <f t="shared" si="217"/>
        <v>11032.8</v>
      </c>
      <c r="BI194" s="85">
        <f t="shared" si="217"/>
        <v>0</v>
      </c>
      <c r="BJ194" s="85">
        <f t="shared" si="217"/>
        <v>11032.8</v>
      </c>
      <c r="BK194" s="123"/>
    </row>
    <row r="195" spans="1:63" ht="31.5" outlineLevel="4" collapsed="1" x14ac:dyDescent="0.2">
      <c r="A195" s="84" t="s">
        <v>711</v>
      </c>
      <c r="B195" s="84" t="s">
        <v>729</v>
      </c>
      <c r="C195" s="84" t="s">
        <v>111</v>
      </c>
      <c r="D195" s="84"/>
      <c r="E195" s="116" t="s">
        <v>112</v>
      </c>
      <c r="F195" s="85">
        <f t="shared" ref="F195:BJ195" si="218">F196+F199</f>
        <v>12329.499999999998</v>
      </c>
      <c r="G195" s="85">
        <f t="shared" si="218"/>
        <v>0</v>
      </c>
      <c r="H195" s="85">
        <f t="shared" si="218"/>
        <v>12329.499999999998</v>
      </c>
      <c r="I195" s="85">
        <f t="shared" si="218"/>
        <v>0</v>
      </c>
      <c r="J195" s="85">
        <f t="shared" si="218"/>
        <v>0</v>
      </c>
      <c r="K195" s="85">
        <f t="shared" si="218"/>
        <v>0</v>
      </c>
      <c r="L195" s="85">
        <f t="shared" si="218"/>
        <v>12329.499999999998</v>
      </c>
      <c r="M195" s="85">
        <f t="shared" si="218"/>
        <v>1282.96837</v>
      </c>
      <c r="N195" s="85">
        <f t="shared" si="218"/>
        <v>13612.468369999999</v>
      </c>
      <c r="O195" s="85">
        <f t="shared" si="218"/>
        <v>0</v>
      </c>
      <c r="P195" s="85">
        <f t="shared" si="218"/>
        <v>0</v>
      </c>
      <c r="Q195" s="85">
        <f t="shared" si="218"/>
        <v>13612.468369999999</v>
      </c>
      <c r="R195" s="85">
        <f t="shared" si="218"/>
        <v>117</v>
      </c>
      <c r="S195" s="85">
        <f t="shared" si="218"/>
        <v>13729.468369999999</v>
      </c>
      <c r="T195" s="85">
        <f t="shared" si="218"/>
        <v>0</v>
      </c>
      <c r="U195" s="85">
        <f t="shared" si="218"/>
        <v>0</v>
      </c>
      <c r="V195" s="85">
        <f t="shared" si="218"/>
        <v>0</v>
      </c>
      <c r="W195" s="85">
        <f t="shared" si="218"/>
        <v>1071.5537300000001</v>
      </c>
      <c r="X195" s="85">
        <f t="shared" si="218"/>
        <v>14801.022099999998</v>
      </c>
      <c r="Y195" s="85">
        <f t="shared" si="218"/>
        <v>0</v>
      </c>
      <c r="Z195" s="85">
        <f t="shared" si="218"/>
        <v>14801.022099999998</v>
      </c>
      <c r="AA195" s="85">
        <f t="shared" si="218"/>
        <v>0</v>
      </c>
      <c r="AB195" s="85">
        <f t="shared" si="218"/>
        <v>14801.022099999998</v>
      </c>
      <c r="AC195" s="85">
        <f t="shared" si="218"/>
        <v>0</v>
      </c>
      <c r="AD195" s="85">
        <f t="shared" ref="AD195:AE195" si="219">AD196+AD199</f>
        <v>-239.42596</v>
      </c>
      <c r="AE195" s="85">
        <f t="shared" si="219"/>
        <v>14561.59614</v>
      </c>
      <c r="AF195" s="85">
        <f t="shared" si="218"/>
        <v>12198.199999999999</v>
      </c>
      <c r="AG195" s="85">
        <f t="shared" si="218"/>
        <v>0</v>
      </c>
      <c r="AH195" s="85">
        <f t="shared" si="218"/>
        <v>12198.199999999999</v>
      </c>
      <c r="AI195" s="85">
        <f t="shared" si="218"/>
        <v>0</v>
      </c>
      <c r="AJ195" s="85">
        <f t="shared" si="218"/>
        <v>12198.199999999999</v>
      </c>
      <c r="AK195" s="85">
        <f t="shared" si="218"/>
        <v>0</v>
      </c>
      <c r="AL195" s="85">
        <f t="shared" si="218"/>
        <v>12198.199999999999</v>
      </c>
      <c r="AM195" s="85">
        <f t="shared" si="218"/>
        <v>0</v>
      </c>
      <c r="AN195" s="85">
        <f t="shared" si="218"/>
        <v>12198.199999999999</v>
      </c>
      <c r="AO195" s="85">
        <f t="shared" si="218"/>
        <v>0</v>
      </c>
      <c r="AP195" s="85">
        <f t="shared" si="218"/>
        <v>12198.199999999999</v>
      </c>
      <c r="AQ195" s="85">
        <f t="shared" si="218"/>
        <v>0</v>
      </c>
      <c r="AR195" s="85">
        <f t="shared" si="218"/>
        <v>12198.199999999999</v>
      </c>
      <c r="AS195" s="85">
        <f t="shared" si="218"/>
        <v>0</v>
      </c>
      <c r="AT195" s="85">
        <f t="shared" si="218"/>
        <v>12198.199999999999</v>
      </c>
      <c r="AU195" s="85">
        <f t="shared" si="218"/>
        <v>0</v>
      </c>
      <c r="AV195" s="85">
        <f t="shared" si="218"/>
        <v>12198.199999999999</v>
      </c>
      <c r="AW195" s="85">
        <f t="shared" si="218"/>
        <v>0</v>
      </c>
      <c r="AX195" s="85">
        <f t="shared" ref="AX195:AY195" si="220">AX196+AX199</f>
        <v>0</v>
      </c>
      <c r="AY195" s="85">
        <f t="shared" si="220"/>
        <v>12198.199999999999</v>
      </c>
      <c r="AZ195" s="85">
        <f t="shared" si="218"/>
        <v>11032.8</v>
      </c>
      <c r="BA195" s="85">
        <f t="shared" si="218"/>
        <v>0</v>
      </c>
      <c r="BB195" s="85">
        <f t="shared" si="218"/>
        <v>11032.8</v>
      </c>
      <c r="BC195" s="85">
        <f t="shared" si="218"/>
        <v>0</v>
      </c>
      <c r="BD195" s="85">
        <f t="shared" si="218"/>
        <v>11032.8</v>
      </c>
      <c r="BE195" s="85">
        <f t="shared" si="218"/>
        <v>0</v>
      </c>
      <c r="BF195" s="85">
        <f t="shared" si="218"/>
        <v>11032.8</v>
      </c>
      <c r="BG195" s="85">
        <f t="shared" si="218"/>
        <v>0</v>
      </c>
      <c r="BH195" s="85">
        <f t="shared" si="218"/>
        <v>11032.8</v>
      </c>
      <c r="BI195" s="85">
        <f t="shared" ref="BI195" si="221">BI196+BI199</f>
        <v>0</v>
      </c>
      <c r="BJ195" s="85">
        <f t="shared" si="218"/>
        <v>11032.8</v>
      </c>
      <c r="BK195" s="123"/>
    </row>
    <row r="196" spans="1:63" ht="31.5" hidden="1" outlineLevel="5" x14ac:dyDescent="0.2">
      <c r="A196" s="84" t="s">
        <v>711</v>
      </c>
      <c r="B196" s="84" t="s">
        <v>729</v>
      </c>
      <c r="C196" s="84" t="s">
        <v>113</v>
      </c>
      <c r="D196" s="84"/>
      <c r="E196" s="116" t="s">
        <v>114</v>
      </c>
      <c r="F196" s="85">
        <f t="shared" ref="F196:BJ196" si="222">F197+F198</f>
        <v>10988.199999999999</v>
      </c>
      <c r="G196" s="85">
        <f t="shared" si="222"/>
        <v>0</v>
      </c>
      <c r="H196" s="85">
        <f t="shared" si="222"/>
        <v>10988.199999999999</v>
      </c>
      <c r="I196" s="85">
        <f t="shared" si="222"/>
        <v>0</v>
      </c>
      <c r="J196" s="85">
        <f t="shared" si="222"/>
        <v>0</v>
      </c>
      <c r="K196" s="85">
        <f t="shared" si="222"/>
        <v>0</v>
      </c>
      <c r="L196" s="85">
        <f t="shared" si="222"/>
        <v>10988.199999999999</v>
      </c>
      <c r="M196" s="85">
        <f t="shared" si="222"/>
        <v>1282.96837</v>
      </c>
      <c r="N196" s="85">
        <f t="shared" si="222"/>
        <v>12271.168369999999</v>
      </c>
      <c r="O196" s="85">
        <f t="shared" si="222"/>
        <v>0</v>
      </c>
      <c r="P196" s="85">
        <f t="shared" si="222"/>
        <v>0</v>
      </c>
      <c r="Q196" s="85">
        <f t="shared" si="222"/>
        <v>12271.168369999999</v>
      </c>
      <c r="R196" s="85">
        <f t="shared" si="222"/>
        <v>117</v>
      </c>
      <c r="S196" s="85">
        <f t="shared" si="222"/>
        <v>12388.168369999999</v>
      </c>
      <c r="T196" s="85">
        <f t="shared" si="222"/>
        <v>0</v>
      </c>
      <c r="U196" s="85">
        <f t="shared" si="222"/>
        <v>0</v>
      </c>
      <c r="V196" s="85">
        <f t="shared" si="222"/>
        <v>0</v>
      </c>
      <c r="W196" s="85">
        <f t="shared" si="222"/>
        <v>1071.5537300000001</v>
      </c>
      <c r="X196" s="85">
        <f t="shared" si="222"/>
        <v>13459.722099999999</v>
      </c>
      <c r="Y196" s="85">
        <f t="shared" si="222"/>
        <v>0</v>
      </c>
      <c r="Z196" s="85">
        <f t="shared" si="222"/>
        <v>13459.722099999999</v>
      </c>
      <c r="AA196" s="85">
        <f t="shared" si="222"/>
        <v>0</v>
      </c>
      <c r="AB196" s="85">
        <f t="shared" si="222"/>
        <v>13459.722099999999</v>
      </c>
      <c r="AC196" s="85">
        <f t="shared" si="222"/>
        <v>0</v>
      </c>
      <c r="AD196" s="85">
        <f t="shared" ref="AD196:AE196" si="223">AD197+AD198</f>
        <v>0</v>
      </c>
      <c r="AE196" s="85">
        <f t="shared" si="223"/>
        <v>13459.722099999999</v>
      </c>
      <c r="AF196" s="85">
        <f t="shared" si="222"/>
        <v>10988.199999999999</v>
      </c>
      <c r="AG196" s="85">
        <f t="shared" si="222"/>
        <v>0</v>
      </c>
      <c r="AH196" s="85">
        <f t="shared" si="222"/>
        <v>10988.199999999999</v>
      </c>
      <c r="AI196" s="85">
        <f t="shared" si="222"/>
        <v>0</v>
      </c>
      <c r="AJ196" s="85">
        <f t="shared" si="222"/>
        <v>10988.199999999999</v>
      </c>
      <c r="AK196" s="85">
        <f t="shared" si="222"/>
        <v>0</v>
      </c>
      <c r="AL196" s="85">
        <f t="shared" si="222"/>
        <v>10988.199999999999</v>
      </c>
      <c r="AM196" s="85">
        <f t="shared" si="222"/>
        <v>0</v>
      </c>
      <c r="AN196" s="85">
        <f t="shared" si="222"/>
        <v>10988.199999999999</v>
      </c>
      <c r="AO196" s="85">
        <f t="shared" si="222"/>
        <v>0</v>
      </c>
      <c r="AP196" s="85">
        <f t="shared" si="222"/>
        <v>10988.199999999999</v>
      </c>
      <c r="AQ196" s="85">
        <f t="shared" si="222"/>
        <v>0</v>
      </c>
      <c r="AR196" s="85">
        <f t="shared" si="222"/>
        <v>10988.199999999999</v>
      </c>
      <c r="AS196" s="85">
        <f t="shared" si="222"/>
        <v>0</v>
      </c>
      <c r="AT196" s="85">
        <f t="shared" si="222"/>
        <v>10988.199999999999</v>
      </c>
      <c r="AU196" s="85">
        <f t="shared" si="222"/>
        <v>0</v>
      </c>
      <c r="AV196" s="85">
        <f t="shared" si="222"/>
        <v>10988.199999999999</v>
      </c>
      <c r="AW196" s="85">
        <f t="shared" si="222"/>
        <v>0</v>
      </c>
      <c r="AX196" s="85">
        <f t="shared" ref="AX196:AY196" si="224">AX197+AX198</f>
        <v>0</v>
      </c>
      <c r="AY196" s="85">
        <f t="shared" si="224"/>
        <v>10988.199999999999</v>
      </c>
      <c r="AZ196" s="85">
        <f t="shared" si="222"/>
        <v>9832.7999999999993</v>
      </c>
      <c r="BA196" s="85">
        <f t="shared" si="222"/>
        <v>0</v>
      </c>
      <c r="BB196" s="85">
        <f t="shared" si="222"/>
        <v>9832.7999999999993</v>
      </c>
      <c r="BC196" s="85">
        <f t="shared" si="222"/>
        <v>0</v>
      </c>
      <c r="BD196" s="85">
        <f t="shared" si="222"/>
        <v>9832.7999999999993</v>
      </c>
      <c r="BE196" s="85">
        <f t="shared" si="222"/>
        <v>0</v>
      </c>
      <c r="BF196" s="85">
        <f t="shared" si="222"/>
        <v>9832.7999999999993</v>
      </c>
      <c r="BG196" s="85">
        <f t="shared" si="222"/>
        <v>0</v>
      </c>
      <c r="BH196" s="85">
        <f t="shared" si="222"/>
        <v>9832.7999999999993</v>
      </c>
      <c r="BI196" s="85">
        <f t="shared" ref="BI196" si="225">BI197+BI198</f>
        <v>0</v>
      </c>
      <c r="BJ196" s="85">
        <f t="shared" si="222"/>
        <v>9832.7999999999993</v>
      </c>
      <c r="BK196" s="123"/>
    </row>
    <row r="197" spans="1:63" ht="31.5" hidden="1" outlineLevel="7" x14ac:dyDescent="0.2">
      <c r="A197" s="87" t="s">
        <v>711</v>
      </c>
      <c r="B197" s="87" t="s">
        <v>729</v>
      </c>
      <c r="C197" s="87" t="s">
        <v>113</v>
      </c>
      <c r="D197" s="87" t="s">
        <v>7</v>
      </c>
      <c r="E197" s="128" t="s">
        <v>8</v>
      </c>
      <c r="F197" s="88">
        <v>32.799999999999997</v>
      </c>
      <c r="G197" s="88"/>
      <c r="H197" s="88">
        <f>SUM(F197:G197)</f>
        <v>32.799999999999997</v>
      </c>
      <c r="I197" s="88"/>
      <c r="J197" s="88"/>
      <c r="K197" s="88"/>
      <c r="L197" s="88">
        <f>SUM(H197:K197)</f>
        <v>32.799999999999997</v>
      </c>
      <c r="M197" s="88"/>
      <c r="N197" s="88">
        <f>SUM(L197:M197)</f>
        <v>32.799999999999997</v>
      </c>
      <c r="O197" s="88"/>
      <c r="P197" s="88"/>
      <c r="Q197" s="88">
        <f>SUM(N197:P197)</f>
        <v>32.799999999999997</v>
      </c>
      <c r="R197" s="88">
        <v>117</v>
      </c>
      <c r="S197" s="88">
        <f>SUM(Q197:R197)</f>
        <v>149.80000000000001</v>
      </c>
      <c r="T197" s="88"/>
      <c r="U197" s="88"/>
      <c r="V197" s="88"/>
      <c r="W197" s="88"/>
      <c r="X197" s="88">
        <f>SUM(S197:W197)</f>
        <v>149.80000000000001</v>
      </c>
      <c r="Y197" s="88"/>
      <c r="Z197" s="88">
        <f>SUM(X197:Y197)</f>
        <v>149.80000000000001</v>
      </c>
      <c r="AA197" s="88"/>
      <c r="AB197" s="88">
        <f>SUM(Z197:AA197)</f>
        <v>149.80000000000001</v>
      </c>
      <c r="AC197" s="88"/>
      <c r="AD197" s="88"/>
      <c r="AE197" s="88">
        <f>SUM(AB197:AD197)</f>
        <v>149.80000000000001</v>
      </c>
      <c r="AF197" s="88">
        <v>32.799999999999997</v>
      </c>
      <c r="AG197" s="88"/>
      <c r="AH197" s="88">
        <f>SUM(AF197:AG197)</f>
        <v>32.799999999999997</v>
      </c>
      <c r="AI197" s="88"/>
      <c r="AJ197" s="88">
        <f>SUM(AH197:AI197)</f>
        <v>32.799999999999997</v>
      </c>
      <c r="AK197" s="88"/>
      <c r="AL197" s="88">
        <f>SUM(AJ197:AK197)</f>
        <v>32.799999999999997</v>
      </c>
      <c r="AM197" s="88"/>
      <c r="AN197" s="88">
        <f>SUM(AL197:AM197)</f>
        <v>32.799999999999997</v>
      </c>
      <c r="AO197" s="88"/>
      <c r="AP197" s="88">
        <f>SUM(AN197:AO197)</f>
        <v>32.799999999999997</v>
      </c>
      <c r="AQ197" s="88"/>
      <c r="AR197" s="88">
        <f>SUM(AP197:AQ197)</f>
        <v>32.799999999999997</v>
      </c>
      <c r="AS197" s="88"/>
      <c r="AT197" s="88">
        <f>SUM(AR197:AS197)</f>
        <v>32.799999999999997</v>
      </c>
      <c r="AU197" s="88"/>
      <c r="AV197" s="88">
        <f>SUM(AT197:AU197)</f>
        <v>32.799999999999997</v>
      </c>
      <c r="AW197" s="88"/>
      <c r="AX197" s="88"/>
      <c r="AY197" s="88">
        <f>SUM(AV197:AX197)</f>
        <v>32.799999999999997</v>
      </c>
      <c r="AZ197" s="88">
        <v>32.799999999999997</v>
      </c>
      <c r="BA197" s="88"/>
      <c r="BB197" s="88">
        <f>SUM(AZ197:BA197)</f>
        <v>32.799999999999997</v>
      </c>
      <c r="BC197" s="88"/>
      <c r="BD197" s="88">
        <f>SUM(BB197:BC197)</f>
        <v>32.799999999999997</v>
      </c>
      <c r="BE197" s="88"/>
      <c r="BF197" s="88">
        <f>SUM(BD197:BE197)</f>
        <v>32.799999999999997</v>
      </c>
      <c r="BG197" s="88"/>
      <c r="BH197" s="88">
        <f>SUM(BF197:BG197)</f>
        <v>32.799999999999997</v>
      </c>
      <c r="BI197" s="88"/>
      <c r="BJ197" s="88">
        <f>SUM(BH197:BI197)</f>
        <v>32.799999999999997</v>
      </c>
      <c r="BK197" s="123"/>
    </row>
    <row r="198" spans="1:63" ht="31.5" hidden="1" outlineLevel="7" x14ac:dyDescent="0.2">
      <c r="A198" s="87" t="s">
        <v>711</v>
      </c>
      <c r="B198" s="87" t="s">
        <v>729</v>
      </c>
      <c r="C198" s="87" t="s">
        <v>113</v>
      </c>
      <c r="D198" s="87" t="s">
        <v>70</v>
      </c>
      <c r="E198" s="128" t="s">
        <v>71</v>
      </c>
      <c r="F198" s="88">
        <v>10955.4</v>
      </c>
      <c r="G198" s="88"/>
      <c r="H198" s="88">
        <f>SUM(F198:G198)</f>
        <v>10955.4</v>
      </c>
      <c r="I198" s="88"/>
      <c r="J198" s="88"/>
      <c r="K198" s="88"/>
      <c r="L198" s="88">
        <f>SUM(H198:K198)</f>
        <v>10955.4</v>
      </c>
      <c r="M198" s="88">
        <v>1282.96837</v>
      </c>
      <c r="N198" s="88">
        <f>SUM(L198:M198)</f>
        <v>12238.36837</v>
      </c>
      <c r="O198" s="88"/>
      <c r="P198" s="88"/>
      <c r="Q198" s="88">
        <f>SUM(N198:P198)</f>
        <v>12238.36837</v>
      </c>
      <c r="R198" s="88"/>
      <c r="S198" s="88">
        <f>SUM(Q198:R198)</f>
        <v>12238.36837</v>
      </c>
      <c r="T198" s="88"/>
      <c r="U198" s="88"/>
      <c r="V198" s="88"/>
      <c r="W198" s="88">
        <v>1071.5537300000001</v>
      </c>
      <c r="X198" s="88">
        <f>SUM(S198:W198)</f>
        <v>13309.9221</v>
      </c>
      <c r="Y198" s="88"/>
      <c r="Z198" s="88">
        <f>SUM(X198:Y198)</f>
        <v>13309.9221</v>
      </c>
      <c r="AA198" s="88"/>
      <c r="AB198" s="88">
        <f>SUM(Z198:AA198)</f>
        <v>13309.9221</v>
      </c>
      <c r="AC198" s="88"/>
      <c r="AD198" s="88"/>
      <c r="AE198" s="88">
        <f>SUM(AB198:AD198)</f>
        <v>13309.9221</v>
      </c>
      <c r="AF198" s="88">
        <v>10955.4</v>
      </c>
      <c r="AG198" s="88"/>
      <c r="AH198" s="88">
        <f>SUM(AF198:AG198)</f>
        <v>10955.4</v>
      </c>
      <c r="AI198" s="88"/>
      <c r="AJ198" s="88">
        <f>SUM(AH198:AI198)</f>
        <v>10955.4</v>
      </c>
      <c r="AK198" s="88"/>
      <c r="AL198" s="88">
        <f>SUM(AJ198:AK198)</f>
        <v>10955.4</v>
      </c>
      <c r="AM198" s="88"/>
      <c r="AN198" s="88">
        <f>SUM(AL198:AM198)</f>
        <v>10955.4</v>
      </c>
      <c r="AO198" s="88"/>
      <c r="AP198" s="88">
        <f>SUM(AN198:AO198)</f>
        <v>10955.4</v>
      </c>
      <c r="AQ198" s="88"/>
      <c r="AR198" s="88">
        <f>SUM(AP198:AQ198)</f>
        <v>10955.4</v>
      </c>
      <c r="AS198" s="88"/>
      <c r="AT198" s="88">
        <f>SUM(AR198:AS198)</f>
        <v>10955.4</v>
      </c>
      <c r="AU198" s="88"/>
      <c r="AV198" s="88">
        <f>SUM(AT198:AU198)</f>
        <v>10955.4</v>
      </c>
      <c r="AW198" s="88"/>
      <c r="AX198" s="88"/>
      <c r="AY198" s="88">
        <f>SUM(AV198:AX198)</f>
        <v>10955.4</v>
      </c>
      <c r="AZ198" s="88">
        <v>9800</v>
      </c>
      <c r="BA198" s="88"/>
      <c r="BB198" s="88">
        <f>SUM(AZ198:BA198)</f>
        <v>9800</v>
      </c>
      <c r="BC198" s="88"/>
      <c r="BD198" s="88">
        <f>SUM(BB198:BC198)</f>
        <v>9800</v>
      </c>
      <c r="BE198" s="88"/>
      <c r="BF198" s="88">
        <f>SUM(BD198:BE198)</f>
        <v>9800</v>
      </c>
      <c r="BG198" s="88"/>
      <c r="BH198" s="88">
        <f>SUM(BF198:BG198)</f>
        <v>9800</v>
      </c>
      <c r="BI198" s="88"/>
      <c r="BJ198" s="88">
        <f>SUM(BH198:BI198)</f>
        <v>9800</v>
      </c>
      <c r="BK198" s="123"/>
    </row>
    <row r="199" spans="1:63" ht="20.25" customHeight="1" outlineLevel="5" x14ac:dyDescent="0.2">
      <c r="A199" s="84" t="s">
        <v>711</v>
      </c>
      <c r="B199" s="84" t="s">
        <v>729</v>
      </c>
      <c r="C199" s="84" t="s">
        <v>115</v>
      </c>
      <c r="D199" s="84"/>
      <c r="E199" s="116" t="s">
        <v>116</v>
      </c>
      <c r="F199" s="85">
        <f t="shared" ref="F199:BJ199" si="226">F200</f>
        <v>1341.3</v>
      </c>
      <c r="G199" s="85">
        <f t="shared" si="226"/>
        <v>0</v>
      </c>
      <c r="H199" s="85">
        <f t="shared" si="226"/>
        <v>1341.3</v>
      </c>
      <c r="I199" s="85">
        <f t="shared" si="226"/>
        <v>0</v>
      </c>
      <c r="J199" s="85">
        <f t="shared" si="226"/>
        <v>0</v>
      </c>
      <c r="K199" s="85">
        <f t="shared" si="226"/>
        <v>0</v>
      </c>
      <c r="L199" s="85">
        <f t="shared" si="226"/>
        <v>1341.3</v>
      </c>
      <c r="M199" s="85">
        <f t="shared" si="226"/>
        <v>0</v>
      </c>
      <c r="N199" s="85">
        <f t="shared" si="226"/>
        <v>1341.3</v>
      </c>
      <c r="O199" s="85">
        <f t="shared" si="226"/>
        <v>0</v>
      </c>
      <c r="P199" s="85">
        <f t="shared" si="226"/>
        <v>0</v>
      </c>
      <c r="Q199" s="85">
        <f t="shared" si="226"/>
        <v>1341.3</v>
      </c>
      <c r="R199" s="85">
        <f t="shared" si="226"/>
        <v>0</v>
      </c>
      <c r="S199" s="85">
        <f t="shared" si="226"/>
        <v>1341.3</v>
      </c>
      <c r="T199" s="85">
        <f t="shared" si="226"/>
        <v>0</v>
      </c>
      <c r="U199" s="85">
        <f t="shared" si="226"/>
        <v>0</v>
      </c>
      <c r="V199" s="85">
        <f t="shared" si="226"/>
        <v>0</v>
      </c>
      <c r="W199" s="85">
        <f t="shared" si="226"/>
        <v>0</v>
      </c>
      <c r="X199" s="85">
        <f t="shared" si="226"/>
        <v>1341.3</v>
      </c>
      <c r="Y199" s="85">
        <f t="shared" si="226"/>
        <v>0</v>
      </c>
      <c r="Z199" s="85">
        <f t="shared" si="226"/>
        <v>1341.3</v>
      </c>
      <c r="AA199" s="85">
        <f t="shared" si="226"/>
        <v>0</v>
      </c>
      <c r="AB199" s="85">
        <f t="shared" si="226"/>
        <v>1341.3</v>
      </c>
      <c r="AC199" s="85">
        <f t="shared" si="226"/>
        <v>0</v>
      </c>
      <c r="AD199" s="85">
        <f t="shared" si="226"/>
        <v>-239.42596</v>
      </c>
      <c r="AE199" s="85">
        <f t="shared" si="226"/>
        <v>1101.8740399999999</v>
      </c>
      <c r="AF199" s="85">
        <f t="shared" si="226"/>
        <v>1210</v>
      </c>
      <c r="AG199" s="85">
        <f t="shared" si="226"/>
        <v>0</v>
      </c>
      <c r="AH199" s="85">
        <f t="shared" si="226"/>
        <v>1210</v>
      </c>
      <c r="AI199" s="85">
        <f t="shared" si="226"/>
        <v>0</v>
      </c>
      <c r="AJ199" s="85">
        <f t="shared" si="226"/>
        <v>1210</v>
      </c>
      <c r="AK199" s="85">
        <f t="shared" si="226"/>
        <v>0</v>
      </c>
      <c r="AL199" s="85">
        <f t="shared" si="226"/>
        <v>1210</v>
      </c>
      <c r="AM199" s="85">
        <f t="shared" si="226"/>
        <v>0</v>
      </c>
      <c r="AN199" s="85">
        <f t="shared" si="226"/>
        <v>1210</v>
      </c>
      <c r="AO199" s="85">
        <f t="shared" si="226"/>
        <v>0</v>
      </c>
      <c r="AP199" s="85">
        <f t="shared" si="226"/>
        <v>1210</v>
      </c>
      <c r="AQ199" s="85">
        <f t="shared" si="226"/>
        <v>0</v>
      </c>
      <c r="AR199" s="85">
        <f t="shared" si="226"/>
        <v>1210</v>
      </c>
      <c r="AS199" s="85">
        <f t="shared" si="226"/>
        <v>0</v>
      </c>
      <c r="AT199" s="85">
        <f t="shared" si="226"/>
        <v>1210</v>
      </c>
      <c r="AU199" s="85">
        <f t="shared" si="226"/>
        <v>0</v>
      </c>
      <c r="AV199" s="85">
        <f t="shared" si="226"/>
        <v>1210</v>
      </c>
      <c r="AW199" s="85">
        <f t="shared" si="226"/>
        <v>0</v>
      </c>
      <c r="AX199" s="85">
        <f t="shared" si="226"/>
        <v>0</v>
      </c>
      <c r="AY199" s="85">
        <f t="shared" si="226"/>
        <v>1210</v>
      </c>
      <c r="AZ199" s="85">
        <f t="shared" si="226"/>
        <v>1200</v>
      </c>
      <c r="BA199" s="85">
        <f t="shared" si="226"/>
        <v>0</v>
      </c>
      <c r="BB199" s="85">
        <f t="shared" si="226"/>
        <v>1200</v>
      </c>
      <c r="BC199" s="85">
        <f t="shared" si="226"/>
        <v>0</v>
      </c>
      <c r="BD199" s="85">
        <f t="shared" si="226"/>
        <v>1200</v>
      </c>
      <c r="BE199" s="85">
        <f t="shared" si="226"/>
        <v>0</v>
      </c>
      <c r="BF199" s="85">
        <f t="shared" si="226"/>
        <v>1200</v>
      </c>
      <c r="BG199" s="85">
        <f t="shared" si="226"/>
        <v>0</v>
      </c>
      <c r="BH199" s="85">
        <f t="shared" si="226"/>
        <v>1200</v>
      </c>
      <c r="BI199" s="85">
        <f t="shared" si="226"/>
        <v>0</v>
      </c>
      <c r="BJ199" s="85">
        <f t="shared" si="226"/>
        <v>1200</v>
      </c>
      <c r="BK199" s="123"/>
    </row>
    <row r="200" spans="1:63" ht="31.5" outlineLevel="7" x14ac:dyDescent="0.2">
      <c r="A200" s="87" t="s">
        <v>711</v>
      </c>
      <c r="B200" s="87" t="s">
        <v>729</v>
      </c>
      <c r="C200" s="87" t="s">
        <v>115</v>
      </c>
      <c r="D200" s="87" t="s">
        <v>70</v>
      </c>
      <c r="E200" s="128" t="s">
        <v>71</v>
      </c>
      <c r="F200" s="88">
        <v>1341.3</v>
      </c>
      <c r="G200" s="88"/>
      <c r="H200" s="88">
        <f>SUM(F200:G200)</f>
        <v>1341.3</v>
      </c>
      <c r="I200" s="88"/>
      <c r="J200" s="88"/>
      <c r="K200" s="88"/>
      <c r="L200" s="88">
        <f>SUM(H200:K200)</f>
        <v>1341.3</v>
      </c>
      <c r="M200" s="88"/>
      <c r="N200" s="88">
        <f>SUM(L200:M200)</f>
        <v>1341.3</v>
      </c>
      <c r="O200" s="88"/>
      <c r="P200" s="88"/>
      <c r="Q200" s="88">
        <f>SUM(N200:P200)</f>
        <v>1341.3</v>
      </c>
      <c r="R200" s="88"/>
      <c r="S200" s="88">
        <f>SUM(Q200:R200)</f>
        <v>1341.3</v>
      </c>
      <c r="T200" s="88"/>
      <c r="U200" s="88"/>
      <c r="V200" s="88"/>
      <c r="W200" s="88"/>
      <c r="X200" s="88">
        <f>SUM(S200:W200)</f>
        <v>1341.3</v>
      </c>
      <c r="Y200" s="88"/>
      <c r="Z200" s="88">
        <f>SUM(X200:Y200)</f>
        <v>1341.3</v>
      </c>
      <c r="AA200" s="88"/>
      <c r="AB200" s="88">
        <f>SUM(Z200:AA200)</f>
        <v>1341.3</v>
      </c>
      <c r="AC200" s="88"/>
      <c r="AD200" s="88">
        <v>-239.42596</v>
      </c>
      <c r="AE200" s="88">
        <f>SUM(AB200:AD200)</f>
        <v>1101.8740399999999</v>
      </c>
      <c r="AF200" s="88">
        <v>1210</v>
      </c>
      <c r="AG200" s="88"/>
      <c r="AH200" s="88">
        <f>SUM(AF200:AG200)</f>
        <v>1210</v>
      </c>
      <c r="AI200" s="88"/>
      <c r="AJ200" s="88">
        <f>SUM(AH200:AI200)</f>
        <v>1210</v>
      </c>
      <c r="AK200" s="88"/>
      <c r="AL200" s="88">
        <f>SUM(AJ200:AK200)</f>
        <v>1210</v>
      </c>
      <c r="AM200" s="88"/>
      <c r="AN200" s="88">
        <f>SUM(AL200:AM200)</f>
        <v>1210</v>
      </c>
      <c r="AO200" s="88"/>
      <c r="AP200" s="88">
        <f>SUM(AN200:AO200)</f>
        <v>1210</v>
      </c>
      <c r="AQ200" s="88"/>
      <c r="AR200" s="88">
        <f>SUM(AP200:AQ200)</f>
        <v>1210</v>
      </c>
      <c r="AS200" s="88"/>
      <c r="AT200" s="88">
        <f>SUM(AR200:AS200)</f>
        <v>1210</v>
      </c>
      <c r="AU200" s="88"/>
      <c r="AV200" s="88">
        <f>SUM(AT200:AU200)</f>
        <v>1210</v>
      </c>
      <c r="AW200" s="88"/>
      <c r="AX200" s="88"/>
      <c r="AY200" s="88">
        <f>SUM(AV200:AX200)</f>
        <v>1210</v>
      </c>
      <c r="AZ200" s="88">
        <v>1200</v>
      </c>
      <c r="BA200" s="88"/>
      <c r="BB200" s="88">
        <f>SUM(AZ200:BA200)</f>
        <v>1200</v>
      </c>
      <c r="BC200" s="88"/>
      <c r="BD200" s="88">
        <f>SUM(BB200:BC200)</f>
        <v>1200</v>
      </c>
      <c r="BE200" s="88"/>
      <c r="BF200" s="88">
        <f>SUM(BD200:BE200)</f>
        <v>1200</v>
      </c>
      <c r="BG200" s="88"/>
      <c r="BH200" s="88">
        <f>SUM(BF200:BG200)</f>
        <v>1200</v>
      </c>
      <c r="BI200" s="88"/>
      <c r="BJ200" s="88">
        <f>SUM(BH200:BI200)</f>
        <v>1200</v>
      </c>
      <c r="BK200" s="123"/>
    </row>
    <row r="201" spans="1:63" ht="47.25" outlineLevel="3" x14ac:dyDescent="0.2">
      <c r="A201" s="84" t="s">
        <v>711</v>
      </c>
      <c r="B201" s="84" t="s">
        <v>729</v>
      </c>
      <c r="C201" s="84" t="s">
        <v>106</v>
      </c>
      <c r="D201" s="84"/>
      <c r="E201" s="116" t="s">
        <v>107</v>
      </c>
      <c r="F201" s="85">
        <f t="shared" ref="F201:U202" si="227">F202</f>
        <v>8168.8</v>
      </c>
      <c r="G201" s="85">
        <f t="shared" si="227"/>
        <v>0</v>
      </c>
      <c r="H201" s="85">
        <f t="shared" si="227"/>
        <v>8168.8</v>
      </c>
      <c r="I201" s="85">
        <f t="shared" si="227"/>
        <v>0</v>
      </c>
      <c r="J201" s="85">
        <f t="shared" si="227"/>
        <v>0</v>
      </c>
      <c r="K201" s="85">
        <f t="shared" si="227"/>
        <v>0</v>
      </c>
      <c r="L201" s="85">
        <f t="shared" si="227"/>
        <v>8168.8</v>
      </c>
      <c r="M201" s="85">
        <f t="shared" si="227"/>
        <v>0</v>
      </c>
      <c r="N201" s="85">
        <f t="shared" si="227"/>
        <v>8168.8</v>
      </c>
      <c r="O201" s="85">
        <f t="shared" si="227"/>
        <v>0</v>
      </c>
      <c r="P201" s="85">
        <f t="shared" si="227"/>
        <v>-27.900000000000002</v>
      </c>
      <c r="Q201" s="85">
        <f t="shared" si="227"/>
        <v>8140.9</v>
      </c>
      <c r="R201" s="85">
        <f t="shared" si="227"/>
        <v>0</v>
      </c>
      <c r="S201" s="85">
        <f t="shared" si="227"/>
        <v>8140.9</v>
      </c>
      <c r="T201" s="85">
        <f t="shared" si="227"/>
        <v>0</v>
      </c>
      <c r="U201" s="85">
        <f t="shared" si="227"/>
        <v>0</v>
      </c>
      <c r="V201" s="85">
        <f t="shared" ref="V201:AQ202" si="228">V202</f>
        <v>0</v>
      </c>
      <c r="W201" s="85">
        <f t="shared" si="228"/>
        <v>0</v>
      </c>
      <c r="X201" s="85">
        <f t="shared" si="228"/>
        <v>8140.9</v>
      </c>
      <c r="Y201" s="85">
        <f t="shared" si="228"/>
        <v>0</v>
      </c>
      <c r="Z201" s="85">
        <f t="shared" si="228"/>
        <v>8140.9</v>
      </c>
      <c r="AA201" s="85">
        <f t="shared" si="228"/>
        <v>0</v>
      </c>
      <c r="AB201" s="85">
        <f t="shared" si="228"/>
        <v>8140.9</v>
      </c>
      <c r="AC201" s="85">
        <f t="shared" si="228"/>
        <v>0</v>
      </c>
      <c r="AD201" s="85">
        <f t="shared" si="228"/>
        <v>202</v>
      </c>
      <c r="AE201" s="85">
        <f t="shared" si="228"/>
        <v>8342.9</v>
      </c>
      <c r="AF201" s="85">
        <f t="shared" si="228"/>
        <v>7717.9</v>
      </c>
      <c r="AG201" s="85">
        <f t="shared" si="228"/>
        <v>0</v>
      </c>
      <c r="AH201" s="85">
        <f t="shared" si="228"/>
        <v>7717.9</v>
      </c>
      <c r="AI201" s="85">
        <f t="shared" si="228"/>
        <v>0</v>
      </c>
      <c r="AJ201" s="85">
        <f t="shared" si="228"/>
        <v>7717.9</v>
      </c>
      <c r="AK201" s="85">
        <f t="shared" si="228"/>
        <v>0</v>
      </c>
      <c r="AL201" s="85">
        <f t="shared" si="228"/>
        <v>7717.9</v>
      </c>
      <c r="AM201" s="85">
        <f t="shared" si="228"/>
        <v>0</v>
      </c>
      <c r="AN201" s="85">
        <f t="shared" si="228"/>
        <v>7717.9</v>
      </c>
      <c r="AO201" s="85">
        <f t="shared" si="228"/>
        <v>0</v>
      </c>
      <c r="AP201" s="85">
        <f t="shared" si="228"/>
        <v>7717.9</v>
      </c>
      <c r="AQ201" s="85">
        <f t="shared" si="228"/>
        <v>0</v>
      </c>
      <c r="AR201" s="85">
        <f t="shared" ref="AR201:BJ202" si="229">AR202</f>
        <v>7717.9</v>
      </c>
      <c r="AS201" s="85">
        <f t="shared" si="229"/>
        <v>0</v>
      </c>
      <c r="AT201" s="85">
        <f t="shared" si="229"/>
        <v>7717.9</v>
      </c>
      <c r="AU201" s="85">
        <f t="shared" si="229"/>
        <v>0</v>
      </c>
      <c r="AV201" s="85">
        <f t="shared" si="229"/>
        <v>7717.9</v>
      </c>
      <c r="AW201" s="85">
        <f t="shared" si="229"/>
        <v>0</v>
      </c>
      <c r="AX201" s="85">
        <f t="shared" si="229"/>
        <v>0</v>
      </c>
      <c r="AY201" s="85">
        <f t="shared" si="229"/>
        <v>7717.9</v>
      </c>
      <c r="AZ201" s="85">
        <f t="shared" si="229"/>
        <v>7020.7999999999993</v>
      </c>
      <c r="BA201" s="85">
        <f t="shared" si="229"/>
        <v>0</v>
      </c>
      <c r="BB201" s="85">
        <f t="shared" si="229"/>
        <v>7020.7999999999993</v>
      </c>
      <c r="BC201" s="85">
        <f t="shared" si="229"/>
        <v>0</v>
      </c>
      <c r="BD201" s="85">
        <f t="shared" si="229"/>
        <v>7020.7999999999993</v>
      </c>
      <c r="BE201" s="85">
        <f t="shared" si="229"/>
        <v>0</v>
      </c>
      <c r="BF201" s="85">
        <f t="shared" si="229"/>
        <v>7020.7999999999993</v>
      </c>
      <c r="BG201" s="85">
        <f t="shared" si="229"/>
        <v>0</v>
      </c>
      <c r="BH201" s="85">
        <f t="shared" si="229"/>
        <v>7020.7999999999993</v>
      </c>
      <c r="BI201" s="85">
        <f t="shared" si="229"/>
        <v>0</v>
      </c>
      <c r="BJ201" s="85">
        <f t="shared" si="229"/>
        <v>7020.7999999999993</v>
      </c>
      <c r="BK201" s="123"/>
    </row>
    <row r="202" spans="1:63" ht="31.5" outlineLevel="4" x14ac:dyDescent="0.2">
      <c r="A202" s="84" t="s">
        <v>711</v>
      </c>
      <c r="B202" s="84" t="s">
        <v>729</v>
      </c>
      <c r="C202" s="84" t="s">
        <v>108</v>
      </c>
      <c r="D202" s="84"/>
      <c r="E202" s="116" t="s">
        <v>39</v>
      </c>
      <c r="F202" s="85">
        <f t="shared" si="227"/>
        <v>8168.8</v>
      </c>
      <c r="G202" s="85">
        <f t="shared" si="227"/>
        <v>0</v>
      </c>
      <c r="H202" s="85">
        <f t="shared" si="227"/>
        <v>8168.8</v>
      </c>
      <c r="I202" s="85">
        <f t="shared" si="227"/>
        <v>0</v>
      </c>
      <c r="J202" s="85">
        <f t="shared" si="227"/>
        <v>0</v>
      </c>
      <c r="K202" s="85">
        <f t="shared" si="227"/>
        <v>0</v>
      </c>
      <c r="L202" s="85">
        <f t="shared" si="227"/>
        <v>8168.8</v>
      </c>
      <c r="M202" s="85">
        <f t="shared" si="227"/>
        <v>0</v>
      </c>
      <c r="N202" s="85">
        <f t="shared" si="227"/>
        <v>8168.8</v>
      </c>
      <c r="O202" s="85">
        <f t="shared" si="227"/>
        <v>0</v>
      </c>
      <c r="P202" s="85">
        <f t="shared" si="227"/>
        <v>-27.900000000000002</v>
      </c>
      <c r="Q202" s="85">
        <f t="shared" si="227"/>
        <v>8140.9</v>
      </c>
      <c r="R202" s="85">
        <f t="shared" si="227"/>
        <v>0</v>
      </c>
      <c r="S202" s="85">
        <f t="shared" si="227"/>
        <v>8140.9</v>
      </c>
      <c r="T202" s="85">
        <f t="shared" si="227"/>
        <v>0</v>
      </c>
      <c r="U202" s="85">
        <f t="shared" si="227"/>
        <v>0</v>
      </c>
      <c r="V202" s="85">
        <f t="shared" si="228"/>
        <v>0</v>
      </c>
      <c r="W202" s="85">
        <f t="shared" si="228"/>
        <v>0</v>
      </c>
      <c r="X202" s="85">
        <f t="shared" si="228"/>
        <v>8140.9</v>
      </c>
      <c r="Y202" s="85">
        <f t="shared" si="228"/>
        <v>0</v>
      </c>
      <c r="Z202" s="85">
        <f t="shared" si="228"/>
        <v>8140.9</v>
      </c>
      <c r="AA202" s="85">
        <f t="shared" si="228"/>
        <v>0</v>
      </c>
      <c r="AB202" s="85">
        <f t="shared" si="228"/>
        <v>8140.9</v>
      </c>
      <c r="AC202" s="85">
        <f t="shared" si="228"/>
        <v>0</v>
      </c>
      <c r="AD202" s="85">
        <f t="shared" si="228"/>
        <v>202</v>
      </c>
      <c r="AE202" s="85">
        <f t="shared" si="228"/>
        <v>8342.9</v>
      </c>
      <c r="AF202" s="85">
        <f t="shared" si="228"/>
        <v>7717.9</v>
      </c>
      <c r="AG202" s="85">
        <f t="shared" si="228"/>
        <v>0</v>
      </c>
      <c r="AH202" s="85">
        <f t="shared" si="228"/>
        <v>7717.9</v>
      </c>
      <c r="AI202" s="85">
        <f t="shared" si="228"/>
        <v>0</v>
      </c>
      <c r="AJ202" s="85">
        <f t="shared" si="228"/>
        <v>7717.9</v>
      </c>
      <c r="AK202" s="85">
        <f t="shared" si="228"/>
        <v>0</v>
      </c>
      <c r="AL202" s="85">
        <f t="shared" si="228"/>
        <v>7717.9</v>
      </c>
      <c r="AM202" s="85">
        <f t="shared" si="228"/>
        <v>0</v>
      </c>
      <c r="AN202" s="85">
        <f t="shared" si="228"/>
        <v>7717.9</v>
      </c>
      <c r="AO202" s="85">
        <f t="shared" si="228"/>
        <v>0</v>
      </c>
      <c r="AP202" s="85">
        <f t="shared" si="228"/>
        <v>7717.9</v>
      </c>
      <c r="AQ202" s="85">
        <f t="shared" si="228"/>
        <v>0</v>
      </c>
      <c r="AR202" s="85">
        <f t="shared" si="229"/>
        <v>7717.9</v>
      </c>
      <c r="AS202" s="85">
        <f t="shared" si="229"/>
        <v>0</v>
      </c>
      <c r="AT202" s="85">
        <f t="shared" si="229"/>
        <v>7717.9</v>
      </c>
      <c r="AU202" s="85">
        <f t="shared" si="229"/>
        <v>0</v>
      </c>
      <c r="AV202" s="85">
        <f t="shared" si="229"/>
        <v>7717.9</v>
      </c>
      <c r="AW202" s="85">
        <f t="shared" si="229"/>
        <v>0</v>
      </c>
      <c r="AX202" s="85">
        <f t="shared" si="229"/>
        <v>0</v>
      </c>
      <c r="AY202" s="85">
        <f t="shared" si="229"/>
        <v>7717.9</v>
      </c>
      <c r="AZ202" s="85">
        <f t="shared" si="229"/>
        <v>7020.7999999999993</v>
      </c>
      <c r="BA202" s="85">
        <f t="shared" si="229"/>
        <v>0</v>
      </c>
      <c r="BB202" s="85">
        <f t="shared" si="229"/>
        <v>7020.7999999999993</v>
      </c>
      <c r="BC202" s="85">
        <f t="shared" si="229"/>
        <v>0</v>
      </c>
      <c r="BD202" s="85">
        <f t="shared" si="229"/>
        <v>7020.7999999999993</v>
      </c>
      <c r="BE202" s="85">
        <f t="shared" si="229"/>
        <v>0</v>
      </c>
      <c r="BF202" s="85">
        <f t="shared" si="229"/>
        <v>7020.7999999999993</v>
      </c>
      <c r="BG202" s="85">
        <f t="shared" si="229"/>
        <v>0</v>
      </c>
      <c r="BH202" s="85">
        <f t="shared" si="229"/>
        <v>7020.7999999999993</v>
      </c>
      <c r="BI202" s="85">
        <f t="shared" si="229"/>
        <v>0</v>
      </c>
      <c r="BJ202" s="85">
        <f t="shared" si="229"/>
        <v>7020.7999999999993</v>
      </c>
      <c r="BK202" s="123"/>
    </row>
    <row r="203" spans="1:63" ht="15.75" outlineLevel="5" collapsed="1" x14ac:dyDescent="0.2">
      <c r="A203" s="84" t="s">
        <v>711</v>
      </c>
      <c r="B203" s="84" t="s">
        <v>729</v>
      </c>
      <c r="C203" s="84" t="s">
        <v>109</v>
      </c>
      <c r="D203" s="84"/>
      <c r="E203" s="116" t="s">
        <v>110</v>
      </c>
      <c r="F203" s="85">
        <f t="shared" ref="F203:BJ203" si="230">F204+F205+F206</f>
        <v>8168.8</v>
      </c>
      <c r="G203" s="85">
        <f t="shared" si="230"/>
        <v>0</v>
      </c>
      <c r="H203" s="85">
        <f t="shared" si="230"/>
        <v>8168.8</v>
      </c>
      <c r="I203" s="85">
        <f t="shared" si="230"/>
        <v>0</v>
      </c>
      <c r="J203" s="85">
        <f t="shared" si="230"/>
        <v>0</v>
      </c>
      <c r="K203" s="85">
        <f t="shared" si="230"/>
        <v>0</v>
      </c>
      <c r="L203" s="85">
        <f t="shared" si="230"/>
        <v>8168.8</v>
      </c>
      <c r="M203" s="85">
        <f t="shared" si="230"/>
        <v>0</v>
      </c>
      <c r="N203" s="85">
        <f t="shared" si="230"/>
        <v>8168.8</v>
      </c>
      <c r="O203" s="85">
        <f t="shared" si="230"/>
        <v>0</v>
      </c>
      <c r="P203" s="85">
        <f t="shared" si="230"/>
        <v>-27.900000000000002</v>
      </c>
      <c r="Q203" s="85">
        <f t="shared" si="230"/>
        <v>8140.9</v>
      </c>
      <c r="R203" s="85">
        <f t="shared" si="230"/>
        <v>0</v>
      </c>
      <c r="S203" s="85">
        <f t="shared" si="230"/>
        <v>8140.9</v>
      </c>
      <c r="T203" s="85">
        <f t="shared" si="230"/>
        <v>0</v>
      </c>
      <c r="U203" s="85">
        <f t="shared" si="230"/>
        <v>0</v>
      </c>
      <c r="V203" s="85">
        <f t="shared" si="230"/>
        <v>0</v>
      </c>
      <c r="W203" s="85">
        <f t="shared" si="230"/>
        <v>0</v>
      </c>
      <c r="X203" s="85">
        <f t="shared" si="230"/>
        <v>8140.9</v>
      </c>
      <c r="Y203" s="85">
        <f t="shared" si="230"/>
        <v>0</v>
      </c>
      <c r="Z203" s="85">
        <f t="shared" si="230"/>
        <v>8140.9</v>
      </c>
      <c r="AA203" s="85">
        <f t="shared" si="230"/>
        <v>0</v>
      </c>
      <c r="AB203" s="85">
        <f t="shared" si="230"/>
        <v>8140.9</v>
      </c>
      <c r="AC203" s="85">
        <f t="shared" si="230"/>
        <v>0</v>
      </c>
      <c r="AD203" s="85">
        <f t="shared" ref="AD203:AE203" si="231">AD204+AD205+AD206</f>
        <v>202</v>
      </c>
      <c r="AE203" s="85">
        <f t="shared" si="231"/>
        <v>8342.9</v>
      </c>
      <c r="AF203" s="85">
        <f t="shared" si="230"/>
        <v>7717.9</v>
      </c>
      <c r="AG203" s="85">
        <f t="shared" si="230"/>
        <v>0</v>
      </c>
      <c r="AH203" s="85">
        <f t="shared" si="230"/>
        <v>7717.9</v>
      </c>
      <c r="AI203" s="85">
        <f t="shared" si="230"/>
        <v>0</v>
      </c>
      <c r="AJ203" s="85">
        <f t="shared" si="230"/>
        <v>7717.9</v>
      </c>
      <c r="AK203" s="85">
        <f t="shared" si="230"/>
        <v>0</v>
      </c>
      <c r="AL203" s="85">
        <f t="shared" si="230"/>
        <v>7717.9</v>
      </c>
      <c r="AM203" s="85">
        <f t="shared" si="230"/>
        <v>0</v>
      </c>
      <c r="AN203" s="85">
        <f t="shared" si="230"/>
        <v>7717.9</v>
      </c>
      <c r="AO203" s="85">
        <f t="shared" si="230"/>
        <v>0</v>
      </c>
      <c r="AP203" s="85">
        <f t="shared" si="230"/>
        <v>7717.9</v>
      </c>
      <c r="AQ203" s="85">
        <f t="shared" si="230"/>
        <v>0</v>
      </c>
      <c r="AR203" s="85">
        <f t="shared" si="230"/>
        <v>7717.9</v>
      </c>
      <c r="AS203" s="85">
        <f t="shared" si="230"/>
        <v>0</v>
      </c>
      <c r="AT203" s="85">
        <f t="shared" si="230"/>
        <v>7717.9</v>
      </c>
      <c r="AU203" s="85">
        <f t="shared" si="230"/>
        <v>0</v>
      </c>
      <c r="AV203" s="85">
        <f t="shared" si="230"/>
        <v>7717.9</v>
      </c>
      <c r="AW203" s="85">
        <f t="shared" si="230"/>
        <v>0</v>
      </c>
      <c r="AX203" s="85">
        <f t="shared" ref="AX203:AY203" si="232">AX204+AX205+AX206</f>
        <v>0</v>
      </c>
      <c r="AY203" s="85">
        <f t="shared" si="232"/>
        <v>7717.9</v>
      </c>
      <c r="AZ203" s="85">
        <f t="shared" si="230"/>
        <v>7020.7999999999993</v>
      </c>
      <c r="BA203" s="85">
        <f t="shared" si="230"/>
        <v>0</v>
      </c>
      <c r="BB203" s="85">
        <f t="shared" si="230"/>
        <v>7020.7999999999993</v>
      </c>
      <c r="BC203" s="85">
        <f t="shared" si="230"/>
        <v>0</v>
      </c>
      <c r="BD203" s="85">
        <f t="shared" si="230"/>
        <v>7020.7999999999993</v>
      </c>
      <c r="BE203" s="85">
        <f t="shared" si="230"/>
        <v>0</v>
      </c>
      <c r="BF203" s="85">
        <f t="shared" si="230"/>
        <v>7020.7999999999993</v>
      </c>
      <c r="BG203" s="85">
        <f t="shared" si="230"/>
        <v>0</v>
      </c>
      <c r="BH203" s="85">
        <f t="shared" si="230"/>
        <v>7020.7999999999993</v>
      </c>
      <c r="BI203" s="85">
        <f t="shared" ref="BI203" si="233">BI204+BI205+BI206</f>
        <v>0</v>
      </c>
      <c r="BJ203" s="85">
        <f t="shared" si="230"/>
        <v>7020.7999999999993</v>
      </c>
      <c r="BK203" s="123"/>
    </row>
    <row r="204" spans="1:63" ht="47.25" hidden="1" outlineLevel="7" x14ac:dyDescent="0.2">
      <c r="A204" s="87" t="s">
        <v>711</v>
      </c>
      <c r="B204" s="87" t="s">
        <v>729</v>
      </c>
      <c r="C204" s="87" t="s">
        <v>109</v>
      </c>
      <c r="D204" s="87" t="s">
        <v>4</v>
      </c>
      <c r="E204" s="128" t="s">
        <v>5</v>
      </c>
      <c r="F204" s="88">
        <v>7341.1</v>
      </c>
      <c r="G204" s="88"/>
      <c r="H204" s="88">
        <f>SUM(F204:G204)</f>
        <v>7341.1</v>
      </c>
      <c r="I204" s="88"/>
      <c r="J204" s="88"/>
      <c r="K204" s="88"/>
      <c r="L204" s="88">
        <f>SUM(H204:K204)</f>
        <v>7341.1</v>
      </c>
      <c r="M204" s="88"/>
      <c r="N204" s="88">
        <f>SUM(L204:M204)</f>
        <v>7341.1</v>
      </c>
      <c r="O204" s="88"/>
      <c r="P204" s="88"/>
      <c r="Q204" s="88">
        <f>SUM(N204:P204)</f>
        <v>7341.1</v>
      </c>
      <c r="R204" s="88"/>
      <c r="S204" s="88">
        <f>SUM(Q204:R204)</f>
        <v>7341.1</v>
      </c>
      <c r="T204" s="88"/>
      <c r="U204" s="88"/>
      <c r="V204" s="88"/>
      <c r="W204" s="88"/>
      <c r="X204" s="88">
        <f>SUM(S204:W204)</f>
        <v>7341.1</v>
      </c>
      <c r="Y204" s="88"/>
      <c r="Z204" s="88">
        <f>SUM(X204:Y204)</f>
        <v>7341.1</v>
      </c>
      <c r="AA204" s="88"/>
      <c r="AB204" s="88">
        <f>SUM(Z204:AA204)</f>
        <v>7341.1</v>
      </c>
      <c r="AC204" s="88"/>
      <c r="AD204" s="88"/>
      <c r="AE204" s="88">
        <f>SUM(AB204:AD204)</f>
        <v>7341.1</v>
      </c>
      <c r="AF204" s="88">
        <v>6972.1</v>
      </c>
      <c r="AG204" s="88"/>
      <c r="AH204" s="88">
        <f>SUM(AF204:AG204)</f>
        <v>6972.1</v>
      </c>
      <c r="AI204" s="88"/>
      <c r="AJ204" s="88">
        <f>SUM(AH204:AI204)</f>
        <v>6972.1</v>
      </c>
      <c r="AK204" s="88"/>
      <c r="AL204" s="88">
        <f>SUM(AJ204:AK204)</f>
        <v>6972.1</v>
      </c>
      <c r="AM204" s="88"/>
      <c r="AN204" s="88">
        <f>SUM(AL204:AM204)</f>
        <v>6972.1</v>
      </c>
      <c r="AO204" s="88"/>
      <c r="AP204" s="88">
        <f>SUM(AN204:AO204)</f>
        <v>6972.1</v>
      </c>
      <c r="AQ204" s="88"/>
      <c r="AR204" s="88">
        <f>SUM(AP204:AQ204)</f>
        <v>6972.1</v>
      </c>
      <c r="AS204" s="88"/>
      <c r="AT204" s="88">
        <f>SUM(AR204:AS204)</f>
        <v>6972.1</v>
      </c>
      <c r="AU204" s="88"/>
      <c r="AV204" s="88">
        <f t="shared" ref="AV204:AV206" si="234">SUM(AT204:AU204)</f>
        <v>6972.1</v>
      </c>
      <c r="AW204" s="88"/>
      <c r="AX204" s="88"/>
      <c r="AY204" s="88">
        <f>SUM(AV204:AX204)</f>
        <v>6972.1</v>
      </c>
      <c r="AZ204" s="88">
        <v>6275</v>
      </c>
      <c r="BA204" s="88"/>
      <c r="BB204" s="88">
        <f>SUM(AZ204:BA204)</f>
        <v>6275</v>
      </c>
      <c r="BC204" s="88"/>
      <c r="BD204" s="88">
        <f>SUM(BB204:BC204)</f>
        <v>6275</v>
      </c>
      <c r="BE204" s="88"/>
      <c r="BF204" s="88">
        <f>SUM(BD204:BE204)</f>
        <v>6275</v>
      </c>
      <c r="BG204" s="88"/>
      <c r="BH204" s="88">
        <f>SUM(BF204:BG204)</f>
        <v>6275</v>
      </c>
      <c r="BI204" s="88"/>
      <c r="BJ204" s="88">
        <f>SUM(BH204:BI204)</f>
        <v>6275</v>
      </c>
      <c r="BK204" s="123"/>
    </row>
    <row r="205" spans="1:63" ht="31.5" outlineLevel="7" x14ac:dyDescent="0.2">
      <c r="A205" s="87" t="s">
        <v>711</v>
      </c>
      <c r="B205" s="87" t="s">
        <v>729</v>
      </c>
      <c r="C205" s="87" t="s">
        <v>109</v>
      </c>
      <c r="D205" s="87" t="s">
        <v>7</v>
      </c>
      <c r="E205" s="128" t="s">
        <v>8</v>
      </c>
      <c r="F205" s="88">
        <v>819.3</v>
      </c>
      <c r="G205" s="88"/>
      <c r="H205" s="88">
        <f>SUM(F205:G205)</f>
        <v>819.3</v>
      </c>
      <c r="I205" s="88"/>
      <c r="J205" s="88"/>
      <c r="K205" s="88"/>
      <c r="L205" s="88">
        <f>SUM(H205:K205)</f>
        <v>819.3</v>
      </c>
      <c r="M205" s="88"/>
      <c r="N205" s="88">
        <f>SUM(L205:M205)</f>
        <v>819.3</v>
      </c>
      <c r="O205" s="88"/>
      <c r="P205" s="88">
        <f>-10.8-17.1</f>
        <v>-27.900000000000002</v>
      </c>
      <c r="Q205" s="88">
        <f>SUM(N205:P205)</f>
        <v>791.4</v>
      </c>
      <c r="R205" s="88"/>
      <c r="S205" s="88">
        <f>SUM(Q205:R205)</f>
        <v>791.4</v>
      </c>
      <c r="T205" s="88"/>
      <c r="U205" s="88"/>
      <c r="V205" s="88"/>
      <c r="W205" s="88"/>
      <c r="X205" s="88">
        <f>SUM(S205:W205)</f>
        <v>791.4</v>
      </c>
      <c r="Y205" s="88"/>
      <c r="Z205" s="88">
        <f>SUM(X205:Y205)</f>
        <v>791.4</v>
      </c>
      <c r="AA205" s="88"/>
      <c r="AB205" s="88">
        <f>SUM(Z205:AA205)</f>
        <v>791.4</v>
      </c>
      <c r="AC205" s="88"/>
      <c r="AD205" s="88">
        <v>202</v>
      </c>
      <c r="AE205" s="88">
        <f>SUM(AB205:AD205)</f>
        <v>993.4</v>
      </c>
      <c r="AF205" s="88">
        <v>737.4</v>
      </c>
      <c r="AG205" s="88"/>
      <c r="AH205" s="88">
        <f>SUM(AF205:AG205)</f>
        <v>737.4</v>
      </c>
      <c r="AI205" s="88"/>
      <c r="AJ205" s="88">
        <f>SUM(AH205:AI205)</f>
        <v>737.4</v>
      </c>
      <c r="AK205" s="88"/>
      <c r="AL205" s="88">
        <f>SUM(AJ205:AK205)</f>
        <v>737.4</v>
      </c>
      <c r="AM205" s="88"/>
      <c r="AN205" s="88">
        <f>SUM(AL205:AM205)</f>
        <v>737.4</v>
      </c>
      <c r="AO205" s="88"/>
      <c r="AP205" s="88">
        <f>SUM(AN205:AO205)</f>
        <v>737.4</v>
      </c>
      <c r="AQ205" s="88"/>
      <c r="AR205" s="88">
        <f>SUM(AP205:AQ205)</f>
        <v>737.4</v>
      </c>
      <c r="AS205" s="88"/>
      <c r="AT205" s="88">
        <f>SUM(AR205:AS205)</f>
        <v>737.4</v>
      </c>
      <c r="AU205" s="88"/>
      <c r="AV205" s="88">
        <f t="shared" si="234"/>
        <v>737.4</v>
      </c>
      <c r="AW205" s="88"/>
      <c r="AX205" s="88"/>
      <c r="AY205" s="88">
        <f>SUM(AV205:AX205)</f>
        <v>737.4</v>
      </c>
      <c r="AZ205" s="88">
        <v>737.4</v>
      </c>
      <c r="BA205" s="88"/>
      <c r="BB205" s="88">
        <f>SUM(AZ205:BA205)</f>
        <v>737.4</v>
      </c>
      <c r="BC205" s="88"/>
      <c r="BD205" s="88">
        <f>SUM(BB205:BC205)</f>
        <v>737.4</v>
      </c>
      <c r="BE205" s="88"/>
      <c r="BF205" s="88">
        <f>SUM(BD205:BE205)</f>
        <v>737.4</v>
      </c>
      <c r="BG205" s="88"/>
      <c r="BH205" s="88">
        <f>SUM(BF205:BG205)</f>
        <v>737.4</v>
      </c>
      <c r="BI205" s="88"/>
      <c r="BJ205" s="88">
        <f>SUM(BH205:BI205)</f>
        <v>737.4</v>
      </c>
      <c r="BK205" s="123"/>
    </row>
    <row r="206" spans="1:63" ht="15.75" hidden="1" outlineLevel="7" x14ac:dyDescent="0.2">
      <c r="A206" s="87" t="s">
        <v>711</v>
      </c>
      <c r="B206" s="87" t="s">
        <v>729</v>
      </c>
      <c r="C206" s="87" t="s">
        <v>109</v>
      </c>
      <c r="D206" s="87" t="s">
        <v>15</v>
      </c>
      <c r="E206" s="128" t="s">
        <v>16</v>
      </c>
      <c r="F206" s="88">
        <v>8.4</v>
      </c>
      <c r="G206" s="88"/>
      <c r="H206" s="88">
        <f>SUM(F206:G206)</f>
        <v>8.4</v>
      </c>
      <c r="I206" s="88"/>
      <c r="J206" s="88"/>
      <c r="K206" s="88"/>
      <c r="L206" s="88">
        <f>SUM(H206:K206)</f>
        <v>8.4</v>
      </c>
      <c r="M206" s="88"/>
      <c r="N206" s="88">
        <f>SUM(L206:M206)</f>
        <v>8.4</v>
      </c>
      <c r="O206" s="88"/>
      <c r="P206" s="88"/>
      <c r="Q206" s="88">
        <f>SUM(N206:P206)</f>
        <v>8.4</v>
      </c>
      <c r="R206" s="88"/>
      <c r="S206" s="88">
        <f>SUM(Q206:R206)</f>
        <v>8.4</v>
      </c>
      <c r="T206" s="88"/>
      <c r="U206" s="88"/>
      <c r="V206" s="88"/>
      <c r="W206" s="88"/>
      <c r="X206" s="88">
        <f>SUM(S206:W206)</f>
        <v>8.4</v>
      </c>
      <c r="Y206" s="88"/>
      <c r="Z206" s="88">
        <f>SUM(X206:Y206)</f>
        <v>8.4</v>
      </c>
      <c r="AA206" s="88"/>
      <c r="AB206" s="88">
        <f>SUM(Z206:AA206)</f>
        <v>8.4</v>
      </c>
      <c r="AC206" s="88"/>
      <c r="AD206" s="88"/>
      <c r="AE206" s="88">
        <f>SUM(AB206:AD206)</f>
        <v>8.4</v>
      </c>
      <c r="AF206" s="88">
        <v>8.4</v>
      </c>
      <c r="AG206" s="88"/>
      <c r="AH206" s="88">
        <f>SUM(AF206:AG206)</f>
        <v>8.4</v>
      </c>
      <c r="AI206" s="88"/>
      <c r="AJ206" s="88">
        <f>SUM(AH206:AI206)</f>
        <v>8.4</v>
      </c>
      <c r="AK206" s="88"/>
      <c r="AL206" s="88">
        <f>SUM(AJ206:AK206)</f>
        <v>8.4</v>
      </c>
      <c r="AM206" s="88"/>
      <c r="AN206" s="88">
        <f>SUM(AL206:AM206)</f>
        <v>8.4</v>
      </c>
      <c r="AO206" s="88"/>
      <c r="AP206" s="88">
        <f>SUM(AN206:AO206)</f>
        <v>8.4</v>
      </c>
      <c r="AQ206" s="88"/>
      <c r="AR206" s="88">
        <f>SUM(AP206:AQ206)</f>
        <v>8.4</v>
      </c>
      <c r="AS206" s="88"/>
      <c r="AT206" s="88">
        <f>SUM(AR206:AS206)</f>
        <v>8.4</v>
      </c>
      <c r="AU206" s="88"/>
      <c r="AV206" s="88">
        <f t="shared" si="234"/>
        <v>8.4</v>
      </c>
      <c r="AW206" s="88"/>
      <c r="AX206" s="88"/>
      <c r="AY206" s="88">
        <f>SUM(AV206:AX206)</f>
        <v>8.4</v>
      </c>
      <c r="AZ206" s="88">
        <v>8.4</v>
      </c>
      <c r="BA206" s="88"/>
      <c r="BB206" s="88">
        <f>SUM(AZ206:BA206)</f>
        <v>8.4</v>
      </c>
      <c r="BC206" s="88"/>
      <c r="BD206" s="88">
        <f>SUM(BB206:BC206)</f>
        <v>8.4</v>
      </c>
      <c r="BE206" s="88"/>
      <c r="BF206" s="88">
        <f>SUM(BD206:BE206)</f>
        <v>8.4</v>
      </c>
      <c r="BG206" s="88"/>
      <c r="BH206" s="88">
        <f>SUM(BF206:BG206)</f>
        <v>8.4</v>
      </c>
      <c r="BI206" s="88"/>
      <c r="BJ206" s="88">
        <f>SUM(BH206:BI206)</f>
        <v>8.4</v>
      </c>
      <c r="BK206" s="123"/>
    </row>
    <row r="207" spans="1:63" ht="31.5" outlineLevel="1" x14ac:dyDescent="0.2">
      <c r="A207" s="84" t="s">
        <v>711</v>
      </c>
      <c r="B207" s="84" t="s">
        <v>731</v>
      </c>
      <c r="C207" s="84"/>
      <c r="D207" s="84"/>
      <c r="E207" s="116" t="s">
        <v>732</v>
      </c>
      <c r="F207" s="85">
        <f t="shared" ref="F207:U209" si="235">F208</f>
        <v>2821.5</v>
      </c>
      <c r="G207" s="85">
        <f t="shared" si="235"/>
        <v>0</v>
      </c>
      <c r="H207" s="85">
        <f t="shared" si="235"/>
        <v>2821.5</v>
      </c>
      <c r="I207" s="85">
        <f t="shared" si="235"/>
        <v>0</v>
      </c>
      <c r="J207" s="85">
        <f t="shared" si="235"/>
        <v>5434.6276699999999</v>
      </c>
      <c r="K207" s="85">
        <f t="shared" si="235"/>
        <v>0</v>
      </c>
      <c r="L207" s="85">
        <f t="shared" si="235"/>
        <v>8256.1276699999999</v>
      </c>
      <c r="M207" s="85">
        <f t="shared" si="235"/>
        <v>0</v>
      </c>
      <c r="N207" s="85">
        <f t="shared" si="235"/>
        <v>8256.1276699999999</v>
      </c>
      <c r="O207" s="85">
        <f t="shared" si="235"/>
        <v>0</v>
      </c>
      <c r="P207" s="85">
        <f t="shared" si="235"/>
        <v>0</v>
      </c>
      <c r="Q207" s="85">
        <f t="shared" si="235"/>
        <v>8256.1276699999999</v>
      </c>
      <c r="R207" s="85">
        <f t="shared" si="235"/>
        <v>-15</v>
      </c>
      <c r="S207" s="85">
        <f t="shared" si="235"/>
        <v>8241.1276699999999</v>
      </c>
      <c r="T207" s="85">
        <f t="shared" si="235"/>
        <v>0</v>
      </c>
      <c r="U207" s="85">
        <f t="shared" si="235"/>
        <v>0</v>
      </c>
      <c r="V207" s="85">
        <f t="shared" ref="V207:AQ209" si="236">V208</f>
        <v>0</v>
      </c>
      <c r="W207" s="85">
        <f t="shared" si="236"/>
        <v>0</v>
      </c>
      <c r="X207" s="85">
        <f t="shared" si="236"/>
        <v>8241.1276699999999</v>
      </c>
      <c r="Y207" s="85">
        <f t="shared" si="236"/>
        <v>-292.5</v>
      </c>
      <c r="Z207" s="85">
        <f t="shared" si="236"/>
        <v>7948.6276699999999</v>
      </c>
      <c r="AA207" s="85">
        <f t="shared" si="236"/>
        <v>0</v>
      </c>
      <c r="AB207" s="85">
        <f t="shared" si="236"/>
        <v>7948.6276699999999</v>
      </c>
      <c r="AC207" s="85">
        <f t="shared" si="236"/>
        <v>0</v>
      </c>
      <c r="AD207" s="85">
        <f t="shared" si="236"/>
        <v>307.5</v>
      </c>
      <c r="AE207" s="85">
        <f t="shared" si="236"/>
        <v>8256.1276699999999</v>
      </c>
      <c r="AF207" s="85">
        <f t="shared" si="236"/>
        <v>2601.5</v>
      </c>
      <c r="AG207" s="85">
        <f t="shared" si="236"/>
        <v>0</v>
      </c>
      <c r="AH207" s="85">
        <f t="shared" si="236"/>
        <v>2601.5</v>
      </c>
      <c r="AI207" s="85">
        <f t="shared" si="236"/>
        <v>0</v>
      </c>
      <c r="AJ207" s="85">
        <f t="shared" si="236"/>
        <v>2601.5</v>
      </c>
      <c r="AK207" s="85">
        <f t="shared" si="236"/>
        <v>0</v>
      </c>
      <c r="AL207" s="85">
        <f t="shared" si="236"/>
        <v>2601.5</v>
      </c>
      <c r="AM207" s="85">
        <f t="shared" si="236"/>
        <v>0</v>
      </c>
      <c r="AN207" s="85">
        <f t="shared" si="236"/>
        <v>2601.5</v>
      </c>
      <c r="AO207" s="85">
        <f t="shared" si="236"/>
        <v>0</v>
      </c>
      <c r="AP207" s="85">
        <f t="shared" si="236"/>
        <v>2601.5</v>
      </c>
      <c r="AQ207" s="85">
        <f t="shared" si="236"/>
        <v>0</v>
      </c>
      <c r="AR207" s="85">
        <f t="shared" ref="AR207:BJ209" si="237">AR208</f>
        <v>2601.5</v>
      </c>
      <c r="AS207" s="85">
        <f t="shared" si="237"/>
        <v>0</v>
      </c>
      <c r="AT207" s="85">
        <f t="shared" si="237"/>
        <v>2601.5</v>
      </c>
      <c r="AU207" s="85">
        <f t="shared" si="237"/>
        <v>0</v>
      </c>
      <c r="AV207" s="85">
        <f t="shared" si="237"/>
        <v>2601.5</v>
      </c>
      <c r="AW207" s="85">
        <f t="shared" si="237"/>
        <v>0</v>
      </c>
      <c r="AX207" s="85">
        <f t="shared" si="237"/>
        <v>0</v>
      </c>
      <c r="AY207" s="85">
        <f t="shared" si="237"/>
        <v>2601.5</v>
      </c>
      <c r="AZ207" s="85">
        <f t="shared" si="237"/>
        <v>2821.5</v>
      </c>
      <c r="BA207" s="85">
        <f t="shared" si="237"/>
        <v>0</v>
      </c>
      <c r="BB207" s="85">
        <f t="shared" si="237"/>
        <v>2821.5</v>
      </c>
      <c r="BC207" s="85">
        <f t="shared" si="237"/>
        <v>0</v>
      </c>
      <c r="BD207" s="85">
        <f t="shared" si="237"/>
        <v>2821.5</v>
      </c>
      <c r="BE207" s="85">
        <f t="shared" si="237"/>
        <v>0</v>
      </c>
      <c r="BF207" s="85">
        <f t="shared" si="237"/>
        <v>2821.5</v>
      </c>
      <c r="BG207" s="85">
        <f t="shared" si="237"/>
        <v>0</v>
      </c>
      <c r="BH207" s="85">
        <f t="shared" si="237"/>
        <v>2821.5</v>
      </c>
      <c r="BI207" s="85">
        <f t="shared" si="237"/>
        <v>0</v>
      </c>
      <c r="BJ207" s="85">
        <f t="shared" si="237"/>
        <v>2821.5</v>
      </c>
      <c r="BK207" s="123"/>
    </row>
    <row r="208" spans="1:63" ht="47.25" outlineLevel="2" x14ac:dyDescent="0.2">
      <c r="A208" s="84" t="s">
        <v>711</v>
      </c>
      <c r="B208" s="84" t="s">
        <v>731</v>
      </c>
      <c r="C208" s="84" t="s">
        <v>54</v>
      </c>
      <c r="D208" s="84"/>
      <c r="E208" s="116" t="s">
        <v>55</v>
      </c>
      <c r="F208" s="85">
        <f t="shared" si="235"/>
        <v>2821.5</v>
      </c>
      <c r="G208" s="85">
        <f t="shared" si="235"/>
        <v>0</v>
      </c>
      <c r="H208" s="85">
        <f t="shared" si="235"/>
        <v>2821.5</v>
      </c>
      <c r="I208" s="85">
        <f t="shared" si="235"/>
        <v>0</v>
      </c>
      <c r="J208" s="85">
        <f t="shared" si="235"/>
        <v>5434.6276699999999</v>
      </c>
      <c r="K208" s="85">
        <f t="shared" si="235"/>
        <v>0</v>
      </c>
      <c r="L208" s="85">
        <f t="shared" si="235"/>
        <v>8256.1276699999999</v>
      </c>
      <c r="M208" s="85">
        <f t="shared" si="235"/>
        <v>0</v>
      </c>
      <c r="N208" s="85">
        <f t="shared" si="235"/>
        <v>8256.1276699999999</v>
      </c>
      <c r="O208" s="85">
        <f t="shared" si="235"/>
        <v>0</v>
      </c>
      <c r="P208" s="85">
        <f t="shared" si="235"/>
        <v>0</v>
      </c>
      <c r="Q208" s="85">
        <f t="shared" si="235"/>
        <v>8256.1276699999999</v>
      </c>
      <c r="R208" s="85">
        <f t="shared" si="235"/>
        <v>-15</v>
      </c>
      <c r="S208" s="85">
        <f t="shared" si="235"/>
        <v>8241.1276699999999</v>
      </c>
      <c r="T208" s="85">
        <f t="shared" si="235"/>
        <v>0</v>
      </c>
      <c r="U208" s="85">
        <f t="shared" si="235"/>
        <v>0</v>
      </c>
      <c r="V208" s="85">
        <f t="shared" si="236"/>
        <v>0</v>
      </c>
      <c r="W208" s="85">
        <f t="shared" si="236"/>
        <v>0</v>
      </c>
      <c r="X208" s="85">
        <f t="shared" si="236"/>
        <v>8241.1276699999999</v>
      </c>
      <c r="Y208" s="85">
        <f t="shared" si="236"/>
        <v>-292.5</v>
      </c>
      <c r="Z208" s="85">
        <f t="shared" si="236"/>
        <v>7948.6276699999999</v>
      </c>
      <c r="AA208" s="85">
        <f t="shared" si="236"/>
        <v>0</v>
      </c>
      <c r="AB208" s="85">
        <f t="shared" si="236"/>
        <v>7948.6276699999999</v>
      </c>
      <c r="AC208" s="85">
        <f t="shared" si="236"/>
        <v>0</v>
      </c>
      <c r="AD208" s="85">
        <f t="shared" si="236"/>
        <v>307.5</v>
      </c>
      <c r="AE208" s="85">
        <f t="shared" si="236"/>
        <v>8256.1276699999999</v>
      </c>
      <c r="AF208" s="85">
        <f t="shared" si="236"/>
        <v>2601.5</v>
      </c>
      <c r="AG208" s="85">
        <f t="shared" si="236"/>
        <v>0</v>
      </c>
      <c r="AH208" s="85">
        <f t="shared" si="236"/>
        <v>2601.5</v>
      </c>
      <c r="AI208" s="85">
        <f t="shared" si="236"/>
        <v>0</v>
      </c>
      <c r="AJ208" s="85">
        <f t="shared" si="236"/>
        <v>2601.5</v>
      </c>
      <c r="AK208" s="85">
        <f t="shared" si="236"/>
        <v>0</v>
      </c>
      <c r="AL208" s="85">
        <f t="shared" si="236"/>
        <v>2601.5</v>
      </c>
      <c r="AM208" s="85">
        <f t="shared" si="236"/>
        <v>0</v>
      </c>
      <c r="AN208" s="85">
        <f t="shared" si="236"/>
        <v>2601.5</v>
      </c>
      <c r="AO208" s="85">
        <f t="shared" si="236"/>
        <v>0</v>
      </c>
      <c r="AP208" s="85">
        <f t="shared" si="236"/>
        <v>2601.5</v>
      </c>
      <c r="AQ208" s="85">
        <f t="shared" si="236"/>
        <v>0</v>
      </c>
      <c r="AR208" s="85">
        <f t="shared" si="237"/>
        <v>2601.5</v>
      </c>
      <c r="AS208" s="85">
        <f t="shared" si="237"/>
        <v>0</v>
      </c>
      <c r="AT208" s="85">
        <f t="shared" si="237"/>
        <v>2601.5</v>
      </c>
      <c r="AU208" s="85">
        <f t="shared" si="237"/>
        <v>0</v>
      </c>
      <c r="AV208" s="85">
        <f t="shared" si="237"/>
        <v>2601.5</v>
      </c>
      <c r="AW208" s="85">
        <f t="shared" si="237"/>
        <v>0</v>
      </c>
      <c r="AX208" s="85">
        <f t="shared" si="237"/>
        <v>0</v>
      </c>
      <c r="AY208" s="85">
        <f t="shared" si="237"/>
        <v>2601.5</v>
      </c>
      <c r="AZ208" s="85">
        <f t="shared" si="237"/>
        <v>2821.5</v>
      </c>
      <c r="BA208" s="85">
        <f t="shared" si="237"/>
        <v>0</v>
      </c>
      <c r="BB208" s="85">
        <f t="shared" si="237"/>
        <v>2821.5</v>
      </c>
      <c r="BC208" s="85">
        <f t="shared" si="237"/>
        <v>0</v>
      </c>
      <c r="BD208" s="85">
        <f t="shared" si="237"/>
        <v>2821.5</v>
      </c>
      <c r="BE208" s="85">
        <f t="shared" si="237"/>
        <v>0</v>
      </c>
      <c r="BF208" s="85">
        <f t="shared" si="237"/>
        <v>2821.5</v>
      </c>
      <c r="BG208" s="85">
        <f t="shared" si="237"/>
        <v>0</v>
      </c>
      <c r="BH208" s="85">
        <f t="shared" si="237"/>
        <v>2821.5</v>
      </c>
      <c r="BI208" s="85">
        <f t="shared" si="237"/>
        <v>0</v>
      </c>
      <c r="BJ208" s="85">
        <f t="shared" si="237"/>
        <v>2821.5</v>
      </c>
      <c r="BK208" s="123"/>
    </row>
    <row r="209" spans="1:63" ht="31.5" outlineLevel="3" x14ac:dyDescent="0.2">
      <c r="A209" s="84" t="s">
        <v>711</v>
      </c>
      <c r="B209" s="84" t="s">
        <v>731</v>
      </c>
      <c r="C209" s="84" t="s">
        <v>56</v>
      </c>
      <c r="D209" s="84"/>
      <c r="E209" s="116" t="s">
        <v>57</v>
      </c>
      <c r="F209" s="85">
        <f t="shared" si="235"/>
        <v>2821.5</v>
      </c>
      <c r="G209" s="85">
        <f t="shared" si="235"/>
        <v>0</v>
      </c>
      <c r="H209" s="85">
        <f t="shared" si="235"/>
        <v>2821.5</v>
      </c>
      <c r="I209" s="85">
        <f t="shared" si="235"/>
        <v>0</v>
      </c>
      <c r="J209" s="85">
        <f t="shared" si="235"/>
        <v>5434.6276699999999</v>
      </c>
      <c r="K209" s="85">
        <f t="shared" si="235"/>
        <v>0</v>
      </c>
      <c r="L209" s="85">
        <f t="shared" si="235"/>
        <v>8256.1276699999999</v>
      </c>
      <c r="M209" s="85">
        <f t="shared" si="235"/>
        <v>0</v>
      </c>
      <c r="N209" s="85">
        <f t="shared" si="235"/>
        <v>8256.1276699999999</v>
      </c>
      <c r="O209" s="85">
        <f t="shared" si="235"/>
        <v>0</v>
      </c>
      <c r="P209" s="85">
        <f t="shared" si="235"/>
        <v>0</v>
      </c>
      <c r="Q209" s="85">
        <f t="shared" si="235"/>
        <v>8256.1276699999999</v>
      </c>
      <c r="R209" s="85">
        <f t="shared" si="235"/>
        <v>-15</v>
      </c>
      <c r="S209" s="85">
        <f t="shared" si="235"/>
        <v>8241.1276699999999</v>
      </c>
      <c r="T209" s="85">
        <f t="shared" si="235"/>
        <v>0</v>
      </c>
      <c r="U209" s="85">
        <f t="shared" si="235"/>
        <v>0</v>
      </c>
      <c r="V209" s="85">
        <f t="shared" si="236"/>
        <v>0</v>
      </c>
      <c r="W209" s="85">
        <f t="shared" si="236"/>
        <v>0</v>
      </c>
      <c r="X209" s="85">
        <f t="shared" si="236"/>
        <v>8241.1276699999999</v>
      </c>
      <c r="Y209" s="85">
        <f t="shared" si="236"/>
        <v>-292.5</v>
      </c>
      <c r="Z209" s="85">
        <f t="shared" si="236"/>
        <v>7948.6276699999999</v>
      </c>
      <c r="AA209" s="85">
        <f t="shared" si="236"/>
        <v>0</v>
      </c>
      <c r="AB209" s="85">
        <f t="shared" si="236"/>
        <v>7948.6276699999999</v>
      </c>
      <c r="AC209" s="85">
        <f t="shared" si="236"/>
        <v>0</v>
      </c>
      <c r="AD209" s="85">
        <f t="shared" si="236"/>
        <v>307.5</v>
      </c>
      <c r="AE209" s="85">
        <f t="shared" si="236"/>
        <v>8256.1276699999999</v>
      </c>
      <c r="AF209" s="85">
        <f t="shared" si="236"/>
        <v>2601.5</v>
      </c>
      <c r="AG209" s="85">
        <f t="shared" si="236"/>
        <v>0</v>
      </c>
      <c r="AH209" s="85">
        <f t="shared" si="236"/>
        <v>2601.5</v>
      </c>
      <c r="AI209" s="85">
        <f t="shared" si="236"/>
        <v>0</v>
      </c>
      <c r="AJ209" s="85">
        <f t="shared" si="236"/>
        <v>2601.5</v>
      </c>
      <c r="AK209" s="85">
        <f t="shared" si="236"/>
        <v>0</v>
      </c>
      <c r="AL209" s="85">
        <f t="shared" si="236"/>
        <v>2601.5</v>
      </c>
      <c r="AM209" s="85">
        <f t="shared" si="236"/>
        <v>0</v>
      </c>
      <c r="AN209" s="85">
        <f t="shared" si="236"/>
        <v>2601.5</v>
      </c>
      <c r="AO209" s="85">
        <f t="shared" si="236"/>
        <v>0</v>
      </c>
      <c r="AP209" s="85">
        <f t="shared" si="236"/>
        <v>2601.5</v>
      </c>
      <c r="AQ209" s="85">
        <f t="shared" si="236"/>
        <v>0</v>
      </c>
      <c r="AR209" s="85">
        <f t="shared" si="237"/>
        <v>2601.5</v>
      </c>
      <c r="AS209" s="85">
        <f t="shared" si="237"/>
        <v>0</v>
      </c>
      <c r="AT209" s="85">
        <f t="shared" si="237"/>
        <v>2601.5</v>
      </c>
      <c r="AU209" s="85">
        <f t="shared" si="237"/>
        <v>0</v>
      </c>
      <c r="AV209" s="85">
        <f t="shared" si="237"/>
        <v>2601.5</v>
      </c>
      <c r="AW209" s="85">
        <f t="shared" si="237"/>
        <v>0</v>
      </c>
      <c r="AX209" s="85">
        <f t="shared" si="237"/>
        <v>0</v>
      </c>
      <c r="AY209" s="85">
        <f t="shared" si="237"/>
        <v>2601.5</v>
      </c>
      <c r="AZ209" s="85">
        <f t="shared" si="237"/>
        <v>2821.5</v>
      </c>
      <c r="BA209" s="85">
        <f t="shared" si="237"/>
        <v>0</v>
      </c>
      <c r="BB209" s="85">
        <f t="shared" si="237"/>
        <v>2821.5</v>
      </c>
      <c r="BC209" s="85">
        <f t="shared" si="237"/>
        <v>0</v>
      </c>
      <c r="BD209" s="85">
        <f t="shared" si="237"/>
        <v>2821.5</v>
      </c>
      <c r="BE209" s="85">
        <f t="shared" si="237"/>
        <v>0</v>
      </c>
      <c r="BF209" s="85">
        <f t="shared" si="237"/>
        <v>2821.5</v>
      </c>
      <c r="BG209" s="85">
        <f t="shared" si="237"/>
        <v>0</v>
      </c>
      <c r="BH209" s="85">
        <f t="shared" si="237"/>
        <v>2821.5</v>
      </c>
      <c r="BI209" s="85">
        <f t="shared" si="237"/>
        <v>0</v>
      </c>
      <c r="BJ209" s="85">
        <f t="shared" si="237"/>
        <v>2821.5</v>
      </c>
      <c r="BK209" s="123"/>
    </row>
    <row r="210" spans="1:63" ht="31.5" outlineLevel="4" x14ac:dyDescent="0.2">
      <c r="A210" s="84" t="s">
        <v>711</v>
      </c>
      <c r="B210" s="84" t="s">
        <v>731</v>
      </c>
      <c r="C210" s="84" t="s">
        <v>119</v>
      </c>
      <c r="D210" s="84"/>
      <c r="E210" s="116" t="s">
        <v>120</v>
      </c>
      <c r="F210" s="85">
        <f>F211+F213+F215</f>
        <v>2821.5</v>
      </c>
      <c r="G210" s="85">
        <f>G211+G213+G215</f>
        <v>0</v>
      </c>
      <c r="H210" s="85">
        <f>H211+H213+H215</f>
        <v>2821.5</v>
      </c>
      <c r="I210" s="85">
        <f>I211+I213+I215</f>
        <v>0</v>
      </c>
      <c r="J210" s="85">
        <f>J211+J213+J215+J217</f>
        <v>5434.6276699999999</v>
      </c>
      <c r="K210" s="85">
        <f>K211+K213+K215+K217</f>
        <v>0</v>
      </c>
      <c r="L210" s="85">
        <f>L211+L213+L215+L217</f>
        <v>8256.1276699999999</v>
      </c>
      <c r="M210" s="85">
        <f>M211+M213+M215+M217</f>
        <v>0</v>
      </c>
      <c r="N210" s="85">
        <f>N211+N213+N215+N217</f>
        <v>8256.1276699999999</v>
      </c>
      <c r="O210" s="85">
        <f>O211+O213+O215</f>
        <v>0</v>
      </c>
      <c r="P210" s="85">
        <f>P211+P213+P215+P217</f>
        <v>0</v>
      </c>
      <c r="Q210" s="85">
        <f>Q211+Q213+Q215+Q217</f>
        <v>8256.1276699999999</v>
      </c>
      <c r="R210" s="85">
        <f>R211+R213+R215+R217</f>
        <v>-15</v>
      </c>
      <c r="S210" s="85">
        <f>S211+S213+S215+S217</f>
        <v>8241.1276699999999</v>
      </c>
      <c r="T210" s="85">
        <f>T211+T213+T215</f>
        <v>0</v>
      </c>
      <c r="U210" s="85">
        <f>U211+U213+U215</f>
        <v>0</v>
      </c>
      <c r="V210" s="85">
        <f>V211+V213+V215</f>
        <v>0</v>
      </c>
      <c r="W210" s="85">
        <f>W211+W213+W215</f>
        <v>0</v>
      </c>
      <c r="X210" s="85">
        <f>X211+X213+X215+X217</f>
        <v>8241.1276699999999</v>
      </c>
      <c r="Y210" s="85">
        <f>Y211+Y213+Y215</f>
        <v>-292.5</v>
      </c>
      <c r="Z210" s="85">
        <f>Z211+Z213+Z215+Z217</f>
        <v>7948.6276699999999</v>
      </c>
      <c r="AA210" s="85">
        <f>AA211+AA213+AA215</f>
        <v>0</v>
      </c>
      <c r="AB210" s="85">
        <f>AB211+AB213+AB215+AB217</f>
        <v>7948.6276699999999</v>
      </c>
      <c r="AC210" s="85">
        <f>AC211+AC213+AC215</f>
        <v>0</v>
      </c>
      <c r="AD210" s="85">
        <f>AD211+AD213+AD215</f>
        <v>307.5</v>
      </c>
      <c r="AE210" s="85">
        <f>AE211+AE213+AE215+AE217</f>
        <v>8256.1276699999999</v>
      </c>
      <c r="AF210" s="85">
        <f>AF211+AF213+AF215</f>
        <v>2601.5</v>
      </c>
      <c r="AG210" s="85">
        <f>AG211+AG213+AG215</f>
        <v>0</v>
      </c>
      <c r="AH210" s="85">
        <f>AH211+AH213+AH215</f>
        <v>2601.5</v>
      </c>
      <c r="AI210" s="85">
        <f>AI211+AI213+AI215</f>
        <v>0</v>
      </c>
      <c r="AJ210" s="85">
        <f>AJ211+AJ213+AJ215</f>
        <v>2601.5</v>
      </c>
      <c r="AK210" s="85">
        <f>AK211+AK213+AK215+AK217</f>
        <v>0</v>
      </c>
      <c r="AL210" s="85">
        <f>AL211+AL213+AL215+AL217</f>
        <v>2601.5</v>
      </c>
      <c r="AM210" s="85">
        <f>AM211+AM213+AM215</f>
        <v>0</v>
      </c>
      <c r="AN210" s="85">
        <f>AN211+AN213+AN215+AN217</f>
        <v>2601.5</v>
      </c>
      <c r="AO210" s="85">
        <f>AO211+AO213+AO215</f>
        <v>0</v>
      </c>
      <c r="AP210" s="85">
        <f>AP211+AP213+AP215+AP217</f>
        <v>2601.5</v>
      </c>
      <c r="AQ210" s="85">
        <f>AQ211+AQ213+AQ215</f>
        <v>0</v>
      </c>
      <c r="AR210" s="85">
        <f>AR211+AR213+AR215+AR217</f>
        <v>2601.5</v>
      </c>
      <c r="AS210" s="85">
        <f>AS211+AS213+AS215</f>
        <v>0</v>
      </c>
      <c r="AT210" s="85">
        <f>AT211+AT213+AT215+AT217</f>
        <v>2601.5</v>
      </c>
      <c r="AU210" s="85">
        <f>AU211+AU213+AU215</f>
        <v>0</v>
      </c>
      <c r="AV210" s="85">
        <f>AV211+AV213+AV215+AV217</f>
        <v>2601.5</v>
      </c>
      <c r="AW210" s="85">
        <f>AW211+AW213+AW215</f>
        <v>0</v>
      </c>
      <c r="AX210" s="85">
        <f>AX211+AX213+AX215</f>
        <v>0</v>
      </c>
      <c r="AY210" s="85">
        <f>AY211+AY213+AY215+AY217</f>
        <v>2601.5</v>
      </c>
      <c r="AZ210" s="85">
        <f t="shared" ref="AZ210:BE210" si="238">AZ211+AZ213+AZ215</f>
        <v>2821.5</v>
      </c>
      <c r="BA210" s="85">
        <f t="shared" si="238"/>
        <v>0</v>
      </c>
      <c r="BB210" s="85">
        <f t="shared" si="238"/>
        <v>2821.5</v>
      </c>
      <c r="BC210" s="85">
        <f t="shared" si="238"/>
        <v>0</v>
      </c>
      <c r="BD210" s="85">
        <f t="shared" si="238"/>
        <v>2821.5</v>
      </c>
      <c r="BE210" s="85">
        <f t="shared" si="238"/>
        <v>0</v>
      </c>
      <c r="BF210" s="85">
        <f>BF211+BF213+BF215+BF217</f>
        <v>2821.5</v>
      </c>
      <c r="BG210" s="85">
        <f>BG211+BG213+BG215</f>
        <v>0</v>
      </c>
      <c r="BH210" s="85">
        <f>BH211+BH213+BH215+BH217</f>
        <v>2821.5</v>
      </c>
      <c r="BI210" s="85">
        <f>BI211+BI213+BI215</f>
        <v>0</v>
      </c>
      <c r="BJ210" s="85">
        <f>BJ211+BJ213+BJ215+BJ217</f>
        <v>2821.5</v>
      </c>
      <c r="BK210" s="123"/>
    </row>
    <row r="211" spans="1:63" ht="38.25" customHeight="1" outlineLevel="5" x14ac:dyDescent="0.2">
      <c r="A211" s="84" t="s">
        <v>711</v>
      </c>
      <c r="B211" s="84" t="s">
        <v>731</v>
      </c>
      <c r="C211" s="84" t="s">
        <v>121</v>
      </c>
      <c r="D211" s="84"/>
      <c r="E211" s="116" t="s">
        <v>122</v>
      </c>
      <c r="F211" s="85">
        <f t="shared" ref="F211:AC211" si="239">F212</f>
        <v>2200</v>
      </c>
      <c r="G211" s="85">
        <f t="shared" si="239"/>
        <v>0</v>
      </c>
      <c r="H211" s="85">
        <f t="shared" si="239"/>
        <v>2200</v>
      </c>
      <c r="I211" s="85">
        <f t="shared" si="239"/>
        <v>0</v>
      </c>
      <c r="J211" s="85">
        <f t="shared" si="239"/>
        <v>0</v>
      </c>
      <c r="K211" s="85">
        <f t="shared" si="239"/>
        <v>0</v>
      </c>
      <c r="L211" s="85">
        <f t="shared" si="239"/>
        <v>2200</v>
      </c>
      <c r="M211" s="85">
        <f t="shared" si="239"/>
        <v>0</v>
      </c>
      <c r="N211" s="85">
        <f t="shared" si="239"/>
        <v>2200</v>
      </c>
      <c r="O211" s="85">
        <f t="shared" si="239"/>
        <v>0</v>
      </c>
      <c r="P211" s="85">
        <f t="shared" si="239"/>
        <v>0</v>
      </c>
      <c r="Q211" s="85">
        <f t="shared" si="239"/>
        <v>2200</v>
      </c>
      <c r="R211" s="85">
        <f t="shared" si="239"/>
        <v>-15</v>
      </c>
      <c r="S211" s="85">
        <f t="shared" si="239"/>
        <v>2185</v>
      </c>
      <c r="T211" s="85">
        <f t="shared" si="239"/>
        <v>0</v>
      </c>
      <c r="U211" s="85">
        <f t="shared" si="239"/>
        <v>0</v>
      </c>
      <c r="V211" s="85">
        <f t="shared" si="239"/>
        <v>0</v>
      </c>
      <c r="W211" s="85">
        <f t="shared" si="239"/>
        <v>0</v>
      </c>
      <c r="X211" s="85">
        <f t="shared" si="239"/>
        <v>2185</v>
      </c>
      <c r="Y211" s="85">
        <f t="shared" si="239"/>
        <v>-292.5</v>
      </c>
      <c r="Z211" s="85">
        <f t="shared" si="239"/>
        <v>1892.5</v>
      </c>
      <c r="AA211" s="85">
        <f t="shared" si="239"/>
        <v>0</v>
      </c>
      <c r="AB211" s="85">
        <f t="shared" si="239"/>
        <v>1892.5</v>
      </c>
      <c r="AC211" s="85">
        <f t="shared" si="239"/>
        <v>0</v>
      </c>
      <c r="AD211" s="85">
        <f>AD212</f>
        <v>307.5</v>
      </c>
      <c r="AE211" s="85">
        <f t="shared" ref="AE211:BJ211" si="240">AE212</f>
        <v>2200</v>
      </c>
      <c r="AF211" s="85">
        <f t="shared" si="240"/>
        <v>1980</v>
      </c>
      <c r="AG211" s="85">
        <f t="shared" si="240"/>
        <v>0</v>
      </c>
      <c r="AH211" s="85">
        <f t="shared" si="240"/>
        <v>1980</v>
      </c>
      <c r="AI211" s="85">
        <f t="shared" si="240"/>
        <v>0</v>
      </c>
      <c r="AJ211" s="85">
        <f t="shared" si="240"/>
        <v>1980</v>
      </c>
      <c r="AK211" s="85">
        <f t="shared" si="240"/>
        <v>0</v>
      </c>
      <c r="AL211" s="85">
        <f t="shared" si="240"/>
        <v>1980</v>
      </c>
      <c r="AM211" s="85">
        <f t="shared" si="240"/>
        <v>0</v>
      </c>
      <c r="AN211" s="85">
        <f t="shared" si="240"/>
        <v>1980</v>
      </c>
      <c r="AO211" s="85">
        <f t="shared" si="240"/>
        <v>0</v>
      </c>
      <c r="AP211" s="85">
        <f t="shared" si="240"/>
        <v>1980</v>
      </c>
      <c r="AQ211" s="85">
        <f t="shared" si="240"/>
        <v>0</v>
      </c>
      <c r="AR211" s="85">
        <f t="shared" si="240"/>
        <v>1980</v>
      </c>
      <c r="AS211" s="85">
        <f t="shared" si="240"/>
        <v>0</v>
      </c>
      <c r="AT211" s="85">
        <f t="shared" si="240"/>
        <v>1980</v>
      </c>
      <c r="AU211" s="85">
        <f t="shared" si="240"/>
        <v>0</v>
      </c>
      <c r="AV211" s="85">
        <f t="shared" si="240"/>
        <v>1980</v>
      </c>
      <c r="AW211" s="85">
        <f t="shared" si="240"/>
        <v>0</v>
      </c>
      <c r="AX211" s="85">
        <f t="shared" si="240"/>
        <v>0</v>
      </c>
      <c r="AY211" s="85">
        <f t="shared" si="240"/>
        <v>1980</v>
      </c>
      <c r="AZ211" s="85">
        <f t="shared" si="240"/>
        <v>2200</v>
      </c>
      <c r="BA211" s="85">
        <f t="shared" si="240"/>
        <v>0</v>
      </c>
      <c r="BB211" s="85">
        <f t="shared" si="240"/>
        <v>2200</v>
      </c>
      <c r="BC211" s="85">
        <f t="shared" si="240"/>
        <v>0</v>
      </c>
      <c r="BD211" s="85">
        <f t="shared" si="240"/>
        <v>2200</v>
      </c>
      <c r="BE211" s="85">
        <f t="shared" si="240"/>
        <v>0</v>
      </c>
      <c r="BF211" s="85">
        <f t="shared" si="240"/>
        <v>2200</v>
      </c>
      <c r="BG211" s="85">
        <f t="shared" si="240"/>
        <v>0</v>
      </c>
      <c r="BH211" s="85">
        <f t="shared" si="240"/>
        <v>2200</v>
      </c>
      <c r="BI211" s="85">
        <f t="shared" si="240"/>
        <v>0</v>
      </c>
      <c r="BJ211" s="85">
        <f t="shared" si="240"/>
        <v>2200</v>
      </c>
      <c r="BK211" s="123"/>
    </row>
    <row r="212" spans="1:63" ht="31.5" outlineLevel="7" x14ac:dyDescent="0.2">
      <c r="A212" s="87" t="s">
        <v>711</v>
      </c>
      <c r="B212" s="87" t="s">
        <v>731</v>
      </c>
      <c r="C212" s="87" t="s">
        <v>121</v>
      </c>
      <c r="D212" s="87" t="s">
        <v>7</v>
      </c>
      <c r="E212" s="128" t="s">
        <v>8</v>
      </c>
      <c r="F212" s="88">
        <v>2200</v>
      </c>
      <c r="G212" s="88"/>
      <c r="H212" s="88">
        <f>SUM(F212:G212)</f>
        <v>2200</v>
      </c>
      <c r="I212" s="88"/>
      <c r="J212" s="88"/>
      <c r="K212" s="88"/>
      <c r="L212" s="88">
        <f>SUM(H212:K212)</f>
        <v>2200</v>
      </c>
      <c r="M212" s="88"/>
      <c r="N212" s="88">
        <f>SUM(L212:M212)</f>
        <v>2200</v>
      </c>
      <c r="O212" s="88"/>
      <c r="P212" s="88"/>
      <c r="Q212" s="88">
        <f>SUM(N212:P212)</f>
        <v>2200</v>
      </c>
      <c r="R212" s="88">
        <f>-115-98.4+198.4</f>
        <v>-15</v>
      </c>
      <c r="S212" s="88">
        <f>SUM(Q212:R212)</f>
        <v>2185</v>
      </c>
      <c r="T212" s="88"/>
      <c r="U212" s="88"/>
      <c r="V212" s="88"/>
      <c r="W212" s="88"/>
      <c r="X212" s="88">
        <f>SUM(S212:W212)</f>
        <v>2185</v>
      </c>
      <c r="Y212" s="88">
        <v>-292.5</v>
      </c>
      <c r="Z212" s="88">
        <f>SUM(X212:Y212)</f>
        <v>1892.5</v>
      </c>
      <c r="AA212" s="88"/>
      <c r="AB212" s="88">
        <f>SUM(Z212:AA212)</f>
        <v>1892.5</v>
      </c>
      <c r="AC212" s="88"/>
      <c r="AD212" s="88">
        <f>292.5+15</f>
        <v>307.5</v>
      </c>
      <c r="AE212" s="88">
        <f>SUM(AB212:AD212)</f>
        <v>2200</v>
      </c>
      <c r="AF212" s="88">
        <v>1980</v>
      </c>
      <c r="AG212" s="88"/>
      <c r="AH212" s="88">
        <f>SUM(AF212:AG212)</f>
        <v>1980</v>
      </c>
      <c r="AI212" s="88"/>
      <c r="AJ212" s="88">
        <f>SUM(AH212:AI212)</f>
        <v>1980</v>
      </c>
      <c r="AK212" s="88"/>
      <c r="AL212" s="88">
        <f>SUM(AJ212:AK212)</f>
        <v>1980</v>
      </c>
      <c r="AM212" s="88"/>
      <c r="AN212" s="88">
        <f>SUM(AL212:AM212)</f>
        <v>1980</v>
      </c>
      <c r="AO212" s="88"/>
      <c r="AP212" s="88">
        <f>SUM(AN212:AO212)</f>
        <v>1980</v>
      </c>
      <c r="AQ212" s="88"/>
      <c r="AR212" s="88">
        <f>SUM(AP212:AQ212)</f>
        <v>1980</v>
      </c>
      <c r="AS212" s="88"/>
      <c r="AT212" s="88">
        <f>SUM(AR212:AS212)</f>
        <v>1980</v>
      </c>
      <c r="AU212" s="88"/>
      <c r="AV212" s="88">
        <f>SUM(AT212:AU212)</f>
        <v>1980</v>
      </c>
      <c r="AW212" s="88"/>
      <c r="AX212" s="88"/>
      <c r="AY212" s="88">
        <f>SUM(AV212:AX212)</f>
        <v>1980</v>
      </c>
      <c r="AZ212" s="88">
        <v>2200</v>
      </c>
      <c r="BA212" s="88"/>
      <c r="BB212" s="88">
        <f>SUM(AZ212:BA212)</f>
        <v>2200</v>
      </c>
      <c r="BC212" s="88"/>
      <c r="BD212" s="88">
        <f>SUM(BB212:BC212)</f>
        <v>2200</v>
      </c>
      <c r="BE212" s="88"/>
      <c r="BF212" s="88">
        <f>SUM(BD212:BE212)</f>
        <v>2200</v>
      </c>
      <c r="BG212" s="88"/>
      <c r="BH212" s="88">
        <f>SUM(BF212:BG212)</f>
        <v>2200</v>
      </c>
      <c r="BI212" s="88"/>
      <c r="BJ212" s="88">
        <f>SUM(BH212:BI212)</f>
        <v>2200</v>
      </c>
      <c r="BK212" s="123"/>
    </row>
    <row r="213" spans="1:63" ht="47.25" hidden="1" outlineLevel="5" x14ac:dyDescent="0.2">
      <c r="A213" s="84" t="s">
        <v>711</v>
      </c>
      <c r="B213" s="84" t="s">
        <v>731</v>
      </c>
      <c r="C213" s="84" t="s">
        <v>123</v>
      </c>
      <c r="D213" s="84"/>
      <c r="E213" s="116" t="s">
        <v>454</v>
      </c>
      <c r="F213" s="85">
        <f t="shared" ref="F213:BJ213" si="241">F214</f>
        <v>250</v>
      </c>
      <c r="G213" s="85">
        <f t="shared" si="241"/>
        <v>0</v>
      </c>
      <c r="H213" s="85">
        <f t="shared" si="241"/>
        <v>250</v>
      </c>
      <c r="I213" s="85">
        <f t="shared" si="241"/>
        <v>0</v>
      </c>
      <c r="J213" s="85">
        <f t="shared" si="241"/>
        <v>0</v>
      </c>
      <c r="K213" s="85">
        <f t="shared" si="241"/>
        <v>0</v>
      </c>
      <c r="L213" s="85">
        <f t="shared" si="241"/>
        <v>250</v>
      </c>
      <c r="M213" s="85">
        <f t="shared" si="241"/>
        <v>0</v>
      </c>
      <c r="N213" s="85">
        <f t="shared" si="241"/>
        <v>250</v>
      </c>
      <c r="O213" s="85">
        <f t="shared" si="241"/>
        <v>0</v>
      </c>
      <c r="P213" s="85">
        <f t="shared" si="241"/>
        <v>0</v>
      </c>
      <c r="Q213" s="85">
        <f t="shared" si="241"/>
        <v>250</v>
      </c>
      <c r="R213" s="85">
        <f t="shared" si="241"/>
        <v>0</v>
      </c>
      <c r="S213" s="85">
        <f t="shared" si="241"/>
        <v>250</v>
      </c>
      <c r="T213" s="85">
        <f t="shared" si="241"/>
        <v>0</v>
      </c>
      <c r="U213" s="85">
        <f t="shared" si="241"/>
        <v>0</v>
      </c>
      <c r="V213" s="85">
        <f t="shared" si="241"/>
        <v>0</v>
      </c>
      <c r="W213" s="85">
        <f t="shared" si="241"/>
        <v>0</v>
      </c>
      <c r="X213" s="85">
        <f t="shared" si="241"/>
        <v>250</v>
      </c>
      <c r="Y213" s="85">
        <f t="shared" si="241"/>
        <v>0</v>
      </c>
      <c r="Z213" s="85">
        <f t="shared" si="241"/>
        <v>250</v>
      </c>
      <c r="AA213" s="85">
        <f t="shared" si="241"/>
        <v>0</v>
      </c>
      <c r="AB213" s="85">
        <f t="shared" si="241"/>
        <v>250</v>
      </c>
      <c r="AC213" s="85">
        <f t="shared" si="241"/>
        <v>0</v>
      </c>
      <c r="AD213" s="85">
        <f t="shared" si="241"/>
        <v>0</v>
      </c>
      <c r="AE213" s="85">
        <f t="shared" si="241"/>
        <v>250</v>
      </c>
      <c r="AF213" s="85">
        <f t="shared" si="241"/>
        <v>250</v>
      </c>
      <c r="AG213" s="85">
        <f t="shared" si="241"/>
        <v>0</v>
      </c>
      <c r="AH213" s="85">
        <f t="shared" si="241"/>
        <v>250</v>
      </c>
      <c r="AI213" s="85">
        <f t="shared" si="241"/>
        <v>0</v>
      </c>
      <c r="AJ213" s="85">
        <f t="shared" si="241"/>
        <v>250</v>
      </c>
      <c r="AK213" s="85">
        <f t="shared" si="241"/>
        <v>0</v>
      </c>
      <c r="AL213" s="85">
        <f t="shared" si="241"/>
        <v>250</v>
      </c>
      <c r="AM213" s="85">
        <f t="shared" si="241"/>
        <v>0</v>
      </c>
      <c r="AN213" s="85">
        <f t="shared" si="241"/>
        <v>250</v>
      </c>
      <c r="AO213" s="85">
        <f t="shared" si="241"/>
        <v>0</v>
      </c>
      <c r="AP213" s="85">
        <f t="shared" si="241"/>
        <v>250</v>
      </c>
      <c r="AQ213" s="85">
        <f t="shared" si="241"/>
        <v>0</v>
      </c>
      <c r="AR213" s="85">
        <f t="shared" si="241"/>
        <v>250</v>
      </c>
      <c r="AS213" s="85">
        <f t="shared" si="241"/>
        <v>0</v>
      </c>
      <c r="AT213" s="85">
        <f t="shared" si="241"/>
        <v>250</v>
      </c>
      <c r="AU213" s="85">
        <f t="shared" si="241"/>
        <v>0</v>
      </c>
      <c r="AV213" s="85">
        <f t="shared" si="241"/>
        <v>250</v>
      </c>
      <c r="AW213" s="85">
        <f t="shared" si="241"/>
        <v>0</v>
      </c>
      <c r="AX213" s="85">
        <f t="shared" si="241"/>
        <v>0</v>
      </c>
      <c r="AY213" s="85">
        <f t="shared" si="241"/>
        <v>250</v>
      </c>
      <c r="AZ213" s="85">
        <f t="shared" si="241"/>
        <v>250</v>
      </c>
      <c r="BA213" s="85">
        <f t="shared" si="241"/>
        <v>0</v>
      </c>
      <c r="BB213" s="85">
        <f t="shared" si="241"/>
        <v>250</v>
      </c>
      <c r="BC213" s="85">
        <f t="shared" si="241"/>
        <v>0</v>
      </c>
      <c r="BD213" s="85">
        <f t="shared" si="241"/>
        <v>250</v>
      </c>
      <c r="BE213" s="85">
        <f t="shared" si="241"/>
        <v>0</v>
      </c>
      <c r="BF213" s="85">
        <f t="shared" si="241"/>
        <v>250</v>
      </c>
      <c r="BG213" s="85">
        <f t="shared" si="241"/>
        <v>0</v>
      </c>
      <c r="BH213" s="85">
        <f t="shared" si="241"/>
        <v>250</v>
      </c>
      <c r="BI213" s="85">
        <f t="shared" si="241"/>
        <v>0</v>
      </c>
      <c r="BJ213" s="85">
        <f t="shared" si="241"/>
        <v>250</v>
      </c>
      <c r="BK213" s="123"/>
    </row>
    <row r="214" spans="1:63" ht="52.5" hidden="1" customHeight="1" outlineLevel="7" x14ac:dyDescent="0.2">
      <c r="A214" s="87" t="s">
        <v>711</v>
      </c>
      <c r="B214" s="87" t="s">
        <v>731</v>
      </c>
      <c r="C214" s="87" t="s">
        <v>123</v>
      </c>
      <c r="D214" s="87" t="s">
        <v>4</v>
      </c>
      <c r="E214" s="128" t="s">
        <v>5</v>
      </c>
      <c r="F214" s="88">
        <v>250</v>
      </c>
      <c r="G214" s="88"/>
      <c r="H214" s="88">
        <f>SUM(F214:G214)</f>
        <v>250</v>
      </c>
      <c r="I214" s="88"/>
      <c r="J214" s="88"/>
      <c r="K214" s="88"/>
      <c r="L214" s="88">
        <f>SUM(H214:K214)</f>
        <v>250</v>
      </c>
      <c r="M214" s="88"/>
      <c r="N214" s="88">
        <f>SUM(L214:M214)</f>
        <v>250</v>
      </c>
      <c r="O214" s="88"/>
      <c r="P214" s="88"/>
      <c r="Q214" s="88">
        <f>SUM(N214:P214)</f>
        <v>250</v>
      </c>
      <c r="R214" s="88"/>
      <c r="S214" s="88">
        <f>SUM(Q214:R214)</f>
        <v>250</v>
      </c>
      <c r="T214" s="88"/>
      <c r="U214" s="88"/>
      <c r="V214" s="88"/>
      <c r="W214" s="88"/>
      <c r="X214" s="88">
        <f>SUM(S214:W214)</f>
        <v>250</v>
      </c>
      <c r="Y214" s="88"/>
      <c r="Z214" s="88">
        <f>SUM(X214:Y214)</f>
        <v>250</v>
      </c>
      <c r="AA214" s="88"/>
      <c r="AB214" s="88">
        <f>SUM(Z214:AA214)</f>
        <v>250</v>
      </c>
      <c r="AC214" s="88"/>
      <c r="AD214" s="88"/>
      <c r="AE214" s="88">
        <f>SUM(AB214:AD214)</f>
        <v>250</v>
      </c>
      <c r="AF214" s="88">
        <v>250</v>
      </c>
      <c r="AG214" s="88"/>
      <c r="AH214" s="88">
        <f>SUM(AF214:AG214)</f>
        <v>250</v>
      </c>
      <c r="AI214" s="88"/>
      <c r="AJ214" s="88">
        <f>SUM(AH214:AI214)</f>
        <v>250</v>
      </c>
      <c r="AK214" s="88"/>
      <c r="AL214" s="88">
        <f>SUM(AJ214:AK214)</f>
        <v>250</v>
      </c>
      <c r="AM214" s="88"/>
      <c r="AN214" s="88">
        <f>SUM(AL214:AM214)</f>
        <v>250</v>
      </c>
      <c r="AO214" s="88"/>
      <c r="AP214" s="88">
        <f>SUM(AN214:AO214)</f>
        <v>250</v>
      </c>
      <c r="AQ214" s="88"/>
      <c r="AR214" s="88">
        <f>SUM(AP214:AQ214)</f>
        <v>250</v>
      </c>
      <c r="AS214" s="88"/>
      <c r="AT214" s="88">
        <f>SUM(AR214:AS214)</f>
        <v>250</v>
      </c>
      <c r="AU214" s="88"/>
      <c r="AV214" s="88">
        <f>SUM(AT214:AU214)</f>
        <v>250</v>
      </c>
      <c r="AW214" s="88"/>
      <c r="AX214" s="88"/>
      <c r="AY214" s="88">
        <f>SUM(AV214:AX214)</f>
        <v>250</v>
      </c>
      <c r="AZ214" s="88">
        <v>250</v>
      </c>
      <c r="BA214" s="88"/>
      <c r="BB214" s="88">
        <f>SUM(AZ214:BA214)</f>
        <v>250</v>
      </c>
      <c r="BC214" s="88"/>
      <c r="BD214" s="88">
        <f>SUM(BB214:BC214)</f>
        <v>250</v>
      </c>
      <c r="BE214" s="88"/>
      <c r="BF214" s="88">
        <f>SUM(BD214:BE214)</f>
        <v>250</v>
      </c>
      <c r="BG214" s="88"/>
      <c r="BH214" s="88">
        <f>SUM(BF214:BG214)</f>
        <v>250</v>
      </c>
      <c r="BI214" s="88"/>
      <c r="BJ214" s="88">
        <f>SUM(BH214:BI214)</f>
        <v>250</v>
      </c>
      <c r="BK214" s="123"/>
    </row>
    <row r="215" spans="1:63" ht="47.25" hidden="1" outlineLevel="5" x14ac:dyDescent="0.2">
      <c r="A215" s="84" t="s">
        <v>711</v>
      </c>
      <c r="B215" s="84" t="s">
        <v>731</v>
      </c>
      <c r="C215" s="84" t="s">
        <v>123</v>
      </c>
      <c r="D215" s="84"/>
      <c r="E215" s="116" t="s">
        <v>462</v>
      </c>
      <c r="F215" s="85">
        <f t="shared" ref="F215:BJ215" si="242">F216</f>
        <v>371.5</v>
      </c>
      <c r="G215" s="85">
        <f t="shared" si="242"/>
        <v>0</v>
      </c>
      <c r="H215" s="85">
        <f t="shared" si="242"/>
        <v>371.5</v>
      </c>
      <c r="I215" s="85">
        <f t="shared" si="242"/>
        <v>0</v>
      </c>
      <c r="J215" s="85">
        <f t="shared" si="242"/>
        <v>0</v>
      </c>
      <c r="K215" s="85">
        <f t="shared" si="242"/>
        <v>0</v>
      </c>
      <c r="L215" s="85">
        <f t="shared" si="242"/>
        <v>371.5</v>
      </c>
      <c r="M215" s="85">
        <f t="shared" si="242"/>
        <v>0</v>
      </c>
      <c r="N215" s="85">
        <f t="shared" si="242"/>
        <v>371.5</v>
      </c>
      <c r="O215" s="85">
        <f t="shared" si="242"/>
        <v>0</v>
      </c>
      <c r="P215" s="85">
        <f t="shared" si="242"/>
        <v>0</v>
      </c>
      <c r="Q215" s="85">
        <f t="shared" si="242"/>
        <v>371.5</v>
      </c>
      <c r="R215" s="85">
        <f t="shared" si="242"/>
        <v>0</v>
      </c>
      <c r="S215" s="85">
        <f t="shared" si="242"/>
        <v>371.5</v>
      </c>
      <c r="T215" s="85">
        <f t="shared" si="242"/>
        <v>0</v>
      </c>
      <c r="U215" s="85">
        <f t="shared" si="242"/>
        <v>0</v>
      </c>
      <c r="V215" s="85">
        <f t="shared" si="242"/>
        <v>0</v>
      </c>
      <c r="W215" s="85">
        <f t="shared" si="242"/>
        <v>0</v>
      </c>
      <c r="X215" s="85">
        <f t="shared" si="242"/>
        <v>371.5</v>
      </c>
      <c r="Y215" s="85">
        <f t="shared" si="242"/>
        <v>0</v>
      </c>
      <c r="Z215" s="85">
        <f t="shared" si="242"/>
        <v>371.5</v>
      </c>
      <c r="AA215" s="85">
        <f t="shared" si="242"/>
        <v>0</v>
      </c>
      <c r="AB215" s="85">
        <f t="shared" si="242"/>
        <v>371.5</v>
      </c>
      <c r="AC215" s="85">
        <f t="shared" si="242"/>
        <v>0</v>
      </c>
      <c r="AD215" s="85">
        <f t="shared" si="242"/>
        <v>0</v>
      </c>
      <c r="AE215" s="85">
        <f t="shared" si="242"/>
        <v>371.5</v>
      </c>
      <c r="AF215" s="85">
        <f t="shared" si="242"/>
        <v>371.5</v>
      </c>
      <c r="AG215" s="85">
        <f t="shared" si="242"/>
        <v>0</v>
      </c>
      <c r="AH215" s="85">
        <f t="shared" si="242"/>
        <v>371.5</v>
      </c>
      <c r="AI215" s="85">
        <f t="shared" si="242"/>
        <v>0</v>
      </c>
      <c r="AJ215" s="85">
        <f t="shared" si="242"/>
        <v>371.5</v>
      </c>
      <c r="AK215" s="85">
        <f t="shared" si="242"/>
        <v>0</v>
      </c>
      <c r="AL215" s="85">
        <f t="shared" si="242"/>
        <v>371.5</v>
      </c>
      <c r="AM215" s="85">
        <f t="shared" si="242"/>
        <v>0</v>
      </c>
      <c r="AN215" s="85">
        <f t="shared" si="242"/>
        <v>371.5</v>
      </c>
      <c r="AO215" s="85">
        <f t="shared" si="242"/>
        <v>0</v>
      </c>
      <c r="AP215" s="85">
        <f t="shared" si="242"/>
        <v>371.5</v>
      </c>
      <c r="AQ215" s="85">
        <f t="shared" si="242"/>
        <v>0</v>
      </c>
      <c r="AR215" s="85">
        <f t="shared" si="242"/>
        <v>371.5</v>
      </c>
      <c r="AS215" s="85">
        <f t="shared" si="242"/>
        <v>0</v>
      </c>
      <c r="AT215" s="85">
        <f t="shared" si="242"/>
        <v>371.5</v>
      </c>
      <c r="AU215" s="85">
        <f t="shared" si="242"/>
        <v>0</v>
      </c>
      <c r="AV215" s="85">
        <f t="shared" si="242"/>
        <v>371.5</v>
      </c>
      <c r="AW215" s="85">
        <f t="shared" si="242"/>
        <v>0</v>
      </c>
      <c r="AX215" s="85">
        <f t="shared" si="242"/>
        <v>0</v>
      </c>
      <c r="AY215" s="85">
        <f t="shared" si="242"/>
        <v>371.5</v>
      </c>
      <c r="AZ215" s="85">
        <f t="shared" si="242"/>
        <v>371.5</v>
      </c>
      <c r="BA215" s="85">
        <f t="shared" si="242"/>
        <v>0</v>
      </c>
      <c r="BB215" s="85">
        <f t="shared" si="242"/>
        <v>371.5</v>
      </c>
      <c r="BC215" s="85">
        <f t="shared" si="242"/>
        <v>0</v>
      </c>
      <c r="BD215" s="85">
        <f t="shared" si="242"/>
        <v>371.5</v>
      </c>
      <c r="BE215" s="85">
        <f t="shared" si="242"/>
        <v>0</v>
      </c>
      <c r="BF215" s="85">
        <f t="shared" si="242"/>
        <v>371.5</v>
      </c>
      <c r="BG215" s="85">
        <f t="shared" si="242"/>
        <v>0</v>
      </c>
      <c r="BH215" s="85">
        <f t="shared" si="242"/>
        <v>371.5</v>
      </c>
      <c r="BI215" s="85">
        <f t="shared" si="242"/>
        <v>0</v>
      </c>
      <c r="BJ215" s="85">
        <f t="shared" si="242"/>
        <v>371.5</v>
      </c>
      <c r="BK215" s="123"/>
    </row>
    <row r="216" spans="1:63" ht="47.25" hidden="1" outlineLevel="7" x14ac:dyDescent="0.2">
      <c r="A216" s="87" t="s">
        <v>711</v>
      </c>
      <c r="B216" s="87" t="s">
        <v>731</v>
      </c>
      <c r="C216" s="87" t="s">
        <v>123</v>
      </c>
      <c r="D216" s="87" t="s">
        <v>4</v>
      </c>
      <c r="E216" s="128" t="s">
        <v>5</v>
      </c>
      <c r="F216" s="88">
        <v>371.5</v>
      </c>
      <c r="G216" s="88"/>
      <c r="H216" s="88">
        <f>SUM(F216:G216)</f>
        <v>371.5</v>
      </c>
      <c r="I216" s="88"/>
      <c r="J216" s="88"/>
      <c r="K216" s="88"/>
      <c r="L216" s="88">
        <f>SUM(H216:K216)</f>
        <v>371.5</v>
      </c>
      <c r="M216" s="88"/>
      <c r="N216" s="88">
        <f>SUM(L216:M216)</f>
        <v>371.5</v>
      </c>
      <c r="O216" s="88"/>
      <c r="P216" s="88"/>
      <c r="Q216" s="88">
        <f>SUM(N216:P216)</f>
        <v>371.5</v>
      </c>
      <c r="R216" s="88"/>
      <c r="S216" s="88">
        <f>SUM(Q216:R216)</f>
        <v>371.5</v>
      </c>
      <c r="T216" s="88"/>
      <c r="U216" s="88"/>
      <c r="V216" s="88"/>
      <c r="W216" s="88"/>
      <c r="X216" s="88">
        <f>SUM(S216:W216)</f>
        <v>371.5</v>
      </c>
      <c r="Y216" s="88"/>
      <c r="Z216" s="88">
        <f>SUM(X216:Y216)</f>
        <v>371.5</v>
      </c>
      <c r="AA216" s="88"/>
      <c r="AB216" s="88">
        <f>SUM(Z216:AA216)</f>
        <v>371.5</v>
      </c>
      <c r="AC216" s="88"/>
      <c r="AD216" s="88"/>
      <c r="AE216" s="88">
        <f>SUM(AB216:AD216)</f>
        <v>371.5</v>
      </c>
      <c r="AF216" s="88">
        <v>371.5</v>
      </c>
      <c r="AG216" s="88"/>
      <c r="AH216" s="88">
        <f>SUM(AF216:AG216)</f>
        <v>371.5</v>
      </c>
      <c r="AI216" s="88"/>
      <c r="AJ216" s="88">
        <f>SUM(AH216:AI216)</f>
        <v>371.5</v>
      </c>
      <c r="AK216" s="88"/>
      <c r="AL216" s="88">
        <f>SUM(AJ216:AK216)</f>
        <v>371.5</v>
      </c>
      <c r="AM216" s="88"/>
      <c r="AN216" s="88">
        <f>SUM(AL216:AM216)</f>
        <v>371.5</v>
      </c>
      <c r="AO216" s="88"/>
      <c r="AP216" s="88">
        <f>SUM(AN216:AO216)</f>
        <v>371.5</v>
      </c>
      <c r="AQ216" s="88"/>
      <c r="AR216" s="88">
        <f>SUM(AP216:AQ216)</f>
        <v>371.5</v>
      </c>
      <c r="AS216" s="88"/>
      <c r="AT216" s="88">
        <f>SUM(AR216:AS216)</f>
        <v>371.5</v>
      </c>
      <c r="AU216" s="88"/>
      <c r="AV216" s="88">
        <f>SUM(AT216:AU216)</f>
        <v>371.5</v>
      </c>
      <c r="AW216" s="88"/>
      <c r="AX216" s="88"/>
      <c r="AY216" s="88">
        <f>SUM(AV216:AX216)</f>
        <v>371.5</v>
      </c>
      <c r="AZ216" s="88">
        <v>371.5</v>
      </c>
      <c r="BA216" s="88"/>
      <c r="BB216" s="88">
        <f>SUM(AZ216:BA216)</f>
        <v>371.5</v>
      </c>
      <c r="BC216" s="88"/>
      <c r="BD216" s="88">
        <f>SUM(BB216:BC216)</f>
        <v>371.5</v>
      </c>
      <c r="BE216" s="88"/>
      <c r="BF216" s="88">
        <f>SUM(BD216:BE216)</f>
        <v>371.5</v>
      </c>
      <c r="BG216" s="88"/>
      <c r="BH216" s="88">
        <f>SUM(BF216:BG216)</f>
        <v>371.5</v>
      </c>
      <c r="BI216" s="88"/>
      <c r="BJ216" s="88">
        <f>SUM(BH216:BI216)</f>
        <v>371.5</v>
      </c>
      <c r="BK216" s="123"/>
    </row>
    <row r="217" spans="1:63" ht="31.5" hidden="1" outlineLevel="7" x14ac:dyDescent="0.2">
      <c r="A217" s="84" t="s">
        <v>711</v>
      </c>
      <c r="B217" s="84" t="s">
        <v>731</v>
      </c>
      <c r="C217" s="89" t="s">
        <v>535</v>
      </c>
      <c r="D217" s="89"/>
      <c r="E217" s="129" t="s">
        <v>628</v>
      </c>
      <c r="F217" s="88"/>
      <c r="G217" s="88"/>
      <c r="H217" s="88"/>
      <c r="I217" s="85">
        <f t="shared" ref="I217:AE217" si="243">I218</f>
        <v>0</v>
      </c>
      <c r="J217" s="85">
        <f t="shared" si="243"/>
        <v>5434.6276699999999</v>
      </c>
      <c r="K217" s="85">
        <f t="shared" si="243"/>
        <v>0</v>
      </c>
      <c r="L217" s="85">
        <f t="shared" si="243"/>
        <v>5434.6276699999999</v>
      </c>
      <c r="M217" s="85">
        <f t="shared" si="243"/>
        <v>0</v>
      </c>
      <c r="N217" s="85">
        <f t="shared" si="243"/>
        <v>5434.6276699999999</v>
      </c>
      <c r="O217" s="85">
        <f t="shared" si="243"/>
        <v>0</v>
      </c>
      <c r="P217" s="85">
        <f t="shared" si="243"/>
        <v>0</v>
      </c>
      <c r="Q217" s="85">
        <f t="shared" si="243"/>
        <v>5434.6276699999999</v>
      </c>
      <c r="R217" s="85">
        <f t="shared" si="243"/>
        <v>0</v>
      </c>
      <c r="S217" s="85">
        <f t="shared" si="243"/>
        <v>5434.6276699999999</v>
      </c>
      <c r="T217" s="85">
        <f t="shared" si="243"/>
        <v>0</v>
      </c>
      <c r="U217" s="85">
        <f t="shared" si="243"/>
        <v>0</v>
      </c>
      <c r="V217" s="85">
        <f t="shared" si="243"/>
        <v>0</v>
      </c>
      <c r="W217" s="85">
        <f t="shared" si="243"/>
        <v>0</v>
      </c>
      <c r="X217" s="85">
        <f t="shared" si="243"/>
        <v>5434.6276699999999</v>
      </c>
      <c r="Y217" s="85">
        <f t="shared" si="243"/>
        <v>0</v>
      </c>
      <c r="Z217" s="85">
        <f t="shared" si="243"/>
        <v>5434.6276699999999</v>
      </c>
      <c r="AA217" s="85">
        <f t="shared" si="243"/>
        <v>0</v>
      </c>
      <c r="AB217" s="85">
        <f t="shared" si="243"/>
        <v>5434.6276699999999</v>
      </c>
      <c r="AC217" s="85">
        <f t="shared" si="243"/>
        <v>0</v>
      </c>
      <c r="AD217" s="85">
        <f t="shared" si="243"/>
        <v>0</v>
      </c>
      <c r="AE217" s="85">
        <f t="shared" si="243"/>
        <v>5434.6276699999999</v>
      </c>
      <c r="AF217" s="88"/>
      <c r="AG217" s="88"/>
      <c r="AH217" s="88"/>
      <c r="AI217" s="88"/>
      <c r="AJ217" s="88"/>
      <c r="AK217" s="85">
        <f t="shared" ref="AK217:AY217" si="244">AK218</f>
        <v>0</v>
      </c>
      <c r="AL217" s="85">
        <f t="shared" si="244"/>
        <v>0</v>
      </c>
      <c r="AM217" s="85">
        <f t="shared" si="244"/>
        <v>0</v>
      </c>
      <c r="AN217" s="85">
        <f t="shared" si="244"/>
        <v>0</v>
      </c>
      <c r="AO217" s="85">
        <f t="shared" si="244"/>
        <v>0</v>
      </c>
      <c r="AP217" s="85">
        <f t="shared" si="244"/>
        <v>0</v>
      </c>
      <c r="AQ217" s="85">
        <f t="shared" si="244"/>
        <v>0</v>
      </c>
      <c r="AR217" s="85">
        <f t="shared" si="244"/>
        <v>0</v>
      </c>
      <c r="AS217" s="85">
        <f t="shared" si="244"/>
        <v>0</v>
      </c>
      <c r="AT217" s="85">
        <f t="shared" si="244"/>
        <v>0</v>
      </c>
      <c r="AU217" s="85">
        <f t="shared" si="244"/>
        <v>0</v>
      </c>
      <c r="AV217" s="85">
        <f t="shared" si="244"/>
        <v>0</v>
      </c>
      <c r="AW217" s="85">
        <f t="shared" si="244"/>
        <v>0</v>
      </c>
      <c r="AX217" s="85">
        <f t="shared" si="244"/>
        <v>0</v>
      </c>
      <c r="AY217" s="85">
        <f t="shared" si="244"/>
        <v>0</v>
      </c>
      <c r="AZ217" s="88"/>
      <c r="BA217" s="88"/>
      <c r="BB217" s="88"/>
      <c r="BC217" s="88"/>
      <c r="BD217" s="88"/>
      <c r="BE217" s="85">
        <f>BE218</f>
        <v>0</v>
      </c>
      <c r="BF217" s="85">
        <f>BF218</f>
        <v>0</v>
      </c>
      <c r="BG217" s="85">
        <f>BG218</f>
        <v>0</v>
      </c>
      <c r="BH217" s="85">
        <f>BH218</f>
        <v>0</v>
      </c>
      <c r="BI217" s="85">
        <f t="shared" ref="BI217:BJ217" si="245">BI218</f>
        <v>0</v>
      </c>
      <c r="BJ217" s="85">
        <f t="shared" si="245"/>
        <v>0</v>
      </c>
      <c r="BK217" s="123"/>
    </row>
    <row r="218" spans="1:63" ht="31.5" hidden="1" outlineLevel="7" x14ac:dyDescent="0.2">
      <c r="A218" s="87" t="s">
        <v>711</v>
      </c>
      <c r="B218" s="87" t="s">
        <v>731</v>
      </c>
      <c r="C218" s="90" t="s">
        <v>535</v>
      </c>
      <c r="D218" s="90" t="s">
        <v>70</v>
      </c>
      <c r="E218" s="130" t="s">
        <v>475</v>
      </c>
      <c r="F218" s="88"/>
      <c r="G218" s="88"/>
      <c r="H218" s="88"/>
      <c r="I218" s="88"/>
      <c r="J218" s="88">
        <v>5434.6276699999999</v>
      </c>
      <c r="K218" s="88"/>
      <c r="L218" s="88">
        <f>SUM(H218:K218)</f>
        <v>5434.6276699999999</v>
      </c>
      <c r="M218" s="88"/>
      <c r="N218" s="88">
        <f>SUM(L218:M218)</f>
        <v>5434.6276699999999</v>
      </c>
      <c r="O218" s="88"/>
      <c r="P218" s="88"/>
      <c r="Q218" s="88">
        <f>SUM(N218:P218)</f>
        <v>5434.6276699999999</v>
      </c>
      <c r="R218" s="88"/>
      <c r="S218" s="88">
        <f>SUM(Q218:R218)</f>
        <v>5434.6276699999999</v>
      </c>
      <c r="T218" s="88"/>
      <c r="U218" s="88"/>
      <c r="V218" s="88"/>
      <c r="W218" s="88"/>
      <c r="X218" s="88">
        <f>SUM(S218:W218)</f>
        <v>5434.6276699999999</v>
      </c>
      <c r="Y218" s="88"/>
      <c r="Z218" s="88">
        <f>SUM(X218:Y218)</f>
        <v>5434.6276699999999</v>
      </c>
      <c r="AA218" s="88"/>
      <c r="AB218" s="88">
        <f>SUM(Z218:AA218)</f>
        <v>5434.6276699999999</v>
      </c>
      <c r="AC218" s="88"/>
      <c r="AD218" s="88"/>
      <c r="AE218" s="88">
        <f>SUM(AB218:AD218)</f>
        <v>5434.6276699999999</v>
      </c>
      <c r="AF218" s="88"/>
      <c r="AG218" s="88"/>
      <c r="AH218" s="88"/>
      <c r="AI218" s="88"/>
      <c r="AJ218" s="88"/>
      <c r="AK218" s="88"/>
      <c r="AL218" s="88">
        <f>SUM(AJ218:AK218)</f>
        <v>0</v>
      </c>
      <c r="AM218" s="88"/>
      <c r="AN218" s="88">
        <f>SUM(AL218:AM218)</f>
        <v>0</v>
      </c>
      <c r="AO218" s="88"/>
      <c r="AP218" s="88">
        <f>SUM(AN218:AO218)</f>
        <v>0</v>
      </c>
      <c r="AQ218" s="88"/>
      <c r="AR218" s="88">
        <f>SUM(AP218:AQ218)</f>
        <v>0</v>
      </c>
      <c r="AS218" s="88"/>
      <c r="AT218" s="88">
        <f>SUM(AR218:AS218)</f>
        <v>0</v>
      </c>
      <c r="AU218" s="88"/>
      <c r="AV218" s="88">
        <f>SUM(AT218:AU218)</f>
        <v>0</v>
      </c>
      <c r="AW218" s="88"/>
      <c r="AX218" s="88"/>
      <c r="AY218" s="88">
        <f>SUM(AV218:AX218)</f>
        <v>0</v>
      </c>
      <c r="AZ218" s="88"/>
      <c r="BA218" s="88"/>
      <c r="BB218" s="88"/>
      <c r="BC218" s="88"/>
      <c r="BD218" s="88"/>
      <c r="BE218" s="88"/>
      <c r="BF218" s="88">
        <f>SUM(BD218:BE218)</f>
        <v>0</v>
      </c>
      <c r="BG218" s="88"/>
      <c r="BH218" s="88">
        <f>SUM(BF218:BG218)</f>
        <v>0</v>
      </c>
      <c r="BI218" s="88"/>
      <c r="BJ218" s="88">
        <f>SUM(BH218:BI218)</f>
        <v>0</v>
      </c>
      <c r="BK218" s="123"/>
    </row>
    <row r="219" spans="1:63" ht="15.75" hidden="1" outlineLevel="7" x14ac:dyDescent="0.2">
      <c r="A219" s="87"/>
      <c r="B219" s="87"/>
      <c r="C219" s="87"/>
      <c r="D219" s="87"/>
      <c r="E219" s="128"/>
      <c r="F219" s="88"/>
      <c r="G219" s="88"/>
      <c r="H219" s="88"/>
      <c r="I219" s="88"/>
      <c r="J219" s="88"/>
      <c r="K219" s="88"/>
      <c r="L219" s="88"/>
      <c r="M219" s="88"/>
      <c r="N219" s="88"/>
      <c r="O219" s="88"/>
      <c r="P219" s="88"/>
      <c r="Q219" s="88"/>
      <c r="R219" s="88"/>
      <c r="S219" s="88"/>
      <c r="T219" s="88"/>
      <c r="U219" s="88"/>
      <c r="V219" s="88"/>
      <c r="W219" s="88"/>
      <c r="X219" s="88"/>
      <c r="Y219" s="88"/>
      <c r="Z219" s="88"/>
      <c r="AA219" s="88"/>
      <c r="AB219" s="88"/>
      <c r="AC219" s="88"/>
      <c r="AD219" s="88"/>
      <c r="AE219" s="88"/>
      <c r="AF219" s="88"/>
      <c r="AG219" s="88"/>
      <c r="AH219" s="88"/>
      <c r="AI219" s="88"/>
      <c r="AJ219" s="88"/>
      <c r="AK219" s="88"/>
      <c r="AL219" s="88"/>
      <c r="AM219" s="88"/>
      <c r="AN219" s="88"/>
      <c r="AO219" s="88"/>
      <c r="AP219" s="88"/>
      <c r="AQ219" s="88"/>
      <c r="AR219" s="88"/>
      <c r="AS219" s="88"/>
      <c r="AT219" s="88"/>
      <c r="AU219" s="88"/>
      <c r="AV219" s="88"/>
      <c r="AW219" s="88"/>
      <c r="AX219" s="88"/>
      <c r="AY219" s="88"/>
      <c r="AZ219" s="88"/>
      <c r="BA219" s="88"/>
      <c r="BB219" s="88"/>
      <c r="BC219" s="88"/>
      <c r="BD219" s="88"/>
      <c r="BE219" s="88"/>
      <c r="BF219" s="88"/>
      <c r="BG219" s="88"/>
      <c r="BH219" s="88"/>
      <c r="BI219" s="88"/>
      <c r="BJ219" s="88"/>
      <c r="BK219" s="123"/>
    </row>
    <row r="220" spans="1:63" ht="15.75" outlineLevel="7" x14ac:dyDescent="0.2">
      <c r="A220" s="84" t="s">
        <v>711</v>
      </c>
      <c r="B220" s="84" t="s">
        <v>733</v>
      </c>
      <c r="C220" s="87"/>
      <c r="D220" s="87"/>
      <c r="E220" s="74" t="s">
        <v>734</v>
      </c>
      <c r="F220" s="85">
        <f t="shared" ref="F220:AK220" si="246">F221+F246+F257+F263+F286</f>
        <v>268797.88399999996</v>
      </c>
      <c r="G220" s="85">
        <f t="shared" si="246"/>
        <v>1350</v>
      </c>
      <c r="H220" s="85">
        <f t="shared" si="246"/>
        <v>270147.88399999996</v>
      </c>
      <c r="I220" s="85">
        <f t="shared" si="246"/>
        <v>3.3000000000000002E-2</v>
      </c>
      <c r="J220" s="85">
        <f t="shared" si="246"/>
        <v>68176.168560000006</v>
      </c>
      <c r="K220" s="85">
        <f t="shared" si="246"/>
        <v>0</v>
      </c>
      <c r="L220" s="85">
        <f t="shared" si="246"/>
        <v>338324.08555999998</v>
      </c>
      <c r="M220" s="85">
        <f t="shared" si="246"/>
        <v>252.53336000000002</v>
      </c>
      <c r="N220" s="85">
        <f t="shared" si="246"/>
        <v>338576.61891999998</v>
      </c>
      <c r="O220" s="85">
        <f t="shared" si="246"/>
        <v>2.4329999999999998</v>
      </c>
      <c r="P220" s="85">
        <f t="shared" si="246"/>
        <v>0</v>
      </c>
      <c r="Q220" s="85">
        <f t="shared" si="246"/>
        <v>338579.05192</v>
      </c>
      <c r="R220" s="85">
        <f t="shared" si="246"/>
        <v>35</v>
      </c>
      <c r="S220" s="85">
        <f t="shared" si="246"/>
        <v>338614.05191999994</v>
      </c>
      <c r="T220" s="85">
        <f t="shared" si="246"/>
        <v>0</v>
      </c>
      <c r="U220" s="85">
        <f t="shared" si="246"/>
        <v>0</v>
      </c>
      <c r="V220" s="85">
        <f t="shared" si="246"/>
        <v>0</v>
      </c>
      <c r="W220" s="85">
        <f t="shared" si="246"/>
        <v>6891</v>
      </c>
      <c r="X220" s="85">
        <f t="shared" si="246"/>
        <v>345505.05191999994</v>
      </c>
      <c r="Y220" s="85">
        <f t="shared" si="246"/>
        <v>5341.6587299999992</v>
      </c>
      <c r="Z220" s="85">
        <f t="shared" si="246"/>
        <v>350846.71065000002</v>
      </c>
      <c r="AA220" s="85">
        <f t="shared" si="246"/>
        <v>-15.50168</v>
      </c>
      <c r="AB220" s="85">
        <f t="shared" si="246"/>
        <v>350831.20897000004</v>
      </c>
      <c r="AC220" s="85">
        <f t="shared" si="246"/>
        <v>3.8</v>
      </c>
      <c r="AD220" s="85">
        <f t="shared" si="246"/>
        <v>577.61472000000003</v>
      </c>
      <c r="AE220" s="85">
        <f t="shared" si="246"/>
        <v>351412.62369000004</v>
      </c>
      <c r="AF220" s="85">
        <f t="shared" si="246"/>
        <v>243754.3</v>
      </c>
      <c r="AG220" s="85">
        <f t="shared" si="246"/>
        <v>0</v>
      </c>
      <c r="AH220" s="85">
        <f t="shared" si="246"/>
        <v>243754.3</v>
      </c>
      <c r="AI220" s="85">
        <f t="shared" si="246"/>
        <v>0</v>
      </c>
      <c r="AJ220" s="85">
        <f t="shared" si="246"/>
        <v>243754.3</v>
      </c>
      <c r="AK220" s="85">
        <f t="shared" si="246"/>
        <v>0</v>
      </c>
      <c r="AL220" s="85">
        <f t="shared" ref="AL220:BJ220" si="247">AL221+AL246+AL257+AL263+AL286</f>
        <v>243754.3</v>
      </c>
      <c r="AM220" s="85">
        <f t="shared" si="247"/>
        <v>0</v>
      </c>
      <c r="AN220" s="85">
        <f t="shared" si="247"/>
        <v>243754.3</v>
      </c>
      <c r="AO220" s="85">
        <f t="shared" si="247"/>
        <v>0</v>
      </c>
      <c r="AP220" s="85">
        <f t="shared" si="247"/>
        <v>243754.3</v>
      </c>
      <c r="AQ220" s="85">
        <f t="shared" si="247"/>
        <v>0</v>
      </c>
      <c r="AR220" s="85">
        <f t="shared" si="247"/>
        <v>243754.3</v>
      </c>
      <c r="AS220" s="85">
        <f t="shared" si="247"/>
        <v>0</v>
      </c>
      <c r="AT220" s="85">
        <f t="shared" si="247"/>
        <v>243754.3</v>
      </c>
      <c r="AU220" s="95">
        <f t="shared" si="247"/>
        <v>0</v>
      </c>
      <c r="AV220" s="85">
        <f t="shared" si="247"/>
        <v>243754.3</v>
      </c>
      <c r="AW220" s="95">
        <f t="shared" si="247"/>
        <v>7.6</v>
      </c>
      <c r="AX220" s="95">
        <f t="shared" si="247"/>
        <v>0</v>
      </c>
      <c r="AY220" s="85">
        <f t="shared" si="247"/>
        <v>243761.9</v>
      </c>
      <c r="AZ220" s="85">
        <f t="shared" si="247"/>
        <v>235594</v>
      </c>
      <c r="BA220" s="85">
        <f t="shared" si="247"/>
        <v>0</v>
      </c>
      <c r="BB220" s="85">
        <f t="shared" si="247"/>
        <v>235594</v>
      </c>
      <c r="BC220" s="85">
        <f t="shared" si="247"/>
        <v>666.68100000000004</v>
      </c>
      <c r="BD220" s="85">
        <f t="shared" si="247"/>
        <v>236260.68100000001</v>
      </c>
      <c r="BE220" s="85">
        <f t="shared" si="247"/>
        <v>0</v>
      </c>
      <c r="BF220" s="85">
        <f t="shared" si="247"/>
        <v>236260.68100000001</v>
      </c>
      <c r="BG220" s="85">
        <f t="shared" si="247"/>
        <v>3.3000000000000002E-2</v>
      </c>
      <c r="BH220" s="85">
        <f t="shared" si="247"/>
        <v>236260.71400000001</v>
      </c>
      <c r="BI220" s="85">
        <f t="shared" si="247"/>
        <v>2007.6</v>
      </c>
      <c r="BJ220" s="85">
        <f t="shared" si="247"/>
        <v>238268.31400000001</v>
      </c>
      <c r="BK220" s="123"/>
    </row>
    <row r="221" spans="1:63" ht="15.75" outlineLevel="1" x14ac:dyDescent="0.2">
      <c r="A221" s="84" t="s">
        <v>711</v>
      </c>
      <c r="B221" s="84" t="s">
        <v>735</v>
      </c>
      <c r="C221" s="84"/>
      <c r="D221" s="84"/>
      <c r="E221" s="116" t="s">
        <v>736</v>
      </c>
      <c r="F221" s="85">
        <f t="shared" ref="F221:BJ221" si="248">F222+F231+F239</f>
        <v>6565.9840000000004</v>
      </c>
      <c r="G221" s="85">
        <f t="shared" si="248"/>
        <v>1850</v>
      </c>
      <c r="H221" s="85">
        <f t="shared" si="248"/>
        <v>8415.9840000000004</v>
      </c>
      <c r="I221" s="85">
        <f t="shared" si="248"/>
        <v>3.3000000000000002E-2</v>
      </c>
      <c r="J221" s="85">
        <f t="shared" si="248"/>
        <v>0</v>
      </c>
      <c r="K221" s="85">
        <f t="shared" si="248"/>
        <v>0</v>
      </c>
      <c r="L221" s="85">
        <f t="shared" si="248"/>
        <v>8416.0169999999998</v>
      </c>
      <c r="M221" s="85">
        <f t="shared" si="248"/>
        <v>0</v>
      </c>
      <c r="N221" s="85">
        <f t="shared" si="248"/>
        <v>8416.0169999999998</v>
      </c>
      <c r="O221" s="85">
        <f t="shared" si="248"/>
        <v>2.4329999999999998</v>
      </c>
      <c r="P221" s="85">
        <f t="shared" si="248"/>
        <v>0</v>
      </c>
      <c r="Q221" s="85">
        <f t="shared" si="248"/>
        <v>8418.4500000000007</v>
      </c>
      <c r="R221" s="85">
        <f t="shared" si="248"/>
        <v>0</v>
      </c>
      <c r="S221" s="85">
        <f t="shared" si="248"/>
        <v>8418.4500000000007</v>
      </c>
      <c r="T221" s="85">
        <f t="shared" si="248"/>
        <v>0</v>
      </c>
      <c r="U221" s="85">
        <f t="shared" si="248"/>
        <v>0</v>
      </c>
      <c r="V221" s="85">
        <f t="shared" si="248"/>
        <v>0</v>
      </c>
      <c r="W221" s="85">
        <f t="shared" si="248"/>
        <v>0</v>
      </c>
      <c r="X221" s="85">
        <f t="shared" si="248"/>
        <v>8418.4500000000007</v>
      </c>
      <c r="Y221" s="85">
        <f t="shared" si="248"/>
        <v>0</v>
      </c>
      <c r="Z221" s="85">
        <f t="shared" si="248"/>
        <v>8418.4500000000007</v>
      </c>
      <c r="AA221" s="85">
        <f t="shared" si="248"/>
        <v>0</v>
      </c>
      <c r="AB221" s="85">
        <f t="shared" si="248"/>
        <v>8418.4500000000007</v>
      </c>
      <c r="AC221" s="85">
        <f t="shared" si="248"/>
        <v>3.8</v>
      </c>
      <c r="AD221" s="85">
        <f t="shared" ref="AD221:AE221" si="249">AD222+AD231+AD239</f>
        <v>176.77934999999999</v>
      </c>
      <c r="AE221" s="85">
        <f t="shared" si="249"/>
        <v>8599.0293500000007</v>
      </c>
      <c r="AF221" s="85">
        <f t="shared" si="248"/>
        <v>6405.1</v>
      </c>
      <c r="AG221" s="85">
        <f t="shared" si="248"/>
        <v>600</v>
      </c>
      <c r="AH221" s="85">
        <f t="shared" si="248"/>
        <v>7005.1</v>
      </c>
      <c r="AI221" s="85">
        <f t="shared" si="248"/>
        <v>0</v>
      </c>
      <c r="AJ221" s="85">
        <f t="shared" si="248"/>
        <v>7005.1</v>
      </c>
      <c r="AK221" s="85">
        <f t="shared" si="248"/>
        <v>0</v>
      </c>
      <c r="AL221" s="85">
        <f t="shared" si="248"/>
        <v>7005.1</v>
      </c>
      <c r="AM221" s="85">
        <f t="shared" si="248"/>
        <v>0</v>
      </c>
      <c r="AN221" s="85">
        <f t="shared" si="248"/>
        <v>7005.1</v>
      </c>
      <c r="AO221" s="85">
        <f t="shared" si="248"/>
        <v>0</v>
      </c>
      <c r="AP221" s="85">
        <f t="shared" si="248"/>
        <v>7005.1</v>
      </c>
      <c r="AQ221" s="85">
        <f t="shared" si="248"/>
        <v>0</v>
      </c>
      <c r="AR221" s="85">
        <f t="shared" si="248"/>
        <v>7005.1</v>
      </c>
      <c r="AS221" s="85">
        <f t="shared" si="248"/>
        <v>0</v>
      </c>
      <c r="AT221" s="85">
        <f t="shared" si="248"/>
        <v>7005.1</v>
      </c>
      <c r="AU221" s="96">
        <f t="shared" si="248"/>
        <v>0</v>
      </c>
      <c r="AV221" s="85">
        <f t="shared" si="248"/>
        <v>7005.1</v>
      </c>
      <c r="AW221" s="96">
        <f t="shared" si="248"/>
        <v>7.6</v>
      </c>
      <c r="AX221" s="96">
        <f t="shared" ref="AX221:AY221" si="250">AX222+AX231+AX239</f>
        <v>0</v>
      </c>
      <c r="AY221" s="85">
        <f t="shared" si="250"/>
        <v>7012.7</v>
      </c>
      <c r="AZ221" s="85">
        <f t="shared" si="248"/>
        <v>3205.1</v>
      </c>
      <c r="BA221" s="85">
        <f t="shared" si="248"/>
        <v>600</v>
      </c>
      <c r="BB221" s="85">
        <f t="shared" si="248"/>
        <v>3805.1</v>
      </c>
      <c r="BC221" s="85">
        <f t="shared" si="248"/>
        <v>666.68100000000004</v>
      </c>
      <c r="BD221" s="85">
        <f t="shared" si="248"/>
        <v>4471.7809999999999</v>
      </c>
      <c r="BE221" s="85">
        <f t="shared" si="248"/>
        <v>0</v>
      </c>
      <c r="BF221" s="85">
        <f t="shared" si="248"/>
        <v>4471.7809999999999</v>
      </c>
      <c r="BG221" s="85">
        <f t="shared" si="248"/>
        <v>3.3000000000000002E-2</v>
      </c>
      <c r="BH221" s="85">
        <f t="shared" si="248"/>
        <v>4471.8140000000003</v>
      </c>
      <c r="BI221" s="85">
        <f t="shared" ref="BI221" si="251">BI222+BI231+BI239</f>
        <v>2007.6</v>
      </c>
      <c r="BJ221" s="85">
        <f t="shared" si="248"/>
        <v>6479.4139999999998</v>
      </c>
      <c r="BK221" s="123"/>
    </row>
    <row r="222" spans="1:63" ht="47.25" outlineLevel="2" x14ac:dyDescent="0.2">
      <c r="A222" s="84" t="s">
        <v>711</v>
      </c>
      <c r="B222" s="84" t="s">
        <v>735</v>
      </c>
      <c r="C222" s="84" t="s">
        <v>54</v>
      </c>
      <c r="D222" s="84"/>
      <c r="E222" s="116" t="s">
        <v>55</v>
      </c>
      <c r="F222" s="85">
        <f t="shared" ref="F222:U223" si="252">F223</f>
        <v>2526.5</v>
      </c>
      <c r="G222" s="85">
        <f t="shared" si="252"/>
        <v>0</v>
      </c>
      <c r="H222" s="85">
        <f t="shared" si="252"/>
        <v>2526.5</v>
      </c>
      <c r="I222" s="85">
        <f t="shared" si="252"/>
        <v>0</v>
      </c>
      <c r="J222" s="85">
        <f t="shared" si="252"/>
        <v>0</v>
      </c>
      <c r="K222" s="85">
        <f t="shared" si="252"/>
        <v>0</v>
      </c>
      <c r="L222" s="85">
        <f t="shared" si="252"/>
        <v>2526.5</v>
      </c>
      <c r="M222" s="85">
        <f t="shared" si="252"/>
        <v>0</v>
      </c>
      <c r="N222" s="85">
        <f t="shared" si="252"/>
        <v>2526.5</v>
      </c>
      <c r="O222" s="85">
        <f t="shared" si="252"/>
        <v>2.4</v>
      </c>
      <c r="P222" s="85">
        <f t="shared" si="252"/>
        <v>0</v>
      </c>
      <c r="Q222" s="85">
        <f t="shared" si="252"/>
        <v>2528.8999999999996</v>
      </c>
      <c r="R222" s="85">
        <f t="shared" si="252"/>
        <v>0</v>
      </c>
      <c r="S222" s="85">
        <f t="shared" si="252"/>
        <v>2528.8999999999996</v>
      </c>
      <c r="T222" s="85">
        <f t="shared" si="252"/>
        <v>0</v>
      </c>
      <c r="U222" s="85">
        <f t="shared" si="252"/>
        <v>0</v>
      </c>
      <c r="V222" s="85">
        <f t="shared" ref="V222:AQ223" si="253">V223</f>
        <v>0</v>
      </c>
      <c r="W222" s="85">
        <f t="shared" si="253"/>
        <v>0</v>
      </c>
      <c r="X222" s="85">
        <f t="shared" si="253"/>
        <v>2528.8999999999996</v>
      </c>
      <c r="Y222" s="85">
        <f t="shared" si="253"/>
        <v>0</v>
      </c>
      <c r="Z222" s="85">
        <f t="shared" si="253"/>
        <v>2528.8999999999996</v>
      </c>
      <c r="AA222" s="85">
        <f t="shared" si="253"/>
        <v>0</v>
      </c>
      <c r="AB222" s="85">
        <f t="shared" si="253"/>
        <v>2528.8999999999996</v>
      </c>
      <c r="AC222" s="85">
        <f t="shared" si="253"/>
        <v>3.8</v>
      </c>
      <c r="AD222" s="85">
        <f t="shared" si="253"/>
        <v>176.77934999999999</v>
      </c>
      <c r="AE222" s="85">
        <f t="shared" si="253"/>
        <v>2709.4793499999996</v>
      </c>
      <c r="AF222" s="85">
        <f t="shared" si="253"/>
        <v>2530.1</v>
      </c>
      <c r="AG222" s="85">
        <f t="shared" si="253"/>
        <v>0</v>
      </c>
      <c r="AH222" s="85">
        <f t="shared" si="253"/>
        <v>2530.1</v>
      </c>
      <c r="AI222" s="85">
        <f t="shared" si="253"/>
        <v>0</v>
      </c>
      <c r="AJ222" s="85">
        <f t="shared" si="253"/>
        <v>2530.1</v>
      </c>
      <c r="AK222" s="85">
        <f t="shared" si="253"/>
        <v>0</v>
      </c>
      <c r="AL222" s="85">
        <f t="shared" si="253"/>
        <v>2530.1</v>
      </c>
      <c r="AM222" s="85">
        <f t="shared" si="253"/>
        <v>0</v>
      </c>
      <c r="AN222" s="85">
        <f t="shared" si="253"/>
        <v>2530.1</v>
      </c>
      <c r="AO222" s="85">
        <f t="shared" si="253"/>
        <v>0</v>
      </c>
      <c r="AP222" s="85">
        <f t="shared" si="253"/>
        <v>2530.1</v>
      </c>
      <c r="AQ222" s="85">
        <f t="shared" si="253"/>
        <v>0</v>
      </c>
      <c r="AR222" s="85">
        <f t="shared" ref="AR222:BJ223" si="254">AR223</f>
        <v>2530.1</v>
      </c>
      <c r="AS222" s="85">
        <f t="shared" si="254"/>
        <v>0</v>
      </c>
      <c r="AT222" s="85">
        <f t="shared" si="254"/>
        <v>2530.1</v>
      </c>
      <c r="AU222" s="85">
        <f t="shared" si="254"/>
        <v>0</v>
      </c>
      <c r="AV222" s="85">
        <f t="shared" si="254"/>
        <v>2530.1</v>
      </c>
      <c r="AW222" s="85">
        <f t="shared" si="254"/>
        <v>7.6</v>
      </c>
      <c r="AX222" s="85">
        <f t="shared" si="254"/>
        <v>0</v>
      </c>
      <c r="AY222" s="85">
        <f t="shared" si="254"/>
        <v>2537.6999999999998</v>
      </c>
      <c r="AZ222" s="85">
        <f t="shared" si="254"/>
        <v>2530.1</v>
      </c>
      <c r="BA222" s="85">
        <f t="shared" si="254"/>
        <v>0</v>
      </c>
      <c r="BB222" s="85">
        <f t="shared" si="254"/>
        <v>2530.1</v>
      </c>
      <c r="BC222" s="85">
        <f t="shared" si="254"/>
        <v>0</v>
      </c>
      <c r="BD222" s="85">
        <f t="shared" si="254"/>
        <v>2530.1</v>
      </c>
      <c r="BE222" s="85">
        <f t="shared" si="254"/>
        <v>0</v>
      </c>
      <c r="BF222" s="85">
        <f t="shared" si="254"/>
        <v>2530.1</v>
      </c>
      <c r="BG222" s="85">
        <f t="shared" si="254"/>
        <v>0</v>
      </c>
      <c r="BH222" s="85">
        <f t="shared" si="254"/>
        <v>2530.1</v>
      </c>
      <c r="BI222" s="85">
        <f t="shared" si="254"/>
        <v>7.6</v>
      </c>
      <c r="BJ222" s="85">
        <f t="shared" si="254"/>
        <v>2537.6999999999998</v>
      </c>
      <c r="BK222" s="123"/>
    </row>
    <row r="223" spans="1:63" ht="31.5" outlineLevel="3" x14ac:dyDescent="0.2">
      <c r="A223" s="84" t="s">
        <v>711</v>
      </c>
      <c r="B223" s="84" t="s">
        <v>735</v>
      </c>
      <c r="C223" s="84" t="s">
        <v>56</v>
      </c>
      <c r="D223" s="84"/>
      <c r="E223" s="116" t="s">
        <v>57</v>
      </c>
      <c r="F223" s="85">
        <f t="shared" si="252"/>
        <v>2526.5</v>
      </c>
      <c r="G223" s="85">
        <f t="shared" si="252"/>
        <v>0</v>
      </c>
      <c r="H223" s="85">
        <f t="shared" si="252"/>
        <v>2526.5</v>
      </c>
      <c r="I223" s="85">
        <f t="shared" si="252"/>
        <v>0</v>
      </c>
      <c r="J223" s="85">
        <f t="shared" si="252"/>
        <v>0</v>
      </c>
      <c r="K223" s="85">
        <f t="shared" si="252"/>
        <v>0</v>
      </c>
      <c r="L223" s="85">
        <f t="shared" si="252"/>
        <v>2526.5</v>
      </c>
      <c r="M223" s="85">
        <f t="shared" si="252"/>
        <v>0</v>
      </c>
      <c r="N223" s="85">
        <f t="shared" si="252"/>
        <v>2526.5</v>
      </c>
      <c r="O223" s="85">
        <f t="shared" si="252"/>
        <v>2.4</v>
      </c>
      <c r="P223" s="85">
        <f t="shared" si="252"/>
        <v>0</v>
      </c>
      <c r="Q223" s="85">
        <f t="shared" si="252"/>
        <v>2528.8999999999996</v>
      </c>
      <c r="R223" s="85">
        <f t="shared" si="252"/>
        <v>0</v>
      </c>
      <c r="S223" s="85">
        <f t="shared" si="252"/>
        <v>2528.8999999999996</v>
      </c>
      <c r="T223" s="85">
        <f t="shared" si="252"/>
        <v>0</v>
      </c>
      <c r="U223" s="85">
        <f t="shared" si="252"/>
        <v>0</v>
      </c>
      <c r="V223" s="85">
        <f t="shared" si="253"/>
        <v>0</v>
      </c>
      <c r="W223" s="85">
        <f t="shared" si="253"/>
        <v>0</v>
      </c>
      <c r="X223" s="85">
        <f t="shared" si="253"/>
        <v>2528.8999999999996</v>
      </c>
      <c r="Y223" s="85">
        <f t="shared" si="253"/>
        <v>0</v>
      </c>
      <c r="Z223" s="85">
        <f t="shared" si="253"/>
        <v>2528.8999999999996</v>
      </c>
      <c r="AA223" s="85">
        <f t="shared" si="253"/>
        <v>0</v>
      </c>
      <c r="AB223" s="85">
        <f t="shared" si="253"/>
        <v>2528.8999999999996</v>
      </c>
      <c r="AC223" s="85">
        <f t="shared" si="253"/>
        <v>3.8</v>
      </c>
      <c r="AD223" s="85">
        <f t="shared" si="253"/>
        <v>176.77934999999999</v>
      </c>
      <c r="AE223" s="85">
        <f t="shared" si="253"/>
        <v>2709.4793499999996</v>
      </c>
      <c r="AF223" s="85">
        <f t="shared" si="253"/>
        <v>2530.1</v>
      </c>
      <c r="AG223" s="85">
        <f t="shared" si="253"/>
        <v>0</v>
      </c>
      <c r="AH223" s="85">
        <f t="shared" si="253"/>
        <v>2530.1</v>
      </c>
      <c r="AI223" s="85">
        <f t="shared" si="253"/>
        <v>0</v>
      </c>
      <c r="AJ223" s="85">
        <f t="shared" si="253"/>
        <v>2530.1</v>
      </c>
      <c r="AK223" s="85">
        <f t="shared" si="253"/>
        <v>0</v>
      </c>
      <c r="AL223" s="85">
        <f t="shared" si="253"/>
        <v>2530.1</v>
      </c>
      <c r="AM223" s="85">
        <f t="shared" si="253"/>
        <v>0</v>
      </c>
      <c r="AN223" s="85">
        <f t="shared" si="253"/>
        <v>2530.1</v>
      </c>
      <c r="AO223" s="85">
        <f t="shared" si="253"/>
        <v>0</v>
      </c>
      <c r="AP223" s="85">
        <f t="shared" si="253"/>
        <v>2530.1</v>
      </c>
      <c r="AQ223" s="85">
        <f t="shared" si="253"/>
        <v>0</v>
      </c>
      <c r="AR223" s="85">
        <f t="shared" si="254"/>
        <v>2530.1</v>
      </c>
      <c r="AS223" s="85">
        <f t="shared" si="254"/>
        <v>0</v>
      </c>
      <c r="AT223" s="85">
        <f t="shared" si="254"/>
        <v>2530.1</v>
      </c>
      <c r="AU223" s="85">
        <f t="shared" si="254"/>
        <v>0</v>
      </c>
      <c r="AV223" s="85">
        <f t="shared" si="254"/>
        <v>2530.1</v>
      </c>
      <c r="AW223" s="85">
        <f t="shared" si="254"/>
        <v>7.6</v>
      </c>
      <c r="AX223" s="85">
        <f t="shared" si="254"/>
        <v>0</v>
      </c>
      <c r="AY223" s="85">
        <f t="shared" si="254"/>
        <v>2537.6999999999998</v>
      </c>
      <c r="AZ223" s="85">
        <f t="shared" si="254"/>
        <v>2530.1</v>
      </c>
      <c r="BA223" s="85">
        <f t="shared" si="254"/>
        <v>0</v>
      </c>
      <c r="BB223" s="85">
        <f t="shared" si="254"/>
        <v>2530.1</v>
      </c>
      <c r="BC223" s="85">
        <f t="shared" si="254"/>
        <v>0</v>
      </c>
      <c r="BD223" s="85">
        <f t="shared" si="254"/>
        <v>2530.1</v>
      </c>
      <c r="BE223" s="85">
        <f t="shared" si="254"/>
        <v>0</v>
      </c>
      <c r="BF223" s="85">
        <f t="shared" si="254"/>
        <v>2530.1</v>
      </c>
      <c r="BG223" s="85">
        <f t="shared" si="254"/>
        <v>0</v>
      </c>
      <c r="BH223" s="85">
        <f t="shared" si="254"/>
        <v>2530.1</v>
      </c>
      <c r="BI223" s="85">
        <f t="shared" si="254"/>
        <v>7.6</v>
      </c>
      <c r="BJ223" s="85">
        <f t="shared" si="254"/>
        <v>2537.6999999999998</v>
      </c>
      <c r="BK223" s="123"/>
    </row>
    <row r="224" spans="1:63" ht="31.5" outlineLevel="4" x14ac:dyDescent="0.2">
      <c r="A224" s="84" t="s">
        <v>711</v>
      </c>
      <c r="B224" s="84" t="s">
        <v>735</v>
      </c>
      <c r="C224" s="84" t="s">
        <v>119</v>
      </c>
      <c r="D224" s="84"/>
      <c r="E224" s="116" t="s">
        <v>120</v>
      </c>
      <c r="F224" s="85">
        <f t="shared" ref="F224:AB224" si="255">F227+F229</f>
        <v>2526.5</v>
      </c>
      <c r="G224" s="85">
        <f t="shared" si="255"/>
        <v>0</v>
      </c>
      <c r="H224" s="85">
        <f t="shared" si="255"/>
        <v>2526.5</v>
      </c>
      <c r="I224" s="85">
        <f t="shared" si="255"/>
        <v>0</v>
      </c>
      <c r="J224" s="85">
        <f t="shared" si="255"/>
        <v>0</v>
      </c>
      <c r="K224" s="85">
        <f t="shared" si="255"/>
        <v>0</v>
      </c>
      <c r="L224" s="85">
        <f t="shared" si="255"/>
        <v>2526.5</v>
      </c>
      <c r="M224" s="85">
        <f t="shared" si="255"/>
        <v>0</v>
      </c>
      <c r="N224" s="85">
        <f t="shared" si="255"/>
        <v>2526.5</v>
      </c>
      <c r="O224" s="85">
        <f t="shared" si="255"/>
        <v>2.4</v>
      </c>
      <c r="P224" s="85">
        <f t="shared" si="255"/>
        <v>0</v>
      </c>
      <c r="Q224" s="85">
        <f t="shared" si="255"/>
        <v>2528.8999999999996</v>
      </c>
      <c r="R224" s="85">
        <f t="shared" si="255"/>
        <v>0</v>
      </c>
      <c r="S224" s="85">
        <f t="shared" si="255"/>
        <v>2528.8999999999996</v>
      </c>
      <c r="T224" s="85">
        <f t="shared" si="255"/>
        <v>0</v>
      </c>
      <c r="U224" s="85">
        <f t="shared" si="255"/>
        <v>0</v>
      </c>
      <c r="V224" s="85">
        <f t="shared" si="255"/>
        <v>0</v>
      </c>
      <c r="W224" s="85">
        <f t="shared" si="255"/>
        <v>0</v>
      </c>
      <c r="X224" s="85">
        <f t="shared" si="255"/>
        <v>2528.8999999999996</v>
      </c>
      <c r="Y224" s="85">
        <f t="shared" si="255"/>
        <v>0</v>
      </c>
      <c r="Z224" s="85">
        <f t="shared" si="255"/>
        <v>2528.8999999999996</v>
      </c>
      <c r="AA224" s="85">
        <f t="shared" si="255"/>
        <v>0</v>
      </c>
      <c r="AB224" s="85">
        <f t="shared" si="255"/>
        <v>2528.8999999999996</v>
      </c>
      <c r="AC224" s="85">
        <f>AC227+AC229+AC225</f>
        <v>3.8</v>
      </c>
      <c r="AD224" s="85">
        <f t="shared" ref="AD224:BJ224" si="256">AD227+AD229+AD225</f>
        <v>176.77934999999999</v>
      </c>
      <c r="AE224" s="85">
        <f t="shared" si="256"/>
        <v>2709.4793499999996</v>
      </c>
      <c r="AF224" s="85">
        <f t="shared" si="256"/>
        <v>2530.1</v>
      </c>
      <c r="AG224" s="85">
        <f t="shared" si="256"/>
        <v>0</v>
      </c>
      <c r="AH224" s="85">
        <f t="shared" si="256"/>
        <v>2530.1</v>
      </c>
      <c r="AI224" s="85">
        <f t="shared" si="256"/>
        <v>0</v>
      </c>
      <c r="AJ224" s="85">
        <f t="shared" si="256"/>
        <v>2530.1</v>
      </c>
      <c r="AK224" s="85">
        <f t="shared" si="256"/>
        <v>0</v>
      </c>
      <c r="AL224" s="85">
        <f t="shared" si="256"/>
        <v>2530.1</v>
      </c>
      <c r="AM224" s="85">
        <f t="shared" si="256"/>
        <v>0</v>
      </c>
      <c r="AN224" s="85">
        <f t="shared" si="256"/>
        <v>2530.1</v>
      </c>
      <c r="AO224" s="85">
        <f t="shared" si="256"/>
        <v>0</v>
      </c>
      <c r="AP224" s="85">
        <f t="shared" si="256"/>
        <v>2530.1</v>
      </c>
      <c r="AQ224" s="85">
        <f t="shared" si="256"/>
        <v>0</v>
      </c>
      <c r="AR224" s="85">
        <f t="shared" si="256"/>
        <v>2530.1</v>
      </c>
      <c r="AS224" s="85">
        <f t="shared" si="256"/>
        <v>0</v>
      </c>
      <c r="AT224" s="85">
        <f t="shared" si="256"/>
        <v>2530.1</v>
      </c>
      <c r="AU224" s="85">
        <f t="shared" si="256"/>
        <v>0</v>
      </c>
      <c r="AV224" s="85">
        <f t="shared" si="256"/>
        <v>2530.1</v>
      </c>
      <c r="AW224" s="85">
        <f t="shared" si="256"/>
        <v>7.6</v>
      </c>
      <c r="AX224" s="85">
        <f t="shared" si="256"/>
        <v>0</v>
      </c>
      <c r="AY224" s="85">
        <f t="shared" si="256"/>
        <v>2537.6999999999998</v>
      </c>
      <c r="AZ224" s="85">
        <f t="shared" si="256"/>
        <v>2530.1</v>
      </c>
      <c r="BA224" s="85">
        <f t="shared" si="256"/>
        <v>0</v>
      </c>
      <c r="BB224" s="85">
        <f t="shared" si="256"/>
        <v>2530.1</v>
      </c>
      <c r="BC224" s="85">
        <f t="shared" si="256"/>
        <v>0</v>
      </c>
      <c r="BD224" s="85">
        <f t="shared" si="256"/>
        <v>2530.1</v>
      </c>
      <c r="BE224" s="85">
        <f t="shared" si="256"/>
        <v>0</v>
      </c>
      <c r="BF224" s="85">
        <f t="shared" si="256"/>
        <v>2530.1</v>
      </c>
      <c r="BG224" s="85">
        <f t="shared" si="256"/>
        <v>0</v>
      </c>
      <c r="BH224" s="85">
        <f t="shared" si="256"/>
        <v>2530.1</v>
      </c>
      <c r="BI224" s="85">
        <f t="shared" si="256"/>
        <v>7.6</v>
      </c>
      <c r="BJ224" s="85">
        <f t="shared" si="256"/>
        <v>2537.6999999999998</v>
      </c>
      <c r="BK224" s="123"/>
    </row>
    <row r="225" spans="1:63" ht="31.5" outlineLevel="4" x14ac:dyDescent="0.2">
      <c r="A225" s="84" t="s">
        <v>711</v>
      </c>
      <c r="B225" s="84" t="s">
        <v>735</v>
      </c>
      <c r="C225" s="84" t="s">
        <v>211</v>
      </c>
      <c r="D225" s="84"/>
      <c r="E225" s="116" t="s">
        <v>491</v>
      </c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  <c r="Z225" s="85"/>
      <c r="AA225" s="85"/>
      <c r="AB225" s="85"/>
      <c r="AC225" s="85">
        <f>AC226</f>
        <v>0</v>
      </c>
      <c r="AD225" s="85">
        <f t="shared" ref="AD225:BJ225" si="257">AD226</f>
        <v>176.77934999999999</v>
      </c>
      <c r="AE225" s="85">
        <f t="shared" si="257"/>
        <v>176.77934999999999</v>
      </c>
      <c r="AF225" s="85">
        <f t="shared" si="257"/>
        <v>0</v>
      </c>
      <c r="AG225" s="85">
        <f t="shared" si="257"/>
        <v>0</v>
      </c>
      <c r="AH225" s="85">
        <f t="shared" si="257"/>
        <v>0</v>
      </c>
      <c r="AI225" s="85">
        <f t="shared" si="257"/>
        <v>0</v>
      </c>
      <c r="AJ225" s="85">
        <f t="shared" si="257"/>
        <v>0</v>
      </c>
      <c r="AK225" s="85">
        <f t="shared" si="257"/>
        <v>0</v>
      </c>
      <c r="AL225" s="85">
        <f t="shared" si="257"/>
        <v>0</v>
      </c>
      <c r="AM225" s="85">
        <f t="shared" si="257"/>
        <v>0</v>
      </c>
      <c r="AN225" s="85">
        <f t="shared" si="257"/>
        <v>0</v>
      </c>
      <c r="AO225" s="85">
        <f t="shared" si="257"/>
        <v>0</v>
      </c>
      <c r="AP225" s="85">
        <f t="shared" si="257"/>
        <v>0</v>
      </c>
      <c r="AQ225" s="85">
        <f t="shared" si="257"/>
        <v>0</v>
      </c>
      <c r="AR225" s="85">
        <f t="shared" si="257"/>
        <v>0</v>
      </c>
      <c r="AS225" s="85">
        <f t="shared" si="257"/>
        <v>0</v>
      </c>
      <c r="AT225" s="85">
        <f t="shared" si="257"/>
        <v>0</v>
      </c>
      <c r="AU225" s="85">
        <f t="shared" si="257"/>
        <v>0</v>
      </c>
      <c r="AV225" s="85">
        <f t="shared" si="257"/>
        <v>0</v>
      </c>
      <c r="AW225" s="85">
        <f t="shared" si="257"/>
        <v>0</v>
      </c>
      <c r="AX225" s="85">
        <f t="shared" si="257"/>
        <v>0</v>
      </c>
      <c r="AY225" s="85">
        <f t="shared" si="257"/>
        <v>0</v>
      </c>
      <c r="AZ225" s="85">
        <f t="shared" si="257"/>
        <v>0</v>
      </c>
      <c r="BA225" s="85">
        <f t="shared" si="257"/>
        <v>0</v>
      </c>
      <c r="BB225" s="85">
        <f t="shared" si="257"/>
        <v>0</v>
      </c>
      <c r="BC225" s="85">
        <f t="shared" si="257"/>
        <v>0</v>
      </c>
      <c r="BD225" s="85">
        <f t="shared" si="257"/>
        <v>0</v>
      </c>
      <c r="BE225" s="85">
        <f t="shared" si="257"/>
        <v>0</v>
      </c>
      <c r="BF225" s="85">
        <f t="shared" si="257"/>
        <v>0</v>
      </c>
      <c r="BG225" s="85">
        <f t="shared" si="257"/>
        <v>0</v>
      </c>
      <c r="BH225" s="85">
        <f t="shared" si="257"/>
        <v>0</v>
      </c>
      <c r="BI225" s="85">
        <f t="shared" si="257"/>
        <v>0</v>
      </c>
      <c r="BJ225" s="85">
        <f t="shared" si="257"/>
        <v>0</v>
      </c>
      <c r="BK225" s="123"/>
    </row>
    <row r="226" spans="1:63" ht="31.5" outlineLevel="4" x14ac:dyDescent="0.2">
      <c r="A226" s="87" t="s">
        <v>711</v>
      </c>
      <c r="B226" s="87" t="s">
        <v>735</v>
      </c>
      <c r="C226" s="87" t="s">
        <v>211</v>
      </c>
      <c r="D226" s="87" t="s">
        <v>70</v>
      </c>
      <c r="E226" s="128" t="s">
        <v>71</v>
      </c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  <c r="Z226" s="85"/>
      <c r="AA226" s="85"/>
      <c r="AB226" s="85"/>
      <c r="AC226" s="85"/>
      <c r="AD226" s="88">
        <v>176.77934999999999</v>
      </c>
      <c r="AE226" s="88">
        <f>SUM(AD226:AD226)</f>
        <v>176.77934999999999</v>
      </c>
      <c r="AF226" s="85"/>
      <c r="AG226" s="85"/>
      <c r="AH226" s="85"/>
      <c r="AI226" s="85"/>
      <c r="AJ226" s="85"/>
      <c r="AK226" s="85"/>
      <c r="AL226" s="85"/>
      <c r="AM226" s="85"/>
      <c r="AN226" s="85"/>
      <c r="AO226" s="85"/>
      <c r="AP226" s="85"/>
      <c r="AQ226" s="85"/>
      <c r="AR226" s="85"/>
      <c r="AS226" s="85"/>
      <c r="AT226" s="85"/>
      <c r="AU226" s="85"/>
      <c r="AV226" s="85"/>
      <c r="AW226" s="85"/>
      <c r="AX226" s="85"/>
      <c r="AY226" s="85"/>
      <c r="AZ226" s="85"/>
      <c r="BA226" s="85"/>
      <c r="BB226" s="85"/>
      <c r="BC226" s="85"/>
      <c r="BD226" s="85"/>
      <c r="BE226" s="85"/>
      <c r="BF226" s="85"/>
      <c r="BG226" s="85"/>
      <c r="BH226" s="85"/>
      <c r="BI226" s="85"/>
      <c r="BJ226" s="85"/>
      <c r="BK226" s="123"/>
    </row>
    <row r="227" spans="1:63" ht="31.5" outlineLevel="5" x14ac:dyDescent="0.2">
      <c r="A227" s="84" t="s">
        <v>711</v>
      </c>
      <c r="B227" s="84" t="s">
        <v>735</v>
      </c>
      <c r="C227" s="84" t="s">
        <v>124</v>
      </c>
      <c r="D227" s="84"/>
      <c r="E227" s="116" t="s">
        <v>125</v>
      </c>
      <c r="F227" s="85">
        <f t="shared" ref="F227:BJ227" si="258">F228</f>
        <v>2399.6999999999998</v>
      </c>
      <c r="G227" s="85">
        <f t="shared" si="258"/>
        <v>0</v>
      </c>
      <c r="H227" s="85">
        <f t="shared" si="258"/>
        <v>2399.6999999999998</v>
      </c>
      <c r="I227" s="85">
        <f t="shared" si="258"/>
        <v>0</v>
      </c>
      <c r="J227" s="85">
        <f t="shared" si="258"/>
        <v>0</v>
      </c>
      <c r="K227" s="85">
        <f t="shared" si="258"/>
        <v>0</v>
      </c>
      <c r="L227" s="85">
        <f t="shared" si="258"/>
        <v>2399.6999999999998</v>
      </c>
      <c r="M227" s="85">
        <f t="shared" si="258"/>
        <v>0</v>
      </c>
      <c r="N227" s="85">
        <f t="shared" si="258"/>
        <v>2399.6999999999998</v>
      </c>
      <c r="O227" s="85">
        <f t="shared" si="258"/>
        <v>0</v>
      </c>
      <c r="P227" s="85">
        <f t="shared" si="258"/>
        <v>0</v>
      </c>
      <c r="Q227" s="85">
        <f t="shared" si="258"/>
        <v>2399.6999999999998</v>
      </c>
      <c r="R227" s="85">
        <f t="shared" si="258"/>
        <v>0</v>
      </c>
      <c r="S227" s="85">
        <f t="shared" si="258"/>
        <v>2399.6999999999998</v>
      </c>
      <c r="T227" s="85">
        <f t="shared" si="258"/>
        <v>0</v>
      </c>
      <c r="U227" s="85">
        <f t="shared" si="258"/>
        <v>0</v>
      </c>
      <c r="V227" s="85">
        <f t="shared" si="258"/>
        <v>0</v>
      </c>
      <c r="W227" s="85">
        <f t="shared" si="258"/>
        <v>0</v>
      </c>
      <c r="X227" s="85">
        <f t="shared" si="258"/>
        <v>2399.6999999999998</v>
      </c>
      <c r="Y227" s="85">
        <f t="shared" si="258"/>
        <v>0</v>
      </c>
      <c r="Z227" s="85">
        <f t="shared" si="258"/>
        <v>2399.6999999999998</v>
      </c>
      <c r="AA227" s="85">
        <f t="shared" si="258"/>
        <v>0</v>
      </c>
      <c r="AB227" s="85">
        <f t="shared" si="258"/>
        <v>2399.6999999999998</v>
      </c>
      <c r="AC227" s="85">
        <f t="shared" si="258"/>
        <v>0</v>
      </c>
      <c r="AD227" s="85">
        <f t="shared" si="258"/>
        <v>0</v>
      </c>
      <c r="AE227" s="85">
        <f t="shared" si="258"/>
        <v>2399.6999999999998</v>
      </c>
      <c r="AF227" s="85">
        <f t="shared" si="258"/>
        <v>2399.6999999999998</v>
      </c>
      <c r="AG227" s="85">
        <f t="shared" si="258"/>
        <v>0</v>
      </c>
      <c r="AH227" s="85">
        <f t="shared" si="258"/>
        <v>2399.6999999999998</v>
      </c>
      <c r="AI227" s="85">
        <f t="shared" si="258"/>
        <v>0</v>
      </c>
      <c r="AJ227" s="85">
        <f t="shared" si="258"/>
        <v>2399.6999999999998</v>
      </c>
      <c r="AK227" s="85">
        <f t="shared" si="258"/>
        <v>0</v>
      </c>
      <c r="AL227" s="85">
        <f t="shared" si="258"/>
        <v>2399.6999999999998</v>
      </c>
      <c r="AM227" s="85">
        <f t="shared" si="258"/>
        <v>0</v>
      </c>
      <c r="AN227" s="85">
        <f t="shared" si="258"/>
        <v>2399.6999999999998</v>
      </c>
      <c r="AO227" s="85">
        <f t="shared" si="258"/>
        <v>0</v>
      </c>
      <c r="AP227" s="85">
        <f t="shared" si="258"/>
        <v>2399.6999999999998</v>
      </c>
      <c r="AQ227" s="85">
        <f t="shared" si="258"/>
        <v>0</v>
      </c>
      <c r="AR227" s="85">
        <f t="shared" si="258"/>
        <v>2399.6999999999998</v>
      </c>
      <c r="AS227" s="85">
        <f t="shared" si="258"/>
        <v>0</v>
      </c>
      <c r="AT227" s="85">
        <f t="shared" si="258"/>
        <v>2399.6999999999998</v>
      </c>
      <c r="AU227" s="85">
        <f t="shared" si="258"/>
        <v>0</v>
      </c>
      <c r="AV227" s="85">
        <f t="shared" si="258"/>
        <v>2399.6999999999998</v>
      </c>
      <c r="AW227" s="85">
        <f t="shared" si="258"/>
        <v>0</v>
      </c>
      <c r="AX227" s="85">
        <f t="shared" si="258"/>
        <v>0</v>
      </c>
      <c r="AY227" s="85">
        <f t="shared" si="258"/>
        <v>2399.6999999999998</v>
      </c>
      <c r="AZ227" s="85">
        <f t="shared" si="258"/>
        <v>2399.6999999999998</v>
      </c>
      <c r="BA227" s="85">
        <f t="shared" si="258"/>
        <v>0</v>
      </c>
      <c r="BB227" s="85">
        <f t="shared" si="258"/>
        <v>2399.6999999999998</v>
      </c>
      <c r="BC227" s="85">
        <f t="shared" si="258"/>
        <v>0</v>
      </c>
      <c r="BD227" s="85">
        <f t="shared" si="258"/>
        <v>2399.6999999999998</v>
      </c>
      <c r="BE227" s="85">
        <f t="shared" si="258"/>
        <v>0</v>
      </c>
      <c r="BF227" s="85">
        <f t="shared" si="258"/>
        <v>2399.6999999999998</v>
      </c>
      <c r="BG227" s="85">
        <f t="shared" si="258"/>
        <v>0</v>
      </c>
      <c r="BH227" s="85">
        <f t="shared" si="258"/>
        <v>2399.6999999999998</v>
      </c>
      <c r="BI227" s="85">
        <f t="shared" si="258"/>
        <v>0</v>
      </c>
      <c r="BJ227" s="85">
        <f t="shared" si="258"/>
        <v>2399.6999999999998</v>
      </c>
      <c r="BK227" s="123"/>
    </row>
    <row r="228" spans="1:63" ht="31.5" outlineLevel="7" x14ac:dyDescent="0.2">
      <c r="A228" s="87" t="s">
        <v>711</v>
      </c>
      <c r="B228" s="87" t="s">
        <v>735</v>
      </c>
      <c r="C228" s="87" t="s">
        <v>124</v>
      </c>
      <c r="D228" s="87" t="s">
        <v>70</v>
      </c>
      <c r="E228" s="128" t="s">
        <v>71</v>
      </c>
      <c r="F228" s="88">
        <v>2399.6999999999998</v>
      </c>
      <c r="G228" s="88"/>
      <c r="H228" s="88">
        <f>SUM(F228:G228)</f>
        <v>2399.6999999999998</v>
      </c>
      <c r="I228" s="88"/>
      <c r="J228" s="88"/>
      <c r="K228" s="88"/>
      <c r="L228" s="88">
        <f>SUM(H228:K228)</f>
        <v>2399.6999999999998</v>
      </c>
      <c r="M228" s="88"/>
      <c r="N228" s="88">
        <f>SUM(L228:M228)</f>
        <v>2399.6999999999998</v>
      </c>
      <c r="O228" s="88"/>
      <c r="P228" s="88"/>
      <c r="Q228" s="88">
        <f>SUM(N228:P228)</f>
        <v>2399.6999999999998</v>
      </c>
      <c r="R228" s="88"/>
      <c r="S228" s="88">
        <f>SUM(Q228:R228)</f>
        <v>2399.6999999999998</v>
      </c>
      <c r="T228" s="88"/>
      <c r="U228" s="88"/>
      <c r="V228" s="88"/>
      <c r="W228" s="88"/>
      <c r="X228" s="88">
        <f>SUM(S228:W228)</f>
        <v>2399.6999999999998</v>
      </c>
      <c r="Y228" s="88"/>
      <c r="Z228" s="88">
        <f>SUM(X228:Y228)</f>
        <v>2399.6999999999998</v>
      </c>
      <c r="AA228" s="88"/>
      <c r="AB228" s="88">
        <f>SUM(Z228:AA228)</f>
        <v>2399.6999999999998</v>
      </c>
      <c r="AC228" s="88"/>
      <c r="AD228" s="88"/>
      <c r="AE228" s="88">
        <f>SUM(AB228:AD228)</f>
        <v>2399.6999999999998</v>
      </c>
      <c r="AF228" s="88">
        <v>2399.6999999999998</v>
      </c>
      <c r="AG228" s="88"/>
      <c r="AH228" s="88">
        <f>SUM(AF228:AG228)</f>
        <v>2399.6999999999998</v>
      </c>
      <c r="AI228" s="88"/>
      <c r="AJ228" s="88">
        <f>SUM(AH228:AI228)</f>
        <v>2399.6999999999998</v>
      </c>
      <c r="AK228" s="88"/>
      <c r="AL228" s="88">
        <f>SUM(AJ228:AK228)</f>
        <v>2399.6999999999998</v>
      </c>
      <c r="AM228" s="88"/>
      <c r="AN228" s="88">
        <f>SUM(AL228:AM228)</f>
        <v>2399.6999999999998</v>
      </c>
      <c r="AO228" s="88"/>
      <c r="AP228" s="88">
        <f>SUM(AN228:AO228)</f>
        <v>2399.6999999999998</v>
      </c>
      <c r="AQ228" s="88"/>
      <c r="AR228" s="88">
        <f>SUM(AP228:AQ228)</f>
        <v>2399.6999999999998</v>
      </c>
      <c r="AS228" s="88"/>
      <c r="AT228" s="88">
        <f>SUM(AR228:AS228)</f>
        <v>2399.6999999999998</v>
      </c>
      <c r="AU228" s="88">
        <v>0</v>
      </c>
      <c r="AV228" s="88">
        <f>SUM(AT228:AU228)</f>
        <v>2399.6999999999998</v>
      </c>
      <c r="AW228" s="88">
        <v>0</v>
      </c>
      <c r="AX228" s="88">
        <v>0</v>
      </c>
      <c r="AY228" s="88">
        <f>SUM(AV228:AX228)</f>
        <v>2399.6999999999998</v>
      </c>
      <c r="AZ228" s="88">
        <v>2399.6999999999998</v>
      </c>
      <c r="BA228" s="88"/>
      <c r="BB228" s="88">
        <f>SUM(AZ228:BA228)</f>
        <v>2399.6999999999998</v>
      </c>
      <c r="BC228" s="88"/>
      <c r="BD228" s="88">
        <f>SUM(BB228:BC228)</f>
        <v>2399.6999999999998</v>
      </c>
      <c r="BE228" s="88"/>
      <c r="BF228" s="88">
        <f>SUM(BD228:BE228)</f>
        <v>2399.6999999999998</v>
      </c>
      <c r="BG228" s="88"/>
      <c r="BH228" s="88">
        <f>SUM(BF228:BG228)</f>
        <v>2399.6999999999998</v>
      </c>
      <c r="BI228" s="88"/>
      <c r="BJ228" s="88">
        <f>SUM(BH228:BI228)</f>
        <v>2399.6999999999998</v>
      </c>
      <c r="BK228" s="123"/>
    </row>
    <row r="229" spans="1:63" ht="47.25" outlineLevel="5" x14ac:dyDescent="0.2">
      <c r="A229" s="84" t="s">
        <v>711</v>
      </c>
      <c r="B229" s="84" t="s">
        <v>735</v>
      </c>
      <c r="C229" s="84" t="s">
        <v>126</v>
      </c>
      <c r="D229" s="84"/>
      <c r="E229" s="116" t="s">
        <v>127</v>
      </c>
      <c r="F229" s="85">
        <f t="shared" ref="F229:BJ229" si="259">F230</f>
        <v>126.8</v>
      </c>
      <c r="G229" s="85">
        <f t="shared" si="259"/>
        <v>0</v>
      </c>
      <c r="H229" s="85">
        <f t="shared" si="259"/>
        <v>126.8</v>
      </c>
      <c r="I229" s="85">
        <f t="shared" si="259"/>
        <v>0</v>
      </c>
      <c r="J229" s="85">
        <f t="shared" si="259"/>
        <v>0</v>
      </c>
      <c r="K229" s="85">
        <f t="shared" si="259"/>
        <v>0</v>
      </c>
      <c r="L229" s="85">
        <f t="shared" si="259"/>
        <v>126.8</v>
      </c>
      <c r="M229" s="85">
        <f t="shared" si="259"/>
        <v>0</v>
      </c>
      <c r="N229" s="85">
        <f t="shared" si="259"/>
        <v>126.8</v>
      </c>
      <c r="O229" s="85">
        <f t="shared" si="259"/>
        <v>2.4</v>
      </c>
      <c r="P229" s="85">
        <f t="shared" si="259"/>
        <v>0</v>
      </c>
      <c r="Q229" s="85">
        <f t="shared" si="259"/>
        <v>129.19999999999999</v>
      </c>
      <c r="R229" s="85">
        <f t="shared" si="259"/>
        <v>0</v>
      </c>
      <c r="S229" s="85">
        <f t="shared" si="259"/>
        <v>129.19999999999999</v>
      </c>
      <c r="T229" s="85">
        <f t="shared" si="259"/>
        <v>0</v>
      </c>
      <c r="U229" s="85">
        <f t="shared" si="259"/>
        <v>0</v>
      </c>
      <c r="V229" s="85">
        <f t="shared" si="259"/>
        <v>0</v>
      </c>
      <c r="W229" s="85">
        <f t="shared" si="259"/>
        <v>0</v>
      </c>
      <c r="X229" s="85">
        <f t="shared" si="259"/>
        <v>129.19999999999999</v>
      </c>
      <c r="Y229" s="85">
        <f t="shared" si="259"/>
        <v>0</v>
      </c>
      <c r="Z229" s="85">
        <f t="shared" si="259"/>
        <v>129.19999999999999</v>
      </c>
      <c r="AA229" s="85">
        <f t="shared" si="259"/>
        <v>0</v>
      </c>
      <c r="AB229" s="85">
        <f t="shared" si="259"/>
        <v>129.19999999999999</v>
      </c>
      <c r="AC229" s="85">
        <f t="shared" si="259"/>
        <v>3.8</v>
      </c>
      <c r="AD229" s="85">
        <f t="shared" si="259"/>
        <v>0</v>
      </c>
      <c r="AE229" s="85">
        <f t="shared" si="259"/>
        <v>133</v>
      </c>
      <c r="AF229" s="85">
        <f t="shared" si="259"/>
        <v>130.4</v>
      </c>
      <c r="AG229" s="85">
        <f t="shared" si="259"/>
        <v>0</v>
      </c>
      <c r="AH229" s="85">
        <f t="shared" si="259"/>
        <v>130.4</v>
      </c>
      <c r="AI229" s="85">
        <f t="shared" si="259"/>
        <v>0</v>
      </c>
      <c r="AJ229" s="85">
        <f t="shared" si="259"/>
        <v>130.4</v>
      </c>
      <c r="AK229" s="85">
        <f t="shared" si="259"/>
        <v>0</v>
      </c>
      <c r="AL229" s="85">
        <f t="shared" si="259"/>
        <v>130.4</v>
      </c>
      <c r="AM229" s="85">
        <f t="shared" si="259"/>
        <v>0</v>
      </c>
      <c r="AN229" s="85">
        <f t="shared" si="259"/>
        <v>130.4</v>
      </c>
      <c r="AO229" s="85">
        <f t="shared" si="259"/>
        <v>0</v>
      </c>
      <c r="AP229" s="85">
        <f t="shared" si="259"/>
        <v>130.4</v>
      </c>
      <c r="AQ229" s="85">
        <f t="shared" si="259"/>
        <v>0</v>
      </c>
      <c r="AR229" s="85">
        <f t="shared" si="259"/>
        <v>130.4</v>
      </c>
      <c r="AS229" s="85">
        <f t="shared" si="259"/>
        <v>0</v>
      </c>
      <c r="AT229" s="85">
        <f t="shared" si="259"/>
        <v>130.4</v>
      </c>
      <c r="AU229" s="85">
        <f t="shared" si="259"/>
        <v>0</v>
      </c>
      <c r="AV229" s="85">
        <f t="shared" si="259"/>
        <v>130.4</v>
      </c>
      <c r="AW229" s="85">
        <f t="shared" si="259"/>
        <v>7.6</v>
      </c>
      <c r="AX229" s="85">
        <f t="shared" si="259"/>
        <v>0</v>
      </c>
      <c r="AY229" s="85">
        <f t="shared" si="259"/>
        <v>138</v>
      </c>
      <c r="AZ229" s="85">
        <f t="shared" si="259"/>
        <v>130.4</v>
      </c>
      <c r="BA229" s="85">
        <f t="shared" si="259"/>
        <v>0</v>
      </c>
      <c r="BB229" s="85">
        <f t="shared" si="259"/>
        <v>130.4</v>
      </c>
      <c r="BC229" s="85">
        <f t="shared" si="259"/>
        <v>0</v>
      </c>
      <c r="BD229" s="85">
        <f t="shared" si="259"/>
        <v>130.4</v>
      </c>
      <c r="BE229" s="85">
        <f t="shared" si="259"/>
        <v>0</v>
      </c>
      <c r="BF229" s="85">
        <f t="shared" si="259"/>
        <v>130.4</v>
      </c>
      <c r="BG229" s="85">
        <f t="shared" si="259"/>
        <v>0</v>
      </c>
      <c r="BH229" s="85">
        <f t="shared" si="259"/>
        <v>130.4</v>
      </c>
      <c r="BI229" s="85">
        <f t="shared" si="259"/>
        <v>7.6</v>
      </c>
      <c r="BJ229" s="85">
        <f t="shared" si="259"/>
        <v>138</v>
      </c>
      <c r="BK229" s="123"/>
    </row>
    <row r="230" spans="1:63" ht="31.5" outlineLevel="7" x14ac:dyDescent="0.2">
      <c r="A230" s="87" t="s">
        <v>711</v>
      </c>
      <c r="B230" s="87" t="s">
        <v>735</v>
      </c>
      <c r="C230" s="87" t="s">
        <v>126</v>
      </c>
      <c r="D230" s="87" t="s">
        <v>70</v>
      </c>
      <c r="E230" s="128" t="s">
        <v>71</v>
      </c>
      <c r="F230" s="88">
        <v>126.8</v>
      </c>
      <c r="G230" s="88"/>
      <c r="H230" s="88">
        <f>SUM(F230:G230)</f>
        <v>126.8</v>
      </c>
      <c r="I230" s="88"/>
      <c r="J230" s="88"/>
      <c r="K230" s="88"/>
      <c r="L230" s="88">
        <f>SUM(H230:K230)</f>
        <v>126.8</v>
      </c>
      <c r="M230" s="88"/>
      <c r="N230" s="88">
        <f>SUM(L230:M230)</f>
        <v>126.8</v>
      </c>
      <c r="O230" s="88">
        <v>2.4</v>
      </c>
      <c r="P230" s="88"/>
      <c r="Q230" s="88">
        <f>SUM(N230:P230)</f>
        <v>129.19999999999999</v>
      </c>
      <c r="R230" s="88"/>
      <c r="S230" s="88">
        <f>SUM(Q230:R230)</f>
        <v>129.19999999999999</v>
      </c>
      <c r="T230" s="88"/>
      <c r="U230" s="88"/>
      <c r="V230" s="88"/>
      <c r="W230" s="88"/>
      <c r="X230" s="88">
        <f>SUM(S230:W230)</f>
        <v>129.19999999999999</v>
      </c>
      <c r="Y230" s="88"/>
      <c r="Z230" s="88">
        <f>SUM(X230:Y230)</f>
        <v>129.19999999999999</v>
      </c>
      <c r="AA230" s="88"/>
      <c r="AB230" s="88">
        <f>SUM(Z230:AA230)</f>
        <v>129.19999999999999</v>
      </c>
      <c r="AC230" s="88">
        <v>3.8</v>
      </c>
      <c r="AD230" s="88"/>
      <c r="AE230" s="88">
        <f>SUM(AB230:AD230)</f>
        <v>133</v>
      </c>
      <c r="AF230" s="88">
        <v>130.4</v>
      </c>
      <c r="AG230" s="88"/>
      <c r="AH230" s="88">
        <f>SUM(AF230:AG230)</f>
        <v>130.4</v>
      </c>
      <c r="AI230" s="88"/>
      <c r="AJ230" s="88">
        <f>SUM(AH230:AI230)</f>
        <v>130.4</v>
      </c>
      <c r="AK230" s="88"/>
      <c r="AL230" s="88">
        <f>SUM(AJ230:AK230)</f>
        <v>130.4</v>
      </c>
      <c r="AM230" s="88"/>
      <c r="AN230" s="88">
        <f>SUM(AL230:AM230)</f>
        <v>130.4</v>
      </c>
      <c r="AO230" s="88"/>
      <c r="AP230" s="88">
        <f>SUM(AN230:AO230)</f>
        <v>130.4</v>
      </c>
      <c r="AQ230" s="88"/>
      <c r="AR230" s="88">
        <f>SUM(AP230:AQ230)</f>
        <v>130.4</v>
      </c>
      <c r="AS230" s="88"/>
      <c r="AT230" s="88">
        <f>SUM(AR230:AS230)</f>
        <v>130.4</v>
      </c>
      <c r="AU230" s="88">
        <v>0</v>
      </c>
      <c r="AV230" s="88">
        <f>SUM(AT230:AU230)</f>
        <v>130.4</v>
      </c>
      <c r="AW230" s="88">
        <v>7.6</v>
      </c>
      <c r="AX230" s="88">
        <v>0</v>
      </c>
      <c r="AY230" s="88">
        <f>SUM(AV230:AX230)</f>
        <v>138</v>
      </c>
      <c r="AZ230" s="88">
        <v>130.4</v>
      </c>
      <c r="BA230" s="88"/>
      <c r="BB230" s="88">
        <f>SUM(AZ230:BA230)</f>
        <v>130.4</v>
      </c>
      <c r="BC230" s="88"/>
      <c r="BD230" s="88">
        <f>SUM(BB230:BC230)</f>
        <v>130.4</v>
      </c>
      <c r="BE230" s="88"/>
      <c r="BF230" s="88">
        <f>SUM(BD230:BE230)</f>
        <v>130.4</v>
      </c>
      <c r="BG230" s="88"/>
      <c r="BH230" s="88">
        <f>SUM(BF230:BG230)</f>
        <v>130.4</v>
      </c>
      <c r="BI230" s="88">
        <v>7.6</v>
      </c>
      <c r="BJ230" s="88">
        <f>SUM(BH230:BI230)</f>
        <v>138</v>
      </c>
      <c r="BK230" s="123"/>
    </row>
    <row r="231" spans="1:63" ht="31.5" hidden="1" outlineLevel="2" x14ac:dyDescent="0.2">
      <c r="A231" s="84" t="s">
        <v>711</v>
      </c>
      <c r="B231" s="84" t="s">
        <v>735</v>
      </c>
      <c r="C231" s="84" t="s">
        <v>128</v>
      </c>
      <c r="D231" s="84"/>
      <c r="E231" s="116" t="s">
        <v>129</v>
      </c>
      <c r="F231" s="85">
        <f t="shared" ref="F231:BJ231" si="260">F232</f>
        <v>675</v>
      </c>
      <c r="G231" s="85">
        <f t="shared" si="260"/>
        <v>1850</v>
      </c>
      <c r="H231" s="85">
        <f t="shared" si="260"/>
        <v>2525</v>
      </c>
      <c r="I231" s="85">
        <f t="shared" si="260"/>
        <v>0</v>
      </c>
      <c r="J231" s="85">
        <f t="shared" si="260"/>
        <v>0</v>
      </c>
      <c r="K231" s="85">
        <f t="shared" si="260"/>
        <v>0</v>
      </c>
      <c r="L231" s="85">
        <f t="shared" si="260"/>
        <v>2525</v>
      </c>
      <c r="M231" s="85">
        <f t="shared" si="260"/>
        <v>0</v>
      </c>
      <c r="N231" s="85">
        <f t="shared" si="260"/>
        <v>2525</v>
      </c>
      <c r="O231" s="85">
        <f t="shared" si="260"/>
        <v>0</v>
      </c>
      <c r="P231" s="85">
        <f t="shared" si="260"/>
        <v>0</v>
      </c>
      <c r="Q231" s="85">
        <f t="shared" si="260"/>
        <v>2525</v>
      </c>
      <c r="R231" s="85">
        <f t="shared" si="260"/>
        <v>0</v>
      </c>
      <c r="S231" s="85">
        <f t="shared" si="260"/>
        <v>2525</v>
      </c>
      <c r="T231" s="85">
        <f t="shared" si="260"/>
        <v>0</v>
      </c>
      <c r="U231" s="85">
        <f t="shared" si="260"/>
        <v>0</v>
      </c>
      <c r="V231" s="85">
        <f t="shared" si="260"/>
        <v>0</v>
      </c>
      <c r="W231" s="85">
        <f t="shared" si="260"/>
        <v>0</v>
      </c>
      <c r="X231" s="85">
        <f t="shared" si="260"/>
        <v>2525</v>
      </c>
      <c r="Y231" s="85">
        <f t="shared" si="260"/>
        <v>0</v>
      </c>
      <c r="Z231" s="85">
        <f t="shared" si="260"/>
        <v>2525</v>
      </c>
      <c r="AA231" s="85">
        <f t="shared" si="260"/>
        <v>0</v>
      </c>
      <c r="AB231" s="85">
        <f t="shared" si="260"/>
        <v>2525</v>
      </c>
      <c r="AC231" s="85">
        <f t="shared" si="260"/>
        <v>0</v>
      </c>
      <c r="AD231" s="85">
        <f t="shared" si="260"/>
        <v>0</v>
      </c>
      <c r="AE231" s="85">
        <f t="shared" si="260"/>
        <v>2525</v>
      </c>
      <c r="AF231" s="85">
        <f t="shared" si="260"/>
        <v>675</v>
      </c>
      <c r="AG231" s="85">
        <f t="shared" si="260"/>
        <v>600</v>
      </c>
      <c r="AH231" s="85">
        <f t="shared" si="260"/>
        <v>1275</v>
      </c>
      <c r="AI231" s="85">
        <f t="shared" si="260"/>
        <v>0</v>
      </c>
      <c r="AJ231" s="85">
        <f t="shared" si="260"/>
        <v>1275</v>
      </c>
      <c r="AK231" s="85">
        <f t="shared" si="260"/>
        <v>0</v>
      </c>
      <c r="AL231" s="85">
        <f t="shared" si="260"/>
        <v>1275</v>
      </c>
      <c r="AM231" s="85">
        <f t="shared" si="260"/>
        <v>0</v>
      </c>
      <c r="AN231" s="85">
        <f t="shared" si="260"/>
        <v>1275</v>
      </c>
      <c r="AO231" s="85">
        <f t="shared" si="260"/>
        <v>0</v>
      </c>
      <c r="AP231" s="85">
        <f t="shared" si="260"/>
        <v>1275</v>
      </c>
      <c r="AQ231" s="85">
        <f t="shared" si="260"/>
        <v>0</v>
      </c>
      <c r="AR231" s="85">
        <f t="shared" si="260"/>
        <v>1275</v>
      </c>
      <c r="AS231" s="85">
        <f t="shared" si="260"/>
        <v>0</v>
      </c>
      <c r="AT231" s="85">
        <f t="shared" si="260"/>
        <v>1275</v>
      </c>
      <c r="AU231" s="85">
        <f t="shared" si="260"/>
        <v>0</v>
      </c>
      <c r="AV231" s="85">
        <f t="shared" si="260"/>
        <v>1275</v>
      </c>
      <c r="AW231" s="85">
        <f t="shared" si="260"/>
        <v>0</v>
      </c>
      <c r="AX231" s="85">
        <f t="shared" si="260"/>
        <v>0</v>
      </c>
      <c r="AY231" s="85">
        <f t="shared" si="260"/>
        <v>1275</v>
      </c>
      <c r="AZ231" s="85">
        <f t="shared" si="260"/>
        <v>675</v>
      </c>
      <c r="BA231" s="85">
        <f t="shared" si="260"/>
        <v>600</v>
      </c>
      <c r="BB231" s="85">
        <f t="shared" si="260"/>
        <v>1275</v>
      </c>
      <c r="BC231" s="85">
        <f t="shared" si="260"/>
        <v>0</v>
      </c>
      <c r="BD231" s="85">
        <f t="shared" si="260"/>
        <v>1275</v>
      </c>
      <c r="BE231" s="85">
        <f t="shared" si="260"/>
        <v>0</v>
      </c>
      <c r="BF231" s="85">
        <f t="shared" si="260"/>
        <v>1275</v>
      </c>
      <c r="BG231" s="85">
        <f t="shared" si="260"/>
        <v>0</v>
      </c>
      <c r="BH231" s="85">
        <f t="shared" si="260"/>
        <v>1275</v>
      </c>
      <c r="BI231" s="85">
        <f t="shared" si="260"/>
        <v>0</v>
      </c>
      <c r="BJ231" s="85">
        <f t="shared" si="260"/>
        <v>1275</v>
      </c>
      <c r="BK231" s="123"/>
    </row>
    <row r="232" spans="1:63" ht="31.5" hidden="1" outlineLevel="3" x14ac:dyDescent="0.2">
      <c r="A232" s="84" t="s">
        <v>711</v>
      </c>
      <c r="B232" s="84" t="s">
        <v>735</v>
      </c>
      <c r="C232" s="84" t="s">
        <v>130</v>
      </c>
      <c r="D232" s="84"/>
      <c r="E232" s="116" t="s">
        <v>131</v>
      </c>
      <c r="F232" s="85">
        <f t="shared" ref="F232:BJ232" si="261">F233+F236</f>
        <v>675</v>
      </c>
      <c r="G232" s="85">
        <f t="shared" si="261"/>
        <v>1850</v>
      </c>
      <c r="H232" s="85">
        <f t="shared" si="261"/>
        <v>2525</v>
      </c>
      <c r="I232" s="85">
        <f t="shared" si="261"/>
        <v>0</v>
      </c>
      <c r="J232" s="85">
        <f t="shared" si="261"/>
        <v>0</v>
      </c>
      <c r="K232" s="85">
        <f t="shared" si="261"/>
        <v>0</v>
      </c>
      <c r="L232" s="85">
        <f t="shared" si="261"/>
        <v>2525</v>
      </c>
      <c r="M232" s="85">
        <f t="shared" si="261"/>
        <v>0</v>
      </c>
      <c r="N232" s="85">
        <f t="shared" si="261"/>
        <v>2525</v>
      </c>
      <c r="O232" s="85">
        <f t="shared" si="261"/>
        <v>0</v>
      </c>
      <c r="P232" s="85">
        <f t="shared" si="261"/>
        <v>0</v>
      </c>
      <c r="Q232" s="85">
        <f t="shared" si="261"/>
        <v>2525</v>
      </c>
      <c r="R232" s="85">
        <f t="shared" si="261"/>
        <v>0</v>
      </c>
      <c r="S232" s="85">
        <f t="shared" si="261"/>
        <v>2525</v>
      </c>
      <c r="T232" s="85">
        <f t="shared" si="261"/>
        <v>0</v>
      </c>
      <c r="U232" s="85">
        <f t="shared" si="261"/>
        <v>0</v>
      </c>
      <c r="V232" s="85">
        <f t="shared" si="261"/>
        <v>0</v>
      </c>
      <c r="W232" s="85">
        <f t="shared" si="261"/>
        <v>0</v>
      </c>
      <c r="X232" s="85">
        <f t="shared" si="261"/>
        <v>2525</v>
      </c>
      <c r="Y232" s="85">
        <f t="shared" si="261"/>
        <v>0</v>
      </c>
      <c r="Z232" s="85">
        <f t="shared" si="261"/>
        <v>2525</v>
      </c>
      <c r="AA232" s="85">
        <f t="shared" si="261"/>
        <v>0</v>
      </c>
      <c r="AB232" s="85">
        <f t="shared" si="261"/>
        <v>2525</v>
      </c>
      <c r="AC232" s="85">
        <f t="shared" si="261"/>
        <v>0</v>
      </c>
      <c r="AD232" s="85">
        <f t="shared" ref="AD232:AE232" si="262">AD233+AD236</f>
        <v>0</v>
      </c>
      <c r="AE232" s="85">
        <f t="shared" si="262"/>
        <v>2525</v>
      </c>
      <c r="AF232" s="85">
        <f t="shared" si="261"/>
        <v>675</v>
      </c>
      <c r="AG232" s="85">
        <f t="shared" si="261"/>
        <v>600</v>
      </c>
      <c r="AH232" s="85">
        <f t="shared" si="261"/>
        <v>1275</v>
      </c>
      <c r="AI232" s="85">
        <f t="shared" si="261"/>
        <v>0</v>
      </c>
      <c r="AJ232" s="85">
        <f t="shared" si="261"/>
        <v>1275</v>
      </c>
      <c r="AK232" s="85">
        <f t="shared" si="261"/>
        <v>0</v>
      </c>
      <c r="AL232" s="85">
        <f t="shared" si="261"/>
        <v>1275</v>
      </c>
      <c r="AM232" s="85">
        <f t="shared" si="261"/>
        <v>0</v>
      </c>
      <c r="AN232" s="85">
        <f t="shared" si="261"/>
        <v>1275</v>
      </c>
      <c r="AO232" s="85">
        <f t="shared" si="261"/>
        <v>0</v>
      </c>
      <c r="AP232" s="85">
        <f t="shared" si="261"/>
        <v>1275</v>
      </c>
      <c r="AQ232" s="85">
        <f t="shared" si="261"/>
        <v>0</v>
      </c>
      <c r="AR232" s="85">
        <f t="shared" si="261"/>
        <v>1275</v>
      </c>
      <c r="AS232" s="85">
        <f t="shared" si="261"/>
        <v>0</v>
      </c>
      <c r="AT232" s="85">
        <f t="shared" si="261"/>
        <v>1275</v>
      </c>
      <c r="AU232" s="85">
        <f t="shared" si="261"/>
        <v>0</v>
      </c>
      <c r="AV232" s="85">
        <f t="shared" si="261"/>
        <v>1275</v>
      </c>
      <c r="AW232" s="85">
        <f t="shared" si="261"/>
        <v>0</v>
      </c>
      <c r="AX232" s="85">
        <f t="shared" ref="AX232:AY232" si="263">AX233+AX236</f>
        <v>0</v>
      </c>
      <c r="AY232" s="85">
        <f t="shared" si="263"/>
        <v>1275</v>
      </c>
      <c r="AZ232" s="85">
        <f t="shared" si="261"/>
        <v>675</v>
      </c>
      <c r="BA232" s="85">
        <f t="shared" si="261"/>
        <v>600</v>
      </c>
      <c r="BB232" s="85">
        <f t="shared" si="261"/>
        <v>1275</v>
      </c>
      <c r="BC232" s="85">
        <f t="shared" si="261"/>
        <v>0</v>
      </c>
      <c r="BD232" s="85">
        <f t="shared" si="261"/>
        <v>1275</v>
      </c>
      <c r="BE232" s="85">
        <f t="shared" si="261"/>
        <v>0</v>
      </c>
      <c r="BF232" s="85">
        <f t="shared" si="261"/>
        <v>1275</v>
      </c>
      <c r="BG232" s="85">
        <f t="shared" si="261"/>
        <v>0</v>
      </c>
      <c r="BH232" s="85">
        <f t="shared" si="261"/>
        <v>1275</v>
      </c>
      <c r="BI232" s="85">
        <f t="shared" ref="BI232" si="264">BI233+BI236</f>
        <v>0</v>
      </c>
      <c r="BJ232" s="85">
        <f t="shared" si="261"/>
        <v>1275</v>
      </c>
      <c r="BK232" s="123"/>
    </row>
    <row r="233" spans="1:63" ht="31.5" hidden="1" outlineLevel="4" x14ac:dyDescent="0.2">
      <c r="A233" s="84" t="s">
        <v>711</v>
      </c>
      <c r="B233" s="84" t="s">
        <v>735</v>
      </c>
      <c r="C233" s="84" t="s">
        <v>132</v>
      </c>
      <c r="D233" s="84"/>
      <c r="E233" s="116" t="s">
        <v>133</v>
      </c>
      <c r="F233" s="85">
        <f t="shared" ref="F233:U234" si="265">F234</f>
        <v>475</v>
      </c>
      <c r="G233" s="85">
        <f t="shared" si="265"/>
        <v>1150</v>
      </c>
      <c r="H233" s="85">
        <f t="shared" si="265"/>
        <v>1625</v>
      </c>
      <c r="I233" s="85">
        <f t="shared" si="265"/>
        <v>0</v>
      </c>
      <c r="J233" s="85">
        <f t="shared" si="265"/>
        <v>0</v>
      </c>
      <c r="K233" s="85">
        <f t="shared" si="265"/>
        <v>0</v>
      </c>
      <c r="L233" s="85">
        <f t="shared" si="265"/>
        <v>1625</v>
      </c>
      <c r="M233" s="85">
        <f t="shared" si="265"/>
        <v>0</v>
      </c>
      <c r="N233" s="85">
        <f t="shared" si="265"/>
        <v>1625</v>
      </c>
      <c r="O233" s="85">
        <f t="shared" si="265"/>
        <v>0</v>
      </c>
      <c r="P233" s="85">
        <f t="shared" si="265"/>
        <v>0</v>
      </c>
      <c r="Q233" s="85">
        <f t="shared" si="265"/>
        <v>1625</v>
      </c>
      <c r="R233" s="85">
        <f t="shared" si="265"/>
        <v>0</v>
      </c>
      <c r="S233" s="85">
        <f t="shared" si="265"/>
        <v>1625</v>
      </c>
      <c r="T233" s="85">
        <f t="shared" si="265"/>
        <v>0</v>
      </c>
      <c r="U233" s="85">
        <f t="shared" si="265"/>
        <v>0</v>
      </c>
      <c r="V233" s="85">
        <f t="shared" ref="V233:AQ234" si="266">V234</f>
        <v>0</v>
      </c>
      <c r="W233" s="85">
        <f t="shared" si="266"/>
        <v>-349.05198000000001</v>
      </c>
      <c r="X233" s="85">
        <f t="shared" si="266"/>
        <v>1275.94802</v>
      </c>
      <c r="Y233" s="85">
        <f t="shared" si="266"/>
        <v>0</v>
      </c>
      <c r="Z233" s="85">
        <f t="shared" si="266"/>
        <v>1275.94802</v>
      </c>
      <c r="AA233" s="85">
        <f t="shared" si="266"/>
        <v>0</v>
      </c>
      <c r="AB233" s="85">
        <f t="shared" si="266"/>
        <v>1275.94802</v>
      </c>
      <c r="AC233" s="85">
        <f t="shared" si="266"/>
        <v>0</v>
      </c>
      <c r="AD233" s="85">
        <f t="shared" si="266"/>
        <v>0</v>
      </c>
      <c r="AE233" s="85">
        <f t="shared" si="266"/>
        <v>1275.94802</v>
      </c>
      <c r="AF233" s="85">
        <f t="shared" si="266"/>
        <v>475</v>
      </c>
      <c r="AG233" s="85">
        <f t="shared" si="266"/>
        <v>0</v>
      </c>
      <c r="AH233" s="85">
        <f t="shared" si="266"/>
        <v>475</v>
      </c>
      <c r="AI233" s="85">
        <f t="shared" si="266"/>
        <v>0</v>
      </c>
      <c r="AJ233" s="85">
        <f t="shared" si="266"/>
        <v>475</v>
      </c>
      <c r="AK233" s="85">
        <f t="shared" si="266"/>
        <v>0</v>
      </c>
      <c r="AL233" s="85">
        <f t="shared" si="266"/>
        <v>475</v>
      </c>
      <c r="AM233" s="85">
        <f t="shared" si="266"/>
        <v>0</v>
      </c>
      <c r="AN233" s="85">
        <f t="shared" si="266"/>
        <v>475</v>
      </c>
      <c r="AO233" s="85">
        <f t="shared" si="266"/>
        <v>0</v>
      </c>
      <c r="AP233" s="85">
        <f t="shared" si="266"/>
        <v>475</v>
      </c>
      <c r="AQ233" s="85">
        <f t="shared" si="266"/>
        <v>0</v>
      </c>
      <c r="AR233" s="85">
        <f t="shared" ref="AR233:BJ234" si="267">AR234</f>
        <v>475</v>
      </c>
      <c r="AS233" s="85">
        <f t="shared" si="267"/>
        <v>0</v>
      </c>
      <c r="AT233" s="85">
        <f t="shared" si="267"/>
        <v>475</v>
      </c>
      <c r="AU233" s="85">
        <f t="shared" si="267"/>
        <v>0</v>
      </c>
      <c r="AV233" s="85">
        <f t="shared" si="267"/>
        <v>475</v>
      </c>
      <c r="AW233" s="85">
        <f t="shared" si="267"/>
        <v>0</v>
      </c>
      <c r="AX233" s="85">
        <f t="shared" si="267"/>
        <v>0</v>
      </c>
      <c r="AY233" s="85">
        <f t="shared" si="267"/>
        <v>475</v>
      </c>
      <c r="AZ233" s="85">
        <f t="shared" si="267"/>
        <v>475</v>
      </c>
      <c r="BA233" s="85">
        <f t="shared" si="267"/>
        <v>0</v>
      </c>
      <c r="BB233" s="85">
        <f t="shared" si="267"/>
        <v>475</v>
      </c>
      <c r="BC233" s="85">
        <f t="shared" si="267"/>
        <v>0</v>
      </c>
      <c r="BD233" s="85">
        <f t="shared" si="267"/>
        <v>475</v>
      </c>
      <c r="BE233" s="85">
        <f t="shared" si="267"/>
        <v>0</v>
      </c>
      <c r="BF233" s="85">
        <f t="shared" si="267"/>
        <v>475</v>
      </c>
      <c r="BG233" s="85">
        <f t="shared" si="267"/>
        <v>0</v>
      </c>
      <c r="BH233" s="85">
        <f t="shared" si="267"/>
        <v>475</v>
      </c>
      <c r="BI233" s="85">
        <f t="shared" si="267"/>
        <v>0</v>
      </c>
      <c r="BJ233" s="85">
        <f t="shared" si="267"/>
        <v>475</v>
      </c>
      <c r="BK233" s="123"/>
    </row>
    <row r="234" spans="1:63" ht="31.5" hidden="1" outlineLevel="5" x14ac:dyDescent="0.2">
      <c r="A234" s="84" t="s">
        <v>711</v>
      </c>
      <c r="B234" s="84" t="s">
        <v>735</v>
      </c>
      <c r="C234" s="84" t="s">
        <v>134</v>
      </c>
      <c r="D234" s="84"/>
      <c r="E234" s="116" t="s">
        <v>135</v>
      </c>
      <c r="F234" s="85">
        <f t="shared" si="265"/>
        <v>475</v>
      </c>
      <c r="G234" s="85">
        <f t="shared" si="265"/>
        <v>1150</v>
      </c>
      <c r="H234" s="85">
        <f t="shared" si="265"/>
        <v>1625</v>
      </c>
      <c r="I234" s="85">
        <f t="shared" si="265"/>
        <v>0</v>
      </c>
      <c r="J234" s="85">
        <f t="shared" si="265"/>
        <v>0</v>
      </c>
      <c r="K234" s="85">
        <f t="shared" si="265"/>
        <v>0</v>
      </c>
      <c r="L234" s="85">
        <f t="shared" si="265"/>
        <v>1625</v>
      </c>
      <c r="M234" s="85">
        <f t="shared" si="265"/>
        <v>0</v>
      </c>
      <c r="N234" s="85">
        <f t="shared" si="265"/>
        <v>1625</v>
      </c>
      <c r="O234" s="85">
        <f t="shared" si="265"/>
        <v>0</v>
      </c>
      <c r="P234" s="85">
        <f t="shared" si="265"/>
        <v>0</v>
      </c>
      <c r="Q234" s="85">
        <f t="shared" si="265"/>
        <v>1625</v>
      </c>
      <c r="R234" s="85">
        <f t="shared" si="265"/>
        <v>0</v>
      </c>
      <c r="S234" s="85">
        <f t="shared" si="265"/>
        <v>1625</v>
      </c>
      <c r="T234" s="85">
        <f t="shared" si="265"/>
        <v>0</v>
      </c>
      <c r="U234" s="85">
        <f t="shared" si="265"/>
        <v>0</v>
      </c>
      <c r="V234" s="85">
        <f t="shared" si="266"/>
        <v>0</v>
      </c>
      <c r="W234" s="85">
        <f t="shared" si="266"/>
        <v>-349.05198000000001</v>
      </c>
      <c r="X234" s="85">
        <f t="shared" si="266"/>
        <v>1275.94802</v>
      </c>
      <c r="Y234" s="85">
        <f t="shared" si="266"/>
        <v>0</v>
      </c>
      <c r="Z234" s="85">
        <f t="shared" si="266"/>
        <v>1275.94802</v>
      </c>
      <c r="AA234" s="85">
        <f t="shared" si="266"/>
        <v>0</v>
      </c>
      <c r="AB234" s="85">
        <f t="shared" si="266"/>
        <v>1275.94802</v>
      </c>
      <c r="AC234" s="85">
        <f t="shared" si="266"/>
        <v>0</v>
      </c>
      <c r="AD234" s="85">
        <f t="shared" si="266"/>
        <v>0</v>
      </c>
      <c r="AE234" s="85">
        <f t="shared" si="266"/>
        <v>1275.94802</v>
      </c>
      <c r="AF234" s="85">
        <f t="shared" si="266"/>
        <v>475</v>
      </c>
      <c r="AG234" s="85">
        <f t="shared" si="266"/>
        <v>0</v>
      </c>
      <c r="AH234" s="85">
        <f t="shared" si="266"/>
        <v>475</v>
      </c>
      <c r="AI234" s="85">
        <f t="shared" si="266"/>
        <v>0</v>
      </c>
      <c r="AJ234" s="85">
        <f t="shared" si="266"/>
        <v>475</v>
      </c>
      <c r="AK234" s="85">
        <f t="shared" si="266"/>
        <v>0</v>
      </c>
      <c r="AL234" s="85">
        <f t="shared" si="266"/>
        <v>475</v>
      </c>
      <c r="AM234" s="85">
        <f t="shared" si="266"/>
        <v>0</v>
      </c>
      <c r="AN234" s="85">
        <f t="shared" si="266"/>
        <v>475</v>
      </c>
      <c r="AO234" s="85">
        <f t="shared" si="266"/>
        <v>0</v>
      </c>
      <c r="AP234" s="85">
        <f t="shared" si="266"/>
        <v>475</v>
      </c>
      <c r="AQ234" s="85">
        <f t="shared" si="266"/>
        <v>0</v>
      </c>
      <c r="AR234" s="85">
        <f t="shared" si="267"/>
        <v>475</v>
      </c>
      <c r="AS234" s="85">
        <f t="shared" si="267"/>
        <v>0</v>
      </c>
      <c r="AT234" s="85">
        <f t="shared" si="267"/>
        <v>475</v>
      </c>
      <c r="AU234" s="85">
        <f t="shared" si="267"/>
        <v>0</v>
      </c>
      <c r="AV234" s="85">
        <f t="shared" si="267"/>
        <v>475</v>
      </c>
      <c r="AW234" s="85">
        <f t="shared" si="267"/>
        <v>0</v>
      </c>
      <c r="AX234" s="85">
        <f t="shared" si="267"/>
        <v>0</v>
      </c>
      <c r="AY234" s="85">
        <f t="shared" si="267"/>
        <v>475</v>
      </c>
      <c r="AZ234" s="85">
        <f t="shared" si="267"/>
        <v>475</v>
      </c>
      <c r="BA234" s="85">
        <f t="shared" si="267"/>
        <v>0</v>
      </c>
      <c r="BB234" s="85">
        <f t="shared" si="267"/>
        <v>475</v>
      </c>
      <c r="BC234" s="85">
        <f t="shared" si="267"/>
        <v>0</v>
      </c>
      <c r="BD234" s="85">
        <f t="shared" si="267"/>
        <v>475</v>
      </c>
      <c r="BE234" s="85">
        <f t="shared" si="267"/>
        <v>0</v>
      </c>
      <c r="BF234" s="85">
        <f t="shared" si="267"/>
        <v>475</v>
      </c>
      <c r="BG234" s="85">
        <f t="shared" si="267"/>
        <v>0</v>
      </c>
      <c r="BH234" s="85">
        <f t="shared" si="267"/>
        <v>475</v>
      </c>
      <c r="BI234" s="85">
        <f t="shared" si="267"/>
        <v>0</v>
      </c>
      <c r="BJ234" s="85">
        <f t="shared" si="267"/>
        <v>475</v>
      </c>
      <c r="BK234" s="123"/>
    </row>
    <row r="235" spans="1:63" ht="21" hidden="1" customHeight="1" outlineLevel="7" x14ac:dyDescent="0.2">
      <c r="A235" s="87" t="s">
        <v>711</v>
      </c>
      <c r="B235" s="87" t="s">
        <v>735</v>
      </c>
      <c r="C235" s="87" t="s">
        <v>134</v>
      </c>
      <c r="D235" s="87" t="s">
        <v>15</v>
      </c>
      <c r="E235" s="128" t="s">
        <v>16</v>
      </c>
      <c r="F235" s="88">
        <v>475</v>
      </c>
      <c r="G235" s="88">
        <v>1150</v>
      </c>
      <c r="H235" s="88">
        <f>SUM(F235:G235)</f>
        <v>1625</v>
      </c>
      <c r="I235" s="88"/>
      <c r="J235" s="88"/>
      <c r="K235" s="88"/>
      <c r="L235" s="88">
        <f>SUM(H235:K235)</f>
        <v>1625</v>
      </c>
      <c r="M235" s="88"/>
      <c r="N235" s="88">
        <f>SUM(L235:M235)</f>
        <v>1625</v>
      </c>
      <c r="O235" s="88"/>
      <c r="P235" s="88"/>
      <c r="Q235" s="88">
        <f>SUM(N235:P235)</f>
        <v>1625</v>
      </c>
      <c r="R235" s="88"/>
      <c r="S235" s="88">
        <f>SUM(Q235:R235)</f>
        <v>1625</v>
      </c>
      <c r="T235" s="88"/>
      <c r="U235" s="88"/>
      <c r="V235" s="88"/>
      <c r="W235" s="88">
        <v>-349.05198000000001</v>
      </c>
      <c r="X235" s="88">
        <f>SUM(S235:W235)</f>
        <v>1275.94802</v>
      </c>
      <c r="Y235" s="88"/>
      <c r="Z235" s="88">
        <f>SUM(X235:Y235)</f>
        <v>1275.94802</v>
      </c>
      <c r="AA235" s="88"/>
      <c r="AB235" s="88">
        <f>SUM(Z235:AA235)</f>
        <v>1275.94802</v>
      </c>
      <c r="AC235" s="88"/>
      <c r="AD235" s="88"/>
      <c r="AE235" s="88">
        <f>SUM(AB235:AD235)</f>
        <v>1275.94802</v>
      </c>
      <c r="AF235" s="88">
        <v>475</v>
      </c>
      <c r="AG235" s="88"/>
      <c r="AH235" s="88">
        <f>SUM(AF235:AG235)</f>
        <v>475</v>
      </c>
      <c r="AI235" s="88"/>
      <c r="AJ235" s="88">
        <f>SUM(AH235:AI235)</f>
        <v>475</v>
      </c>
      <c r="AK235" s="88"/>
      <c r="AL235" s="88">
        <f>SUM(AJ235:AK235)</f>
        <v>475</v>
      </c>
      <c r="AM235" s="88"/>
      <c r="AN235" s="88">
        <f>SUM(AL235:AM235)</f>
        <v>475</v>
      </c>
      <c r="AO235" s="88"/>
      <c r="AP235" s="88">
        <f>SUM(AN235:AO235)</f>
        <v>475</v>
      </c>
      <c r="AQ235" s="88"/>
      <c r="AR235" s="88">
        <f>SUM(AP235:AQ235)</f>
        <v>475</v>
      </c>
      <c r="AS235" s="88"/>
      <c r="AT235" s="88">
        <f>SUM(AR235:AS235)</f>
        <v>475</v>
      </c>
      <c r="AU235" s="88"/>
      <c r="AV235" s="88">
        <f>SUM(AT235:AU235)</f>
        <v>475</v>
      </c>
      <c r="AW235" s="88"/>
      <c r="AX235" s="88"/>
      <c r="AY235" s="88">
        <f>SUM(AV235:AX235)</f>
        <v>475</v>
      </c>
      <c r="AZ235" s="88">
        <v>475</v>
      </c>
      <c r="BA235" s="88"/>
      <c r="BB235" s="88">
        <f>SUM(AZ235:BA235)</f>
        <v>475</v>
      </c>
      <c r="BC235" s="88"/>
      <c r="BD235" s="88">
        <f>SUM(BB235:BC235)</f>
        <v>475</v>
      </c>
      <c r="BE235" s="88"/>
      <c r="BF235" s="88">
        <f>SUM(BD235:BE235)</f>
        <v>475</v>
      </c>
      <c r="BG235" s="88"/>
      <c r="BH235" s="88">
        <f>SUM(BF235:BG235)</f>
        <v>475</v>
      </c>
      <c r="BI235" s="88"/>
      <c r="BJ235" s="88">
        <f>SUM(BH235:BI235)</f>
        <v>475</v>
      </c>
      <c r="BK235" s="123"/>
    </row>
    <row r="236" spans="1:63" ht="31.5" hidden="1" outlineLevel="4" x14ac:dyDescent="0.2">
      <c r="A236" s="84" t="s">
        <v>711</v>
      </c>
      <c r="B236" s="84" t="s">
        <v>735</v>
      </c>
      <c r="C236" s="84" t="s">
        <v>136</v>
      </c>
      <c r="D236" s="84"/>
      <c r="E236" s="116" t="s">
        <v>137</v>
      </c>
      <c r="F236" s="85">
        <f t="shared" ref="F236:U237" si="268">F237</f>
        <v>200</v>
      </c>
      <c r="G236" s="85">
        <f t="shared" si="268"/>
        <v>700</v>
      </c>
      <c r="H236" s="85">
        <f t="shared" si="268"/>
        <v>900</v>
      </c>
      <c r="I236" s="85">
        <f t="shared" si="268"/>
        <v>0</v>
      </c>
      <c r="J236" s="85">
        <f t="shared" si="268"/>
        <v>0</v>
      </c>
      <c r="K236" s="85">
        <f t="shared" si="268"/>
        <v>0</v>
      </c>
      <c r="L236" s="85">
        <f t="shared" si="268"/>
        <v>900</v>
      </c>
      <c r="M236" s="85">
        <f t="shared" si="268"/>
        <v>0</v>
      </c>
      <c r="N236" s="85">
        <f t="shared" si="268"/>
        <v>900</v>
      </c>
      <c r="O236" s="85">
        <f t="shared" si="268"/>
        <v>0</v>
      </c>
      <c r="P236" s="85">
        <f t="shared" si="268"/>
        <v>0</v>
      </c>
      <c r="Q236" s="85">
        <f t="shared" si="268"/>
        <v>900</v>
      </c>
      <c r="R236" s="85">
        <f t="shared" si="268"/>
        <v>0</v>
      </c>
      <c r="S236" s="85">
        <f t="shared" si="268"/>
        <v>900</v>
      </c>
      <c r="T236" s="85">
        <f t="shared" si="268"/>
        <v>0</v>
      </c>
      <c r="U236" s="85">
        <f t="shared" si="268"/>
        <v>0</v>
      </c>
      <c r="V236" s="85">
        <f t="shared" ref="V236:AQ237" si="269">V237</f>
        <v>0</v>
      </c>
      <c r="W236" s="85">
        <f t="shared" si="269"/>
        <v>349.05198000000001</v>
      </c>
      <c r="X236" s="85">
        <f t="shared" si="269"/>
        <v>1249.05198</v>
      </c>
      <c r="Y236" s="85">
        <f t="shared" si="269"/>
        <v>0</v>
      </c>
      <c r="Z236" s="85">
        <f t="shared" si="269"/>
        <v>1249.05198</v>
      </c>
      <c r="AA236" s="85">
        <f t="shared" si="269"/>
        <v>0</v>
      </c>
      <c r="AB236" s="85">
        <f t="shared" si="269"/>
        <v>1249.05198</v>
      </c>
      <c r="AC236" s="85">
        <f t="shared" si="269"/>
        <v>0</v>
      </c>
      <c r="AD236" s="85">
        <f t="shared" si="269"/>
        <v>0</v>
      </c>
      <c r="AE236" s="85">
        <f t="shared" si="269"/>
        <v>1249.05198</v>
      </c>
      <c r="AF236" s="85">
        <f t="shared" si="269"/>
        <v>200</v>
      </c>
      <c r="AG236" s="85">
        <f t="shared" si="269"/>
        <v>600</v>
      </c>
      <c r="AH236" s="85">
        <f t="shared" si="269"/>
        <v>800</v>
      </c>
      <c r="AI236" s="85">
        <f t="shared" si="269"/>
        <v>0</v>
      </c>
      <c r="AJ236" s="85">
        <f t="shared" si="269"/>
        <v>800</v>
      </c>
      <c r="AK236" s="85">
        <f t="shared" si="269"/>
        <v>0</v>
      </c>
      <c r="AL236" s="85">
        <f t="shared" si="269"/>
        <v>800</v>
      </c>
      <c r="AM236" s="85">
        <f t="shared" si="269"/>
        <v>0</v>
      </c>
      <c r="AN236" s="85">
        <f t="shared" si="269"/>
        <v>800</v>
      </c>
      <c r="AO236" s="85">
        <f t="shared" si="269"/>
        <v>0</v>
      </c>
      <c r="AP236" s="85">
        <f t="shared" si="269"/>
        <v>800</v>
      </c>
      <c r="AQ236" s="85">
        <f t="shared" si="269"/>
        <v>0</v>
      </c>
      <c r="AR236" s="85">
        <f t="shared" ref="AR236:BJ237" si="270">AR237</f>
        <v>800</v>
      </c>
      <c r="AS236" s="85">
        <f t="shared" si="270"/>
        <v>0</v>
      </c>
      <c r="AT236" s="85">
        <f t="shared" si="270"/>
        <v>800</v>
      </c>
      <c r="AU236" s="85">
        <f t="shared" si="270"/>
        <v>0</v>
      </c>
      <c r="AV236" s="85">
        <f t="shared" si="270"/>
        <v>800</v>
      </c>
      <c r="AW236" s="85">
        <f t="shared" si="270"/>
        <v>0</v>
      </c>
      <c r="AX236" s="85">
        <f t="shared" si="270"/>
        <v>0</v>
      </c>
      <c r="AY236" s="85">
        <f t="shared" si="270"/>
        <v>800</v>
      </c>
      <c r="AZ236" s="85">
        <f t="shared" si="270"/>
        <v>200</v>
      </c>
      <c r="BA236" s="85">
        <f t="shared" si="270"/>
        <v>600</v>
      </c>
      <c r="BB236" s="85">
        <f t="shared" si="270"/>
        <v>800</v>
      </c>
      <c r="BC236" s="85">
        <f t="shared" si="270"/>
        <v>0</v>
      </c>
      <c r="BD236" s="85">
        <f t="shared" si="270"/>
        <v>800</v>
      </c>
      <c r="BE236" s="85">
        <f t="shared" si="270"/>
        <v>0</v>
      </c>
      <c r="BF236" s="85">
        <f t="shared" si="270"/>
        <v>800</v>
      </c>
      <c r="BG236" s="85">
        <f t="shared" si="270"/>
        <v>0</v>
      </c>
      <c r="BH236" s="85">
        <f t="shared" si="270"/>
        <v>800</v>
      </c>
      <c r="BI236" s="85">
        <f t="shared" si="270"/>
        <v>0</v>
      </c>
      <c r="BJ236" s="85">
        <f t="shared" si="270"/>
        <v>800</v>
      </c>
      <c r="BK236" s="123"/>
    </row>
    <row r="237" spans="1:63" ht="31.5" hidden="1" outlineLevel="5" x14ac:dyDescent="0.2">
      <c r="A237" s="84" t="s">
        <v>711</v>
      </c>
      <c r="B237" s="84" t="s">
        <v>735</v>
      </c>
      <c r="C237" s="84" t="s">
        <v>138</v>
      </c>
      <c r="D237" s="84"/>
      <c r="E237" s="116" t="s">
        <v>139</v>
      </c>
      <c r="F237" s="85">
        <f t="shared" si="268"/>
        <v>200</v>
      </c>
      <c r="G237" s="85">
        <f t="shared" si="268"/>
        <v>700</v>
      </c>
      <c r="H237" s="85">
        <f t="shared" si="268"/>
        <v>900</v>
      </c>
      <c r="I237" s="85">
        <f t="shared" si="268"/>
        <v>0</v>
      </c>
      <c r="J237" s="85">
        <f t="shared" si="268"/>
        <v>0</v>
      </c>
      <c r="K237" s="85">
        <f t="shared" si="268"/>
        <v>0</v>
      </c>
      <c r="L237" s="85">
        <f t="shared" si="268"/>
        <v>900</v>
      </c>
      <c r="M237" s="85">
        <f t="shared" si="268"/>
        <v>0</v>
      </c>
      <c r="N237" s="85">
        <f t="shared" si="268"/>
        <v>900</v>
      </c>
      <c r="O237" s="85">
        <f t="shared" si="268"/>
        <v>0</v>
      </c>
      <c r="P237" s="85">
        <f t="shared" si="268"/>
        <v>0</v>
      </c>
      <c r="Q237" s="85">
        <f t="shared" si="268"/>
        <v>900</v>
      </c>
      <c r="R237" s="85">
        <f t="shared" si="268"/>
        <v>0</v>
      </c>
      <c r="S237" s="85">
        <f t="shared" si="268"/>
        <v>900</v>
      </c>
      <c r="T237" s="85">
        <f t="shared" si="268"/>
        <v>0</v>
      </c>
      <c r="U237" s="85">
        <f t="shared" si="268"/>
        <v>0</v>
      </c>
      <c r="V237" s="85">
        <f t="shared" si="269"/>
        <v>0</v>
      </c>
      <c r="W237" s="85">
        <f t="shared" si="269"/>
        <v>349.05198000000001</v>
      </c>
      <c r="X237" s="85">
        <f t="shared" si="269"/>
        <v>1249.05198</v>
      </c>
      <c r="Y237" s="85">
        <f t="shared" si="269"/>
        <v>0</v>
      </c>
      <c r="Z237" s="85">
        <f t="shared" si="269"/>
        <v>1249.05198</v>
      </c>
      <c r="AA237" s="85">
        <f t="shared" si="269"/>
        <v>0</v>
      </c>
      <c r="AB237" s="85">
        <f t="shared" si="269"/>
        <v>1249.05198</v>
      </c>
      <c r="AC237" s="85">
        <f t="shared" si="269"/>
        <v>0</v>
      </c>
      <c r="AD237" s="85">
        <f t="shared" si="269"/>
        <v>0</v>
      </c>
      <c r="AE237" s="85">
        <f t="shared" si="269"/>
        <v>1249.05198</v>
      </c>
      <c r="AF237" s="85">
        <f t="shared" si="269"/>
        <v>200</v>
      </c>
      <c r="AG237" s="85">
        <f t="shared" si="269"/>
        <v>600</v>
      </c>
      <c r="AH237" s="85">
        <f t="shared" si="269"/>
        <v>800</v>
      </c>
      <c r="AI237" s="85">
        <f t="shared" si="269"/>
        <v>0</v>
      </c>
      <c r="AJ237" s="85">
        <f t="shared" si="269"/>
        <v>800</v>
      </c>
      <c r="AK237" s="85">
        <f t="shared" si="269"/>
        <v>0</v>
      </c>
      <c r="AL237" s="85">
        <f t="shared" si="269"/>
        <v>800</v>
      </c>
      <c r="AM237" s="85">
        <f t="shared" si="269"/>
        <v>0</v>
      </c>
      <c r="AN237" s="85">
        <f t="shared" si="269"/>
        <v>800</v>
      </c>
      <c r="AO237" s="85">
        <f t="shared" si="269"/>
        <v>0</v>
      </c>
      <c r="AP237" s="85">
        <f t="shared" si="269"/>
        <v>800</v>
      </c>
      <c r="AQ237" s="85">
        <f t="shared" si="269"/>
        <v>0</v>
      </c>
      <c r="AR237" s="85">
        <f t="shared" si="270"/>
        <v>800</v>
      </c>
      <c r="AS237" s="85">
        <f t="shared" si="270"/>
        <v>0</v>
      </c>
      <c r="AT237" s="85">
        <f t="shared" si="270"/>
        <v>800</v>
      </c>
      <c r="AU237" s="85">
        <f t="shared" si="270"/>
        <v>0</v>
      </c>
      <c r="AV237" s="85">
        <f t="shared" si="270"/>
        <v>800</v>
      </c>
      <c r="AW237" s="85">
        <f t="shared" si="270"/>
        <v>0</v>
      </c>
      <c r="AX237" s="85">
        <f t="shared" si="270"/>
        <v>0</v>
      </c>
      <c r="AY237" s="85">
        <f t="shared" si="270"/>
        <v>800</v>
      </c>
      <c r="AZ237" s="85">
        <f t="shared" si="270"/>
        <v>200</v>
      </c>
      <c r="BA237" s="85">
        <f t="shared" si="270"/>
        <v>600</v>
      </c>
      <c r="BB237" s="85">
        <f t="shared" si="270"/>
        <v>800</v>
      </c>
      <c r="BC237" s="85">
        <f t="shared" si="270"/>
        <v>0</v>
      </c>
      <c r="BD237" s="85">
        <f t="shared" si="270"/>
        <v>800</v>
      </c>
      <c r="BE237" s="85">
        <f t="shared" si="270"/>
        <v>0</v>
      </c>
      <c r="BF237" s="85">
        <f t="shared" si="270"/>
        <v>800</v>
      </c>
      <c r="BG237" s="85">
        <f t="shared" si="270"/>
        <v>0</v>
      </c>
      <c r="BH237" s="85">
        <f t="shared" si="270"/>
        <v>800</v>
      </c>
      <c r="BI237" s="85">
        <f t="shared" si="270"/>
        <v>0</v>
      </c>
      <c r="BJ237" s="85">
        <f t="shared" si="270"/>
        <v>800</v>
      </c>
      <c r="BK237" s="123"/>
    </row>
    <row r="238" spans="1:63" ht="17.25" hidden="1" customHeight="1" outlineLevel="7" x14ac:dyDescent="0.2">
      <c r="A238" s="87" t="s">
        <v>711</v>
      </c>
      <c r="B238" s="87" t="s">
        <v>735</v>
      </c>
      <c r="C238" s="87" t="s">
        <v>138</v>
      </c>
      <c r="D238" s="87" t="s">
        <v>15</v>
      </c>
      <c r="E238" s="128" t="s">
        <v>16</v>
      </c>
      <c r="F238" s="88">
        <v>200</v>
      </c>
      <c r="G238" s="88">
        <v>700</v>
      </c>
      <c r="H238" s="88">
        <f>SUM(F238:G238)</f>
        <v>900</v>
      </c>
      <c r="I238" s="88"/>
      <c r="J238" s="88"/>
      <c r="K238" s="88"/>
      <c r="L238" s="88">
        <f>SUM(H238:K238)</f>
        <v>900</v>
      </c>
      <c r="M238" s="88"/>
      <c r="N238" s="88">
        <f>SUM(L238:M238)</f>
        <v>900</v>
      </c>
      <c r="O238" s="88"/>
      <c r="P238" s="88"/>
      <c r="Q238" s="88">
        <f>SUM(N238:P238)</f>
        <v>900</v>
      </c>
      <c r="R238" s="88"/>
      <c r="S238" s="88">
        <f>SUM(Q238:R238)</f>
        <v>900</v>
      </c>
      <c r="T238" s="88"/>
      <c r="U238" s="88"/>
      <c r="V238" s="88"/>
      <c r="W238" s="88">
        <v>349.05198000000001</v>
      </c>
      <c r="X238" s="88">
        <f>SUM(S238:W238)</f>
        <v>1249.05198</v>
      </c>
      <c r="Y238" s="88"/>
      <c r="Z238" s="88">
        <f>SUM(X238:Y238)</f>
        <v>1249.05198</v>
      </c>
      <c r="AA238" s="88"/>
      <c r="AB238" s="88">
        <f>SUM(Z238:AA238)</f>
        <v>1249.05198</v>
      </c>
      <c r="AC238" s="88"/>
      <c r="AD238" s="88"/>
      <c r="AE238" s="88">
        <f>SUM(AB238:AD238)</f>
        <v>1249.05198</v>
      </c>
      <c r="AF238" s="88">
        <v>200</v>
      </c>
      <c r="AG238" s="88">
        <v>600</v>
      </c>
      <c r="AH238" s="88">
        <f>SUM(AF238:AG238)</f>
        <v>800</v>
      </c>
      <c r="AI238" s="88"/>
      <c r="AJ238" s="88">
        <f>SUM(AH238:AI238)</f>
        <v>800</v>
      </c>
      <c r="AK238" s="88"/>
      <c r="AL238" s="88">
        <f>SUM(AJ238:AK238)</f>
        <v>800</v>
      </c>
      <c r="AM238" s="88"/>
      <c r="AN238" s="88">
        <f>SUM(AL238:AM238)</f>
        <v>800</v>
      </c>
      <c r="AO238" s="88"/>
      <c r="AP238" s="88">
        <f>SUM(AN238:AO238)</f>
        <v>800</v>
      </c>
      <c r="AQ238" s="88"/>
      <c r="AR238" s="88">
        <f>SUM(AP238:AQ238)</f>
        <v>800</v>
      </c>
      <c r="AS238" s="88"/>
      <c r="AT238" s="88">
        <f>SUM(AR238:AS238)</f>
        <v>800</v>
      </c>
      <c r="AU238" s="88"/>
      <c r="AV238" s="88">
        <f>SUM(AT238:AU238)</f>
        <v>800</v>
      </c>
      <c r="AW238" s="88"/>
      <c r="AX238" s="88"/>
      <c r="AY238" s="88">
        <f>SUM(AV238:AX238)</f>
        <v>800</v>
      </c>
      <c r="AZ238" s="88">
        <v>200</v>
      </c>
      <c r="BA238" s="88">
        <v>600</v>
      </c>
      <c r="BB238" s="88">
        <f>SUM(AZ238:BA238)</f>
        <v>800</v>
      </c>
      <c r="BC238" s="88"/>
      <c r="BD238" s="88">
        <f>SUM(BB238:BC238)</f>
        <v>800</v>
      </c>
      <c r="BE238" s="88"/>
      <c r="BF238" s="88">
        <f>SUM(BD238:BE238)</f>
        <v>800</v>
      </c>
      <c r="BG238" s="88"/>
      <c r="BH238" s="88">
        <f>SUM(BF238:BG238)</f>
        <v>800</v>
      </c>
      <c r="BI238" s="88"/>
      <c r="BJ238" s="88">
        <f>SUM(BH238:BI238)</f>
        <v>800</v>
      </c>
      <c r="BK238" s="123"/>
    </row>
    <row r="239" spans="1:63" ht="31.5" outlineLevel="2" x14ac:dyDescent="0.2">
      <c r="A239" s="84" t="s">
        <v>711</v>
      </c>
      <c r="B239" s="84" t="s">
        <v>735</v>
      </c>
      <c r="C239" s="84" t="s">
        <v>140</v>
      </c>
      <c r="D239" s="84"/>
      <c r="E239" s="116" t="s">
        <v>141</v>
      </c>
      <c r="F239" s="85">
        <f t="shared" ref="F239:U240" si="271">F240</f>
        <v>3364.4840000000004</v>
      </c>
      <c r="G239" s="85">
        <f t="shared" si="271"/>
        <v>0</v>
      </c>
      <c r="H239" s="85">
        <f t="shared" si="271"/>
        <v>3364.4840000000004</v>
      </c>
      <c r="I239" s="85">
        <f t="shared" si="271"/>
        <v>3.3000000000000002E-2</v>
      </c>
      <c r="J239" s="85">
        <f t="shared" si="271"/>
        <v>0</v>
      </c>
      <c r="K239" s="85">
        <f t="shared" si="271"/>
        <v>0</v>
      </c>
      <c r="L239" s="85">
        <f t="shared" si="271"/>
        <v>3364.5169999999998</v>
      </c>
      <c r="M239" s="85">
        <f t="shared" si="271"/>
        <v>0</v>
      </c>
      <c r="N239" s="85">
        <f t="shared" si="271"/>
        <v>3364.5169999999998</v>
      </c>
      <c r="O239" s="85">
        <f t="shared" si="271"/>
        <v>3.3000000000000002E-2</v>
      </c>
      <c r="P239" s="85">
        <f t="shared" si="271"/>
        <v>0</v>
      </c>
      <c r="Q239" s="85">
        <f t="shared" si="271"/>
        <v>3364.55</v>
      </c>
      <c r="R239" s="85">
        <f t="shared" si="271"/>
        <v>0</v>
      </c>
      <c r="S239" s="85">
        <f t="shared" si="271"/>
        <v>3364.55</v>
      </c>
      <c r="T239" s="85">
        <f t="shared" si="271"/>
        <v>0</v>
      </c>
      <c r="U239" s="85">
        <f t="shared" si="271"/>
        <v>0</v>
      </c>
      <c r="V239" s="85">
        <f t="shared" ref="V239:AQ240" si="272">V240</f>
        <v>0</v>
      </c>
      <c r="W239" s="85">
        <f t="shared" si="272"/>
        <v>0</v>
      </c>
      <c r="X239" s="85">
        <f t="shared" si="272"/>
        <v>3364.55</v>
      </c>
      <c r="Y239" s="85">
        <f t="shared" si="272"/>
        <v>0</v>
      </c>
      <c r="Z239" s="85">
        <f t="shared" si="272"/>
        <v>3364.55</v>
      </c>
      <c r="AA239" s="85">
        <f t="shared" si="272"/>
        <v>0</v>
      </c>
      <c r="AB239" s="85">
        <f t="shared" si="272"/>
        <v>3364.55</v>
      </c>
      <c r="AC239" s="85">
        <f t="shared" si="272"/>
        <v>0</v>
      </c>
      <c r="AD239" s="85">
        <f t="shared" si="272"/>
        <v>0</v>
      </c>
      <c r="AE239" s="85">
        <f t="shared" si="272"/>
        <v>3364.55</v>
      </c>
      <c r="AF239" s="85">
        <f t="shared" si="272"/>
        <v>3200</v>
      </c>
      <c r="AG239" s="85">
        <f t="shared" si="272"/>
        <v>0</v>
      </c>
      <c r="AH239" s="85">
        <f t="shared" si="272"/>
        <v>3200</v>
      </c>
      <c r="AI239" s="85">
        <f t="shared" si="272"/>
        <v>0</v>
      </c>
      <c r="AJ239" s="85">
        <f t="shared" si="272"/>
        <v>3200</v>
      </c>
      <c r="AK239" s="85">
        <f t="shared" si="272"/>
        <v>0</v>
      </c>
      <c r="AL239" s="85">
        <f t="shared" si="272"/>
        <v>3200</v>
      </c>
      <c r="AM239" s="85">
        <f t="shared" si="272"/>
        <v>0</v>
      </c>
      <c r="AN239" s="85">
        <f t="shared" si="272"/>
        <v>3200</v>
      </c>
      <c r="AO239" s="85">
        <f t="shared" si="272"/>
        <v>0</v>
      </c>
      <c r="AP239" s="85">
        <f t="shared" si="272"/>
        <v>3200</v>
      </c>
      <c r="AQ239" s="85">
        <f t="shared" si="272"/>
        <v>0</v>
      </c>
      <c r="AR239" s="85">
        <f t="shared" ref="AR239:BA240" si="273">AR240</f>
        <v>3200</v>
      </c>
      <c r="AS239" s="85">
        <f t="shared" si="273"/>
        <v>0</v>
      </c>
      <c r="AT239" s="85">
        <f t="shared" si="273"/>
        <v>3200</v>
      </c>
      <c r="AU239" s="85">
        <f t="shared" si="273"/>
        <v>0</v>
      </c>
      <c r="AV239" s="85">
        <f t="shared" si="273"/>
        <v>3200</v>
      </c>
      <c r="AW239" s="85">
        <f t="shared" si="273"/>
        <v>0</v>
      </c>
      <c r="AX239" s="85">
        <f t="shared" si="273"/>
        <v>0</v>
      </c>
      <c r="AY239" s="85">
        <f t="shared" si="273"/>
        <v>3200</v>
      </c>
      <c r="AZ239" s="85">
        <f t="shared" si="273"/>
        <v>0</v>
      </c>
      <c r="BA239" s="85">
        <f t="shared" si="273"/>
        <v>0</v>
      </c>
      <c r="BB239" s="85"/>
      <c r="BC239" s="85">
        <f t="shared" ref="BC239:BJ240" si="274">BC240</f>
        <v>666.68100000000004</v>
      </c>
      <c r="BD239" s="85">
        <f t="shared" si="274"/>
        <v>666.68100000000004</v>
      </c>
      <c r="BE239" s="85">
        <f t="shared" si="274"/>
        <v>0</v>
      </c>
      <c r="BF239" s="85">
        <f t="shared" si="274"/>
        <v>666.68100000000004</v>
      </c>
      <c r="BG239" s="85">
        <f t="shared" si="274"/>
        <v>3.3000000000000002E-2</v>
      </c>
      <c r="BH239" s="85">
        <f t="shared" si="274"/>
        <v>666.71400000000006</v>
      </c>
      <c r="BI239" s="85">
        <f t="shared" si="274"/>
        <v>2000</v>
      </c>
      <c r="BJ239" s="85">
        <f t="shared" si="274"/>
        <v>2666.7139999999999</v>
      </c>
      <c r="BK239" s="123"/>
    </row>
    <row r="240" spans="1:63" ht="15.75" outlineLevel="3" x14ac:dyDescent="0.2">
      <c r="A240" s="84" t="s">
        <v>711</v>
      </c>
      <c r="B240" s="84" t="s">
        <v>735</v>
      </c>
      <c r="C240" s="84" t="s">
        <v>142</v>
      </c>
      <c r="D240" s="84"/>
      <c r="E240" s="116" t="s">
        <v>737</v>
      </c>
      <c r="F240" s="85">
        <f t="shared" si="271"/>
        <v>3364.4840000000004</v>
      </c>
      <c r="G240" s="85">
        <f t="shared" si="271"/>
        <v>0</v>
      </c>
      <c r="H240" s="85">
        <f t="shared" si="271"/>
        <v>3364.4840000000004</v>
      </c>
      <c r="I240" s="85">
        <f t="shared" si="271"/>
        <v>3.3000000000000002E-2</v>
      </c>
      <c r="J240" s="85">
        <f t="shared" si="271"/>
        <v>0</v>
      </c>
      <c r="K240" s="85">
        <f t="shared" si="271"/>
        <v>0</v>
      </c>
      <c r="L240" s="85">
        <f t="shared" si="271"/>
        <v>3364.5169999999998</v>
      </c>
      <c r="M240" s="85">
        <f t="shared" si="271"/>
        <v>0</v>
      </c>
      <c r="N240" s="85">
        <f t="shared" si="271"/>
        <v>3364.5169999999998</v>
      </c>
      <c r="O240" s="85">
        <f t="shared" si="271"/>
        <v>3.3000000000000002E-2</v>
      </c>
      <c r="P240" s="85">
        <f t="shared" si="271"/>
        <v>0</v>
      </c>
      <c r="Q240" s="85">
        <f t="shared" si="271"/>
        <v>3364.55</v>
      </c>
      <c r="R240" s="85">
        <f t="shared" si="271"/>
        <v>0</v>
      </c>
      <c r="S240" s="85">
        <f t="shared" si="271"/>
        <v>3364.55</v>
      </c>
      <c r="T240" s="85">
        <f t="shared" si="271"/>
        <v>0</v>
      </c>
      <c r="U240" s="85">
        <f t="shared" si="271"/>
        <v>0</v>
      </c>
      <c r="V240" s="85">
        <f t="shared" si="272"/>
        <v>0</v>
      </c>
      <c r="W240" s="85">
        <f t="shared" si="272"/>
        <v>0</v>
      </c>
      <c r="X240" s="85">
        <f t="shared" si="272"/>
        <v>3364.55</v>
      </c>
      <c r="Y240" s="85">
        <f t="shared" si="272"/>
        <v>0</v>
      </c>
      <c r="Z240" s="85">
        <f t="shared" si="272"/>
        <v>3364.55</v>
      </c>
      <c r="AA240" s="85">
        <f t="shared" si="272"/>
        <v>0</v>
      </c>
      <c r="AB240" s="85">
        <f t="shared" si="272"/>
        <v>3364.55</v>
      </c>
      <c r="AC240" s="85">
        <f t="shared" si="272"/>
        <v>0</v>
      </c>
      <c r="AD240" s="85">
        <f t="shared" si="272"/>
        <v>0</v>
      </c>
      <c r="AE240" s="85">
        <f t="shared" si="272"/>
        <v>3364.55</v>
      </c>
      <c r="AF240" s="85">
        <f t="shared" si="272"/>
        <v>3200</v>
      </c>
      <c r="AG240" s="85">
        <f t="shared" si="272"/>
        <v>0</v>
      </c>
      <c r="AH240" s="85">
        <f t="shared" si="272"/>
        <v>3200</v>
      </c>
      <c r="AI240" s="85">
        <f t="shared" si="272"/>
        <v>0</v>
      </c>
      <c r="AJ240" s="85">
        <f t="shared" si="272"/>
        <v>3200</v>
      </c>
      <c r="AK240" s="85">
        <f t="shared" si="272"/>
        <v>0</v>
      </c>
      <c r="AL240" s="85">
        <f t="shared" si="272"/>
        <v>3200</v>
      </c>
      <c r="AM240" s="85">
        <f t="shared" si="272"/>
        <v>0</v>
      </c>
      <c r="AN240" s="85">
        <f t="shared" si="272"/>
        <v>3200</v>
      </c>
      <c r="AO240" s="85">
        <f t="shared" si="272"/>
        <v>0</v>
      </c>
      <c r="AP240" s="85">
        <f t="shared" si="272"/>
        <v>3200</v>
      </c>
      <c r="AQ240" s="85">
        <f t="shared" si="272"/>
        <v>0</v>
      </c>
      <c r="AR240" s="85">
        <f t="shared" si="273"/>
        <v>3200</v>
      </c>
      <c r="AS240" s="85">
        <f t="shared" si="273"/>
        <v>0</v>
      </c>
      <c r="AT240" s="85">
        <f t="shared" si="273"/>
        <v>3200</v>
      </c>
      <c r="AU240" s="85">
        <f t="shared" si="273"/>
        <v>0</v>
      </c>
      <c r="AV240" s="85">
        <f t="shared" si="273"/>
        <v>3200</v>
      </c>
      <c r="AW240" s="85">
        <f t="shared" si="273"/>
        <v>0</v>
      </c>
      <c r="AX240" s="85">
        <f t="shared" si="273"/>
        <v>0</v>
      </c>
      <c r="AY240" s="85">
        <f t="shared" si="273"/>
        <v>3200</v>
      </c>
      <c r="AZ240" s="85">
        <f t="shared" si="273"/>
        <v>0</v>
      </c>
      <c r="BA240" s="85">
        <f t="shared" si="273"/>
        <v>0</v>
      </c>
      <c r="BB240" s="85"/>
      <c r="BC240" s="85">
        <f t="shared" si="274"/>
        <v>666.68100000000004</v>
      </c>
      <c r="BD240" s="85">
        <f t="shared" si="274"/>
        <v>666.68100000000004</v>
      </c>
      <c r="BE240" s="85">
        <f t="shared" si="274"/>
        <v>0</v>
      </c>
      <c r="BF240" s="85">
        <f t="shared" si="274"/>
        <v>666.68100000000004</v>
      </c>
      <c r="BG240" s="85">
        <f t="shared" si="274"/>
        <v>3.3000000000000002E-2</v>
      </c>
      <c r="BH240" s="85">
        <f t="shared" si="274"/>
        <v>666.71400000000006</v>
      </c>
      <c r="BI240" s="85">
        <f t="shared" si="274"/>
        <v>2000</v>
      </c>
      <c r="BJ240" s="85">
        <f t="shared" si="274"/>
        <v>2666.7139999999999</v>
      </c>
      <c r="BK240" s="123"/>
    </row>
    <row r="241" spans="1:63" ht="31.5" outlineLevel="4" collapsed="1" x14ac:dyDescent="0.2">
      <c r="A241" s="84" t="s">
        <v>711</v>
      </c>
      <c r="B241" s="84" t="s">
        <v>735</v>
      </c>
      <c r="C241" s="84" t="s">
        <v>143</v>
      </c>
      <c r="D241" s="84"/>
      <c r="E241" s="116" t="s">
        <v>144</v>
      </c>
      <c r="F241" s="85">
        <f t="shared" ref="F241:BA241" si="275">F242+F244</f>
        <v>3364.4840000000004</v>
      </c>
      <c r="G241" s="85">
        <f t="shared" si="275"/>
        <v>0</v>
      </c>
      <c r="H241" s="85">
        <f t="shared" si="275"/>
        <v>3364.4840000000004</v>
      </c>
      <c r="I241" s="85">
        <f t="shared" si="275"/>
        <v>3.3000000000000002E-2</v>
      </c>
      <c r="J241" s="85">
        <f t="shared" si="275"/>
        <v>0</v>
      </c>
      <c r="K241" s="85">
        <f t="shared" si="275"/>
        <v>0</v>
      </c>
      <c r="L241" s="85">
        <f t="shared" si="275"/>
        <v>3364.5169999999998</v>
      </c>
      <c r="M241" s="85">
        <f t="shared" si="275"/>
        <v>0</v>
      </c>
      <c r="N241" s="85">
        <f t="shared" si="275"/>
        <v>3364.5169999999998</v>
      </c>
      <c r="O241" s="85">
        <f t="shared" si="275"/>
        <v>3.3000000000000002E-2</v>
      </c>
      <c r="P241" s="85">
        <f t="shared" si="275"/>
        <v>0</v>
      </c>
      <c r="Q241" s="85">
        <f t="shared" si="275"/>
        <v>3364.55</v>
      </c>
      <c r="R241" s="85">
        <f t="shared" si="275"/>
        <v>0</v>
      </c>
      <c r="S241" s="85">
        <f t="shared" si="275"/>
        <v>3364.55</v>
      </c>
      <c r="T241" s="85">
        <f t="shared" si="275"/>
        <v>0</v>
      </c>
      <c r="U241" s="85">
        <f t="shared" si="275"/>
        <v>0</v>
      </c>
      <c r="V241" s="85">
        <f t="shared" si="275"/>
        <v>0</v>
      </c>
      <c r="W241" s="85">
        <f t="shared" si="275"/>
        <v>0</v>
      </c>
      <c r="X241" s="85">
        <f t="shared" si="275"/>
        <v>3364.55</v>
      </c>
      <c r="Y241" s="85">
        <f t="shared" si="275"/>
        <v>0</v>
      </c>
      <c r="Z241" s="85">
        <f t="shared" si="275"/>
        <v>3364.55</v>
      </c>
      <c r="AA241" s="85">
        <f t="shared" si="275"/>
        <v>0</v>
      </c>
      <c r="AB241" s="85">
        <f t="shared" si="275"/>
        <v>3364.55</v>
      </c>
      <c r="AC241" s="85">
        <f t="shared" si="275"/>
        <v>0</v>
      </c>
      <c r="AD241" s="85">
        <f t="shared" ref="AD241:AE241" si="276">AD242+AD244</f>
        <v>0</v>
      </c>
      <c r="AE241" s="85">
        <f t="shared" si="276"/>
        <v>3364.55</v>
      </c>
      <c r="AF241" s="85">
        <f t="shared" si="275"/>
        <v>3200</v>
      </c>
      <c r="AG241" s="85">
        <f t="shared" si="275"/>
        <v>0</v>
      </c>
      <c r="AH241" s="85">
        <f t="shared" si="275"/>
        <v>3200</v>
      </c>
      <c r="AI241" s="85">
        <f t="shared" si="275"/>
        <v>0</v>
      </c>
      <c r="AJ241" s="85">
        <f t="shared" si="275"/>
        <v>3200</v>
      </c>
      <c r="AK241" s="85">
        <f t="shared" si="275"/>
        <v>0</v>
      </c>
      <c r="AL241" s="85">
        <f t="shared" si="275"/>
        <v>3200</v>
      </c>
      <c r="AM241" s="85">
        <f t="shared" si="275"/>
        <v>0</v>
      </c>
      <c r="AN241" s="85">
        <f t="shared" si="275"/>
        <v>3200</v>
      </c>
      <c r="AO241" s="85">
        <f t="shared" si="275"/>
        <v>0</v>
      </c>
      <c r="AP241" s="85">
        <f t="shared" si="275"/>
        <v>3200</v>
      </c>
      <c r="AQ241" s="85">
        <f t="shared" si="275"/>
        <v>0</v>
      </c>
      <c r="AR241" s="85">
        <f t="shared" si="275"/>
        <v>3200</v>
      </c>
      <c r="AS241" s="85">
        <f t="shared" si="275"/>
        <v>0</v>
      </c>
      <c r="AT241" s="85">
        <f t="shared" si="275"/>
        <v>3200</v>
      </c>
      <c r="AU241" s="85">
        <f t="shared" si="275"/>
        <v>0</v>
      </c>
      <c r="AV241" s="85">
        <f t="shared" si="275"/>
        <v>3200</v>
      </c>
      <c r="AW241" s="85">
        <f t="shared" si="275"/>
        <v>0</v>
      </c>
      <c r="AX241" s="85">
        <f t="shared" ref="AX241:AY241" si="277">AX242+AX244</f>
        <v>0</v>
      </c>
      <c r="AY241" s="85">
        <f t="shared" si="277"/>
        <v>3200</v>
      </c>
      <c r="AZ241" s="85">
        <f t="shared" si="275"/>
        <v>0</v>
      </c>
      <c r="BA241" s="85">
        <f t="shared" si="275"/>
        <v>0</v>
      </c>
      <c r="BB241" s="85"/>
      <c r="BC241" s="85">
        <f t="shared" ref="BC241:BJ241" si="278">BC242+BC244</f>
        <v>666.68100000000004</v>
      </c>
      <c r="BD241" s="85">
        <f t="shared" si="278"/>
        <v>666.68100000000004</v>
      </c>
      <c r="BE241" s="85">
        <f t="shared" si="278"/>
        <v>0</v>
      </c>
      <c r="BF241" s="85">
        <f t="shared" si="278"/>
        <v>666.68100000000004</v>
      </c>
      <c r="BG241" s="85">
        <f t="shared" si="278"/>
        <v>3.3000000000000002E-2</v>
      </c>
      <c r="BH241" s="85">
        <f t="shared" si="278"/>
        <v>666.71400000000006</v>
      </c>
      <c r="BI241" s="85">
        <f t="shared" ref="BI241" si="279">BI242+BI244</f>
        <v>2000</v>
      </c>
      <c r="BJ241" s="85">
        <f t="shared" si="278"/>
        <v>2666.7139999999999</v>
      </c>
      <c r="BK241" s="123"/>
    </row>
    <row r="242" spans="1:63" ht="47.25" hidden="1" outlineLevel="5" x14ac:dyDescent="0.2">
      <c r="A242" s="84" t="s">
        <v>711</v>
      </c>
      <c r="B242" s="84" t="s">
        <v>735</v>
      </c>
      <c r="C242" s="84" t="s">
        <v>145</v>
      </c>
      <c r="D242" s="84"/>
      <c r="E242" s="116" t="s">
        <v>458</v>
      </c>
      <c r="F242" s="85">
        <f t="shared" ref="F242:BA242" si="280">F243</f>
        <v>841.18399999999997</v>
      </c>
      <c r="G242" s="85">
        <f t="shared" si="280"/>
        <v>0</v>
      </c>
      <c r="H242" s="85">
        <f t="shared" si="280"/>
        <v>841.18399999999997</v>
      </c>
      <c r="I242" s="85">
        <f t="shared" si="280"/>
        <v>0</v>
      </c>
      <c r="J242" s="85">
        <f t="shared" si="280"/>
        <v>0</v>
      </c>
      <c r="K242" s="85">
        <f t="shared" si="280"/>
        <v>0</v>
      </c>
      <c r="L242" s="85">
        <f t="shared" si="280"/>
        <v>841.18399999999997</v>
      </c>
      <c r="M242" s="85">
        <f t="shared" si="280"/>
        <v>0</v>
      </c>
      <c r="N242" s="85">
        <f t="shared" si="280"/>
        <v>841.18399999999997</v>
      </c>
      <c r="O242" s="85">
        <f t="shared" si="280"/>
        <v>0</v>
      </c>
      <c r="P242" s="85">
        <f t="shared" si="280"/>
        <v>0</v>
      </c>
      <c r="Q242" s="85">
        <f t="shared" si="280"/>
        <v>841.18399999999997</v>
      </c>
      <c r="R242" s="85">
        <f t="shared" si="280"/>
        <v>0</v>
      </c>
      <c r="S242" s="85">
        <f t="shared" si="280"/>
        <v>841.18399999999997</v>
      </c>
      <c r="T242" s="85">
        <f t="shared" si="280"/>
        <v>0</v>
      </c>
      <c r="U242" s="85">
        <f t="shared" si="280"/>
        <v>0</v>
      </c>
      <c r="V242" s="85">
        <f t="shared" si="280"/>
        <v>0</v>
      </c>
      <c r="W242" s="85">
        <f t="shared" si="280"/>
        <v>0</v>
      </c>
      <c r="X242" s="85">
        <f t="shared" si="280"/>
        <v>841.18399999999997</v>
      </c>
      <c r="Y242" s="85">
        <f t="shared" si="280"/>
        <v>0</v>
      </c>
      <c r="Z242" s="85">
        <f t="shared" si="280"/>
        <v>841.18399999999997</v>
      </c>
      <c r="AA242" s="85">
        <f t="shared" si="280"/>
        <v>0</v>
      </c>
      <c r="AB242" s="85">
        <f t="shared" si="280"/>
        <v>841.18399999999997</v>
      </c>
      <c r="AC242" s="85">
        <f t="shared" si="280"/>
        <v>0</v>
      </c>
      <c r="AD242" s="85">
        <f t="shared" si="280"/>
        <v>0</v>
      </c>
      <c r="AE242" s="85">
        <f t="shared" si="280"/>
        <v>841.18399999999997</v>
      </c>
      <c r="AF242" s="85">
        <f t="shared" si="280"/>
        <v>800</v>
      </c>
      <c r="AG242" s="85">
        <f t="shared" si="280"/>
        <v>0</v>
      </c>
      <c r="AH242" s="85">
        <f t="shared" si="280"/>
        <v>800</v>
      </c>
      <c r="AI242" s="85">
        <f t="shared" si="280"/>
        <v>0</v>
      </c>
      <c r="AJ242" s="85">
        <f t="shared" si="280"/>
        <v>800</v>
      </c>
      <c r="AK242" s="85">
        <f t="shared" si="280"/>
        <v>0</v>
      </c>
      <c r="AL242" s="85">
        <f t="shared" si="280"/>
        <v>800</v>
      </c>
      <c r="AM242" s="85">
        <f t="shared" si="280"/>
        <v>0</v>
      </c>
      <c r="AN242" s="85">
        <f t="shared" si="280"/>
        <v>800</v>
      </c>
      <c r="AO242" s="85">
        <f t="shared" si="280"/>
        <v>0</v>
      </c>
      <c r="AP242" s="85">
        <f t="shared" si="280"/>
        <v>800</v>
      </c>
      <c r="AQ242" s="85">
        <f t="shared" si="280"/>
        <v>0</v>
      </c>
      <c r="AR242" s="85">
        <f t="shared" si="280"/>
        <v>800</v>
      </c>
      <c r="AS242" s="85">
        <f t="shared" si="280"/>
        <v>0</v>
      </c>
      <c r="AT242" s="85">
        <f t="shared" si="280"/>
        <v>800</v>
      </c>
      <c r="AU242" s="85">
        <f t="shared" si="280"/>
        <v>0</v>
      </c>
      <c r="AV242" s="85">
        <f t="shared" si="280"/>
        <v>800</v>
      </c>
      <c r="AW242" s="85">
        <f t="shared" si="280"/>
        <v>0</v>
      </c>
      <c r="AX242" s="85">
        <f t="shared" si="280"/>
        <v>0</v>
      </c>
      <c r="AY242" s="85">
        <f t="shared" si="280"/>
        <v>800</v>
      </c>
      <c r="AZ242" s="85">
        <f t="shared" si="280"/>
        <v>0</v>
      </c>
      <c r="BA242" s="85">
        <f t="shared" si="280"/>
        <v>0</v>
      </c>
      <c r="BB242" s="85"/>
      <c r="BC242" s="85">
        <f t="shared" ref="BC242:BJ242" si="281">BC243</f>
        <v>666.68100000000004</v>
      </c>
      <c r="BD242" s="85">
        <f t="shared" si="281"/>
        <v>666.68100000000004</v>
      </c>
      <c r="BE242" s="85">
        <f t="shared" si="281"/>
        <v>0</v>
      </c>
      <c r="BF242" s="85">
        <f t="shared" si="281"/>
        <v>666.68100000000004</v>
      </c>
      <c r="BG242" s="85">
        <f t="shared" si="281"/>
        <v>0</v>
      </c>
      <c r="BH242" s="85">
        <f t="shared" si="281"/>
        <v>666.68100000000004</v>
      </c>
      <c r="BI242" s="85">
        <f t="shared" si="281"/>
        <v>0</v>
      </c>
      <c r="BJ242" s="85">
        <f t="shared" si="281"/>
        <v>666.68100000000004</v>
      </c>
      <c r="BK242" s="123"/>
    </row>
    <row r="243" spans="1:63" ht="31.5" hidden="1" outlineLevel="7" x14ac:dyDescent="0.2">
      <c r="A243" s="87" t="s">
        <v>711</v>
      </c>
      <c r="B243" s="87" t="s">
        <v>735</v>
      </c>
      <c r="C243" s="87" t="s">
        <v>145</v>
      </c>
      <c r="D243" s="87" t="s">
        <v>70</v>
      </c>
      <c r="E243" s="128" t="s">
        <v>71</v>
      </c>
      <c r="F243" s="97">
        <v>841.18399999999997</v>
      </c>
      <c r="G243" s="88"/>
      <c r="H243" s="88">
        <f>SUM(F243:G243)</f>
        <v>841.18399999999997</v>
      </c>
      <c r="I243" s="88"/>
      <c r="J243" s="88"/>
      <c r="K243" s="88"/>
      <c r="L243" s="88">
        <f>SUM(H243:K243)</f>
        <v>841.18399999999997</v>
      </c>
      <c r="M243" s="88"/>
      <c r="N243" s="88">
        <f>SUM(L243:M243)</f>
        <v>841.18399999999997</v>
      </c>
      <c r="O243" s="88"/>
      <c r="P243" s="88"/>
      <c r="Q243" s="88">
        <f>SUM(N243:P243)</f>
        <v>841.18399999999997</v>
      </c>
      <c r="R243" s="88"/>
      <c r="S243" s="88">
        <f>SUM(Q243:R243)</f>
        <v>841.18399999999997</v>
      </c>
      <c r="T243" s="88"/>
      <c r="U243" s="88"/>
      <c r="V243" s="88"/>
      <c r="W243" s="88"/>
      <c r="X243" s="88">
        <f>SUM(S243:W243)</f>
        <v>841.18399999999997</v>
      </c>
      <c r="Y243" s="88"/>
      <c r="Z243" s="88">
        <f>SUM(X243:Y243)</f>
        <v>841.18399999999997</v>
      </c>
      <c r="AA243" s="88"/>
      <c r="AB243" s="88">
        <f>SUM(Z243:AA243)</f>
        <v>841.18399999999997</v>
      </c>
      <c r="AC243" s="88"/>
      <c r="AD243" s="88"/>
      <c r="AE243" s="88">
        <f>SUM(AB243:AD243)</f>
        <v>841.18399999999997</v>
      </c>
      <c r="AF243" s="88">
        <v>800</v>
      </c>
      <c r="AG243" s="88"/>
      <c r="AH243" s="88">
        <f>SUM(AF243:AG243)</f>
        <v>800</v>
      </c>
      <c r="AI243" s="88"/>
      <c r="AJ243" s="88">
        <f>SUM(AH243:AI243)</f>
        <v>800</v>
      </c>
      <c r="AK243" s="88"/>
      <c r="AL243" s="88">
        <f>SUM(AJ243:AK243)</f>
        <v>800</v>
      </c>
      <c r="AM243" s="88"/>
      <c r="AN243" s="88">
        <f>SUM(AL243:AM243)</f>
        <v>800</v>
      </c>
      <c r="AO243" s="88"/>
      <c r="AP243" s="88">
        <f>SUM(AN243:AO243)</f>
        <v>800</v>
      </c>
      <c r="AQ243" s="88"/>
      <c r="AR243" s="88">
        <f>SUM(AP243:AQ243)</f>
        <v>800</v>
      </c>
      <c r="AS243" s="88"/>
      <c r="AT243" s="88">
        <f>SUM(AR243:AS243)</f>
        <v>800</v>
      </c>
      <c r="AU243" s="88">
        <v>0</v>
      </c>
      <c r="AV243" s="88">
        <f>SUM(AT243:AU243)</f>
        <v>800</v>
      </c>
      <c r="AW243" s="88">
        <v>0</v>
      </c>
      <c r="AX243" s="88">
        <v>0</v>
      </c>
      <c r="AY243" s="88">
        <f>SUM(AV243:AX243)</f>
        <v>800</v>
      </c>
      <c r="AZ243" s="88"/>
      <c r="BA243" s="88"/>
      <c r="BB243" s="88"/>
      <c r="BC243" s="88">
        <v>666.68100000000004</v>
      </c>
      <c r="BD243" s="88">
        <f>SUM(BB243:BC243)</f>
        <v>666.68100000000004</v>
      </c>
      <c r="BE243" s="88"/>
      <c r="BF243" s="88">
        <f>SUM(BD243:BE243)</f>
        <v>666.68100000000004</v>
      </c>
      <c r="BG243" s="88"/>
      <c r="BH243" s="88">
        <f>SUM(BF243:BG243)</f>
        <v>666.68100000000004</v>
      </c>
      <c r="BI243" s="88"/>
      <c r="BJ243" s="88">
        <f>SUM(BH243:BI243)</f>
        <v>666.68100000000004</v>
      </c>
      <c r="BK243" s="123"/>
    </row>
    <row r="244" spans="1:63" ht="47.25" outlineLevel="5" x14ac:dyDescent="0.2">
      <c r="A244" s="84" t="s">
        <v>711</v>
      </c>
      <c r="B244" s="84" t="s">
        <v>735</v>
      </c>
      <c r="C244" s="84" t="s">
        <v>145</v>
      </c>
      <c r="D244" s="84"/>
      <c r="E244" s="116" t="s">
        <v>467</v>
      </c>
      <c r="F244" s="85">
        <f t="shared" ref="F244:BA244" si="282">F245</f>
        <v>2523.3000000000002</v>
      </c>
      <c r="G244" s="85">
        <f t="shared" si="282"/>
        <v>0</v>
      </c>
      <c r="H244" s="85">
        <f t="shared" si="282"/>
        <v>2523.3000000000002</v>
      </c>
      <c r="I244" s="85">
        <f t="shared" si="282"/>
        <v>3.3000000000000002E-2</v>
      </c>
      <c r="J244" s="85">
        <f t="shared" si="282"/>
        <v>0</v>
      </c>
      <c r="K244" s="85">
        <f t="shared" si="282"/>
        <v>0</v>
      </c>
      <c r="L244" s="85">
        <f t="shared" si="282"/>
        <v>2523.3330000000001</v>
      </c>
      <c r="M244" s="85">
        <f t="shared" si="282"/>
        <v>0</v>
      </c>
      <c r="N244" s="85">
        <f t="shared" si="282"/>
        <v>2523.3330000000001</v>
      </c>
      <c r="O244" s="85">
        <f t="shared" si="282"/>
        <v>3.3000000000000002E-2</v>
      </c>
      <c r="P244" s="85">
        <f t="shared" si="282"/>
        <v>0</v>
      </c>
      <c r="Q244" s="85">
        <f t="shared" si="282"/>
        <v>2523.366</v>
      </c>
      <c r="R244" s="85">
        <f t="shared" si="282"/>
        <v>0</v>
      </c>
      <c r="S244" s="85">
        <f t="shared" si="282"/>
        <v>2523.366</v>
      </c>
      <c r="T244" s="85">
        <f t="shared" si="282"/>
        <v>0</v>
      </c>
      <c r="U244" s="85">
        <f t="shared" si="282"/>
        <v>0</v>
      </c>
      <c r="V244" s="85">
        <f t="shared" si="282"/>
        <v>0</v>
      </c>
      <c r="W244" s="85">
        <f t="shared" si="282"/>
        <v>0</v>
      </c>
      <c r="X244" s="85">
        <f t="shared" si="282"/>
        <v>2523.366</v>
      </c>
      <c r="Y244" s="85">
        <f t="shared" si="282"/>
        <v>0</v>
      </c>
      <c r="Z244" s="85">
        <f t="shared" si="282"/>
        <v>2523.366</v>
      </c>
      <c r="AA244" s="85">
        <f t="shared" si="282"/>
        <v>0</v>
      </c>
      <c r="AB244" s="85">
        <f t="shared" si="282"/>
        <v>2523.366</v>
      </c>
      <c r="AC244" s="85">
        <f t="shared" si="282"/>
        <v>0</v>
      </c>
      <c r="AD244" s="85">
        <f t="shared" si="282"/>
        <v>0</v>
      </c>
      <c r="AE244" s="85">
        <f t="shared" si="282"/>
        <v>2523.366</v>
      </c>
      <c r="AF244" s="85">
        <f t="shared" si="282"/>
        <v>2400</v>
      </c>
      <c r="AG244" s="85">
        <f t="shared" si="282"/>
        <v>0</v>
      </c>
      <c r="AH244" s="85">
        <f t="shared" si="282"/>
        <v>2400</v>
      </c>
      <c r="AI244" s="85">
        <f t="shared" si="282"/>
        <v>0</v>
      </c>
      <c r="AJ244" s="85">
        <f t="shared" si="282"/>
        <v>2400</v>
      </c>
      <c r="AK244" s="85">
        <f t="shared" si="282"/>
        <v>0</v>
      </c>
      <c r="AL244" s="85">
        <f t="shared" si="282"/>
        <v>2400</v>
      </c>
      <c r="AM244" s="85">
        <f t="shared" si="282"/>
        <v>0</v>
      </c>
      <c r="AN244" s="85">
        <f t="shared" si="282"/>
        <v>2400</v>
      </c>
      <c r="AO244" s="85">
        <f t="shared" si="282"/>
        <v>0</v>
      </c>
      <c r="AP244" s="85">
        <f t="shared" si="282"/>
        <v>2400</v>
      </c>
      <c r="AQ244" s="85">
        <f t="shared" si="282"/>
        <v>0</v>
      </c>
      <c r="AR244" s="85">
        <f t="shared" si="282"/>
        <v>2400</v>
      </c>
      <c r="AS244" s="85">
        <f t="shared" si="282"/>
        <v>0</v>
      </c>
      <c r="AT244" s="85">
        <f t="shared" si="282"/>
        <v>2400</v>
      </c>
      <c r="AU244" s="85">
        <f t="shared" si="282"/>
        <v>0</v>
      </c>
      <c r="AV244" s="85">
        <f t="shared" si="282"/>
        <v>2400</v>
      </c>
      <c r="AW244" s="85">
        <f t="shared" si="282"/>
        <v>0</v>
      </c>
      <c r="AX244" s="85">
        <f t="shared" si="282"/>
        <v>0</v>
      </c>
      <c r="AY244" s="85">
        <f t="shared" si="282"/>
        <v>2400</v>
      </c>
      <c r="AZ244" s="85">
        <f t="shared" si="282"/>
        <v>0</v>
      </c>
      <c r="BA244" s="85">
        <f t="shared" si="282"/>
        <v>0</v>
      </c>
      <c r="BB244" s="85"/>
      <c r="BC244" s="85">
        <f t="shared" ref="BC244:BJ244" si="283">BC245</f>
        <v>0</v>
      </c>
      <c r="BD244" s="85">
        <f t="shared" si="283"/>
        <v>0</v>
      </c>
      <c r="BE244" s="85">
        <f t="shared" si="283"/>
        <v>0</v>
      </c>
      <c r="BF244" s="85">
        <f t="shared" si="283"/>
        <v>0</v>
      </c>
      <c r="BG244" s="85">
        <f t="shared" si="283"/>
        <v>3.3000000000000002E-2</v>
      </c>
      <c r="BH244" s="85">
        <f t="shared" si="283"/>
        <v>3.3000000000000002E-2</v>
      </c>
      <c r="BI244" s="85">
        <f t="shared" si="283"/>
        <v>2000</v>
      </c>
      <c r="BJ244" s="85">
        <f t="shared" si="283"/>
        <v>2000.0329999999999</v>
      </c>
      <c r="BK244" s="123"/>
    </row>
    <row r="245" spans="1:63" ht="31.5" outlineLevel="7" x14ac:dyDescent="0.2">
      <c r="A245" s="87" t="s">
        <v>711</v>
      </c>
      <c r="B245" s="87" t="s">
        <v>735</v>
      </c>
      <c r="C245" s="87" t="s">
        <v>145</v>
      </c>
      <c r="D245" s="87" t="s">
        <v>70</v>
      </c>
      <c r="E245" s="128" t="s">
        <v>71</v>
      </c>
      <c r="F245" s="88">
        <v>2523.3000000000002</v>
      </c>
      <c r="G245" s="88"/>
      <c r="H245" s="88">
        <f>SUM(F245:G245)</f>
        <v>2523.3000000000002</v>
      </c>
      <c r="I245" s="88">
        <v>3.3000000000000002E-2</v>
      </c>
      <c r="J245" s="88"/>
      <c r="K245" s="88"/>
      <c r="L245" s="88">
        <f>SUM(H245:K245)</f>
        <v>2523.3330000000001</v>
      </c>
      <c r="M245" s="88"/>
      <c r="N245" s="88">
        <f>SUM(L245:M245)</f>
        <v>2523.3330000000001</v>
      </c>
      <c r="O245" s="88">
        <v>3.3000000000000002E-2</v>
      </c>
      <c r="P245" s="88"/>
      <c r="Q245" s="88">
        <f>SUM(N245:P245)</f>
        <v>2523.366</v>
      </c>
      <c r="R245" s="88"/>
      <c r="S245" s="88">
        <f>SUM(Q245:R245)</f>
        <v>2523.366</v>
      </c>
      <c r="T245" s="88"/>
      <c r="U245" s="88"/>
      <c r="V245" s="88"/>
      <c r="W245" s="88"/>
      <c r="X245" s="88">
        <f>SUM(S245:W245)</f>
        <v>2523.366</v>
      </c>
      <c r="Y245" s="88"/>
      <c r="Z245" s="88">
        <f>SUM(X245:Y245)</f>
        <v>2523.366</v>
      </c>
      <c r="AA245" s="88"/>
      <c r="AB245" s="88">
        <f>SUM(Z245:AA245)</f>
        <v>2523.366</v>
      </c>
      <c r="AC245" s="88"/>
      <c r="AD245" s="88"/>
      <c r="AE245" s="88">
        <f>SUM(AB245:AD245)</f>
        <v>2523.366</v>
      </c>
      <c r="AF245" s="88">
        <v>2400</v>
      </c>
      <c r="AG245" s="88"/>
      <c r="AH245" s="88">
        <f>SUM(AF245:AG245)</f>
        <v>2400</v>
      </c>
      <c r="AI245" s="88"/>
      <c r="AJ245" s="88">
        <f>SUM(AH245:AI245)</f>
        <v>2400</v>
      </c>
      <c r="AK245" s="88"/>
      <c r="AL245" s="88">
        <f>SUM(AJ245:AK245)</f>
        <v>2400</v>
      </c>
      <c r="AM245" s="88"/>
      <c r="AN245" s="88">
        <f>SUM(AL245:AM245)</f>
        <v>2400</v>
      </c>
      <c r="AO245" s="88"/>
      <c r="AP245" s="88">
        <f>SUM(AN245:AO245)</f>
        <v>2400</v>
      </c>
      <c r="AQ245" s="88"/>
      <c r="AR245" s="88">
        <f>SUM(AP245:AQ245)</f>
        <v>2400</v>
      </c>
      <c r="AS245" s="88"/>
      <c r="AT245" s="88">
        <f>SUM(AR245:AS245)</f>
        <v>2400</v>
      </c>
      <c r="AU245" s="88"/>
      <c r="AV245" s="88">
        <f>SUM(AT245:AU245)</f>
        <v>2400</v>
      </c>
      <c r="AW245" s="88"/>
      <c r="AX245" s="88"/>
      <c r="AY245" s="88">
        <f>SUM(AV245:AX245)</f>
        <v>2400</v>
      </c>
      <c r="AZ245" s="88"/>
      <c r="BA245" s="88"/>
      <c r="BB245" s="88"/>
      <c r="BC245" s="88"/>
      <c r="BD245" s="88">
        <f>SUM(BB245:BC245)</f>
        <v>0</v>
      </c>
      <c r="BE245" s="88"/>
      <c r="BF245" s="88">
        <f>SUM(BD245:BE245)</f>
        <v>0</v>
      </c>
      <c r="BG245" s="88">
        <v>3.3000000000000002E-2</v>
      </c>
      <c r="BH245" s="88">
        <f>SUM(BF245:BG245)</f>
        <v>3.3000000000000002E-2</v>
      </c>
      <c r="BI245" s="88">
        <v>2000</v>
      </c>
      <c r="BJ245" s="88">
        <f>SUM(BH245:BI245)</f>
        <v>2000.0329999999999</v>
      </c>
      <c r="BK245" s="123"/>
    </row>
    <row r="246" spans="1:63" ht="15.75" outlineLevel="1" x14ac:dyDescent="0.2">
      <c r="A246" s="84" t="s">
        <v>711</v>
      </c>
      <c r="B246" s="84" t="s">
        <v>738</v>
      </c>
      <c r="C246" s="84"/>
      <c r="D246" s="84"/>
      <c r="E246" s="116" t="s">
        <v>739</v>
      </c>
      <c r="F246" s="85">
        <f t="shared" ref="F246:BJ246" si="284">F247</f>
        <v>748.3</v>
      </c>
      <c r="G246" s="85">
        <f t="shared" si="284"/>
        <v>0</v>
      </c>
      <c r="H246" s="85">
        <f t="shared" si="284"/>
        <v>748.3</v>
      </c>
      <c r="I246" s="85">
        <f t="shared" si="284"/>
        <v>0</v>
      </c>
      <c r="J246" s="85">
        <f t="shared" si="284"/>
        <v>0</v>
      </c>
      <c r="K246" s="85">
        <f t="shared" si="284"/>
        <v>0</v>
      </c>
      <c r="L246" s="85">
        <f t="shared" si="284"/>
        <v>748.3</v>
      </c>
      <c r="M246" s="85">
        <f t="shared" si="284"/>
        <v>0</v>
      </c>
      <c r="N246" s="85">
        <f t="shared" si="284"/>
        <v>748.3</v>
      </c>
      <c r="O246" s="85">
        <f t="shared" si="284"/>
        <v>0</v>
      </c>
      <c r="P246" s="85">
        <f t="shared" si="284"/>
        <v>0</v>
      </c>
      <c r="Q246" s="85">
        <f t="shared" si="284"/>
        <v>748.3</v>
      </c>
      <c r="R246" s="85">
        <f t="shared" si="284"/>
        <v>35</v>
      </c>
      <c r="S246" s="85">
        <f t="shared" si="284"/>
        <v>783.3</v>
      </c>
      <c r="T246" s="85">
        <f t="shared" si="284"/>
        <v>0</v>
      </c>
      <c r="U246" s="85">
        <f t="shared" si="284"/>
        <v>0</v>
      </c>
      <c r="V246" s="85">
        <f t="shared" si="284"/>
        <v>0</v>
      </c>
      <c r="W246" s="85">
        <f t="shared" si="284"/>
        <v>0</v>
      </c>
      <c r="X246" s="85">
        <f t="shared" si="284"/>
        <v>783.3</v>
      </c>
      <c r="Y246" s="85">
        <f t="shared" si="284"/>
        <v>76.995000000000005</v>
      </c>
      <c r="Z246" s="85">
        <f t="shared" si="284"/>
        <v>860.29500000000007</v>
      </c>
      <c r="AA246" s="85">
        <f t="shared" si="284"/>
        <v>0</v>
      </c>
      <c r="AB246" s="85">
        <f t="shared" si="284"/>
        <v>860.29500000000007</v>
      </c>
      <c r="AC246" s="85">
        <f t="shared" si="284"/>
        <v>0</v>
      </c>
      <c r="AD246" s="85">
        <f t="shared" si="284"/>
        <v>-48.533329999999999</v>
      </c>
      <c r="AE246" s="85">
        <f t="shared" si="284"/>
        <v>811.76167000000009</v>
      </c>
      <c r="AF246" s="85">
        <f t="shared" si="284"/>
        <v>699.3</v>
      </c>
      <c r="AG246" s="85">
        <f t="shared" si="284"/>
        <v>0</v>
      </c>
      <c r="AH246" s="85">
        <f t="shared" si="284"/>
        <v>699.3</v>
      </c>
      <c r="AI246" s="85">
        <f t="shared" si="284"/>
        <v>0</v>
      </c>
      <c r="AJ246" s="85">
        <f t="shared" si="284"/>
        <v>699.3</v>
      </c>
      <c r="AK246" s="85">
        <f t="shared" si="284"/>
        <v>0</v>
      </c>
      <c r="AL246" s="85">
        <f t="shared" si="284"/>
        <v>699.3</v>
      </c>
      <c r="AM246" s="85">
        <f t="shared" si="284"/>
        <v>0</v>
      </c>
      <c r="AN246" s="85">
        <f t="shared" si="284"/>
        <v>699.3</v>
      </c>
      <c r="AO246" s="85">
        <f t="shared" si="284"/>
        <v>0</v>
      </c>
      <c r="AP246" s="85">
        <f t="shared" si="284"/>
        <v>699.3</v>
      </c>
      <c r="AQ246" s="85">
        <f t="shared" si="284"/>
        <v>0</v>
      </c>
      <c r="AR246" s="85">
        <f t="shared" si="284"/>
        <v>699.3</v>
      </c>
      <c r="AS246" s="85">
        <f t="shared" si="284"/>
        <v>0</v>
      </c>
      <c r="AT246" s="85">
        <f t="shared" si="284"/>
        <v>699.3</v>
      </c>
      <c r="AU246" s="85">
        <f t="shared" si="284"/>
        <v>0</v>
      </c>
      <c r="AV246" s="85">
        <f t="shared" si="284"/>
        <v>699.3</v>
      </c>
      <c r="AW246" s="85">
        <f t="shared" si="284"/>
        <v>0</v>
      </c>
      <c r="AX246" s="85">
        <f t="shared" si="284"/>
        <v>0</v>
      </c>
      <c r="AY246" s="85">
        <f t="shared" si="284"/>
        <v>699.3</v>
      </c>
      <c r="AZ246" s="85">
        <f t="shared" si="284"/>
        <v>699.3</v>
      </c>
      <c r="BA246" s="85">
        <f t="shared" si="284"/>
        <v>0</v>
      </c>
      <c r="BB246" s="85">
        <f t="shared" si="284"/>
        <v>699.3</v>
      </c>
      <c r="BC246" s="85">
        <f t="shared" si="284"/>
        <v>0</v>
      </c>
      <c r="BD246" s="85">
        <f t="shared" si="284"/>
        <v>699.3</v>
      </c>
      <c r="BE246" s="85">
        <f t="shared" si="284"/>
        <v>0</v>
      </c>
      <c r="BF246" s="85">
        <f t="shared" si="284"/>
        <v>699.3</v>
      </c>
      <c r="BG246" s="85">
        <f t="shared" si="284"/>
        <v>0</v>
      </c>
      <c r="BH246" s="85">
        <f t="shared" si="284"/>
        <v>699.3</v>
      </c>
      <c r="BI246" s="85">
        <f t="shared" si="284"/>
        <v>0</v>
      </c>
      <c r="BJ246" s="85">
        <f t="shared" si="284"/>
        <v>699.3</v>
      </c>
      <c r="BK246" s="123"/>
    </row>
    <row r="247" spans="1:63" ht="47.25" outlineLevel="2" x14ac:dyDescent="0.2">
      <c r="A247" s="84" t="s">
        <v>711</v>
      </c>
      <c r="B247" s="84" t="s">
        <v>738</v>
      </c>
      <c r="C247" s="84" t="s">
        <v>54</v>
      </c>
      <c r="D247" s="84"/>
      <c r="E247" s="116" t="s">
        <v>55</v>
      </c>
      <c r="F247" s="85">
        <f t="shared" ref="F247:BJ247" si="285">F248+F253</f>
        <v>748.3</v>
      </c>
      <c r="G247" s="85">
        <f t="shared" si="285"/>
        <v>0</v>
      </c>
      <c r="H247" s="85">
        <f t="shared" si="285"/>
        <v>748.3</v>
      </c>
      <c r="I247" s="85">
        <f t="shared" si="285"/>
        <v>0</v>
      </c>
      <c r="J247" s="85">
        <f t="shared" si="285"/>
        <v>0</v>
      </c>
      <c r="K247" s="85">
        <f t="shared" si="285"/>
        <v>0</v>
      </c>
      <c r="L247" s="85">
        <f t="shared" si="285"/>
        <v>748.3</v>
      </c>
      <c r="M247" s="85">
        <f t="shared" si="285"/>
        <v>0</v>
      </c>
      <c r="N247" s="85">
        <f t="shared" si="285"/>
        <v>748.3</v>
      </c>
      <c r="O247" s="85">
        <f t="shared" si="285"/>
        <v>0</v>
      </c>
      <c r="P247" s="85">
        <f t="shared" si="285"/>
        <v>0</v>
      </c>
      <c r="Q247" s="85">
        <f t="shared" si="285"/>
        <v>748.3</v>
      </c>
      <c r="R247" s="85">
        <f t="shared" si="285"/>
        <v>35</v>
      </c>
      <c r="S247" s="85">
        <f t="shared" si="285"/>
        <v>783.3</v>
      </c>
      <c r="T247" s="85">
        <f t="shared" si="285"/>
        <v>0</v>
      </c>
      <c r="U247" s="85">
        <f t="shared" si="285"/>
        <v>0</v>
      </c>
      <c r="V247" s="85">
        <f t="shared" si="285"/>
        <v>0</v>
      </c>
      <c r="W247" s="85">
        <f t="shared" si="285"/>
        <v>0</v>
      </c>
      <c r="X247" s="85">
        <f t="shared" si="285"/>
        <v>783.3</v>
      </c>
      <c r="Y247" s="85">
        <f t="shared" si="285"/>
        <v>76.995000000000005</v>
      </c>
      <c r="Z247" s="85">
        <f t="shared" si="285"/>
        <v>860.29500000000007</v>
      </c>
      <c r="AA247" s="85">
        <f t="shared" si="285"/>
        <v>0</v>
      </c>
      <c r="AB247" s="85">
        <f t="shared" si="285"/>
        <v>860.29500000000007</v>
      </c>
      <c r="AC247" s="85">
        <f t="shared" si="285"/>
        <v>0</v>
      </c>
      <c r="AD247" s="85">
        <f t="shared" ref="AD247:AE247" si="286">AD248+AD253</f>
        <v>-48.533329999999999</v>
      </c>
      <c r="AE247" s="85">
        <f t="shared" si="286"/>
        <v>811.76167000000009</v>
      </c>
      <c r="AF247" s="85">
        <f t="shared" si="285"/>
        <v>699.3</v>
      </c>
      <c r="AG247" s="85">
        <f t="shared" si="285"/>
        <v>0</v>
      </c>
      <c r="AH247" s="85">
        <f t="shared" si="285"/>
        <v>699.3</v>
      </c>
      <c r="AI247" s="85">
        <f t="shared" si="285"/>
        <v>0</v>
      </c>
      <c r="AJ247" s="85">
        <f t="shared" si="285"/>
        <v>699.3</v>
      </c>
      <c r="AK247" s="85">
        <f t="shared" si="285"/>
        <v>0</v>
      </c>
      <c r="AL247" s="85">
        <f t="shared" si="285"/>
        <v>699.3</v>
      </c>
      <c r="AM247" s="85">
        <f t="shared" si="285"/>
        <v>0</v>
      </c>
      <c r="AN247" s="85">
        <f t="shared" si="285"/>
        <v>699.3</v>
      </c>
      <c r="AO247" s="85">
        <f t="shared" si="285"/>
        <v>0</v>
      </c>
      <c r="AP247" s="85">
        <f t="shared" si="285"/>
        <v>699.3</v>
      </c>
      <c r="AQ247" s="85">
        <f t="shared" si="285"/>
        <v>0</v>
      </c>
      <c r="AR247" s="85">
        <f t="shared" si="285"/>
        <v>699.3</v>
      </c>
      <c r="AS247" s="85">
        <f t="shared" si="285"/>
        <v>0</v>
      </c>
      <c r="AT247" s="85">
        <f t="shared" si="285"/>
        <v>699.3</v>
      </c>
      <c r="AU247" s="85">
        <f t="shared" si="285"/>
        <v>0</v>
      </c>
      <c r="AV247" s="85">
        <f t="shared" si="285"/>
        <v>699.3</v>
      </c>
      <c r="AW247" s="85">
        <f t="shared" si="285"/>
        <v>0</v>
      </c>
      <c r="AX247" s="85">
        <f t="shared" ref="AX247:AY247" si="287">AX248+AX253</f>
        <v>0</v>
      </c>
      <c r="AY247" s="85">
        <f t="shared" si="287"/>
        <v>699.3</v>
      </c>
      <c r="AZ247" s="85">
        <f t="shared" si="285"/>
        <v>699.3</v>
      </c>
      <c r="BA247" s="85">
        <f t="shared" si="285"/>
        <v>0</v>
      </c>
      <c r="BB247" s="85">
        <f t="shared" si="285"/>
        <v>699.3</v>
      </c>
      <c r="BC247" s="85">
        <f t="shared" si="285"/>
        <v>0</v>
      </c>
      <c r="BD247" s="85">
        <f t="shared" si="285"/>
        <v>699.3</v>
      </c>
      <c r="BE247" s="85">
        <f t="shared" si="285"/>
        <v>0</v>
      </c>
      <c r="BF247" s="85">
        <f t="shared" si="285"/>
        <v>699.3</v>
      </c>
      <c r="BG247" s="85">
        <f t="shared" si="285"/>
        <v>0</v>
      </c>
      <c r="BH247" s="85">
        <f t="shared" si="285"/>
        <v>699.3</v>
      </c>
      <c r="BI247" s="85">
        <f t="shared" ref="BI247" si="288">BI248+BI253</f>
        <v>0</v>
      </c>
      <c r="BJ247" s="85">
        <f t="shared" si="285"/>
        <v>699.3</v>
      </c>
      <c r="BK247" s="123"/>
    </row>
    <row r="248" spans="1:63" ht="31.5" outlineLevel="3" x14ac:dyDescent="0.2">
      <c r="A248" s="84" t="s">
        <v>711</v>
      </c>
      <c r="B248" s="84" t="s">
        <v>738</v>
      </c>
      <c r="C248" s="84" t="s">
        <v>100</v>
      </c>
      <c r="D248" s="84"/>
      <c r="E248" s="116" t="s">
        <v>101</v>
      </c>
      <c r="F248" s="85">
        <f t="shared" ref="F248:U249" si="289">F249</f>
        <v>263.3</v>
      </c>
      <c r="G248" s="85">
        <f t="shared" si="289"/>
        <v>0</v>
      </c>
      <c r="H248" s="85">
        <f t="shared" si="289"/>
        <v>263.3</v>
      </c>
      <c r="I248" s="85">
        <f t="shared" si="289"/>
        <v>0</v>
      </c>
      <c r="J248" s="85">
        <f t="shared" si="289"/>
        <v>0</v>
      </c>
      <c r="K248" s="85">
        <f t="shared" si="289"/>
        <v>0</v>
      </c>
      <c r="L248" s="85">
        <f t="shared" si="289"/>
        <v>263.3</v>
      </c>
      <c r="M248" s="85">
        <f t="shared" si="289"/>
        <v>0</v>
      </c>
      <c r="N248" s="85">
        <f t="shared" si="289"/>
        <v>263.3</v>
      </c>
      <c r="O248" s="85">
        <f t="shared" si="289"/>
        <v>0</v>
      </c>
      <c r="P248" s="85">
        <f t="shared" si="289"/>
        <v>0</v>
      </c>
      <c r="Q248" s="85">
        <f t="shared" si="289"/>
        <v>263.3</v>
      </c>
      <c r="R248" s="85">
        <f t="shared" si="289"/>
        <v>35</v>
      </c>
      <c r="S248" s="85">
        <f t="shared" si="289"/>
        <v>298.3</v>
      </c>
      <c r="T248" s="85">
        <f t="shared" si="289"/>
        <v>0</v>
      </c>
      <c r="U248" s="85">
        <f t="shared" si="289"/>
        <v>0</v>
      </c>
      <c r="V248" s="85">
        <f t="shared" ref="V248:AQ249" si="290">V249</f>
        <v>0</v>
      </c>
      <c r="W248" s="85">
        <f t="shared" si="290"/>
        <v>0</v>
      </c>
      <c r="X248" s="85">
        <f t="shared" si="290"/>
        <v>298.3</v>
      </c>
      <c r="Y248" s="85">
        <f t="shared" si="290"/>
        <v>127.67</v>
      </c>
      <c r="Z248" s="85">
        <f t="shared" si="290"/>
        <v>425.97</v>
      </c>
      <c r="AA248" s="85">
        <f t="shared" si="290"/>
        <v>0</v>
      </c>
      <c r="AB248" s="85">
        <f t="shared" si="290"/>
        <v>425.97</v>
      </c>
      <c r="AC248" s="85">
        <f t="shared" si="290"/>
        <v>0</v>
      </c>
      <c r="AD248" s="85">
        <f t="shared" si="290"/>
        <v>-48.533329999999999</v>
      </c>
      <c r="AE248" s="85">
        <f t="shared" si="290"/>
        <v>377.43667000000005</v>
      </c>
      <c r="AF248" s="85">
        <f t="shared" si="290"/>
        <v>263.3</v>
      </c>
      <c r="AG248" s="85">
        <f t="shared" si="290"/>
        <v>0</v>
      </c>
      <c r="AH248" s="85">
        <f t="shared" si="290"/>
        <v>263.3</v>
      </c>
      <c r="AI248" s="85">
        <f t="shared" si="290"/>
        <v>0</v>
      </c>
      <c r="AJ248" s="85">
        <f t="shared" si="290"/>
        <v>263.3</v>
      </c>
      <c r="AK248" s="85">
        <f t="shared" si="290"/>
        <v>0</v>
      </c>
      <c r="AL248" s="85">
        <f t="shared" si="290"/>
        <v>263.3</v>
      </c>
      <c r="AM248" s="85">
        <f t="shared" si="290"/>
        <v>0</v>
      </c>
      <c r="AN248" s="85">
        <f t="shared" si="290"/>
        <v>263.3</v>
      </c>
      <c r="AO248" s="85">
        <f t="shared" si="290"/>
        <v>0</v>
      </c>
      <c r="AP248" s="85">
        <f t="shared" si="290"/>
        <v>263.3</v>
      </c>
      <c r="AQ248" s="85">
        <f t="shared" si="290"/>
        <v>0</v>
      </c>
      <c r="AR248" s="85">
        <f t="shared" ref="AR248:BJ249" si="291">AR249</f>
        <v>263.3</v>
      </c>
      <c r="AS248" s="85">
        <f t="shared" si="291"/>
        <v>0</v>
      </c>
      <c r="AT248" s="85">
        <f t="shared" si="291"/>
        <v>263.3</v>
      </c>
      <c r="AU248" s="85">
        <f t="shared" si="291"/>
        <v>0</v>
      </c>
      <c r="AV248" s="85">
        <f t="shared" si="291"/>
        <v>263.3</v>
      </c>
      <c r="AW248" s="85">
        <f t="shared" si="291"/>
        <v>0</v>
      </c>
      <c r="AX248" s="85">
        <f t="shared" si="291"/>
        <v>0</v>
      </c>
      <c r="AY248" s="85">
        <f t="shared" si="291"/>
        <v>263.3</v>
      </c>
      <c r="AZ248" s="85">
        <f t="shared" si="291"/>
        <v>263.3</v>
      </c>
      <c r="BA248" s="85">
        <f t="shared" si="291"/>
        <v>0</v>
      </c>
      <c r="BB248" s="85">
        <f t="shared" si="291"/>
        <v>263.3</v>
      </c>
      <c r="BC248" s="85">
        <f t="shared" si="291"/>
        <v>0</v>
      </c>
      <c r="BD248" s="85">
        <f t="shared" si="291"/>
        <v>263.3</v>
      </c>
      <c r="BE248" s="85">
        <f t="shared" si="291"/>
        <v>0</v>
      </c>
      <c r="BF248" s="85">
        <f t="shared" si="291"/>
        <v>263.3</v>
      </c>
      <c r="BG248" s="85">
        <f t="shared" si="291"/>
        <v>0</v>
      </c>
      <c r="BH248" s="85">
        <f t="shared" si="291"/>
        <v>263.3</v>
      </c>
      <c r="BI248" s="85">
        <f t="shared" si="291"/>
        <v>0</v>
      </c>
      <c r="BJ248" s="85">
        <f t="shared" si="291"/>
        <v>263.3</v>
      </c>
      <c r="BK248" s="123"/>
    </row>
    <row r="249" spans="1:63" ht="31.5" outlineLevel="4" x14ac:dyDescent="0.2">
      <c r="A249" s="84" t="s">
        <v>711</v>
      </c>
      <c r="B249" s="84" t="s">
        <v>738</v>
      </c>
      <c r="C249" s="84" t="s">
        <v>111</v>
      </c>
      <c r="D249" s="84"/>
      <c r="E249" s="116" t="s">
        <v>740</v>
      </c>
      <c r="F249" s="85">
        <f t="shared" si="289"/>
        <v>263.3</v>
      </c>
      <c r="G249" s="85">
        <f t="shared" si="289"/>
        <v>0</v>
      </c>
      <c r="H249" s="85">
        <f t="shared" si="289"/>
        <v>263.3</v>
      </c>
      <c r="I249" s="85">
        <f t="shared" si="289"/>
        <v>0</v>
      </c>
      <c r="J249" s="85">
        <f t="shared" si="289"/>
        <v>0</v>
      </c>
      <c r="K249" s="85">
        <f t="shared" si="289"/>
        <v>0</v>
      </c>
      <c r="L249" s="85">
        <f t="shared" si="289"/>
        <v>263.3</v>
      </c>
      <c r="M249" s="85">
        <f t="shared" si="289"/>
        <v>0</v>
      </c>
      <c r="N249" s="85">
        <f t="shared" si="289"/>
        <v>263.3</v>
      </c>
      <c r="O249" s="85">
        <f t="shared" si="289"/>
        <v>0</v>
      </c>
      <c r="P249" s="85">
        <f t="shared" si="289"/>
        <v>0</v>
      </c>
      <c r="Q249" s="85">
        <f t="shared" si="289"/>
        <v>263.3</v>
      </c>
      <c r="R249" s="85">
        <f t="shared" si="289"/>
        <v>35</v>
      </c>
      <c r="S249" s="85">
        <f t="shared" si="289"/>
        <v>298.3</v>
      </c>
      <c r="T249" s="85">
        <f t="shared" si="289"/>
        <v>0</v>
      </c>
      <c r="U249" s="85">
        <f t="shared" si="289"/>
        <v>0</v>
      </c>
      <c r="V249" s="85">
        <f t="shared" si="290"/>
        <v>0</v>
      </c>
      <c r="W249" s="85">
        <f t="shared" si="290"/>
        <v>0</v>
      </c>
      <c r="X249" s="85">
        <f t="shared" si="290"/>
        <v>298.3</v>
      </c>
      <c r="Y249" s="85">
        <f t="shared" si="290"/>
        <v>127.67</v>
      </c>
      <c r="Z249" s="85">
        <f t="shared" si="290"/>
        <v>425.97</v>
      </c>
      <c r="AA249" s="85">
        <f t="shared" si="290"/>
        <v>0</v>
      </c>
      <c r="AB249" s="85">
        <f t="shared" si="290"/>
        <v>425.97</v>
      </c>
      <c r="AC249" s="85">
        <f t="shared" si="290"/>
        <v>0</v>
      </c>
      <c r="AD249" s="85">
        <f t="shared" si="290"/>
        <v>-48.533329999999999</v>
      </c>
      <c r="AE249" s="85">
        <f t="shared" si="290"/>
        <v>377.43667000000005</v>
      </c>
      <c r="AF249" s="85">
        <f t="shared" si="290"/>
        <v>263.3</v>
      </c>
      <c r="AG249" s="85">
        <f t="shared" si="290"/>
        <v>0</v>
      </c>
      <c r="AH249" s="85">
        <f t="shared" si="290"/>
        <v>263.3</v>
      </c>
      <c r="AI249" s="85">
        <f t="shared" si="290"/>
        <v>0</v>
      </c>
      <c r="AJ249" s="85">
        <f t="shared" si="290"/>
        <v>263.3</v>
      </c>
      <c r="AK249" s="85">
        <f t="shared" si="290"/>
        <v>0</v>
      </c>
      <c r="AL249" s="85">
        <f t="shared" si="290"/>
        <v>263.3</v>
      </c>
      <c r="AM249" s="85">
        <f t="shared" si="290"/>
        <v>0</v>
      </c>
      <c r="AN249" s="85">
        <f t="shared" si="290"/>
        <v>263.3</v>
      </c>
      <c r="AO249" s="85">
        <f t="shared" si="290"/>
        <v>0</v>
      </c>
      <c r="AP249" s="85">
        <f t="shared" si="290"/>
        <v>263.3</v>
      </c>
      <c r="AQ249" s="85">
        <f t="shared" si="290"/>
        <v>0</v>
      </c>
      <c r="AR249" s="85">
        <f t="shared" si="291"/>
        <v>263.3</v>
      </c>
      <c r="AS249" s="85">
        <f t="shared" si="291"/>
        <v>0</v>
      </c>
      <c r="AT249" s="85">
        <f t="shared" si="291"/>
        <v>263.3</v>
      </c>
      <c r="AU249" s="85">
        <f t="shared" si="291"/>
        <v>0</v>
      </c>
      <c r="AV249" s="85">
        <f t="shared" si="291"/>
        <v>263.3</v>
      </c>
      <c r="AW249" s="85">
        <f t="shared" si="291"/>
        <v>0</v>
      </c>
      <c r="AX249" s="85">
        <f t="shared" si="291"/>
        <v>0</v>
      </c>
      <c r="AY249" s="85">
        <f t="shared" si="291"/>
        <v>263.3</v>
      </c>
      <c r="AZ249" s="85">
        <f t="shared" si="291"/>
        <v>263.3</v>
      </c>
      <c r="BA249" s="85">
        <f t="shared" si="291"/>
        <v>0</v>
      </c>
      <c r="BB249" s="85">
        <f t="shared" si="291"/>
        <v>263.3</v>
      </c>
      <c r="BC249" s="85">
        <f t="shared" si="291"/>
        <v>0</v>
      </c>
      <c r="BD249" s="85">
        <f t="shared" si="291"/>
        <v>263.3</v>
      </c>
      <c r="BE249" s="85">
        <f t="shared" si="291"/>
        <v>0</v>
      </c>
      <c r="BF249" s="85">
        <f t="shared" si="291"/>
        <v>263.3</v>
      </c>
      <c r="BG249" s="85">
        <f t="shared" si="291"/>
        <v>0</v>
      </c>
      <c r="BH249" s="85">
        <f t="shared" si="291"/>
        <v>263.3</v>
      </c>
      <c r="BI249" s="85">
        <f t="shared" si="291"/>
        <v>0</v>
      </c>
      <c r="BJ249" s="85">
        <f t="shared" si="291"/>
        <v>263.3</v>
      </c>
      <c r="BK249" s="123"/>
    </row>
    <row r="250" spans="1:63" ht="18.75" customHeight="1" outlineLevel="5" x14ac:dyDescent="0.2">
      <c r="A250" s="84" t="s">
        <v>711</v>
      </c>
      <c r="B250" s="84" t="s">
        <v>738</v>
      </c>
      <c r="C250" s="84" t="s">
        <v>146</v>
      </c>
      <c r="D250" s="84"/>
      <c r="E250" s="116" t="s">
        <v>147</v>
      </c>
      <c r="F250" s="85">
        <f t="shared" ref="F250:BJ250" si="292">F251+F252</f>
        <v>263.3</v>
      </c>
      <c r="G250" s="85">
        <f t="shared" si="292"/>
        <v>0</v>
      </c>
      <c r="H250" s="85">
        <f t="shared" si="292"/>
        <v>263.3</v>
      </c>
      <c r="I250" s="85">
        <f t="shared" si="292"/>
        <v>0</v>
      </c>
      <c r="J250" s="85">
        <f t="shared" si="292"/>
        <v>0</v>
      </c>
      <c r="K250" s="85">
        <f t="shared" si="292"/>
        <v>0</v>
      </c>
      <c r="L250" s="85">
        <f t="shared" si="292"/>
        <v>263.3</v>
      </c>
      <c r="M250" s="85">
        <f t="shared" si="292"/>
        <v>0</v>
      </c>
      <c r="N250" s="85">
        <f t="shared" si="292"/>
        <v>263.3</v>
      </c>
      <c r="O250" s="85">
        <f t="shared" si="292"/>
        <v>0</v>
      </c>
      <c r="P250" s="85">
        <f t="shared" si="292"/>
        <v>0</v>
      </c>
      <c r="Q250" s="85">
        <f t="shared" si="292"/>
        <v>263.3</v>
      </c>
      <c r="R250" s="85">
        <f t="shared" si="292"/>
        <v>35</v>
      </c>
      <c r="S250" s="85">
        <f t="shared" si="292"/>
        <v>298.3</v>
      </c>
      <c r="T250" s="85">
        <f t="shared" si="292"/>
        <v>0</v>
      </c>
      <c r="U250" s="85">
        <f t="shared" si="292"/>
        <v>0</v>
      </c>
      <c r="V250" s="85">
        <f t="shared" si="292"/>
        <v>0</v>
      </c>
      <c r="W250" s="85">
        <f t="shared" si="292"/>
        <v>0</v>
      </c>
      <c r="X250" s="85">
        <f t="shared" si="292"/>
        <v>298.3</v>
      </c>
      <c r="Y250" s="85">
        <f t="shared" si="292"/>
        <v>127.67</v>
      </c>
      <c r="Z250" s="85">
        <f t="shared" si="292"/>
        <v>425.97</v>
      </c>
      <c r="AA250" s="85">
        <f t="shared" si="292"/>
        <v>0</v>
      </c>
      <c r="AB250" s="85">
        <f t="shared" si="292"/>
        <v>425.97</v>
      </c>
      <c r="AC250" s="85">
        <f t="shared" si="292"/>
        <v>0</v>
      </c>
      <c r="AD250" s="85">
        <f t="shared" ref="AD250:AE250" si="293">AD251+AD252</f>
        <v>-48.533329999999999</v>
      </c>
      <c r="AE250" s="85">
        <f t="shared" si="293"/>
        <v>377.43667000000005</v>
      </c>
      <c r="AF250" s="85">
        <f t="shared" si="292"/>
        <v>263.3</v>
      </c>
      <c r="AG250" s="85">
        <f t="shared" si="292"/>
        <v>0</v>
      </c>
      <c r="AH250" s="85">
        <f t="shared" si="292"/>
        <v>263.3</v>
      </c>
      <c r="AI250" s="85">
        <f t="shared" si="292"/>
        <v>0</v>
      </c>
      <c r="AJ250" s="85">
        <f t="shared" si="292"/>
        <v>263.3</v>
      </c>
      <c r="AK250" s="85">
        <f t="shared" si="292"/>
        <v>0</v>
      </c>
      <c r="AL250" s="85">
        <f t="shared" si="292"/>
        <v>263.3</v>
      </c>
      <c r="AM250" s="85">
        <f t="shared" si="292"/>
        <v>0</v>
      </c>
      <c r="AN250" s="85">
        <f t="shared" si="292"/>
        <v>263.3</v>
      </c>
      <c r="AO250" s="85">
        <f t="shared" si="292"/>
        <v>0</v>
      </c>
      <c r="AP250" s="85">
        <f t="shared" si="292"/>
        <v>263.3</v>
      </c>
      <c r="AQ250" s="85">
        <f t="shared" si="292"/>
        <v>0</v>
      </c>
      <c r="AR250" s="85">
        <f t="shared" si="292"/>
        <v>263.3</v>
      </c>
      <c r="AS250" s="85">
        <f t="shared" si="292"/>
        <v>0</v>
      </c>
      <c r="AT250" s="85">
        <f t="shared" si="292"/>
        <v>263.3</v>
      </c>
      <c r="AU250" s="85">
        <f t="shared" si="292"/>
        <v>0</v>
      </c>
      <c r="AV250" s="85">
        <f t="shared" si="292"/>
        <v>263.3</v>
      </c>
      <c r="AW250" s="85">
        <f t="shared" si="292"/>
        <v>0</v>
      </c>
      <c r="AX250" s="85">
        <f t="shared" ref="AX250:AY250" si="294">AX251+AX252</f>
        <v>0</v>
      </c>
      <c r="AY250" s="85">
        <f t="shared" si="294"/>
        <v>263.3</v>
      </c>
      <c r="AZ250" s="85">
        <f t="shared" si="292"/>
        <v>263.3</v>
      </c>
      <c r="BA250" s="85">
        <f t="shared" si="292"/>
        <v>0</v>
      </c>
      <c r="BB250" s="85">
        <f t="shared" si="292"/>
        <v>263.3</v>
      </c>
      <c r="BC250" s="85">
        <f t="shared" si="292"/>
        <v>0</v>
      </c>
      <c r="BD250" s="85">
        <f t="shared" si="292"/>
        <v>263.3</v>
      </c>
      <c r="BE250" s="85">
        <f t="shared" si="292"/>
        <v>0</v>
      </c>
      <c r="BF250" s="85">
        <f t="shared" si="292"/>
        <v>263.3</v>
      </c>
      <c r="BG250" s="85">
        <f t="shared" si="292"/>
        <v>0</v>
      </c>
      <c r="BH250" s="85">
        <f t="shared" si="292"/>
        <v>263.3</v>
      </c>
      <c r="BI250" s="85">
        <f t="shared" ref="BI250" si="295">BI251+BI252</f>
        <v>0</v>
      </c>
      <c r="BJ250" s="85">
        <f t="shared" si="292"/>
        <v>263.3</v>
      </c>
      <c r="BK250" s="123"/>
    </row>
    <row r="251" spans="1:63" ht="31.5" outlineLevel="7" x14ac:dyDescent="0.2">
      <c r="A251" s="87" t="s">
        <v>711</v>
      </c>
      <c r="B251" s="87" t="s">
        <v>738</v>
      </c>
      <c r="C251" s="87" t="s">
        <v>146</v>
      </c>
      <c r="D251" s="87" t="s">
        <v>7</v>
      </c>
      <c r="E251" s="128" t="s">
        <v>8</v>
      </c>
      <c r="F251" s="88">
        <v>145</v>
      </c>
      <c r="G251" s="88"/>
      <c r="H251" s="88">
        <f>SUM(F251:G251)</f>
        <v>145</v>
      </c>
      <c r="I251" s="88"/>
      <c r="J251" s="88"/>
      <c r="K251" s="88"/>
      <c r="L251" s="88">
        <f>SUM(H251:K251)</f>
        <v>145</v>
      </c>
      <c r="M251" s="88"/>
      <c r="N251" s="88">
        <f>SUM(L251:M251)</f>
        <v>145</v>
      </c>
      <c r="O251" s="88"/>
      <c r="P251" s="88">
        <v>118.3</v>
      </c>
      <c r="Q251" s="88">
        <f>SUM(N251:P251)</f>
        <v>263.3</v>
      </c>
      <c r="R251" s="88">
        <v>35</v>
      </c>
      <c r="S251" s="88">
        <f>SUM(Q251:R251)</f>
        <v>298.3</v>
      </c>
      <c r="T251" s="88"/>
      <c r="U251" s="88"/>
      <c r="V251" s="88"/>
      <c r="W251" s="88"/>
      <c r="X251" s="88">
        <f>SUM(S251:W251)</f>
        <v>298.3</v>
      </c>
      <c r="Y251" s="88">
        <f>127.67</f>
        <v>127.67</v>
      </c>
      <c r="Z251" s="88">
        <f>SUM(X251:Y251)</f>
        <v>425.97</v>
      </c>
      <c r="AA251" s="88"/>
      <c r="AB251" s="88">
        <f>SUM(Z251:AA251)</f>
        <v>425.97</v>
      </c>
      <c r="AC251" s="88"/>
      <c r="AD251" s="88">
        <v>-48.533329999999999</v>
      </c>
      <c r="AE251" s="88">
        <f>SUM(AB251:AD251)</f>
        <v>377.43667000000005</v>
      </c>
      <c r="AF251" s="88">
        <v>145</v>
      </c>
      <c r="AG251" s="88"/>
      <c r="AH251" s="88">
        <f>SUM(AF251:AG251)</f>
        <v>145</v>
      </c>
      <c r="AI251" s="88"/>
      <c r="AJ251" s="88">
        <f>SUM(AH251:AI251)</f>
        <v>145</v>
      </c>
      <c r="AK251" s="88"/>
      <c r="AL251" s="88">
        <f>SUM(AJ251:AK251)</f>
        <v>145</v>
      </c>
      <c r="AM251" s="88"/>
      <c r="AN251" s="88">
        <f>SUM(AL251:AM251)</f>
        <v>145</v>
      </c>
      <c r="AO251" s="88"/>
      <c r="AP251" s="88">
        <f>SUM(AN251:AO251)</f>
        <v>145</v>
      </c>
      <c r="AQ251" s="88"/>
      <c r="AR251" s="88">
        <f>SUM(AP251:AQ251)</f>
        <v>145</v>
      </c>
      <c r="AS251" s="88"/>
      <c r="AT251" s="88">
        <f>SUM(AR251:AS251)</f>
        <v>145</v>
      </c>
      <c r="AU251" s="88">
        <v>0</v>
      </c>
      <c r="AV251" s="88">
        <f>SUM(AT251:AU251)</f>
        <v>145</v>
      </c>
      <c r="AW251" s="88">
        <v>0</v>
      </c>
      <c r="AX251" s="88">
        <v>0</v>
      </c>
      <c r="AY251" s="88">
        <f>SUM(AV251:AX251)</f>
        <v>145</v>
      </c>
      <c r="AZ251" s="88">
        <v>145</v>
      </c>
      <c r="BA251" s="88"/>
      <c r="BB251" s="88">
        <f>SUM(AZ251:BA251)</f>
        <v>145</v>
      </c>
      <c r="BC251" s="88"/>
      <c r="BD251" s="88">
        <f>SUM(BB251:BC251)</f>
        <v>145</v>
      </c>
      <c r="BE251" s="88"/>
      <c r="BF251" s="88">
        <f>SUM(BD251:BE251)</f>
        <v>145</v>
      </c>
      <c r="BG251" s="88"/>
      <c r="BH251" s="88">
        <f>SUM(BF251:BG251)</f>
        <v>145</v>
      </c>
      <c r="BI251" s="88"/>
      <c r="BJ251" s="88">
        <f>SUM(BH251:BI251)</f>
        <v>145</v>
      </c>
      <c r="BK251" s="123"/>
    </row>
    <row r="252" spans="1:63" ht="31.5" hidden="1" outlineLevel="7" x14ac:dyDescent="0.2">
      <c r="A252" s="87" t="s">
        <v>711</v>
      </c>
      <c r="B252" s="87" t="s">
        <v>738</v>
      </c>
      <c r="C252" s="87" t="s">
        <v>146</v>
      </c>
      <c r="D252" s="87" t="s">
        <v>70</v>
      </c>
      <c r="E252" s="128" t="s">
        <v>71</v>
      </c>
      <c r="F252" s="88">
        <v>118.3</v>
      </c>
      <c r="G252" s="88"/>
      <c r="H252" s="88">
        <f>SUM(F252:G252)</f>
        <v>118.3</v>
      </c>
      <c r="I252" s="88"/>
      <c r="J252" s="88"/>
      <c r="K252" s="88"/>
      <c r="L252" s="88">
        <f>SUM(H252:K252)</f>
        <v>118.3</v>
      </c>
      <c r="M252" s="88"/>
      <c r="N252" s="88">
        <f>SUM(L252:M252)</f>
        <v>118.3</v>
      </c>
      <c r="O252" s="88"/>
      <c r="P252" s="88">
        <v>-118.3</v>
      </c>
      <c r="Q252" s="88"/>
      <c r="R252" s="88"/>
      <c r="S252" s="88">
        <f>SUM(Q252:R252)</f>
        <v>0</v>
      </c>
      <c r="T252" s="88"/>
      <c r="U252" s="88"/>
      <c r="V252" s="88"/>
      <c r="W252" s="88"/>
      <c r="X252" s="88">
        <f>SUM(S252:W252)</f>
        <v>0</v>
      </c>
      <c r="Y252" s="88"/>
      <c r="Z252" s="88">
        <f>SUM(X252:Y252)</f>
        <v>0</v>
      </c>
      <c r="AA252" s="88"/>
      <c r="AB252" s="88">
        <f>SUM(Z252:AA252)</f>
        <v>0</v>
      </c>
      <c r="AC252" s="88"/>
      <c r="AD252" s="88"/>
      <c r="AE252" s="88">
        <f>SUM(AB252:AD252)</f>
        <v>0</v>
      </c>
      <c r="AF252" s="88">
        <v>118.3</v>
      </c>
      <c r="AG252" s="88"/>
      <c r="AH252" s="88">
        <f>SUM(AF252:AG252)</f>
        <v>118.3</v>
      </c>
      <c r="AI252" s="88"/>
      <c r="AJ252" s="88">
        <f>SUM(AH252:AI252)</f>
        <v>118.3</v>
      </c>
      <c r="AK252" s="88"/>
      <c r="AL252" s="88">
        <f>SUM(AJ252:AK252)</f>
        <v>118.3</v>
      </c>
      <c r="AM252" s="88"/>
      <c r="AN252" s="88">
        <f>SUM(AL252:AM252)</f>
        <v>118.3</v>
      </c>
      <c r="AO252" s="88"/>
      <c r="AP252" s="88">
        <f>SUM(AN252:AO252)</f>
        <v>118.3</v>
      </c>
      <c r="AQ252" s="88"/>
      <c r="AR252" s="88">
        <f>SUM(AP252:AQ252)</f>
        <v>118.3</v>
      </c>
      <c r="AS252" s="88"/>
      <c r="AT252" s="88">
        <f>SUM(AR252:AS252)</f>
        <v>118.3</v>
      </c>
      <c r="AU252" s="88">
        <v>0</v>
      </c>
      <c r="AV252" s="88">
        <f>SUM(AT252:AU252)</f>
        <v>118.3</v>
      </c>
      <c r="AW252" s="88">
        <v>0</v>
      </c>
      <c r="AX252" s="88">
        <v>0</v>
      </c>
      <c r="AY252" s="88">
        <f>SUM(AV252:AX252)</f>
        <v>118.3</v>
      </c>
      <c r="AZ252" s="88">
        <v>118.3</v>
      </c>
      <c r="BA252" s="88"/>
      <c r="BB252" s="88">
        <f>SUM(AZ252:BA252)</f>
        <v>118.3</v>
      </c>
      <c r="BC252" s="88"/>
      <c r="BD252" s="88">
        <f>SUM(BB252:BC252)</f>
        <v>118.3</v>
      </c>
      <c r="BE252" s="88"/>
      <c r="BF252" s="88">
        <f>SUM(BD252:BE252)</f>
        <v>118.3</v>
      </c>
      <c r="BG252" s="88"/>
      <c r="BH252" s="88">
        <f>SUM(BF252:BG252)</f>
        <v>118.3</v>
      </c>
      <c r="BI252" s="88"/>
      <c r="BJ252" s="88">
        <f>SUM(BH252:BI252)</f>
        <v>118.3</v>
      </c>
      <c r="BK252" s="123"/>
    </row>
    <row r="253" spans="1:63" ht="31.5" outlineLevel="3" x14ac:dyDescent="0.2">
      <c r="A253" s="84" t="s">
        <v>711</v>
      </c>
      <c r="B253" s="84" t="s">
        <v>738</v>
      </c>
      <c r="C253" s="84" t="s">
        <v>148</v>
      </c>
      <c r="D253" s="84"/>
      <c r="E253" s="116" t="s">
        <v>149</v>
      </c>
      <c r="F253" s="85">
        <f t="shared" ref="F253:U255" si="296">F254</f>
        <v>485</v>
      </c>
      <c r="G253" s="85">
        <f t="shared" si="296"/>
        <v>0</v>
      </c>
      <c r="H253" s="85">
        <f t="shared" si="296"/>
        <v>485</v>
      </c>
      <c r="I253" s="85">
        <f t="shared" si="296"/>
        <v>0</v>
      </c>
      <c r="J253" s="85">
        <f t="shared" si="296"/>
        <v>0</v>
      </c>
      <c r="K253" s="85">
        <f t="shared" si="296"/>
        <v>0</v>
      </c>
      <c r="L253" s="85">
        <f t="shared" si="296"/>
        <v>485</v>
      </c>
      <c r="M253" s="85">
        <f t="shared" si="296"/>
        <v>0</v>
      </c>
      <c r="N253" s="85">
        <f t="shared" si="296"/>
        <v>485</v>
      </c>
      <c r="O253" s="85">
        <f t="shared" si="296"/>
        <v>0</v>
      </c>
      <c r="P253" s="85">
        <f t="shared" si="296"/>
        <v>0</v>
      </c>
      <c r="Q253" s="85">
        <f t="shared" si="296"/>
        <v>485</v>
      </c>
      <c r="R253" s="85">
        <f t="shared" si="296"/>
        <v>0</v>
      </c>
      <c r="S253" s="85">
        <f t="shared" si="296"/>
        <v>485</v>
      </c>
      <c r="T253" s="85">
        <f t="shared" si="296"/>
        <v>0</v>
      </c>
      <c r="U253" s="85">
        <f t="shared" si="296"/>
        <v>0</v>
      </c>
      <c r="V253" s="85">
        <f t="shared" ref="V253:AQ255" si="297">V254</f>
        <v>0</v>
      </c>
      <c r="W253" s="85">
        <f t="shared" si="297"/>
        <v>0</v>
      </c>
      <c r="X253" s="85">
        <f t="shared" si="297"/>
        <v>485</v>
      </c>
      <c r="Y253" s="85">
        <f t="shared" si="297"/>
        <v>-50.674999999999997</v>
      </c>
      <c r="Z253" s="85">
        <f t="shared" si="297"/>
        <v>434.32499999999999</v>
      </c>
      <c r="AA253" s="85">
        <f t="shared" si="297"/>
        <v>0</v>
      </c>
      <c r="AB253" s="85">
        <f t="shared" si="297"/>
        <v>434.32499999999999</v>
      </c>
      <c r="AC253" s="85">
        <f t="shared" si="297"/>
        <v>0</v>
      </c>
      <c r="AD253" s="85">
        <f t="shared" si="297"/>
        <v>0</v>
      </c>
      <c r="AE253" s="85">
        <f t="shared" si="297"/>
        <v>434.32499999999999</v>
      </c>
      <c r="AF253" s="85">
        <f t="shared" si="297"/>
        <v>436</v>
      </c>
      <c r="AG253" s="85">
        <f t="shared" si="297"/>
        <v>0</v>
      </c>
      <c r="AH253" s="85">
        <f t="shared" si="297"/>
        <v>436</v>
      </c>
      <c r="AI253" s="85">
        <f t="shared" si="297"/>
        <v>0</v>
      </c>
      <c r="AJ253" s="85">
        <f t="shared" si="297"/>
        <v>436</v>
      </c>
      <c r="AK253" s="85">
        <f t="shared" si="297"/>
        <v>0</v>
      </c>
      <c r="AL253" s="85">
        <f t="shared" si="297"/>
        <v>436</v>
      </c>
      <c r="AM253" s="85">
        <f t="shared" si="297"/>
        <v>0</v>
      </c>
      <c r="AN253" s="85">
        <f t="shared" si="297"/>
        <v>436</v>
      </c>
      <c r="AO253" s="85">
        <f t="shared" si="297"/>
        <v>0</v>
      </c>
      <c r="AP253" s="85">
        <f t="shared" si="297"/>
        <v>436</v>
      </c>
      <c r="AQ253" s="85">
        <f t="shared" si="297"/>
        <v>0</v>
      </c>
      <c r="AR253" s="85">
        <f t="shared" ref="AR253:BJ255" si="298">AR254</f>
        <v>436</v>
      </c>
      <c r="AS253" s="85">
        <f t="shared" si="298"/>
        <v>0</v>
      </c>
      <c r="AT253" s="85">
        <f t="shared" si="298"/>
        <v>436</v>
      </c>
      <c r="AU253" s="85">
        <f>AU254</f>
        <v>0</v>
      </c>
      <c r="AV253" s="85">
        <f t="shared" si="298"/>
        <v>436</v>
      </c>
      <c r="AW253" s="85">
        <f>AW254</f>
        <v>0</v>
      </c>
      <c r="AX253" s="85">
        <f>AX254</f>
        <v>0</v>
      </c>
      <c r="AY253" s="85">
        <f t="shared" si="298"/>
        <v>436</v>
      </c>
      <c r="AZ253" s="85">
        <f t="shared" si="298"/>
        <v>436</v>
      </c>
      <c r="BA253" s="85">
        <f t="shared" si="298"/>
        <v>0</v>
      </c>
      <c r="BB253" s="85">
        <f t="shared" si="298"/>
        <v>436</v>
      </c>
      <c r="BC253" s="85">
        <f t="shared" si="298"/>
        <v>0</v>
      </c>
      <c r="BD253" s="85">
        <f t="shared" si="298"/>
        <v>436</v>
      </c>
      <c r="BE253" s="85">
        <f t="shared" si="298"/>
        <v>0</v>
      </c>
      <c r="BF253" s="85">
        <f t="shared" si="298"/>
        <v>436</v>
      </c>
      <c r="BG253" s="85">
        <f t="shared" si="298"/>
        <v>0</v>
      </c>
      <c r="BH253" s="85">
        <f t="shared" si="298"/>
        <v>436</v>
      </c>
      <c r="BI253" s="85">
        <f t="shared" si="298"/>
        <v>0</v>
      </c>
      <c r="BJ253" s="85">
        <f t="shared" si="298"/>
        <v>436</v>
      </c>
      <c r="BK253" s="123"/>
    </row>
    <row r="254" spans="1:63" ht="15.75" outlineLevel="4" x14ac:dyDescent="0.2">
      <c r="A254" s="84" t="s">
        <v>711</v>
      </c>
      <c r="B254" s="84" t="s">
        <v>738</v>
      </c>
      <c r="C254" s="84" t="s">
        <v>150</v>
      </c>
      <c r="D254" s="84"/>
      <c r="E254" s="116" t="s">
        <v>151</v>
      </c>
      <c r="F254" s="85">
        <f t="shared" si="296"/>
        <v>485</v>
      </c>
      <c r="G254" s="85">
        <f t="shared" si="296"/>
        <v>0</v>
      </c>
      <c r="H254" s="85">
        <f t="shared" si="296"/>
        <v>485</v>
      </c>
      <c r="I254" s="85">
        <f t="shared" si="296"/>
        <v>0</v>
      </c>
      <c r="J254" s="85">
        <f t="shared" si="296"/>
        <v>0</v>
      </c>
      <c r="K254" s="85">
        <f t="shared" si="296"/>
        <v>0</v>
      </c>
      <c r="L254" s="85">
        <f t="shared" si="296"/>
        <v>485</v>
      </c>
      <c r="M254" s="85">
        <f t="shared" si="296"/>
        <v>0</v>
      </c>
      <c r="N254" s="85">
        <f t="shared" si="296"/>
        <v>485</v>
      </c>
      <c r="O254" s="85">
        <f t="shared" si="296"/>
        <v>0</v>
      </c>
      <c r="P254" s="85">
        <f t="shared" si="296"/>
        <v>0</v>
      </c>
      <c r="Q254" s="85">
        <f t="shared" si="296"/>
        <v>485</v>
      </c>
      <c r="R254" s="85">
        <f t="shared" si="296"/>
        <v>0</v>
      </c>
      <c r="S254" s="85">
        <f t="shared" si="296"/>
        <v>485</v>
      </c>
      <c r="T254" s="85">
        <f t="shared" si="296"/>
        <v>0</v>
      </c>
      <c r="U254" s="85">
        <f t="shared" si="296"/>
        <v>0</v>
      </c>
      <c r="V254" s="85">
        <f t="shared" si="297"/>
        <v>0</v>
      </c>
      <c r="W254" s="85">
        <f t="shared" si="297"/>
        <v>0</v>
      </c>
      <c r="X254" s="85">
        <f t="shared" si="297"/>
        <v>485</v>
      </c>
      <c r="Y254" s="85">
        <f t="shared" si="297"/>
        <v>-50.674999999999997</v>
      </c>
      <c r="Z254" s="85">
        <f t="shared" si="297"/>
        <v>434.32499999999999</v>
      </c>
      <c r="AA254" s="85">
        <f t="shared" si="297"/>
        <v>0</v>
      </c>
      <c r="AB254" s="85">
        <f t="shared" si="297"/>
        <v>434.32499999999999</v>
      </c>
      <c r="AC254" s="85">
        <f t="shared" si="297"/>
        <v>0</v>
      </c>
      <c r="AD254" s="85">
        <f t="shared" si="297"/>
        <v>0</v>
      </c>
      <c r="AE254" s="85">
        <f t="shared" si="297"/>
        <v>434.32499999999999</v>
      </c>
      <c r="AF254" s="85">
        <f t="shared" si="297"/>
        <v>436</v>
      </c>
      <c r="AG254" s="85">
        <f t="shared" si="297"/>
        <v>0</v>
      </c>
      <c r="AH254" s="85">
        <f t="shared" si="297"/>
        <v>436</v>
      </c>
      <c r="AI254" s="85">
        <f t="shared" si="297"/>
        <v>0</v>
      </c>
      <c r="AJ254" s="85">
        <f t="shared" si="297"/>
        <v>436</v>
      </c>
      <c r="AK254" s="85">
        <f t="shared" si="297"/>
        <v>0</v>
      </c>
      <c r="AL254" s="85">
        <f t="shared" si="297"/>
        <v>436</v>
      </c>
      <c r="AM254" s="85">
        <f t="shared" si="297"/>
        <v>0</v>
      </c>
      <c r="AN254" s="85">
        <f t="shared" si="297"/>
        <v>436</v>
      </c>
      <c r="AO254" s="85">
        <f t="shared" si="297"/>
        <v>0</v>
      </c>
      <c r="AP254" s="85">
        <f t="shared" si="297"/>
        <v>436</v>
      </c>
      <c r="AQ254" s="85">
        <f t="shared" si="297"/>
        <v>0</v>
      </c>
      <c r="AR254" s="85">
        <f t="shared" si="298"/>
        <v>436</v>
      </c>
      <c r="AS254" s="85">
        <f t="shared" si="298"/>
        <v>0</v>
      </c>
      <c r="AT254" s="85">
        <f t="shared" si="298"/>
        <v>436</v>
      </c>
      <c r="AU254" s="85">
        <f t="shared" si="298"/>
        <v>0</v>
      </c>
      <c r="AV254" s="85">
        <f t="shared" si="298"/>
        <v>436</v>
      </c>
      <c r="AW254" s="85">
        <f t="shared" si="298"/>
        <v>0</v>
      </c>
      <c r="AX254" s="85">
        <f t="shared" si="298"/>
        <v>0</v>
      </c>
      <c r="AY254" s="85">
        <f t="shared" si="298"/>
        <v>436</v>
      </c>
      <c r="AZ254" s="85">
        <f t="shared" si="298"/>
        <v>436</v>
      </c>
      <c r="BA254" s="85">
        <f t="shared" si="298"/>
        <v>0</v>
      </c>
      <c r="BB254" s="85">
        <f t="shared" si="298"/>
        <v>436</v>
      </c>
      <c r="BC254" s="85">
        <f t="shared" si="298"/>
        <v>0</v>
      </c>
      <c r="BD254" s="85">
        <f t="shared" si="298"/>
        <v>436</v>
      </c>
      <c r="BE254" s="85">
        <f t="shared" si="298"/>
        <v>0</v>
      </c>
      <c r="BF254" s="85">
        <f t="shared" si="298"/>
        <v>436</v>
      </c>
      <c r="BG254" s="85">
        <f t="shared" si="298"/>
        <v>0</v>
      </c>
      <c r="BH254" s="85">
        <f t="shared" si="298"/>
        <v>436</v>
      </c>
      <c r="BI254" s="85">
        <f t="shared" si="298"/>
        <v>0</v>
      </c>
      <c r="BJ254" s="85">
        <f t="shared" si="298"/>
        <v>436</v>
      </c>
      <c r="BK254" s="123"/>
    </row>
    <row r="255" spans="1:63" ht="15.75" outlineLevel="5" x14ac:dyDescent="0.2">
      <c r="A255" s="84" t="s">
        <v>711</v>
      </c>
      <c r="B255" s="84" t="s">
        <v>738</v>
      </c>
      <c r="C255" s="84" t="s">
        <v>152</v>
      </c>
      <c r="D255" s="84"/>
      <c r="E255" s="116" t="s">
        <v>153</v>
      </c>
      <c r="F255" s="85">
        <f t="shared" si="296"/>
        <v>485</v>
      </c>
      <c r="G255" s="85">
        <f t="shared" si="296"/>
        <v>0</v>
      </c>
      <c r="H255" s="85">
        <f t="shared" si="296"/>
        <v>485</v>
      </c>
      <c r="I255" s="85">
        <f t="shared" si="296"/>
        <v>0</v>
      </c>
      <c r="J255" s="85">
        <f t="shared" si="296"/>
        <v>0</v>
      </c>
      <c r="K255" s="85">
        <f t="shared" si="296"/>
        <v>0</v>
      </c>
      <c r="L255" s="85">
        <f t="shared" si="296"/>
        <v>485</v>
      </c>
      <c r="M255" s="85">
        <f t="shared" si="296"/>
        <v>0</v>
      </c>
      <c r="N255" s="85">
        <f t="shared" si="296"/>
        <v>485</v>
      </c>
      <c r="O255" s="85">
        <f t="shared" si="296"/>
        <v>0</v>
      </c>
      <c r="P255" s="85">
        <f t="shared" si="296"/>
        <v>0</v>
      </c>
      <c r="Q255" s="85">
        <f t="shared" si="296"/>
        <v>485</v>
      </c>
      <c r="R255" s="85">
        <f t="shared" si="296"/>
        <v>0</v>
      </c>
      <c r="S255" s="85">
        <f t="shared" si="296"/>
        <v>485</v>
      </c>
      <c r="T255" s="85">
        <f t="shared" si="296"/>
        <v>0</v>
      </c>
      <c r="U255" s="85">
        <f t="shared" si="296"/>
        <v>0</v>
      </c>
      <c r="V255" s="85">
        <f t="shared" si="297"/>
        <v>0</v>
      </c>
      <c r="W255" s="85">
        <f t="shared" si="297"/>
        <v>0</v>
      </c>
      <c r="X255" s="85">
        <f t="shared" si="297"/>
        <v>485</v>
      </c>
      <c r="Y255" s="85">
        <f t="shared" si="297"/>
        <v>-50.674999999999997</v>
      </c>
      <c r="Z255" s="85">
        <f t="shared" si="297"/>
        <v>434.32499999999999</v>
      </c>
      <c r="AA255" s="85">
        <f t="shared" si="297"/>
        <v>0</v>
      </c>
      <c r="AB255" s="85">
        <f t="shared" si="297"/>
        <v>434.32499999999999</v>
      </c>
      <c r="AC255" s="85">
        <f t="shared" si="297"/>
        <v>0</v>
      </c>
      <c r="AD255" s="85">
        <f t="shared" si="297"/>
        <v>0</v>
      </c>
      <c r="AE255" s="85">
        <f t="shared" si="297"/>
        <v>434.32499999999999</v>
      </c>
      <c r="AF255" s="85">
        <f t="shared" si="297"/>
        <v>436</v>
      </c>
      <c r="AG255" s="85">
        <f t="shared" si="297"/>
        <v>0</v>
      </c>
      <c r="AH255" s="85">
        <f t="shared" si="297"/>
        <v>436</v>
      </c>
      <c r="AI255" s="85">
        <f t="shared" si="297"/>
        <v>0</v>
      </c>
      <c r="AJ255" s="85">
        <f t="shared" si="297"/>
        <v>436</v>
      </c>
      <c r="AK255" s="85">
        <f t="shared" si="297"/>
        <v>0</v>
      </c>
      <c r="AL255" s="85">
        <f t="shared" si="297"/>
        <v>436</v>
      </c>
      <c r="AM255" s="85">
        <f t="shared" si="297"/>
        <v>0</v>
      </c>
      <c r="AN255" s="85">
        <f t="shared" si="297"/>
        <v>436</v>
      </c>
      <c r="AO255" s="85">
        <f t="shared" si="297"/>
        <v>0</v>
      </c>
      <c r="AP255" s="85">
        <f t="shared" si="297"/>
        <v>436</v>
      </c>
      <c r="AQ255" s="85">
        <f t="shared" si="297"/>
        <v>0</v>
      </c>
      <c r="AR255" s="85">
        <f t="shared" si="298"/>
        <v>436</v>
      </c>
      <c r="AS255" s="85">
        <f t="shared" si="298"/>
        <v>0</v>
      </c>
      <c r="AT255" s="85">
        <f t="shared" si="298"/>
        <v>436</v>
      </c>
      <c r="AU255" s="85">
        <f t="shared" si="298"/>
        <v>0</v>
      </c>
      <c r="AV255" s="85">
        <f t="shared" si="298"/>
        <v>436</v>
      </c>
      <c r="AW255" s="85">
        <f t="shared" si="298"/>
        <v>0</v>
      </c>
      <c r="AX255" s="85">
        <f t="shared" si="298"/>
        <v>0</v>
      </c>
      <c r="AY255" s="85">
        <f t="shared" si="298"/>
        <v>436</v>
      </c>
      <c r="AZ255" s="85">
        <f t="shared" si="298"/>
        <v>436</v>
      </c>
      <c r="BA255" s="85">
        <f t="shared" si="298"/>
        <v>0</v>
      </c>
      <c r="BB255" s="85">
        <f t="shared" si="298"/>
        <v>436</v>
      </c>
      <c r="BC255" s="85">
        <f t="shared" si="298"/>
        <v>0</v>
      </c>
      <c r="BD255" s="85">
        <f t="shared" si="298"/>
        <v>436</v>
      </c>
      <c r="BE255" s="85">
        <f t="shared" si="298"/>
        <v>0</v>
      </c>
      <c r="BF255" s="85">
        <f t="shared" si="298"/>
        <v>436</v>
      </c>
      <c r="BG255" s="85">
        <f t="shared" si="298"/>
        <v>0</v>
      </c>
      <c r="BH255" s="85">
        <f t="shared" si="298"/>
        <v>436</v>
      </c>
      <c r="BI255" s="85">
        <f t="shared" si="298"/>
        <v>0</v>
      </c>
      <c r="BJ255" s="85">
        <f t="shared" si="298"/>
        <v>436</v>
      </c>
      <c r="BK255" s="123"/>
    </row>
    <row r="256" spans="1:63" ht="31.5" outlineLevel="7" x14ac:dyDescent="0.2">
      <c r="A256" s="87" t="s">
        <v>711</v>
      </c>
      <c r="B256" s="87" t="s">
        <v>738</v>
      </c>
      <c r="C256" s="87" t="s">
        <v>152</v>
      </c>
      <c r="D256" s="87" t="s">
        <v>7</v>
      </c>
      <c r="E256" s="128" t="s">
        <v>8</v>
      </c>
      <c r="F256" s="88">
        <v>485</v>
      </c>
      <c r="G256" s="88"/>
      <c r="H256" s="88">
        <f>SUM(F256:G256)</f>
        <v>485</v>
      </c>
      <c r="I256" s="88"/>
      <c r="J256" s="88"/>
      <c r="K256" s="88"/>
      <c r="L256" s="88">
        <f>SUM(H256:K256)</f>
        <v>485</v>
      </c>
      <c r="M256" s="88"/>
      <c r="N256" s="88">
        <f>SUM(L256:M256)</f>
        <v>485</v>
      </c>
      <c r="O256" s="88"/>
      <c r="P256" s="88"/>
      <c r="Q256" s="88">
        <f>SUM(N256:P256)</f>
        <v>485</v>
      </c>
      <c r="R256" s="88"/>
      <c r="S256" s="88">
        <f>SUM(Q256:R256)</f>
        <v>485</v>
      </c>
      <c r="T256" s="88"/>
      <c r="U256" s="88"/>
      <c r="V256" s="88"/>
      <c r="W256" s="88"/>
      <c r="X256" s="88">
        <f>SUM(S256:W256)</f>
        <v>485</v>
      </c>
      <c r="Y256" s="88">
        <f>-1.675-49</f>
        <v>-50.674999999999997</v>
      </c>
      <c r="Z256" s="88">
        <f>SUM(X256:Y256)</f>
        <v>434.32499999999999</v>
      </c>
      <c r="AA256" s="88"/>
      <c r="AB256" s="88">
        <f>SUM(Z256:AA256)</f>
        <v>434.32499999999999</v>
      </c>
      <c r="AC256" s="88"/>
      <c r="AD256" s="88"/>
      <c r="AE256" s="88">
        <f>SUM(AB256:AD256)</f>
        <v>434.32499999999999</v>
      </c>
      <c r="AF256" s="88">
        <v>436</v>
      </c>
      <c r="AG256" s="88"/>
      <c r="AH256" s="88">
        <f>SUM(AF256:AG256)</f>
        <v>436</v>
      </c>
      <c r="AI256" s="88"/>
      <c r="AJ256" s="88">
        <f>SUM(AH256:AI256)</f>
        <v>436</v>
      </c>
      <c r="AK256" s="88"/>
      <c r="AL256" s="88">
        <f>SUM(AJ256:AK256)</f>
        <v>436</v>
      </c>
      <c r="AM256" s="88"/>
      <c r="AN256" s="88">
        <f>SUM(AL256:AM256)</f>
        <v>436</v>
      </c>
      <c r="AO256" s="88"/>
      <c r="AP256" s="88">
        <f>SUM(AN256:AO256)</f>
        <v>436</v>
      </c>
      <c r="AQ256" s="88"/>
      <c r="AR256" s="88">
        <f>SUM(AP256:AQ256)</f>
        <v>436</v>
      </c>
      <c r="AS256" s="88"/>
      <c r="AT256" s="88">
        <f>SUM(AR256:AS256)</f>
        <v>436</v>
      </c>
      <c r="AU256" s="88"/>
      <c r="AV256" s="88">
        <f>SUM(AT256:AU256)</f>
        <v>436</v>
      </c>
      <c r="AW256" s="88"/>
      <c r="AX256" s="88">
        <v>0</v>
      </c>
      <c r="AY256" s="88">
        <f>SUM(AV256:AX256)</f>
        <v>436</v>
      </c>
      <c r="AZ256" s="88">
        <v>436</v>
      </c>
      <c r="BA256" s="88"/>
      <c r="BB256" s="88">
        <f>SUM(AZ256:BA256)</f>
        <v>436</v>
      </c>
      <c r="BC256" s="88"/>
      <c r="BD256" s="88">
        <f>SUM(BB256:BC256)</f>
        <v>436</v>
      </c>
      <c r="BE256" s="88"/>
      <c r="BF256" s="88">
        <f>SUM(BD256:BE256)</f>
        <v>436</v>
      </c>
      <c r="BG256" s="88"/>
      <c r="BH256" s="88">
        <f>SUM(BF256:BG256)</f>
        <v>436</v>
      </c>
      <c r="BI256" s="88"/>
      <c r="BJ256" s="88">
        <f>SUM(BH256:BI256)</f>
        <v>436</v>
      </c>
      <c r="BK256" s="123"/>
    </row>
    <row r="257" spans="1:63" ht="15.75" hidden="1" outlineLevel="1" x14ac:dyDescent="0.2">
      <c r="A257" s="84" t="s">
        <v>711</v>
      </c>
      <c r="B257" s="84" t="s">
        <v>741</v>
      </c>
      <c r="C257" s="84"/>
      <c r="D257" s="84"/>
      <c r="E257" s="116" t="s">
        <v>742</v>
      </c>
      <c r="F257" s="85">
        <f t="shared" ref="F257:U261" si="299">F258</f>
        <v>3000</v>
      </c>
      <c r="G257" s="85">
        <f t="shared" si="299"/>
        <v>0</v>
      </c>
      <c r="H257" s="85">
        <f t="shared" si="299"/>
        <v>3000</v>
      </c>
      <c r="I257" s="85">
        <f t="shared" si="299"/>
        <v>0</v>
      </c>
      <c r="J257" s="85">
        <f t="shared" si="299"/>
        <v>2.2434799999999999</v>
      </c>
      <c r="K257" s="85">
        <f t="shared" si="299"/>
        <v>0</v>
      </c>
      <c r="L257" s="85">
        <f t="shared" si="299"/>
        <v>3002.2434800000001</v>
      </c>
      <c r="M257" s="85">
        <f t="shared" si="299"/>
        <v>41.5</v>
      </c>
      <c r="N257" s="85">
        <f t="shared" si="299"/>
        <v>3043.7434800000001</v>
      </c>
      <c r="O257" s="85">
        <f t="shared" si="299"/>
        <v>0</v>
      </c>
      <c r="P257" s="85">
        <f t="shared" si="299"/>
        <v>0</v>
      </c>
      <c r="Q257" s="85">
        <f t="shared" si="299"/>
        <v>3043.7434800000001</v>
      </c>
      <c r="R257" s="85">
        <f t="shared" si="299"/>
        <v>0</v>
      </c>
      <c r="S257" s="85">
        <f t="shared" si="299"/>
        <v>3043.7434800000001</v>
      </c>
      <c r="T257" s="85">
        <f t="shared" si="299"/>
        <v>0</v>
      </c>
      <c r="U257" s="85">
        <f t="shared" si="299"/>
        <v>0</v>
      </c>
      <c r="V257" s="85">
        <f t="shared" ref="V257:AQ261" si="300">V258</f>
        <v>0</v>
      </c>
      <c r="W257" s="85">
        <f t="shared" si="300"/>
        <v>1300</v>
      </c>
      <c r="X257" s="85">
        <f t="shared" si="300"/>
        <v>4343.7434800000001</v>
      </c>
      <c r="Y257" s="85">
        <f t="shared" si="300"/>
        <v>206.79073</v>
      </c>
      <c r="Z257" s="85">
        <f t="shared" si="300"/>
        <v>4550.5342099999998</v>
      </c>
      <c r="AA257" s="85">
        <f t="shared" si="300"/>
        <v>-15.50168</v>
      </c>
      <c r="AB257" s="85">
        <f t="shared" si="300"/>
        <v>4535.0325299999995</v>
      </c>
      <c r="AC257" s="85">
        <f t="shared" si="300"/>
        <v>0</v>
      </c>
      <c r="AD257" s="85">
        <f t="shared" si="300"/>
        <v>0</v>
      </c>
      <c r="AE257" s="85">
        <f t="shared" si="300"/>
        <v>4535.0325299999995</v>
      </c>
      <c r="AF257" s="85">
        <f t="shared" si="300"/>
        <v>3000</v>
      </c>
      <c r="AG257" s="85">
        <f t="shared" si="300"/>
        <v>0</v>
      </c>
      <c r="AH257" s="85">
        <f t="shared" si="300"/>
        <v>3000</v>
      </c>
      <c r="AI257" s="85">
        <f t="shared" si="300"/>
        <v>0</v>
      </c>
      <c r="AJ257" s="85">
        <f t="shared" si="300"/>
        <v>3000</v>
      </c>
      <c r="AK257" s="85">
        <f t="shared" si="300"/>
        <v>0</v>
      </c>
      <c r="AL257" s="85">
        <f t="shared" si="300"/>
        <v>3000</v>
      </c>
      <c r="AM257" s="85">
        <f t="shared" si="300"/>
        <v>0</v>
      </c>
      <c r="AN257" s="85">
        <f t="shared" si="300"/>
        <v>3000</v>
      </c>
      <c r="AO257" s="85">
        <f t="shared" si="300"/>
        <v>0</v>
      </c>
      <c r="AP257" s="85">
        <f t="shared" si="300"/>
        <v>3000</v>
      </c>
      <c r="AQ257" s="85">
        <f t="shared" si="300"/>
        <v>0</v>
      </c>
      <c r="AR257" s="85">
        <f t="shared" ref="AR257:BJ261" si="301">AR258</f>
        <v>3000</v>
      </c>
      <c r="AS257" s="85">
        <f t="shared" si="301"/>
        <v>0</v>
      </c>
      <c r="AT257" s="85">
        <f t="shared" si="301"/>
        <v>3000</v>
      </c>
      <c r="AU257" s="85">
        <f t="shared" si="301"/>
        <v>0</v>
      </c>
      <c r="AV257" s="85">
        <f t="shared" si="301"/>
        <v>3000</v>
      </c>
      <c r="AW257" s="85">
        <f t="shared" si="301"/>
        <v>0</v>
      </c>
      <c r="AX257" s="85">
        <f t="shared" si="301"/>
        <v>0</v>
      </c>
      <c r="AY257" s="85">
        <f t="shared" si="301"/>
        <v>3000</v>
      </c>
      <c r="AZ257" s="85">
        <f t="shared" si="301"/>
        <v>3000</v>
      </c>
      <c r="BA257" s="85">
        <f t="shared" si="301"/>
        <v>0</v>
      </c>
      <c r="BB257" s="85">
        <f t="shared" si="301"/>
        <v>3000</v>
      </c>
      <c r="BC257" s="85">
        <f t="shared" si="301"/>
        <v>0</v>
      </c>
      <c r="BD257" s="85">
        <f t="shared" si="301"/>
        <v>3000</v>
      </c>
      <c r="BE257" s="85">
        <f t="shared" si="301"/>
        <v>0</v>
      </c>
      <c r="BF257" s="85">
        <f t="shared" si="301"/>
        <v>3000</v>
      </c>
      <c r="BG257" s="85">
        <f t="shared" si="301"/>
        <v>0</v>
      </c>
      <c r="BH257" s="85">
        <f t="shared" si="301"/>
        <v>3000</v>
      </c>
      <c r="BI257" s="85">
        <f t="shared" si="301"/>
        <v>0</v>
      </c>
      <c r="BJ257" s="85">
        <f t="shared" si="301"/>
        <v>3000</v>
      </c>
      <c r="BK257" s="123"/>
    </row>
    <row r="258" spans="1:63" ht="31.5" hidden="1" outlineLevel="2" x14ac:dyDescent="0.2">
      <c r="A258" s="84" t="s">
        <v>711</v>
      </c>
      <c r="B258" s="84" t="s">
        <v>741</v>
      </c>
      <c r="C258" s="84" t="s">
        <v>140</v>
      </c>
      <c r="D258" s="84"/>
      <c r="E258" s="116" t="s">
        <v>141</v>
      </c>
      <c r="F258" s="85">
        <f t="shared" si="299"/>
        <v>3000</v>
      </c>
      <c r="G258" s="85">
        <f t="shared" si="299"/>
        <v>0</v>
      </c>
      <c r="H258" s="85">
        <f t="shared" si="299"/>
        <v>3000</v>
      </c>
      <c r="I258" s="85">
        <f t="shared" si="299"/>
        <v>0</v>
      </c>
      <c r="J258" s="85">
        <f t="shared" si="299"/>
        <v>2.2434799999999999</v>
      </c>
      <c r="K258" s="85">
        <f t="shared" si="299"/>
        <v>0</v>
      </c>
      <c r="L258" s="85">
        <f t="shared" si="299"/>
        <v>3002.2434800000001</v>
      </c>
      <c r="M258" s="85">
        <f t="shared" si="299"/>
        <v>41.5</v>
      </c>
      <c r="N258" s="85">
        <f t="shared" si="299"/>
        <v>3043.7434800000001</v>
      </c>
      <c r="O258" s="85">
        <f t="shared" si="299"/>
        <v>0</v>
      </c>
      <c r="P258" s="85">
        <f t="shared" si="299"/>
        <v>0</v>
      </c>
      <c r="Q258" s="85">
        <f t="shared" si="299"/>
        <v>3043.7434800000001</v>
      </c>
      <c r="R258" s="85">
        <f t="shared" si="299"/>
        <v>0</v>
      </c>
      <c r="S258" s="85">
        <f t="shared" si="299"/>
        <v>3043.7434800000001</v>
      </c>
      <c r="T258" s="85">
        <f t="shared" si="299"/>
        <v>0</v>
      </c>
      <c r="U258" s="85">
        <f t="shared" si="299"/>
        <v>0</v>
      </c>
      <c r="V258" s="85">
        <f t="shared" si="300"/>
        <v>0</v>
      </c>
      <c r="W258" s="85">
        <f t="shared" si="300"/>
        <v>1300</v>
      </c>
      <c r="X258" s="85">
        <f t="shared" si="300"/>
        <v>4343.7434800000001</v>
      </c>
      <c r="Y258" s="85">
        <f t="shared" si="300"/>
        <v>206.79073</v>
      </c>
      <c r="Z258" s="85">
        <f t="shared" si="300"/>
        <v>4550.5342099999998</v>
      </c>
      <c r="AA258" s="85">
        <f t="shared" si="300"/>
        <v>-15.50168</v>
      </c>
      <c r="AB258" s="85">
        <f t="shared" si="300"/>
        <v>4535.0325299999995</v>
      </c>
      <c r="AC258" s="85">
        <f t="shared" si="300"/>
        <v>0</v>
      </c>
      <c r="AD258" s="85">
        <f t="shared" si="300"/>
        <v>0</v>
      </c>
      <c r="AE258" s="85">
        <f t="shared" si="300"/>
        <v>4535.0325299999995</v>
      </c>
      <c r="AF258" s="85">
        <f t="shared" si="300"/>
        <v>3000</v>
      </c>
      <c r="AG258" s="85">
        <f t="shared" si="300"/>
        <v>0</v>
      </c>
      <c r="AH258" s="85">
        <f t="shared" si="300"/>
        <v>3000</v>
      </c>
      <c r="AI258" s="85">
        <f t="shared" si="300"/>
        <v>0</v>
      </c>
      <c r="AJ258" s="85">
        <f t="shared" si="300"/>
        <v>3000</v>
      </c>
      <c r="AK258" s="85">
        <f t="shared" si="300"/>
        <v>0</v>
      </c>
      <c r="AL258" s="85">
        <f t="shared" si="300"/>
        <v>3000</v>
      </c>
      <c r="AM258" s="85">
        <f t="shared" si="300"/>
        <v>0</v>
      </c>
      <c r="AN258" s="85">
        <f t="shared" si="300"/>
        <v>3000</v>
      </c>
      <c r="AO258" s="85">
        <f t="shared" si="300"/>
        <v>0</v>
      </c>
      <c r="AP258" s="85">
        <f t="shared" si="300"/>
        <v>3000</v>
      </c>
      <c r="AQ258" s="85">
        <f t="shared" si="300"/>
        <v>0</v>
      </c>
      <c r="AR258" s="85">
        <f t="shared" si="301"/>
        <v>3000</v>
      </c>
      <c r="AS258" s="85">
        <f t="shared" si="301"/>
        <v>0</v>
      </c>
      <c r="AT258" s="85">
        <f t="shared" si="301"/>
        <v>3000</v>
      </c>
      <c r="AU258" s="85">
        <f t="shared" si="301"/>
        <v>0</v>
      </c>
      <c r="AV258" s="85">
        <f t="shared" si="301"/>
        <v>3000</v>
      </c>
      <c r="AW258" s="85">
        <f t="shared" si="301"/>
        <v>0</v>
      </c>
      <c r="AX258" s="85">
        <f t="shared" si="301"/>
        <v>0</v>
      </c>
      <c r="AY258" s="85">
        <f t="shared" si="301"/>
        <v>3000</v>
      </c>
      <c r="AZ258" s="85">
        <f t="shared" si="301"/>
        <v>3000</v>
      </c>
      <c r="BA258" s="85">
        <f t="shared" si="301"/>
        <v>0</v>
      </c>
      <c r="BB258" s="85">
        <f t="shared" si="301"/>
        <v>3000</v>
      </c>
      <c r="BC258" s="85">
        <f t="shared" si="301"/>
        <v>0</v>
      </c>
      <c r="BD258" s="85">
        <f t="shared" si="301"/>
        <v>3000</v>
      </c>
      <c r="BE258" s="85">
        <f t="shared" si="301"/>
        <v>0</v>
      </c>
      <c r="BF258" s="85">
        <f t="shared" si="301"/>
        <v>3000</v>
      </c>
      <c r="BG258" s="85">
        <f t="shared" si="301"/>
        <v>0</v>
      </c>
      <c r="BH258" s="85">
        <f t="shared" si="301"/>
        <v>3000</v>
      </c>
      <c r="BI258" s="85">
        <f t="shared" si="301"/>
        <v>0</v>
      </c>
      <c r="BJ258" s="85">
        <f t="shared" si="301"/>
        <v>3000</v>
      </c>
      <c r="BK258" s="123"/>
    </row>
    <row r="259" spans="1:63" ht="47.25" hidden="1" outlineLevel="3" x14ac:dyDescent="0.2">
      <c r="A259" s="84" t="s">
        <v>711</v>
      </c>
      <c r="B259" s="84" t="s">
        <v>741</v>
      </c>
      <c r="C259" s="84" t="s">
        <v>154</v>
      </c>
      <c r="D259" s="84"/>
      <c r="E259" s="116" t="s">
        <v>155</v>
      </c>
      <c r="F259" s="85">
        <f t="shared" si="299"/>
        <v>3000</v>
      </c>
      <c r="G259" s="85">
        <f t="shared" si="299"/>
        <v>0</v>
      </c>
      <c r="H259" s="85">
        <f t="shared" si="299"/>
        <v>3000</v>
      </c>
      <c r="I259" s="85">
        <f t="shared" si="299"/>
        <v>0</v>
      </c>
      <c r="J259" s="85">
        <f t="shared" si="299"/>
        <v>2.2434799999999999</v>
      </c>
      <c r="K259" s="85">
        <f t="shared" si="299"/>
        <v>0</v>
      </c>
      <c r="L259" s="85">
        <f t="shared" si="299"/>
        <v>3002.2434800000001</v>
      </c>
      <c r="M259" s="85">
        <f t="shared" si="299"/>
        <v>41.5</v>
      </c>
      <c r="N259" s="85">
        <f t="shared" si="299"/>
        <v>3043.7434800000001</v>
      </c>
      <c r="O259" s="85">
        <f t="shared" si="299"/>
        <v>0</v>
      </c>
      <c r="P259" s="85">
        <f t="shared" si="299"/>
        <v>0</v>
      </c>
      <c r="Q259" s="85">
        <f t="shared" si="299"/>
        <v>3043.7434800000001</v>
      </c>
      <c r="R259" s="85">
        <f t="shared" si="299"/>
        <v>0</v>
      </c>
      <c r="S259" s="85">
        <f t="shared" si="299"/>
        <v>3043.7434800000001</v>
      </c>
      <c r="T259" s="85">
        <f t="shared" si="299"/>
        <v>0</v>
      </c>
      <c r="U259" s="85">
        <f t="shared" si="299"/>
        <v>0</v>
      </c>
      <c r="V259" s="85">
        <f t="shared" si="300"/>
        <v>0</v>
      </c>
      <c r="W259" s="85">
        <f t="shared" si="300"/>
        <v>1300</v>
      </c>
      <c r="X259" s="85">
        <f t="shared" si="300"/>
        <v>4343.7434800000001</v>
      </c>
      <c r="Y259" s="85">
        <f t="shared" si="300"/>
        <v>206.79073</v>
      </c>
      <c r="Z259" s="85">
        <f t="shared" si="300"/>
        <v>4550.5342099999998</v>
      </c>
      <c r="AA259" s="85">
        <f t="shared" si="300"/>
        <v>-15.50168</v>
      </c>
      <c r="AB259" s="85">
        <f t="shared" si="300"/>
        <v>4535.0325299999995</v>
      </c>
      <c r="AC259" s="85">
        <f t="shared" si="300"/>
        <v>0</v>
      </c>
      <c r="AD259" s="85">
        <f t="shared" si="300"/>
        <v>0</v>
      </c>
      <c r="AE259" s="85">
        <f t="shared" si="300"/>
        <v>4535.0325299999995</v>
      </c>
      <c r="AF259" s="85">
        <f t="shared" si="300"/>
        <v>3000</v>
      </c>
      <c r="AG259" s="85">
        <f t="shared" si="300"/>
        <v>0</v>
      </c>
      <c r="AH259" s="85">
        <f t="shared" si="300"/>
        <v>3000</v>
      </c>
      <c r="AI259" s="85">
        <f t="shared" si="300"/>
        <v>0</v>
      </c>
      <c r="AJ259" s="85">
        <f t="shared" si="300"/>
        <v>3000</v>
      </c>
      <c r="AK259" s="85">
        <f t="shared" si="300"/>
        <v>0</v>
      </c>
      <c r="AL259" s="85">
        <f t="shared" si="300"/>
        <v>3000</v>
      </c>
      <c r="AM259" s="85">
        <f t="shared" si="300"/>
        <v>0</v>
      </c>
      <c r="AN259" s="85">
        <f t="shared" si="300"/>
        <v>3000</v>
      </c>
      <c r="AO259" s="85">
        <f t="shared" si="300"/>
        <v>0</v>
      </c>
      <c r="AP259" s="85">
        <f t="shared" si="300"/>
        <v>3000</v>
      </c>
      <c r="AQ259" s="85">
        <f t="shared" si="300"/>
        <v>0</v>
      </c>
      <c r="AR259" s="85">
        <f t="shared" si="301"/>
        <v>3000</v>
      </c>
      <c r="AS259" s="85">
        <f t="shared" si="301"/>
        <v>0</v>
      </c>
      <c r="AT259" s="85">
        <f t="shared" si="301"/>
        <v>3000</v>
      </c>
      <c r="AU259" s="85">
        <f t="shared" si="301"/>
        <v>0</v>
      </c>
      <c r="AV259" s="85">
        <f t="shared" si="301"/>
        <v>3000</v>
      </c>
      <c r="AW259" s="85">
        <f t="shared" si="301"/>
        <v>0</v>
      </c>
      <c r="AX259" s="85">
        <f t="shared" si="301"/>
        <v>0</v>
      </c>
      <c r="AY259" s="85">
        <f t="shared" si="301"/>
        <v>3000</v>
      </c>
      <c r="AZ259" s="85">
        <f t="shared" si="301"/>
        <v>3000</v>
      </c>
      <c r="BA259" s="85">
        <f t="shared" si="301"/>
        <v>0</v>
      </c>
      <c r="BB259" s="85">
        <f t="shared" si="301"/>
        <v>3000</v>
      </c>
      <c r="BC259" s="85">
        <f t="shared" si="301"/>
        <v>0</v>
      </c>
      <c r="BD259" s="85">
        <f t="shared" si="301"/>
        <v>3000</v>
      </c>
      <c r="BE259" s="85">
        <f t="shared" si="301"/>
        <v>0</v>
      </c>
      <c r="BF259" s="85">
        <f t="shared" si="301"/>
        <v>3000</v>
      </c>
      <c r="BG259" s="85">
        <f t="shared" si="301"/>
        <v>0</v>
      </c>
      <c r="BH259" s="85">
        <f t="shared" si="301"/>
        <v>3000</v>
      </c>
      <c r="BI259" s="85">
        <f t="shared" si="301"/>
        <v>0</v>
      </c>
      <c r="BJ259" s="85">
        <f t="shared" si="301"/>
        <v>3000</v>
      </c>
      <c r="BK259" s="123"/>
    </row>
    <row r="260" spans="1:63" ht="47.25" hidden="1" outlineLevel="4" x14ac:dyDescent="0.2">
      <c r="A260" s="84" t="s">
        <v>711</v>
      </c>
      <c r="B260" s="84" t="s">
        <v>741</v>
      </c>
      <c r="C260" s="84" t="s">
        <v>156</v>
      </c>
      <c r="D260" s="84"/>
      <c r="E260" s="116" t="s">
        <v>92</v>
      </c>
      <c r="F260" s="85">
        <f t="shared" si="299"/>
        <v>3000</v>
      </c>
      <c r="G260" s="85">
        <f t="shared" si="299"/>
        <v>0</v>
      </c>
      <c r="H260" s="85">
        <f t="shared" si="299"/>
        <v>3000</v>
      </c>
      <c r="I260" s="85">
        <f t="shared" si="299"/>
        <v>0</v>
      </c>
      <c r="J260" s="85">
        <f t="shared" si="299"/>
        <v>2.2434799999999999</v>
      </c>
      <c r="K260" s="85">
        <f t="shared" si="299"/>
        <v>0</v>
      </c>
      <c r="L260" s="85">
        <f t="shared" si="299"/>
        <v>3002.2434800000001</v>
      </c>
      <c r="M260" s="85">
        <f t="shared" si="299"/>
        <v>41.5</v>
      </c>
      <c r="N260" s="85">
        <f t="shared" si="299"/>
        <v>3043.7434800000001</v>
      </c>
      <c r="O260" s="85">
        <f t="shared" si="299"/>
        <v>0</v>
      </c>
      <c r="P260" s="85">
        <f t="shared" si="299"/>
        <v>0</v>
      </c>
      <c r="Q260" s="85">
        <f t="shared" si="299"/>
        <v>3043.7434800000001</v>
      </c>
      <c r="R260" s="85">
        <f t="shared" si="299"/>
        <v>0</v>
      </c>
      <c r="S260" s="85">
        <f t="shared" si="299"/>
        <v>3043.7434800000001</v>
      </c>
      <c r="T260" s="85">
        <f t="shared" si="299"/>
        <v>0</v>
      </c>
      <c r="U260" s="85">
        <f t="shared" si="299"/>
        <v>0</v>
      </c>
      <c r="V260" s="85">
        <f t="shared" si="300"/>
        <v>0</v>
      </c>
      <c r="W260" s="85">
        <f t="shared" si="300"/>
        <v>1300</v>
      </c>
      <c r="X260" s="85">
        <f t="shared" si="300"/>
        <v>4343.7434800000001</v>
      </c>
      <c r="Y260" s="85">
        <f t="shared" si="300"/>
        <v>206.79073</v>
      </c>
      <c r="Z260" s="85">
        <f t="shared" si="300"/>
        <v>4550.5342099999998</v>
      </c>
      <c r="AA260" s="85">
        <f t="shared" si="300"/>
        <v>-15.50168</v>
      </c>
      <c r="AB260" s="85">
        <f t="shared" si="300"/>
        <v>4535.0325299999995</v>
      </c>
      <c r="AC260" s="85">
        <f t="shared" si="300"/>
        <v>0</v>
      </c>
      <c r="AD260" s="85">
        <f t="shared" si="300"/>
        <v>0</v>
      </c>
      <c r="AE260" s="85">
        <f t="shared" si="300"/>
        <v>4535.0325299999995</v>
      </c>
      <c r="AF260" s="85">
        <f t="shared" si="300"/>
        <v>3000</v>
      </c>
      <c r="AG260" s="85">
        <f t="shared" si="300"/>
        <v>0</v>
      </c>
      <c r="AH260" s="85">
        <f t="shared" si="300"/>
        <v>3000</v>
      </c>
      <c r="AI260" s="85">
        <f t="shared" si="300"/>
        <v>0</v>
      </c>
      <c r="AJ260" s="85">
        <f t="shared" si="300"/>
        <v>3000</v>
      </c>
      <c r="AK260" s="85">
        <f t="shared" si="300"/>
        <v>0</v>
      </c>
      <c r="AL260" s="85">
        <f t="shared" si="300"/>
        <v>3000</v>
      </c>
      <c r="AM260" s="85">
        <f t="shared" si="300"/>
        <v>0</v>
      </c>
      <c r="AN260" s="85">
        <f t="shared" si="300"/>
        <v>3000</v>
      </c>
      <c r="AO260" s="85">
        <f t="shared" si="300"/>
        <v>0</v>
      </c>
      <c r="AP260" s="85">
        <f t="shared" si="300"/>
        <v>3000</v>
      </c>
      <c r="AQ260" s="85">
        <f t="shared" si="300"/>
        <v>0</v>
      </c>
      <c r="AR260" s="85">
        <f t="shared" si="301"/>
        <v>3000</v>
      </c>
      <c r="AS260" s="85">
        <f t="shared" si="301"/>
        <v>0</v>
      </c>
      <c r="AT260" s="85">
        <f t="shared" si="301"/>
        <v>3000</v>
      </c>
      <c r="AU260" s="85">
        <f t="shared" si="301"/>
        <v>0</v>
      </c>
      <c r="AV260" s="85">
        <f t="shared" si="301"/>
        <v>3000</v>
      </c>
      <c r="AW260" s="85">
        <f t="shared" si="301"/>
        <v>0</v>
      </c>
      <c r="AX260" s="85">
        <f t="shared" si="301"/>
        <v>0</v>
      </c>
      <c r="AY260" s="85">
        <f t="shared" si="301"/>
        <v>3000</v>
      </c>
      <c r="AZ260" s="85">
        <f t="shared" si="301"/>
        <v>3000</v>
      </c>
      <c r="BA260" s="85">
        <f t="shared" si="301"/>
        <v>0</v>
      </c>
      <c r="BB260" s="85">
        <f t="shared" si="301"/>
        <v>3000</v>
      </c>
      <c r="BC260" s="85">
        <f t="shared" si="301"/>
        <v>0</v>
      </c>
      <c r="BD260" s="85">
        <f t="shared" si="301"/>
        <v>3000</v>
      </c>
      <c r="BE260" s="85">
        <f t="shared" si="301"/>
        <v>0</v>
      </c>
      <c r="BF260" s="85">
        <f t="shared" si="301"/>
        <v>3000</v>
      </c>
      <c r="BG260" s="85">
        <f t="shared" si="301"/>
        <v>0</v>
      </c>
      <c r="BH260" s="85">
        <f t="shared" si="301"/>
        <v>3000</v>
      </c>
      <c r="BI260" s="85">
        <f t="shared" si="301"/>
        <v>0</v>
      </c>
      <c r="BJ260" s="85">
        <f t="shared" si="301"/>
        <v>3000</v>
      </c>
      <c r="BK260" s="123"/>
    </row>
    <row r="261" spans="1:63" ht="31.5" hidden="1" outlineLevel="5" x14ac:dyDescent="0.2">
      <c r="A261" s="84" t="s">
        <v>711</v>
      </c>
      <c r="B261" s="84" t="s">
        <v>741</v>
      </c>
      <c r="C261" s="84" t="s">
        <v>157</v>
      </c>
      <c r="D261" s="84"/>
      <c r="E261" s="116" t="s">
        <v>158</v>
      </c>
      <c r="F261" s="85">
        <f t="shared" si="299"/>
        <v>3000</v>
      </c>
      <c r="G261" s="85">
        <f t="shared" si="299"/>
        <v>0</v>
      </c>
      <c r="H261" s="85">
        <f t="shared" si="299"/>
        <v>3000</v>
      </c>
      <c r="I261" s="85">
        <f t="shared" si="299"/>
        <v>0</v>
      </c>
      <c r="J261" s="85">
        <f t="shared" si="299"/>
        <v>2.2434799999999999</v>
      </c>
      <c r="K261" s="85">
        <f t="shared" si="299"/>
        <v>0</v>
      </c>
      <c r="L261" s="85">
        <f t="shared" si="299"/>
        <v>3002.2434800000001</v>
      </c>
      <c r="M261" s="85">
        <f t="shared" si="299"/>
        <v>41.5</v>
      </c>
      <c r="N261" s="85">
        <f t="shared" si="299"/>
        <v>3043.7434800000001</v>
      </c>
      <c r="O261" s="85">
        <f t="shared" si="299"/>
        <v>0</v>
      </c>
      <c r="P261" s="85">
        <f t="shared" si="299"/>
        <v>0</v>
      </c>
      <c r="Q261" s="85">
        <f t="shared" si="299"/>
        <v>3043.7434800000001</v>
      </c>
      <c r="R261" s="85">
        <f t="shared" si="299"/>
        <v>0</v>
      </c>
      <c r="S261" s="85">
        <f t="shared" si="299"/>
        <v>3043.7434800000001</v>
      </c>
      <c r="T261" s="85">
        <f t="shared" si="299"/>
        <v>0</v>
      </c>
      <c r="U261" s="85">
        <f t="shared" si="299"/>
        <v>0</v>
      </c>
      <c r="V261" s="85">
        <f t="shared" si="300"/>
        <v>0</v>
      </c>
      <c r="W261" s="85">
        <f t="shared" si="300"/>
        <v>1300</v>
      </c>
      <c r="X261" s="85">
        <f t="shared" si="300"/>
        <v>4343.7434800000001</v>
      </c>
      <c r="Y261" s="85">
        <f t="shared" si="300"/>
        <v>206.79073</v>
      </c>
      <c r="Z261" s="85">
        <f t="shared" si="300"/>
        <v>4550.5342099999998</v>
      </c>
      <c r="AA261" s="85">
        <f t="shared" si="300"/>
        <v>-15.50168</v>
      </c>
      <c r="AB261" s="85">
        <f t="shared" si="300"/>
        <v>4535.0325299999995</v>
      </c>
      <c r="AC261" s="85">
        <f t="shared" si="300"/>
        <v>0</v>
      </c>
      <c r="AD261" s="85">
        <f t="shared" si="300"/>
        <v>0</v>
      </c>
      <c r="AE261" s="85">
        <f t="shared" si="300"/>
        <v>4535.0325299999995</v>
      </c>
      <c r="AF261" s="85">
        <f t="shared" si="300"/>
        <v>3000</v>
      </c>
      <c r="AG261" s="85">
        <f t="shared" si="300"/>
        <v>0</v>
      </c>
      <c r="AH261" s="85">
        <f t="shared" si="300"/>
        <v>3000</v>
      </c>
      <c r="AI261" s="85">
        <f t="shared" si="300"/>
        <v>0</v>
      </c>
      <c r="AJ261" s="85">
        <f t="shared" si="300"/>
        <v>3000</v>
      </c>
      <c r="AK261" s="85">
        <f t="shared" si="300"/>
        <v>0</v>
      </c>
      <c r="AL261" s="85">
        <f t="shared" si="300"/>
        <v>3000</v>
      </c>
      <c r="AM261" s="85">
        <f t="shared" si="300"/>
        <v>0</v>
      </c>
      <c r="AN261" s="85">
        <f t="shared" si="300"/>
        <v>3000</v>
      </c>
      <c r="AO261" s="85">
        <f t="shared" si="300"/>
        <v>0</v>
      </c>
      <c r="AP261" s="85">
        <f t="shared" si="300"/>
        <v>3000</v>
      </c>
      <c r="AQ261" s="85">
        <f t="shared" si="300"/>
        <v>0</v>
      </c>
      <c r="AR261" s="85">
        <f t="shared" si="301"/>
        <v>3000</v>
      </c>
      <c r="AS261" s="85">
        <f t="shared" si="301"/>
        <v>0</v>
      </c>
      <c r="AT261" s="85">
        <f t="shared" si="301"/>
        <v>3000</v>
      </c>
      <c r="AU261" s="85">
        <f t="shared" si="301"/>
        <v>0</v>
      </c>
      <c r="AV261" s="85">
        <f t="shared" si="301"/>
        <v>3000</v>
      </c>
      <c r="AW261" s="85">
        <f t="shared" si="301"/>
        <v>0</v>
      </c>
      <c r="AX261" s="85">
        <f t="shared" si="301"/>
        <v>0</v>
      </c>
      <c r="AY261" s="85">
        <f t="shared" si="301"/>
        <v>3000</v>
      </c>
      <c r="AZ261" s="85">
        <f t="shared" si="301"/>
        <v>3000</v>
      </c>
      <c r="BA261" s="85">
        <f t="shared" si="301"/>
        <v>0</v>
      </c>
      <c r="BB261" s="85">
        <f t="shared" si="301"/>
        <v>3000</v>
      </c>
      <c r="BC261" s="85">
        <f t="shared" si="301"/>
        <v>0</v>
      </c>
      <c r="BD261" s="85">
        <f t="shared" si="301"/>
        <v>3000</v>
      </c>
      <c r="BE261" s="85">
        <f t="shared" si="301"/>
        <v>0</v>
      </c>
      <c r="BF261" s="85">
        <f t="shared" si="301"/>
        <v>3000</v>
      </c>
      <c r="BG261" s="85">
        <f t="shared" si="301"/>
        <v>0</v>
      </c>
      <c r="BH261" s="85">
        <f t="shared" si="301"/>
        <v>3000</v>
      </c>
      <c r="BI261" s="85">
        <f t="shared" si="301"/>
        <v>0</v>
      </c>
      <c r="BJ261" s="85">
        <f t="shared" si="301"/>
        <v>3000</v>
      </c>
      <c r="BK261" s="123"/>
    </row>
    <row r="262" spans="1:63" ht="31.5" hidden="1" outlineLevel="7" x14ac:dyDescent="0.2">
      <c r="A262" s="87" t="s">
        <v>711</v>
      </c>
      <c r="B262" s="87" t="s">
        <v>741</v>
      </c>
      <c r="C262" s="87" t="s">
        <v>157</v>
      </c>
      <c r="D262" s="87" t="s">
        <v>7</v>
      </c>
      <c r="E262" s="128" t="s">
        <v>8</v>
      </c>
      <c r="F262" s="88">
        <v>3000</v>
      </c>
      <c r="G262" s="88"/>
      <c r="H262" s="88">
        <f>SUM(F262:G262)</f>
        <v>3000</v>
      </c>
      <c r="I262" s="88"/>
      <c r="J262" s="88">
        <v>2.2434799999999999</v>
      </c>
      <c r="K262" s="88"/>
      <c r="L262" s="88">
        <f>SUM(H262:K262)</f>
        <v>3002.2434800000001</v>
      </c>
      <c r="M262" s="88">
        <v>41.5</v>
      </c>
      <c r="N262" s="88">
        <f>SUM(L262:M262)</f>
        <v>3043.7434800000001</v>
      </c>
      <c r="O262" s="88"/>
      <c r="P262" s="88"/>
      <c r="Q262" s="88">
        <f>SUM(N262:P262)</f>
        <v>3043.7434800000001</v>
      </c>
      <c r="R262" s="88"/>
      <c r="S262" s="88">
        <f>SUM(Q262:R262)</f>
        <v>3043.7434800000001</v>
      </c>
      <c r="T262" s="88"/>
      <c r="U262" s="88"/>
      <c r="V262" s="88"/>
      <c r="W262" s="88">
        <v>1300</v>
      </c>
      <c r="X262" s="88">
        <f>SUM(S262:W262)</f>
        <v>4343.7434800000001</v>
      </c>
      <c r="Y262" s="88">
        <v>206.79073</v>
      </c>
      <c r="Z262" s="88">
        <f>SUM(X262:Y262)</f>
        <v>4550.5342099999998</v>
      </c>
      <c r="AA262" s="88">
        <v>-15.50168</v>
      </c>
      <c r="AB262" s="88">
        <f>SUM(Z262:AA262)</f>
        <v>4535.0325299999995</v>
      </c>
      <c r="AC262" s="88"/>
      <c r="AD262" s="88"/>
      <c r="AE262" s="88">
        <f>SUM(AB262:AD262)</f>
        <v>4535.0325299999995</v>
      </c>
      <c r="AF262" s="88">
        <v>3000</v>
      </c>
      <c r="AG262" s="88"/>
      <c r="AH262" s="88">
        <f>SUM(AF262:AG262)</f>
        <v>3000</v>
      </c>
      <c r="AI262" s="88"/>
      <c r="AJ262" s="88">
        <f>SUM(AH262:AI262)</f>
        <v>3000</v>
      </c>
      <c r="AK262" s="88"/>
      <c r="AL262" s="88">
        <f>SUM(AJ262:AK262)</f>
        <v>3000</v>
      </c>
      <c r="AM262" s="88"/>
      <c r="AN262" s="88">
        <f>SUM(AL262:AM262)</f>
        <v>3000</v>
      </c>
      <c r="AO262" s="88"/>
      <c r="AP262" s="88">
        <f>SUM(AN262:AO262)</f>
        <v>3000</v>
      </c>
      <c r="AQ262" s="88"/>
      <c r="AR262" s="88">
        <f>SUM(AP262:AQ262)</f>
        <v>3000</v>
      </c>
      <c r="AS262" s="88"/>
      <c r="AT262" s="88">
        <f>SUM(AR262:AS262)</f>
        <v>3000</v>
      </c>
      <c r="AU262" s="88">
        <v>0</v>
      </c>
      <c r="AV262" s="88">
        <f>SUM(AT262:AU262)</f>
        <v>3000</v>
      </c>
      <c r="AW262" s="88">
        <v>0</v>
      </c>
      <c r="AX262" s="88">
        <v>0</v>
      </c>
      <c r="AY262" s="88">
        <f>SUM(AV262:AX262)</f>
        <v>3000</v>
      </c>
      <c r="AZ262" s="88">
        <v>3000</v>
      </c>
      <c r="BA262" s="88"/>
      <c r="BB262" s="88">
        <f>SUM(AZ262:BA262)</f>
        <v>3000</v>
      </c>
      <c r="BC262" s="88"/>
      <c r="BD262" s="88">
        <f>SUM(BB262:BC262)</f>
        <v>3000</v>
      </c>
      <c r="BE262" s="88"/>
      <c r="BF262" s="88">
        <f>SUM(BD262:BE262)</f>
        <v>3000</v>
      </c>
      <c r="BG262" s="88"/>
      <c r="BH262" s="88">
        <f>SUM(BF262:BG262)</f>
        <v>3000</v>
      </c>
      <c r="BI262" s="88"/>
      <c r="BJ262" s="88">
        <f>SUM(BH262:BI262)</f>
        <v>3000</v>
      </c>
      <c r="BK262" s="123"/>
    </row>
    <row r="263" spans="1:63" ht="15.75" outlineLevel="1" x14ac:dyDescent="0.2">
      <c r="A263" s="84" t="s">
        <v>711</v>
      </c>
      <c r="B263" s="84" t="s">
        <v>743</v>
      </c>
      <c r="C263" s="84"/>
      <c r="D263" s="84"/>
      <c r="E263" s="116" t="s">
        <v>744</v>
      </c>
      <c r="F263" s="85">
        <f t="shared" ref="F263:U264" si="302">F264</f>
        <v>256683.59999999998</v>
      </c>
      <c r="G263" s="85">
        <f t="shared" si="302"/>
        <v>0</v>
      </c>
      <c r="H263" s="85">
        <f t="shared" si="302"/>
        <v>256683.59999999998</v>
      </c>
      <c r="I263" s="85">
        <f t="shared" si="302"/>
        <v>0</v>
      </c>
      <c r="J263" s="85">
        <f t="shared" si="302"/>
        <v>68173.925080000001</v>
      </c>
      <c r="K263" s="85">
        <f t="shared" si="302"/>
        <v>0</v>
      </c>
      <c r="L263" s="85">
        <f t="shared" si="302"/>
        <v>324857.52507999999</v>
      </c>
      <c r="M263" s="98">
        <f t="shared" si="302"/>
        <v>3.3360000000000001E-2</v>
      </c>
      <c r="N263" s="85">
        <f t="shared" si="302"/>
        <v>324857.55843999999</v>
      </c>
      <c r="O263" s="85">
        <f t="shared" si="302"/>
        <v>0</v>
      </c>
      <c r="P263" s="85">
        <f t="shared" si="302"/>
        <v>0</v>
      </c>
      <c r="Q263" s="85">
        <f t="shared" si="302"/>
        <v>324857.55843999999</v>
      </c>
      <c r="R263" s="85">
        <f t="shared" si="302"/>
        <v>0</v>
      </c>
      <c r="S263" s="85">
        <f t="shared" si="302"/>
        <v>324857.55843999994</v>
      </c>
      <c r="T263" s="85">
        <f t="shared" si="302"/>
        <v>0</v>
      </c>
      <c r="U263" s="85">
        <f t="shared" si="302"/>
        <v>0</v>
      </c>
      <c r="V263" s="85">
        <f t="shared" ref="V263:AQ264" si="303">V264</f>
        <v>0</v>
      </c>
      <c r="W263" s="85">
        <f t="shared" si="303"/>
        <v>5591</v>
      </c>
      <c r="X263" s="85">
        <f>X264</f>
        <v>330448.55843999994</v>
      </c>
      <c r="Y263" s="85">
        <f t="shared" si="303"/>
        <v>5057.8729999999996</v>
      </c>
      <c r="Z263" s="85">
        <f>Z264</f>
        <v>335506.43144000001</v>
      </c>
      <c r="AA263" s="85">
        <f t="shared" si="303"/>
        <v>0</v>
      </c>
      <c r="AB263" s="85">
        <f>AB264</f>
        <v>335506.43144000001</v>
      </c>
      <c r="AC263" s="85">
        <f t="shared" si="303"/>
        <v>0</v>
      </c>
      <c r="AD263" s="85">
        <f t="shared" si="303"/>
        <v>449.3687000000001</v>
      </c>
      <c r="AE263" s="85">
        <f>AE264</f>
        <v>335955.80014000001</v>
      </c>
      <c r="AF263" s="85">
        <f t="shared" si="303"/>
        <v>232099.9</v>
      </c>
      <c r="AG263" s="85">
        <f t="shared" si="303"/>
        <v>0</v>
      </c>
      <c r="AH263" s="85">
        <f t="shared" si="303"/>
        <v>232099.9</v>
      </c>
      <c r="AI263" s="85">
        <f t="shared" si="303"/>
        <v>0</v>
      </c>
      <c r="AJ263" s="85">
        <f t="shared" si="303"/>
        <v>232099.9</v>
      </c>
      <c r="AK263" s="85">
        <f t="shared" si="303"/>
        <v>0</v>
      </c>
      <c r="AL263" s="85">
        <f t="shared" si="303"/>
        <v>232099.9</v>
      </c>
      <c r="AM263" s="85">
        <f t="shared" si="303"/>
        <v>0</v>
      </c>
      <c r="AN263" s="85">
        <f t="shared" si="303"/>
        <v>232099.9</v>
      </c>
      <c r="AO263" s="85">
        <f t="shared" si="303"/>
        <v>0</v>
      </c>
      <c r="AP263" s="85">
        <f t="shared" si="303"/>
        <v>232099.9</v>
      </c>
      <c r="AQ263" s="85">
        <f t="shared" si="303"/>
        <v>0</v>
      </c>
      <c r="AR263" s="85">
        <f t="shared" ref="AR263:BJ264" si="304">AR264</f>
        <v>232099.9</v>
      </c>
      <c r="AS263" s="85">
        <f t="shared" si="304"/>
        <v>0</v>
      </c>
      <c r="AT263" s="85">
        <f t="shared" si="304"/>
        <v>232099.9</v>
      </c>
      <c r="AU263" s="85">
        <f t="shared" si="304"/>
        <v>0</v>
      </c>
      <c r="AV263" s="85">
        <f t="shared" si="304"/>
        <v>232099.9</v>
      </c>
      <c r="AW263" s="85">
        <f t="shared" si="304"/>
        <v>0</v>
      </c>
      <c r="AX263" s="85">
        <f t="shared" si="304"/>
        <v>0</v>
      </c>
      <c r="AY263" s="85">
        <f t="shared" si="304"/>
        <v>232099.9</v>
      </c>
      <c r="AZ263" s="85">
        <f t="shared" si="304"/>
        <v>227139.6</v>
      </c>
      <c r="BA263" s="85">
        <f t="shared" si="304"/>
        <v>0</v>
      </c>
      <c r="BB263" s="85">
        <f t="shared" si="304"/>
        <v>227139.6</v>
      </c>
      <c r="BC263" s="85">
        <f t="shared" si="304"/>
        <v>0</v>
      </c>
      <c r="BD263" s="85">
        <f t="shared" si="304"/>
        <v>227139.6</v>
      </c>
      <c r="BE263" s="85">
        <f t="shared" si="304"/>
        <v>0</v>
      </c>
      <c r="BF263" s="85">
        <f t="shared" si="304"/>
        <v>227139.6</v>
      </c>
      <c r="BG263" s="85">
        <f t="shared" si="304"/>
        <v>0</v>
      </c>
      <c r="BH263" s="85">
        <f t="shared" si="304"/>
        <v>227139.6</v>
      </c>
      <c r="BI263" s="85">
        <f t="shared" si="304"/>
        <v>0</v>
      </c>
      <c r="BJ263" s="85">
        <f t="shared" si="304"/>
        <v>227139.6</v>
      </c>
      <c r="BK263" s="123"/>
    </row>
    <row r="264" spans="1:63" ht="31.5" outlineLevel="2" x14ac:dyDescent="0.2">
      <c r="A264" s="84" t="s">
        <v>711</v>
      </c>
      <c r="B264" s="84" t="s">
        <v>743</v>
      </c>
      <c r="C264" s="84" t="s">
        <v>140</v>
      </c>
      <c r="D264" s="84"/>
      <c r="E264" s="116" t="s">
        <v>141</v>
      </c>
      <c r="F264" s="85">
        <f t="shared" si="302"/>
        <v>256683.59999999998</v>
      </c>
      <c r="G264" s="85">
        <f t="shared" si="302"/>
        <v>0</v>
      </c>
      <c r="H264" s="85">
        <f t="shared" si="302"/>
        <v>256683.59999999998</v>
      </c>
      <c r="I264" s="85">
        <f t="shared" si="302"/>
        <v>0</v>
      </c>
      <c r="J264" s="85">
        <f t="shared" si="302"/>
        <v>68173.925080000001</v>
      </c>
      <c r="K264" s="85">
        <f t="shared" si="302"/>
        <v>0</v>
      </c>
      <c r="L264" s="85">
        <f t="shared" si="302"/>
        <v>324857.52507999999</v>
      </c>
      <c r="M264" s="98">
        <f t="shared" si="302"/>
        <v>3.3360000000000001E-2</v>
      </c>
      <c r="N264" s="85">
        <f t="shared" si="302"/>
        <v>324857.55843999999</v>
      </c>
      <c r="O264" s="85">
        <f t="shared" si="302"/>
        <v>0</v>
      </c>
      <c r="P264" s="85">
        <f t="shared" si="302"/>
        <v>0</v>
      </c>
      <c r="Q264" s="85">
        <f t="shared" si="302"/>
        <v>324857.55843999999</v>
      </c>
      <c r="R264" s="85">
        <f t="shared" si="302"/>
        <v>0</v>
      </c>
      <c r="S264" s="85">
        <f t="shared" si="302"/>
        <v>324857.55843999994</v>
      </c>
      <c r="T264" s="85">
        <f t="shared" si="302"/>
        <v>0</v>
      </c>
      <c r="U264" s="85">
        <f t="shared" si="302"/>
        <v>0</v>
      </c>
      <c r="V264" s="85">
        <f t="shared" si="303"/>
        <v>0</v>
      </c>
      <c r="W264" s="85">
        <f t="shared" si="303"/>
        <v>5591</v>
      </c>
      <c r="X264" s="85">
        <f t="shared" ref="X264:AE264" si="305">X265+X282</f>
        <v>330448.55843999994</v>
      </c>
      <c r="Y264" s="85">
        <f t="shared" si="305"/>
        <v>5057.8729999999996</v>
      </c>
      <c r="Z264" s="85">
        <f t="shared" si="305"/>
        <v>335506.43144000001</v>
      </c>
      <c r="AA264" s="85">
        <f t="shared" si="305"/>
        <v>0</v>
      </c>
      <c r="AB264" s="85">
        <f t="shared" si="305"/>
        <v>335506.43144000001</v>
      </c>
      <c r="AC264" s="85">
        <f t="shared" si="305"/>
        <v>0</v>
      </c>
      <c r="AD264" s="85">
        <f t="shared" si="305"/>
        <v>449.3687000000001</v>
      </c>
      <c r="AE264" s="85">
        <f t="shared" si="305"/>
        <v>335955.80014000001</v>
      </c>
      <c r="AF264" s="85">
        <f t="shared" si="303"/>
        <v>232099.9</v>
      </c>
      <c r="AG264" s="85">
        <f t="shared" si="303"/>
        <v>0</v>
      </c>
      <c r="AH264" s="85">
        <f t="shared" si="303"/>
        <v>232099.9</v>
      </c>
      <c r="AI264" s="85">
        <f t="shared" si="303"/>
        <v>0</v>
      </c>
      <c r="AJ264" s="85">
        <f t="shared" si="303"/>
        <v>232099.9</v>
      </c>
      <c r="AK264" s="85">
        <f t="shared" si="303"/>
        <v>0</v>
      </c>
      <c r="AL264" s="85">
        <f t="shared" si="303"/>
        <v>232099.9</v>
      </c>
      <c r="AM264" s="85">
        <f t="shared" si="303"/>
        <v>0</v>
      </c>
      <c r="AN264" s="85">
        <f t="shared" si="303"/>
        <v>232099.9</v>
      </c>
      <c r="AO264" s="85">
        <f t="shared" si="303"/>
        <v>0</v>
      </c>
      <c r="AP264" s="85">
        <f t="shared" si="303"/>
        <v>232099.9</v>
      </c>
      <c r="AQ264" s="85">
        <f t="shared" si="303"/>
        <v>0</v>
      </c>
      <c r="AR264" s="85">
        <f t="shared" ref="AR264:AY264" si="306">AR265+AR282</f>
        <v>232099.9</v>
      </c>
      <c r="AS264" s="85">
        <f t="shared" si="306"/>
        <v>0</v>
      </c>
      <c r="AT264" s="85">
        <f t="shared" si="306"/>
        <v>232099.9</v>
      </c>
      <c r="AU264" s="85">
        <f t="shared" si="306"/>
        <v>0</v>
      </c>
      <c r="AV264" s="85">
        <f t="shared" si="306"/>
        <v>232099.9</v>
      </c>
      <c r="AW264" s="85">
        <f t="shared" si="306"/>
        <v>0</v>
      </c>
      <c r="AX264" s="85">
        <f t="shared" si="306"/>
        <v>0</v>
      </c>
      <c r="AY264" s="85">
        <f t="shared" si="306"/>
        <v>232099.9</v>
      </c>
      <c r="AZ264" s="85">
        <f t="shared" si="304"/>
        <v>227139.6</v>
      </c>
      <c r="BA264" s="85">
        <f t="shared" si="304"/>
        <v>0</v>
      </c>
      <c r="BB264" s="85">
        <f t="shared" si="304"/>
        <v>227139.6</v>
      </c>
      <c r="BC264" s="85">
        <f t="shared" si="304"/>
        <v>0</v>
      </c>
      <c r="BD264" s="85">
        <f t="shared" si="304"/>
        <v>227139.6</v>
      </c>
      <c r="BE264" s="85">
        <f t="shared" si="304"/>
        <v>0</v>
      </c>
      <c r="BF264" s="85">
        <f t="shared" si="304"/>
        <v>227139.6</v>
      </c>
      <c r="BG264" s="85">
        <f t="shared" si="304"/>
        <v>0</v>
      </c>
      <c r="BH264" s="85">
        <f t="shared" si="304"/>
        <v>227139.6</v>
      </c>
      <c r="BI264" s="85">
        <f t="shared" si="304"/>
        <v>0</v>
      </c>
      <c r="BJ264" s="85">
        <f t="shared" si="304"/>
        <v>227139.6</v>
      </c>
      <c r="BK264" s="123"/>
    </row>
    <row r="265" spans="1:63" ht="31.5" outlineLevel="3" collapsed="1" x14ac:dyDescent="0.2">
      <c r="A265" s="84" t="s">
        <v>711</v>
      </c>
      <c r="B265" s="84" t="s">
        <v>743</v>
      </c>
      <c r="C265" s="84" t="s">
        <v>159</v>
      </c>
      <c r="D265" s="84"/>
      <c r="E265" s="116" t="s">
        <v>160</v>
      </c>
      <c r="F265" s="85">
        <f t="shared" ref="F265:AK265" si="307">F266+F273</f>
        <v>256683.59999999998</v>
      </c>
      <c r="G265" s="85">
        <f t="shared" si="307"/>
        <v>0</v>
      </c>
      <c r="H265" s="85">
        <f t="shared" si="307"/>
        <v>256683.59999999998</v>
      </c>
      <c r="I265" s="85">
        <f t="shared" si="307"/>
        <v>0</v>
      </c>
      <c r="J265" s="85">
        <f t="shared" si="307"/>
        <v>68173.925080000001</v>
      </c>
      <c r="K265" s="85">
        <f t="shared" si="307"/>
        <v>0</v>
      </c>
      <c r="L265" s="85">
        <f t="shared" si="307"/>
        <v>324857.52507999999</v>
      </c>
      <c r="M265" s="98">
        <f t="shared" si="307"/>
        <v>3.3360000000000001E-2</v>
      </c>
      <c r="N265" s="85">
        <f t="shared" si="307"/>
        <v>324857.55843999999</v>
      </c>
      <c r="O265" s="85">
        <f t="shared" si="307"/>
        <v>0</v>
      </c>
      <c r="P265" s="85">
        <f t="shared" si="307"/>
        <v>0</v>
      </c>
      <c r="Q265" s="85">
        <f t="shared" si="307"/>
        <v>324857.55843999999</v>
      </c>
      <c r="R265" s="85">
        <f t="shared" si="307"/>
        <v>0</v>
      </c>
      <c r="S265" s="85">
        <f t="shared" si="307"/>
        <v>324857.55843999994</v>
      </c>
      <c r="T265" s="85">
        <f t="shared" si="307"/>
        <v>0</v>
      </c>
      <c r="U265" s="85">
        <f t="shared" si="307"/>
        <v>0</v>
      </c>
      <c r="V265" s="85">
        <f t="shared" si="307"/>
        <v>0</v>
      </c>
      <c r="W265" s="85">
        <f t="shared" si="307"/>
        <v>5591</v>
      </c>
      <c r="X265" s="85">
        <f t="shared" si="307"/>
        <v>330448.55843999994</v>
      </c>
      <c r="Y265" s="85">
        <f t="shared" si="307"/>
        <v>4015.9105999999997</v>
      </c>
      <c r="Z265" s="85">
        <f t="shared" si="307"/>
        <v>334464.46904</v>
      </c>
      <c r="AA265" s="85">
        <f t="shared" si="307"/>
        <v>0</v>
      </c>
      <c r="AB265" s="85">
        <f t="shared" si="307"/>
        <v>334464.46904</v>
      </c>
      <c r="AC265" s="85">
        <f t="shared" si="307"/>
        <v>0</v>
      </c>
      <c r="AD265" s="85">
        <f t="shared" si="307"/>
        <v>449.3687000000001</v>
      </c>
      <c r="AE265" s="85">
        <f t="shared" si="307"/>
        <v>334913.83773999999</v>
      </c>
      <c r="AF265" s="85">
        <f t="shared" si="307"/>
        <v>232099.9</v>
      </c>
      <c r="AG265" s="85">
        <f t="shared" si="307"/>
        <v>0</v>
      </c>
      <c r="AH265" s="85">
        <f t="shared" si="307"/>
        <v>232099.9</v>
      </c>
      <c r="AI265" s="85">
        <f t="shared" si="307"/>
        <v>0</v>
      </c>
      <c r="AJ265" s="85">
        <f t="shared" si="307"/>
        <v>232099.9</v>
      </c>
      <c r="AK265" s="85">
        <f t="shared" si="307"/>
        <v>0</v>
      </c>
      <c r="AL265" s="85">
        <f t="shared" ref="AL265:BJ265" si="308">AL266+AL273</f>
        <v>232099.9</v>
      </c>
      <c r="AM265" s="85">
        <f t="shared" si="308"/>
        <v>0</v>
      </c>
      <c r="AN265" s="85">
        <f t="shared" si="308"/>
        <v>232099.9</v>
      </c>
      <c r="AO265" s="85">
        <f t="shared" si="308"/>
        <v>0</v>
      </c>
      <c r="AP265" s="85">
        <f t="shared" si="308"/>
        <v>232099.9</v>
      </c>
      <c r="AQ265" s="85">
        <f t="shared" si="308"/>
        <v>0</v>
      </c>
      <c r="AR265" s="85">
        <f t="shared" si="308"/>
        <v>232099.9</v>
      </c>
      <c r="AS265" s="85">
        <f t="shared" si="308"/>
        <v>0</v>
      </c>
      <c r="AT265" s="85">
        <f t="shared" si="308"/>
        <v>232099.9</v>
      </c>
      <c r="AU265" s="85">
        <f t="shared" si="308"/>
        <v>0</v>
      </c>
      <c r="AV265" s="85">
        <f t="shared" si="308"/>
        <v>232099.9</v>
      </c>
      <c r="AW265" s="85">
        <f t="shared" si="308"/>
        <v>0</v>
      </c>
      <c r="AX265" s="85">
        <f t="shared" si="308"/>
        <v>0</v>
      </c>
      <c r="AY265" s="85">
        <f t="shared" si="308"/>
        <v>232099.9</v>
      </c>
      <c r="AZ265" s="85">
        <f t="shared" si="308"/>
        <v>227139.6</v>
      </c>
      <c r="BA265" s="85">
        <f t="shared" si="308"/>
        <v>0</v>
      </c>
      <c r="BB265" s="85">
        <f t="shared" si="308"/>
        <v>227139.6</v>
      </c>
      <c r="BC265" s="85">
        <f t="shared" si="308"/>
        <v>0</v>
      </c>
      <c r="BD265" s="85">
        <f t="shared" si="308"/>
        <v>227139.6</v>
      </c>
      <c r="BE265" s="85">
        <f t="shared" si="308"/>
        <v>0</v>
      </c>
      <c r="BF265" s="85">
        <f t="shared" si="308"/>
        <v>227139.6</v>
      </c>
      <c r="BG265" s="85">
        <f t="shared" si="308"/>
        <v>0</v>
      </c>
      <c r="BH265" s="85">
        <f t="shared" si="308"/>
        <v>227139.6</v>
      </c>
      <c r="BI265" s="85">
        <f t="shared" si="308"/>
        <v>0</v>
      </c>
      <c r="BJ265" s="85">
        <f t="shared" si="308"/>
        <v>227139.6</v>
      </c>
      <c r="BK265" s="123"/>
    </row>
    <row r="266" spans="1:63" ht="31.5" hidden="1" outlineLevel="4" x14ac:dyDescent="0.2">
      <c r="A266" s="84" t="s">
        <v>711</v>
      </c>
      <c r="B266" s="84" t="s">
        <v>743</v>
      </c>
      <c r="C266" s="84" t="s">
        <v>161</v>
      </c>
      <c r="D266" s="84"/>
      <c r="E266" s="116" t="s">
        <v>162</v>
      </c>
      <c r="F266" s="85">
        <f t="shared" ref="F266:U267" si="309">F267</f>
        <v>178114.3</v>
      </c>
      <c r="G266" s="85">
        <f t="shared" si="309"/>
        <v>0</v>
      </c>
      <c r="H266" s="85">
        <f t="shared" si="309"/>
        <v>178114.3</v>
      </c>
      <c r="I266" s="85">
        <f t="shared" si="309"/>
        <v>0</v>
      </c>
      <c r="J266" s="85">
        <f t="shared" si="309"/>
        <v>0</v>
      </c>
      <c r="K266" s="85">
        <f t="shared" si="309"/>
        <v>0</v>
      </c>
      <c r="L266" s="85">
        <f t="shared" si="309"/>
        <v>178114.3</v>
      </c>
      <c r="M266" s="98">
        <f t="shared" si="309"/>
        <v>0</v>
      </c>
      <c r="N266" s="85">
        <f t="shared" si="309"/>
        <v>178114.3</v>
      </c>
      <c r="O266" s="85">
        <f t="shared" si="309"/>
        <v>0</v>
      </c>
      <c r="P266" s="85">
        <f t="shared" si="309"/>
        <v>0</v>
      </c>
      <c r="Q266" s="85">
        <f t="shared" si="309"/>
        <v>178114.3</v>
      </c>
      <c r="R266" s="85">
        <f t="shared" si="309"/>
        <v>-489.19920000000002</v>
      </c>
      <c r="S266" s="85">
        <f t="shared" si="309"/>
        <v>177625.10079999999</v>
      </c>
      <c r="T266" s="85">
        <f t="shared" si="309"/>
        <v>0</v>
      </c>
      <c r="U266" s="85">
        <f t="shared" si="309"/>
        <v>0</v>
      </c>
      <c r="V266" s="85">
        <f t="shared" ref="V266:AQ267" si="310">V267</f>
        <v>0</v>
      </c>
      <c r="W266" s="85">
        <f t="shared" si="310"/>
        <v>0</v>
      </c>
      <c r="X266" s="85">
        <f t="shared" si="310"/>
        <v>177625.10079999999</v>
      </c>
      <c r="Y266" s="85">
        <f t="shared" si="310"/>
        <v>-1041.9623999999999</v>
      </c>
      <c r="Z266" s="85">
        <f t="shared" si="310"/>
        <v>176583.1384</v>
      </c>
      <c r="AA266" s="85">
        <f t="shared" si="310"/>
        <v>0</v>
      </c>
      <c r="AB266" s="85">
        <f t="shared" si="310"/>
        <v>176583.1384</v>
      </c>
      <c r="AC266" s="85">
        <f t="shared" si="310"/>
        <v>0</v>
      </c>
      <c r="AD266" s="85">
        <f t="shared" si="310"/>
        <v>0</v>
      </c>
      <c r="AE266" s="85">
        <f t="shared" si="310"/>
        <v>176583.1384</v>
      </c>
      <c r="AF266" s="85">
        <f t="shared" si="310"/>
        <v>180000</v>
      </c>
      <c r="AG266" s="85">
        <f t="shared" si="310"/>
        <v>0</v>
      </c>
      <c r="AH266" s="85">
        <f t="shared" si="310"/>
        <v>180000</v>
      </c>
      <c r="AI266" s="85">
        <f t="shared" si="310"/>
        <v>0</v>
      </c>
      <c r="AJ266" s="85">
        <f t="shared" si="310"/>
        <v>180000</v>
      </c>
      <c r="AK266" s="85">
        <f t="shared" si="310"/>
        <v>0</v>
      </c>
      <c r="AL266" s="85">
        <f t="shared" si="310"/>
        <v>180000</v>
      </c>
      <c r="AM266" s="85">
        <f t="shared" si="310"/>
        <v>0</v>
      </c>
      <c r="AN266" s="85">
        <f t="shared" si="310"/>
        <v>180000</v>
      </c>
      <c r="AO266" s="85">
        <f t="shared" si="310"/>
        <v>0</v>
      </c>
      <c r="AP266" s="85">
        <f t="shared" si="310"/>
        <v>180000</v>
      </c>
      <c r="AQ266" s="85">
        <f t="shared" si="310"/>
        <v>0</v>
      </c>
      <c r="AR266" s="85">
        <f t="shared" ref="AR266:BJ267" si="311">AR267</f>
        <v>180000</v>
      </c>
      <c r="AS266" s="85">
        <f t="shared" si="311"/>
        <v>0</v>
      </c>
      <c r="AT266" s="85">
        <f t="shared" si="311"/>
        <v>180000</v>
      </c>
      <c r="AU266" s="85">
        <f t="shared" si="311"/>
        <v>0</v>
      </c>
      <c r="AV266" s="85">
        <f>AV267+AV269+AV271</f>
        <v>180000</v>
      </c>
      <c r="AW266" s="85">
        <f t="shared" ref="AW266:BJ266" si="312">AW267+AW269+AW271</f>
        <v>0</v>
      </c>
      <c r="AX266" s="85">
        <f t="shared" si="312"/>
        <v>0</v>
      </c>
      <c r="AY266" s="85">
        <f t="shared" si="312"/>
        <v>180000</v>
      </c>
      <c r="AZ266" s="85">
        <f t="shared" si="312"/>
        <v>170000</v>
      </c>
      <c r="BA266" s="85">
        <f t="shared" si="312"/>
        <v>0</v>
      </c>
      <c r="BB266" s="85">
        <f t="shared" si="312"/>
        <v>170000</v>
      </c>
      <c r="BC266" s="85">
        <f t="shared" si="312"/>
        <v>0</v>
      </c>
      <c r="BD266" s="85">
        <f t="shared" si="312"/>
        <v>170000</v>
      </c>
      <c r="BE266" s="85">
        <f t="shared" si="312"/>
        <v>0</v>
      </c>
      <c r="BF266" s="85">
        <f t="shared" si="312"/>
        <v>170000</v>
      </c>
      <c r="BG266" s="85">
        <f t="shared" si="312"/>
        <v>0</v>
      </c>
      <c r="BH266" s="85">
        <f t="shared" si="312"/>
        <v>170000</v>
      </c>
      <c r="BI266" s="85">
        <f t="shared" si="312"/>
        <v>0</v>
      </c>
      <c r="BJ266" s="85">
        <f t="shared" si="312"/>
        <v>170000</v>
      </c>
      <c r="BK266" s="123"/>
    </row>
    <row r="267" spans="1:63" ht="15.75" hidden="1" outlineLevel="5" x14ac:dyDescent="0.2">
      <c r="A267" s="84" t="s">
        <v>711</v>
      </c>
      <c r="B267" s="84" t="s">
        <v>743</v>
      </c>
      <c r="C267" s="84" t="s">
        <v>163</v>
      </c>
      <c r="D267" s="84"/>
      <c r="E267" s="116" t="s">
        <v>164</v>
      </c>
      <c r="F267" s="85">
        <f t="shared" si="309"/>
        <v>178114.3</v>
      </c>
      <c r="G267" s="85">
        <f t="shared" si="309"/>
        <v>0</v>
      </c>
      <c r="H267" s="85">
        <f t="shared" si="309"/>
        <v>178114.3</v>
      </c>
      <c r="I267" s="85">
        <f t="shared" si="309"/>
        <v>0</v>
      </c>
      <c r="J267" s="85">
        <f t="shared" si="309"/>
        <v>0</v>
      </c>
      <c r="K267" s="85">
        <f t="shared" si="309"/>
        <v>0</v>
      </c>
      <c r="L267" s="85">
        <f t="shared" si="309"/>
        <v>178114.3</v>
      </c>
      <c r="M267" s="98">
        <f t="shared" si="309"/>
        <v>0</v>
      </c>
      <c r="N267" s="85">
        <f t="shared" si="309"/>
        <v>178114.3</v>
      </c>
      <c r="O267" s="85">
        <f t="shared" si="309"/>
        <v>0</v>
      </c>
      <c r="P267" s="85">
        <f t="shared" si="309"/>
        <v>0</v>
      </c>
      <c r="Q267" s="85">
        <f t="shared" si="309"/>
        <v>178114.3</v>
      </c>
      <c r="R267" s="85">
        <f t="shared" si="309"/>
        <v>-489.19920000000002</v>
      </c>
      <c r="S267" s="85">
        <f t="shared" si="309"/>
        <v>177625.10079999999</v>
      </c>
      <c r="T267" s="85">
        <f t="shared" si="309"/>
        <v>0</v>
      </c>
      <c r="U267" s="85">
        <f t="shared" si="309"/>
        <v>0</v>
      </c>
      <c r="V267" s="85">
        <f t="shared" si="310"/>
        <v>0</v>
      </c>
      <c r="W267" s="85">
        <f t="shared" si="310"/>
        <v>0</v>
      </c>
      <c r="X267" s="85">
        <f t="shared" si="310"/>
        <v>177625.10079999999</v>
      </c>
      <c r="Y267" s="85">
        <f t="shared" si="310"/>
        <v>-1041.9623999999999</v>
      </c>
      <c r="Z267" s="85">
        <f t="shared" si="310"/>
        <v>176583.1384</v>
      </c>
      <c r="AA267" s="85">
        <f t="shared" si="310"/>
        <v>0</v>
      </c>
      <c r="AB267" s="85">
        <f t="shared" si="310"/>
        <v>176583.1384</v>
      </c>
      <c r="AC267" s="85">
        <f t="shared" si="310"/>
        <v>0</v>
      </c>
      <c r="AD267" s="85">
        <f t="shared" si="310"/>
        <v>0</v>
      </c>
      <c r="AE267" s="85">
        <f t="shared" si="310"/>
        <v>176583.1384</v>
      </c>
      <c r="AF267" s="85">
        <f t="shared" si="310"/>
        <v>180000</v>
      </c>
      <c r="AG267" s="85">
        <f t="shared" si="310"/>
        <v>0</v>
      </c>
      <c r="AH267" s="85">
        <f t="shared" si="310"/>
        <v>180000</v>
      </c>
      <c r="AI267" s="85">
        <f t="shared" si="310"/>
        <v>0</v>
      </c>
      <c r="AJ267" s="85">
        <f t="shared" si="310"/>
        <v>180000</v>
      </c>
      <c r="AK267" s="85">
        <f t="shared" si="310"/>
        <v>0</v>
      </c>
      <c r="AL267" s="85">
        <f t="shared" si="310"/>
        <v>180000</v>
      </c>
      <c r="AM267" s="85">
        <f t="shared" si="310"/>
        <v>0</v>
      </c>
      <c r="AN267" s="85">
        <f t="shared" si="310"/>
        <v>180000</v>
      </c>
      <c r="AO267" s="85">
        <f t="shared" si="310"/>
        <v>0</v>
      </c>
      <c r="AP267" s="85">
        <f t="shared" si="310"/>
        <v>180000</v>
      </c>
      <c r="AQ267" s="85">
        <f t="shared" si="310"/>
        <v>0</v>
      </c>
      <c r="AR267" s="85">
        <f t="shared" si="311"/>
        <v>180000</v>
      </c>
      <c r="AS267" s="85">
        <f t="shared" si="311"/>
        <v>0</v>
      </c>
      <c r="AT267" s="85">
        <f t="shared" si="311"/>
        <v>180000</v>
      </c>
      <c r="AU267" s="85">
        <f t="shared" si="311"/>
        <v>0</v>
      </c>
      <c r="AV267" s="85">
        <f t="shared" si="311"/>
        <v>180000</v>
      </c>
      <c r="AW267" s="85">
        <f t="shared" si="311"/>
        <v>0</v>
      </c>
      <c r="AX267" s="85">
        <f t="shared" si="311"/>
        <v>0</v>
      </c>
      <c r="AY267" s="85">
        <f t="shared" si="311"/>
        <v>180000</v>
      </c>
      <c r="AZ267" s="85">
        <f t="shared" si="311"/>
        <v>170000</v>
      </c>
      <c r="BA267" s="85">
        <f t="shared" si="311"/>
        <v>0</v>
      </c>
      <c r="BB267" s="85">
        <f t="shared" si="311"/>
        <v>170000</v>
      </c>
      <c r="BC267" s="85">
        <f t="shared" si="311"/>
        <v>0</v>
      </c>
      <c r="BD267" s="85">
        <f t="shared" si="311"/>
        <v>170000</v>
      </c>
      <c r="BE267" s="85">
        <f t="shared" si="311"/>
        <v>0</v>
      </c>
      <c r="BF267" s="85">
        <f t="shared" si="311"/>
        <v>170000</v>
      </c>
      <c r="BG267" s="85">
        <f t="shared" si="311"/>
        <v>0</v>
      </c>
      <c r="BH267" s="85">
        <f t="shared" si="311"/>
        <v>170000</v>
      </c>
      <c r="BI267" s="85">
        <f t="shared" si="311"/>
        <v>0</v>
      </c>
      <c r="BJ267" s="85">
        <f t="shared" si="311"/>
        <v>170000</v>
      </c>
      <c r="BK267" s="123"/>
    </row>
    <row r="268" spans="1:63" ht="39" hidden="1" customHeight="1" outlineLevel="7" x14ac:dyDescent="0.2">
      <c r="A268" s="87" t="s">
        <v>711</v>
      </c>
      <c r="B268" s="87" t="s">
        <v>743</v>
      </c>
      <c r="C268" s="87" t="s">
        <v>163</v>
      </c>
      <c r="D268" s="87" t="s">
        <v>70</v>
      </c>
      <c r="E268" s="128" t="s">
        <v>71</v>
      </c>
      <c r="F268" s="88">
        <v>178114.3</v>
      </c>
      <c r="G268" s="88"/>
      <c r="H268" s="88">
        <f>SUM(F268:G268)</f>
        <v>178114.3</v>
      </c>
      <c r="I268" s="88"/>
      <c r="J268" s="88"/>
      <c r="K268" s="88"/>
      <c r="L268" s="88">
        <f>SUM(H268:K268)</f>
        <v>178114.3</v>
      </c>
      <c r="M268" s="99"/>
      <c r="N268" s="88">
        <f>SUM(L268:M268)</f>
        <v>178114.3</v>
      </c>
      <c r="O268" s="88"/>
      <c r="P268" s="88"/>
      <c r="Q268" s="88">
        <f>SUM(N268:P268)</f>
        <v>178114.3</v>
      </c>
      <c r="R268" s="88">
        <v>-489.19920000000002</v>
      </c>
      <c r="S268" s="88">
        <f>SUM(Q268:R268)</f>
        <v>177625.10079999999</v>
      </c>
      <c r="T268" s="88"/>
      <c r="U268" s="88"/>
      <c r="V268" s="88"/>
      <c r="W268" s="88"/>
      <c r="X268" s="88">
        <f>SUM(S268:W268)</f>
        <v>177625.10079999999</v>
      </c>
      <c r="Y268" s="88">
        <v>-1041.9623999999999</v>
      </c>
      <c r="Z268" s="88">
        <f>SUM(X268:Y268)</f>
        <v>176583.1384</v>
      </c>
      <c r="AA268" s="88"/>
      <c r="AB268" s="88">
        <f>SUM(Z268:AA268)</f>
        <v>176583.1384</v>
      </c>
      <c r="AC268" s="88"/>
      <c r="AD268" s="88"/>
      <c r="AE268" s="88">
        <f>SUM(AB268:AD268)</f>
        <v>176583.1384</v>
      </c>
      <c r="AF268" s="88">
        <v>180000</v>
      </c>
      <c r="AG268" s="88"/>
      <c r="AH268" s="88">
        <f>SUM(AF268:AG268)</f>
        <v>180000</v>
      </c>
      <c r="AI268" s="88"/>
      <c r="AJ268" s="88">
        <f>SUM(AH268:AI268)</f>
        <v>180000</v>
      </c>
      <c r="AK268" s="88"/>
      <c r="AL268" s="88">
        <f>SUM(AJ268:AK268)</f>
        <v>180000</v>
      </c>
      <c r="AM268" s="88"/>
      <c r="AN268" s="88">
        <f>SUM(AL268:AM268)</f>
        <v>180000</v>
      </c>
      <c r="AO268" s="88"/>
      <c r="AP268" s="88">
        <f>SUM(AN268:AO268)</f>
        <v>180000</v>
      </c>
      <c r="AQ268" s="88"/>
      <c r="AR268" s="88">
        <f>SUM(AP268:AQ268)</f>
        <v>180000</v>
      </c>
      <c r="AS268" s="88"/>
      <c r="AT268" s="88">
        <f>SUM(AR268:AS268)</f>
        <v>180000</v>
      </c>
      <c r="AU268" s="88">
        <v>0</v>
      </c>
      <c r="AV268" s="88">
        <f>SUM(AT268:AU268)</f>
        <v>180000</v>
      </c>
      <c r="AW268" s="88">
        <v>0</v>
      </c>
      <c r="AX268" s="88">
        <v>0</v>
      </c>
      <c r="AY268" s="88">
        <f>SUM(AV268:AX268)</f>
        <v>180000</v>
      </c>
      <c r="AZ268" s="88">
        <v>170000</v>
      </c>
      <c r="BA268" s="88"/>
      <c r="BB268" s="88">
        <f>SUM(AZ268:BA268)</f>
        <v>170000</v>
      </c>
      <c r="BC268" s="88"/>
      <c r="BD268" s="88">
        <f>SUM(BB268:BC268)</f>
        <v>170000</v>
      </c>
      <c r="BE268" s="88"/>
      <c r="BF268" s="88">
        <f>SUM(BD268:BE268)</f>
        <v>170000</v>
      </c>
      <c r="BG268" s="88"/>
      <c r="BH268" s="88">
        <f>SUM(BF268:BG268)</f>
        <v>170000</v>
      </c>
      <c r="BI268" s="88"/>
      <c r="BJ268" s="88">
        <f>SUM(BH268:BI268)</f>
        <v>170000</v>
      </c>
      <c r="BK268" s="123"/>
    </row>
    <row r="269" spans="1:63" ht="54.75" hidden="1" customHeight="1" outlineLevel="7" x14ac:dyDescent="0.2">
      <c r="A269" s="84" t="s">
        <v>711</v>
      </c>
      <c r="B269" s="84" t="s">
        <v>743</v>
      </c>
      <c r="C269" s="84" t="s">
        <v>844</v>
      </c>
      <c r="D269" s="84"/>
      <c r="E269" s="116" t="s">
        <v>848</v>
      </c>
      <c r="F269" s="88"/>
      <c r="G269" s="88"/>
      <c r="H269" s="88"/>
      <c r="I269" s="88"/>
      <c r="J269" s="88"/>
      <c r="K269" s="88"/>
      <c r="L269" s="88"/>
      <c r="M269" s="88"/>
      <c r="N269" s="88"/>
      <c r="O269" s="88"/>
      <c r="P269" s="88"/>
      <c r="Q269" s="88"/>
      <c r="R269" s="88"/>
      <c r="S269" s="88"/>
      <c r="T269" s="88"/>
      <c r="U269" s="88"/>
      <c r="V269" s="88"/>
      <c r="W269" s="88"/>
      <c r="X269" s="88"/>
      <c r="Y269" s="88"/>
      <c r="Z269" s="88"/>
      <c r="AA269" s="88"/>
      <c r="AB269" s="88"/>
      <c r="AC269" s="88"/>
      <c r="AD269" s="88"/>
      <c r="AE269" s="88"/>
      <c r="AF269" s="88"/>
      <c r="AG269" s="88"/>
      <c r="AH269" s="88"/>
      <c r="AI269" s="88"/>
      <c r="AJ269" s="88"/>
      <c r="AK269" s="88"/>
      <c r="AL269" s="88"/>
      <c r="AM269" s="88"/>
      <c r="AN269" s="88"/>
      <c r="AO269" s="88"/>
      <c r="AP269" s="88"/>
      <c r="AQ269" s="88"/>
      <c r="AR269" s="88"/>
      <c r="AS269" s="88"/>
      <c r="AT269" s="88"/>
      <c r="AU269" s="88"/>
      <c r="AV269" s="88"/>
      <c r="AW269" s="85">
        <f t="shared" ref="AW269:AY271" si="313">AW270</f>
        <v>0</v>
      </c>
      <c r="AX269" s="85">
        <f t="shared" si="313"/>
        <v>0</v>
      </c>
      <c r="AY269" s="85">
        <f t="shared" si="313"/>
        <v>0</v>
      </c>
      <c r="AZ269" s="88"/>
      <c r="BA269" s="88"/>
      <c r="BB269" s="88"/>
      <c r="BC269" s="88"/>
      <c r="BD269" s="88"/>
      <c r="BE269" s="88"/>
      <c r="BF269" s="88"/>
      <c r="BG269" s="88"/>
      <c r="BH269" s="88"/>
      <c r="BI269" s="88"/>
      <c r="BJ269" s="88"/>
      <c r="BK269" s="123"/>
    </row>
    <row r="270" spans="1:63" ht="39" hidden="1" customHeight="1" outlineLevel="7" x14ac:dyDescent="0.2">
      <c r="A270" s="87" t="s">
        <v>711</v>
      </c>
      <c r="B270" s="87" t="s">
        <v>743</v>
      </c>
      <c r="C270" s="87" t="s">
        <v>844</v>
      </c>
      <c r="D270" s="87" t="s">
        <v>70</v>
      </c>
      <c r="E270" s="128" t="s">
        <v>71</v>
      </c>
      <c r="F270" s="88"/>
      <c r="G270" s="88"/>
      <c r="H270" s="88"/>
      <c r="I270" s="88"/>
      <c r="J270" s="88"/>
      <c r="K270" s="88"/>
      <c r="L270" s="88"/>
      <c r="M270" s="88"/>
      <c r="N270" s="88"/>
      <c r="O270" s="88"/>
      <c r="P270" s="88"/>
      <c r="Q270" s="88"/>
      <c r="R270" s="88"/>
      <c r="S270" s="88"/>
      <c r="T270" s="88"/>
      <c r="U270" s="88"/>
      <c r="V270" s="88"/>
      <c r="W270" s="88"/>
      <c r="X270" s="88"/>
      <c r="Y270" s="88"/>
      <c r="Z270" s="88"/>
      <c r="AA270" s="88"/>
      <c r="AB270" s="88"/>
      <c r="AC270" s="88"/>
      <c r="AD270" s="88"/>
      <c r="AE270" s="88"/>
      <c r="AF270" s="88"/>
      <c r="AG270" s="88"/>
      <c r="AH270" s="88"/>
      <c r="AI270" s="88"/>
      <c r="AJ270" s="88"/>
      <c r="AK270" s="88"/>
      <c r="AL270" s="88"/>
      <c r="AM270" s="88"/>
      <c r="AN270" s="88"/>
      <c r="AO270" s="88"/>
      <c r="AP270" s="88"/>
      <c r="AQ270" s="88"/>
      <c r="AR270" s="88"/>
      <c r="AS270" s="88"/>
      <c r="AT270" s="88"/>
      <c r="AU270" s="88"/>
      <c r="AV270" s="88"/>
      <c r="AW270" s="88"/>
      <c r="AX270" s="88"/>
      <c r="AY270" s="88">
        <f>SUM(AV270:AX270)</f>
        <v>0</v>
      </c>
      <c r="AZ270" s="88"/>
      <c r="BA270" s="88"/>
      <c r="BB270" s="88"/>
      <c r="BC270" s="88"/>
      <c r="BD270" s="88"/>
      <c r="BE270" s="88"/>
      <c r="BF270" s="88"/>
      <c r="BG270" s="88"/>
      <c r="BH270" s="88"/>
      <c r="BI270" s="88"/>
      <c r="BJ270" s="88"/>
      <c r="BK270" s="123"/>
    </row>
    <row r="271" spans="1:63" ht="54.75" hidden="1" customHeight="1" outlineLevel="7" x14ac:dyDescent="0.2">
      <c r="A271" s="84" t="s">
        <v>711</v>
      </c>
      <c r="B271" s="84" t="s">
        <v>743</v>
      </c>
      <c r="C271" s="84" t="s">
        <v>844</v>
      </c>
      <c r="D271" s="84"/>
      <c r="E271" s="116" t="s">
        <v>845</v>
      </c>
      <c r="F271" s="88"/>
      <c r="G271" s="88"/>
      <c r="H271" s="88"/>
      <c r="I271" s="88"/>
      <c r="J271" s="88"/>
      <c r="K271" s="88"/>
      <c r="L271" s="88"/>
      <c r="M271" s="88"/>
      <c r="N271" s="88"/>
      <c r="O271" s="88"/>
      <c r="P271" s="88"/>
      <c r="Q271" s="88"/>
      <c r="R271" s="88"/>
      <c r="S271" s="88"/>
      <c r="T271" s="88"/>
      <c r="U271" s="88"/>
      <c r="V271" s="88"/>
      <c r="W271" s="88"/>
      <c r="X271" s="88"/>
      <c r="Y271" s="88"/>
      <c r="Z271" s="88"/>
      <c r="AA271" s="88"/>
      <c r="AB271" s="88"/>
      <c r="AC271" s="85">
        <f t="shared" ref="AC271:AE271" si="314">AC272</f>
        <v>0</v>
      </c>
      <c r="AD271" s="85">
        <f t="shared" si="314"/>
        <v>0</v>
      </c>
      <c r="AE271" s="85">
        <f t="shared" si="314"/>
        <v>0</v>
      </c>
      <c r="AF271" s="88"/>
      <c r="AG271" s="88"/>
      <c r="AH271" s="88"/>
      <c r="AI271" s="88"/>
      <c r="AJ271" s="88"/>
      <c r="AK271" s="88"/>
      <c r="AL271" s="88"/>
      <c r="AM271" s="88"/>
      <c r="AN271" s="88"/>
      <c r="AO271" s="88"/>
      <c r="AP271" s="88"/>
      <c r="AQ271" s="88"/>
      <c r="AR271" s="88"/>
      <c r="AS271" s="88"/>
      <c r="AT271" s="88"/>
      <c r="AU271" s="88"/>
      <c r="AV271" s="88"/>
      <c r="AW271" s="85">
        <f t="shared" si="313"/>
        <v>0</v>
      </c>
      <c r="AX271" s="85">
        <f t="shared" si="313"/>
        <v>0</v>
      </c>
      <c r="AY271" s="85">
        <f t="shared" si="313"/>
        <v>0</v>
      </c>
      <c r="AZ271" s="88"/>
      <c r="BA271" s="88"/>
      <c r="BB271" s="88"/>
      <c r="BC271" s="88"/>
      <c r="BD271" s="88"/>
      <c r="BE271" s="88"/>
      <c r="BF271" s="88"/>
      <c r="BG271" s="88"/>
      <c r="BH271" s="88"/>
      <c r="BI271" s="88"/>
      <c r="BJ271" s="88"/>
      <c r="BK271" s="123"/>
    </row>
    <row r="272" spans="1:63" ht="39" hidden="1" customHeight="1" outlineLevel="7" x14ac:dyDescent="0.2">
      <c r="A272" s="87" t="s">
        <v>711</v>
      </c>
      <c r="B272" s="87" t="s">
        <v>743</v>
      </c>
      <c r="C272" s="87" t="s">
        <v>844</v>
      </c>
      <c r="D272" s="87" t="s">
        <v>70</v>
      </c>
      <c r="E272" s="128" t="s">
        <v>71</v>
      </c>
      <c r="F272" s="88"/>
      <c r="G272" s="88"/>
      <c r="H272" s="88"/>
      <c r="I272" s="88"/>
      <c r="J272" s="88"/>
      <c r="K272" s="88"/>
      <c r="L272" s="88"/>
      <c r="M272" s="88"/>
      <c r="N272" s="88"/>
      <c r="O272" s="88"/>
      <c r="P272" s="88"/>
      <c r="Q272" s="88"/>
      <c r="R272" s="88"/>
      <c r="S272" s="88"/>
      <c r="T272" s="88"/>
      <c r="U272" s="88"/>
      <c r="V272" s="88"/>
      <c r="W272" s="88"/>
      <c r="X272" s="88"/>
      <c r="Y272" s="88"/>
      <c r="Z272" s="88"/>
      <c r="AA272" s="88"/>
      <c r="AB272" s="88"/>
      <c r="AC272" s="88"/>
      <c r="AD272" s="88"/>
      <c r="AE272" s="88">
        <f>SUM(AB272:AD272)</f>
        <v>0</v>
      </c>
      <c r="AF272" s="88"/>
      <c r="AG272" s="88"/>
      <c r="AH272" s="88"/>
      <c r="AI272" s="88"/>
      <c r="AJ272" s="88"/>
      <c r="AK272" s="88"/>
      <c r="AL272" s="88"/>
      <c r="AM272" s="88"/>
      <c r="AN272" s="88"/>
      <c r="AO272" s="88"/>
      <c r="AP272" s="88"/>
      <c r="AQ272" s="88"/>
      <c r="AR272" s="88"/>
      <c r="AS272" s="88"/>
      <c r="AT272" s="88"/>
      <c r="AU272" s="88"/>
      <c r="AV272" s="88"/>
      <c r="AW272" s="88"/>
      <c r="AX272" s="88"/>
      <c r="AY272" s="88">
        <f>SUM(AV272:AX272)</f>
        <v>0</v>
      </c>
      <c r="AZ272" s="88"/>
      <c r="BA272" s="88"/>
      <c r="BB272" s="88"/>
      <c r="BC272" s="88"/>
      <c r="BD272" s="88"/>
      <c r="BE272" s="88"/>
      <c r="BF272" s="88"/>
      <c r="BG272" s="88"/>
      <c r="BH272" s="88"/>
      <c r="BI272" s="88"/>
      <c r="BJ272" s="88"/>
      <c r="BK272" s="123"/>
    </row>
    <row r="273" spans="1:63" ht="45" customHeight="1" outlineLevel="4" x14ac:dyDescent="0.2">
      <c r="A273" s="84" t="s">
        <v>711</v>
      </c>
      <c r="B273" s="84" t="s">
        <v>743</v>
      </c>
      <c r="C273" s="84" t="s">
        <v>165</v>
      </c>
      <c r="D273" s="84"/>
      <c r="E273" s="116" t="s">
        <v>745</v>
      </c>
      <c r="F273" s="85">
        <f>F277+F280</f>
        <v>78569.299999999988</v>
      </c>
      <c r="G273" s="85">
        <f>G277+G280</f>
        <v>0</v>
      </c>
      <c r="H273" s="85">
        <f>H277+H280</f>
        <v>78569.299999999988</v>
      </c>
      <c r="I273" s="85">
        <f t="shared" ref="I273:BJ273" si="315">I277+I280+I274</f>
        <v>0</v>
      </c>
      <c r="J273" s="85">
        <f t="shared" si="315"/>
        <v>68173.925080000001</v>
      </c>
      <c r="K273" s="85">
        <f t="shared" si="315"/>
        <v>0</v>
      </c>
      <c r="L273" s="85">
        <f t="shared" si="315"/>
        <v>146743.22508</v>
      </c>
      <c r="M273" s="98">
        <f t="shared" si="315"/>
        <v>3.3360000000000001E-2</v>
      </c>
      <c r="N273" s="85">
        <f t="shared" si="315"/>
        <v>146743.25844000001</v>
      </c>
      <c r="O273" s="85">
        <f t="shared" si="315"/>
        <v>0</v>
      </c>
      <c r="P273" s="85">
        <f t="shared" si="315"/>
        <v>0</v>
      </c>
      <c r="Q273" s="85">
        <f t="shared" si="315"/>
        <v>146743.25844000001</v>
      </c>
      <c r="R273" s="85">
        <f t="shared" si="315"/>
        <v>489.19920000000002</v>
      </c>
      <c r="S273" s="85">
        <f t="shared" si="315"/>
        <v>147232.45763999998</v>
      </c>
      <c r="T273" s="85">
        <f t="shared" si="315"/>
        <v>0</v>
      </c>
      <c r="U273" s="85">
        <f t="shared" si="315"/>
        <v>0</v>
      </c>
      <c r="V273" s="85">
        <f t="shared" si="315"/>
        <v>0</v>
      </c>
      <c r="W273" s="85">
        <f t="shared" si="315"/>
        <v>5591</v>
      </c>
      <c r="X273" s="85">
        <f t="shared" si="315"/>
        <v>152823.45763999998</v>
      </c>
      <c r="Y273" s="85">
        <f t="shared" si="315"/>
        <v>5057.8729999999996</v>
      </c>
      <c r="Z273" s="85">
        <f t="shared" si="315"/>
        <v>157881.33064</v>
      </c>
      <c r="AA273" s="85">
        <f t="shared" si="315"/>
        <v>0</v>
      </c>
      <c r="AB273" s="85">
        <f t="shared" si="315"/>
        <v>157881.33064</v>
      </c>
      <c r="AC273" s="85">
        <f t="shared" si="315"/>
        <v>0</v>
      </c>
      <c r="AD273" s="85">
        <f t="shared" ref="AD273:AE273" si="316">AD277+AD280+AD274</f>
        <v>449.3687000000001</v>
      </c>
      <c r="AE273" s="85">
        <f t="shared" si="316"/>
        <v>158330.69933999999</v>
      </c>
      <c r="AF273" s="85">
        <f t="shared" si="315"/>
        <v>52099.9</v>
      </c>
      <c r="AG273" s="85">
        <f t="shared" si="315"/>
        <v>0</v>
      </c>
      <c r="AH273" s="85">
        <f t="shared" si="315"/>
        <v>52099.9</v>
      </c>
      <c r="AI273" s="85">
        <f t="shared" si="315"/>
        <v>0</v>
      </c>
      <c r="AJ273" s="85">
        <f t="shared" si="315"/>
        <v>52099.9</v>
      </c>
      <c r="AK273" s="85">
        <f t="shared" si="315"/>
        <v>0</v>
      </c>
      <c r="AL273" s="85">
        <f t="shared" si="315"/>
        <v>52099.9</v>
      </c>
      <c r="AM273" s="85">
        <f t="shared" si="315"/>
        <v>0</v>
      </c>
      <c r="AN273" s="85">
        <f t="shared" si="315"/>
        <v>52099.9</v>
      </c>
      <c r="AO273" s="85">
        <f t="shared" si="315"/>
        <v>0</v>
      </c>
      <c r="AP273" s="85">
        <f t="shared" si="315"/>
        <v>52099.9</v>
      </c>
      <c r="AQ273" s="85">
        <f t="shared" si="315"/>
        <v>0</v>
      </c>
      <c r="AR273" s="85">
        <f t="shared" si="315"/>
        <v>52099.9</v>
      </c>
      <c r="AS273" s="85">
        <f t="shared" si="315"/>
        <v>0</v>
      </c>
      <c r="AT273" s="85">
        <f t="shared" si="315"/>
        <v>52099.9</v>
      </c>
      <c r="AU273" s="85">
        <f t="shared" si="315"/>
        <v>0</v>
      </c>
      <c r="AV273" s="85">
        <f t="shared" si="315"/>
        <v>52099.9</v>
      </c>
      <c r="AW273" s="85">
        <f t="shared" si="315"/>
        <v>0</v>
      </c>
      <c r="AX273" s="85">
        <f t="shared" ref="AX273:AY273" si="317">AX277+AX280+AX274</f>
        <v>0</v>
      </c>
      <c r="AY273" s="85">
        <f t="shared" si="317"/>
        <v>52099.9</v>
      </c>
      <c r="AZ273" s="85">
        <f t="shared" si="315"/>
        <v>57139.6</v>
      </c>
      <c r="BA273" s="85">
        <f t="shared" si="315"/>
        <v>0</v>
      </c>
      <c r="BB273" s="85">
        <f t="shared" si="315"/>
        <v>57139.6</v>
      </c>
      <c r="BC273" s="85">
        <f t="shared" si="315"/>
        <v>0</v>
      </c>
      <c r="BD273" s="85">
        <f t="shared" si="315"/>
        <v>57139.6</v>
      </c>
      <c r="BE273" s="85">
        <f t="shared" si="315"/>
        <v>0</v>
      </c>
      <c r="BF273" s="85">
        <f t="shared" si="315"/>
        <v>57139.6</v>
      </c>
      <c r="BG273" s="85">
        <f t="shared" si="315"/>
        <v>0</v>
      </c>
      <c r="BH273" s="85">
        <f t="shared" si="315"/>
        <v>57139.6</v>
      </c>
      <c r="BI273" s="85">
        <f t="shared" ref="BI273" si="318">BI277+BI280+BI274</f>
        <v>0</v>
      </c>
      <c r="BJ273" s="85">
        <f t="shared" si="315"/>
        <v>57139.6</v>
      </c>
      <c r="BK273" s="123"/>
    </row>
    <row r="274" spans="1:63" ht="36" customHeight="1" outlineLevel="4" x14ac:dyDescent="0.2">
      <c r="A274" s="84" t="s">
        <v>711</v>
      </c>
      <c r="B274" s="84" t="s">
        <v>743</v>
      </c>
      <c r="C274" s="89" t="s">
        <v>536</v>
      </c>
      <c r="D274" s="89" t="s">
        <v>526</v>
      </c>
      <c r="E274" s="131" t="s">
        <v>746</v>
      </c>
      <c r="F274" s="85"/>
      <c r="G274" s="85"/>
      <c r="H274" s="85"/>
      <c r="I274" s="85">
        <f t="shared" ref="I274:AC274" si="319">I276+I275</f>
        <v>0</v>
      </c>
      <c r="J274" s="85">
        <f t="shared" si="319"/>
        <v>62871.166079999995</v>
      </c>
      <c r="K274" s="85">
        <f t="shared" si="319"/>
        <v>0</v>
      </c>
      <c r="L274" s="85">
        <f t="shared" si="319"/>
        <v>62871.166079999995</v>
      </c>
      <c r="M274" s="98">
        <f t="shared" si="319"/>
        <v>0</v>
      </c>
      <c r="N274" s="85">
        <f t="shared" si="319"/>
        <v>62871.166079999995</v>
      </c>
      <c r="O274" s="85">
        <f t="shared" si="319"/>
        <v>0</v>
      </c>
      <c r="P274" s="85">
        <f t="shared" si="319"/>
        <v>0</v>
      </c>
      <c r="Q274" s="85">
        <f t="shared" si="319"/>
        <v>62871.166079999995</v>
      </c>
      <c r="R274" s="85">
        <f t="shared" si="319"/>
        <v>489.19920000000002</v>
      </c>
      <c r="S274" s="85">
        <f t="shared" si="319"/>
        <v>63360.365279999998</v>
      </c>
      <c r="T274" s="85">
        <f t="shared" si="319"/>
        <v>0</v>
      </c>
      <c r="U274" s="85">
        <f t="shared" si="319"/>
        <v>0</v>
      </c>
      <c r="V274" s="85">
        <f t="shared" si="319"/>
        <v>0</v>
      </c>
      <c r="W274" s="85">
        <f t="shared" si="319"/>
        <v>591</v>
      </c>
      <c r="X274" s="85">
        <f t="shared" si="319"/>
        <v>63951.365279999998</v>
      </c>
      <c r="Y274" s="85">
        <f t="shared" si="319"/>
        <v>5057.8729999999996</v>
      </c>
      <c r="Z274" s="85">
        <f t="shared" si="319"/>
        <v>69009.23827999999</v>
      </c>
      <c r="AA274" s="85">
        <f t="shared" si="319"/>
        <v>0</v>
      </c>
      <c r="AB274" s="85">
        <f t="shared" si="319"/>
        <v>69009.23827999999</v>
      </c>
      <c r="AC274" s="85">
        <f t="shared" si="319"/>
        <v>0</v>
      </c>
      <c r="AD274" s="85">
        <f t="shared" ref="AD274:AE274" si="320">AD276+AD275</f>
        <v>-1021.85443</v>
      </c>
      <c r="AE274" s="85">
        <f t="shared" si="320"/>
        <v>67987.383849999998</v>
      </c>
      <c r="AF274" s="85"/>
      <c r="AG274" s="85"/>
      <c r="AH274" s="85"/>
      <c r="AI274" s="85"/>
      <c r="AJ274" s="85"/>
      <c r="AK274" s="85">
        <f>AK276+AK275</f>
        <v>0</v>
      </c>
      <c r="AL274" s="85">
        <f>AL276+AL275</f>
        <v>0</v>
      </c>
      <c r="AM274" s="85">
        <f>AM276+AM275</f>
        <v>0</v>
      </c>
      <c r="AN274" s="85">
        <f>AN276+AN275</f>
        <v>0</v>
      </c>
      <c r="AO274" s="85">
        <f>AO276+AO275</f>
        <v>0</v>
      </c>
      <c r="AP274" s="85"/>
      <c r="AQ274" s="85">
        <f>AQ276+AQ275</f>
        <v>0</v>
      </c>
      <c r="AR274" s="85"/>
      <c r="AS274" s="85">
        <f>AS276+AS275</f>
        <v>0</v>
      </c>
      <c r="AT274" s="85"/>
      <c r="AU274" s="85">
        <f>AU276+AU275</f>
        <v>0</v>
      </c>
      <c r="AV274" s="85"/>
      <c r="AW274" s="85">
        <f>AW276+AW275</f>
        <v>0</v>
      </c>
      <c r="AX274" s="85">
        <f>AX276+AX275</f>
        <v>0</v>
      </c>
      <c r="AY274" s="85"/>
      <c r="AZ274" s="85"/>
      <c r="BA274" s="85"/>
      <c r="BB274" s="85"/>
      <c r="BC274" s="85"/>
      <c r="BD274" s="85"/>
      <c r="BE274" s="85">
        <f>BE276+BE275</f>
        <v>0</v>
      </c>
      <c r="BF274" s="85">
        <f>BF276+BF275</f>
        <v>0</v>
      </c>
      <c r="BG274" s="85">
        <f>BG276+BG275</f>
        <v>0</v>
      </c>
      <c r="BH274" s="85"/>
      <c r="BI274" s="85">
        <f>BI276+BI275</f>
        <v>0</v>
      </c>
      <c r="BJ274" s="85"/>
      <c r="BK274" s="123"/>
    </row>
    <row r="275" spans="1:63" ht="35.25" customHeight="1" outlineLevel="4" x14ac:dyDescent="0.2">
      <c r="A275" s="87" t="s">
        <v>711</v>
      </c>
      <c r="B275" s="87" t="s">
        <v>743</v>
      </c>
      <c r="C275" s="90" t="s">
        <v>536</v>
      </c>
      <c r="D275" s="87" t="s">
        <v>541</v>
      </c>
      <c r="E275" s="128" t="s">
        <v>118</v>
      </c>
      <c r="F275" s="85"/>
      <c r="G275" s="85"/>
      <c r="H275" s="85"/>
      <c r="I275" s="85"/>
      <c r="J275" s="88">
        <v>3911.5145699999998</v>
      </c>
      <c r="K275" s="85"/>
      <c r="L275" s="88">
        <f>SUM(H275:K275)</f>
        <v>3911.5145699999998</v>
      </c>
      <c r="M275" s="98"/>
      <c r="N275" s="88">
        <f>SUM(L275:M275)</f>
        <v>3911.5145699999998</v>
      </c>
      <c r="O275" s="85"/>
      <c r="P275" s="85"/>
      <c r="Q275" s="88">
        <f>SUM(N275:P275)</f>
        <v>3911.5145699999998</v>
      </c>
      <c r="R275" s="85"/>
      <c r="S275" s="88">
        <f>SUM(Q275:R275)</f>
        <v>3911.5145699999998</v>
      </c>
      <c r="T275" s="85"/>
      <c r="U275" s="85"/>
      <c r="V275" s="85"/>
      <c r="W275" s="88">
        <v>391</v>
      </c>
      <c r="X275" s="88">
        <f>SUM(S275:W275)</f>
        <v>4302.5145699999994</v>
      </c>
      <c r="Y275" s="88">
        <v>5057.8729999999996</v>
      </c>
      <c r="Z275" s="88">
        <f>SUM(X275:Y275)</f>
        <v>9360.387569999999</v>
      </c>
      <c r="AA275" s="88"/>
      <c r="AB275" s="88">
        <f>SUM(Z275:AA275)</f>
        <v>9360.387569999999</v>
      </c>
      <c r="AC275" s="88"/>
      <c r="AD275" s="88">
        <f>-60.85852-960.99591</f>
        <v>-1021.85443</v>
      </c>
      <c r="AE275" s="88">
        <f>SUM(AB275:AD275)</f>
        <v>8338.5331399999995</v>
      </c>
      <c r="AF275" s="85"/>
      <c r="AG275" s="85"/>
      <c r="AH275" s="85"/>
      <c r="AI275" s="85"/>
      <c r="AJ275" s="85"/>
      <c r="AK275" s="85"/>
      <c r="AL275" s="88">
        <f>SUM(AJ275:AK275)</f>
        <v>0</v>
      </c>
      <c r="AM275" s="85"/>
      <c r="AN275" s="88">
        <f>SUM(AL275:AM275)</f>
        <v>0</v>
      </c>
      <c r="AO275" s="85"/>
      <c r="AP275" s="88">
        <f>SUM(AN275:AO275)</f>
        <v>0</v>
      </c>
      <c r="AQ275" s="85"/>
      <c r="AR275" s="88">
        <f>SUM(AP275:AQ275)</f>
        <v>0</v>
      </c>
      <c r="AS275" s="85"/>
      <c r="AT275" s="88">
        <f>SUM(AR275:AS275)</f>
        <v>0</v>
      </c>
      <c r="AU275" s="88">
        <v>0</v>
      </c>
      <c r="AV275" s="88">
        <f>SUM(AT275:AU275)</f>
        <v>0</v>
      </c>
      <c r="AW275" s="88">
        <v>0</v>
      </c>
      <c r="AX275" s="88">
        <v>0</v>
      </c>
      <c r="AY275" s="88">
        <f>SUM(AV275:AX275)</f>
        <v>0</v>
      </c>
      <c r="AZ275" s="85"/>
      <c r="BA275" s="85"/>
      <c r="BB275" s="85"/>
      <c r="BC275" s="85"/>
      <c r="BD275" s="85"/>
      <c r="BE275" s="85"/>
      <c r="BF275" s="88">
        <f>SUM(BD275:BE275)</f>
        <v>0</v>
      </c>
      <c r="BG275" s="85"/>
      <c r="BH275" s="88">
        <f>SUM(BF275:BG275)</f>
        <v>0</v>
      </c>
      <c r="BI275" s="85"/>
      <c r="BJ275" s="88">
        <f>SUM(BH275:BI275)</f>
        <v>0</v>
      </c>
      <c r="BK275" s="123"/>
    </row>
    <row r="276" spans="1:63" ht="33.75" hidden="1" customHeight="1" outlineLevel="4" x14ac:dyDescent="0.2">
      <c r="A276" s="87" t="s">
        <v>711</v>
      </c>
      <c r="B276" s="87" t="s">
        <v>743</v>
      </c>
      <c r="C276" s="90" t="s">
        <v>536</v>
      </c>
      <c r="D276" s="87" t="s">
        <v>70</v>
      </c>
      <c r="E276" s="128" t="s">
        <v>71</v>
      </c>
      <c r="F276" s="85"/>
      <c r="G276" s="85"/>
      <c r="H276" s="85"/>
      <c r="I276" s="88"/>
      <c r="J276" s="88">
        <f>57611.41635+1348.23516</f>
        <v>58959.651509999996</v>
      </c>
      <c r="K276" s="88"/>
      <c r="L276" s="88">
        <f>SUM(H276:K276)</f>
        <v>58959.651509999996</v>
      </c>
      <c r="M276" s="99"/>
      <c r="N276" s="88">
        <f>SUM(L276:M276)</f>
        <v>58959.651509999996</v>
      </c>
      <c r="O276" s="88"/>
      <c r="P276" s="88"/>
      <c r="Q276" s="88">
        <f>SUM(N276:P276)</f>
        <v>58959.651509999996</v>
      </c>
      <c r="R276" s="88">
        <v>489.19920000000002</v>
      </c>
      <c r="S276" s="88">
        <f>SUM(Q276:R276)</f>
        <v>59448.850709999999</v>
      </c>
      <c r="T276" s="88"/>
      <c r="U276" s="88"/>
      <c r="V276" s="88"/>
      <c r="W276" s="88">
        <f>200</f>
        <v>200</v>
      </c>
      <c r="X276" s="88">
        <f>SUM(S276:W276)</f>
        <v>59648.850709999999</v>
      </c>
      <c r="Y276" s="88"/>
      <c r="Z276" s="88">
        <f>SUM(X276:Y276)</f>
        <v>59648.850709999999</v>
      </c>
      <c r="AA276" s="88"/>
      <c r="AB276" s="88">
        <f>SUM(Z276:AA276)</f>
        <v>59648.850709999999</v>
      </c>
      <c r="AC276" s="88"/>
      <c r="AD276" s="88"/>
      <c r="AE276" s="88">
        <f>SUM(AB276:AD276)</f>
        <v>59648.850709999999</v>
      </c>
      <c r="AF276" s="85"/>
      <c r="AG276" s="85"/>
      <c r="AH276" s="85"/>
      <c r="AI276" s="85"/>
      <c r="AJ276" s="85"/>
      <c r="AK276" s="88"/>
      <c r="AL276" s="88">
        <f>SUM(AJ276:AK276)</f>
        <v>0</v>
      </c>
      <c r="AM276" s="88"/>
      <c r="AN276" s="88">
        <f>SUM(AL276:AM276)</f>
        <v>0</v>
      </c>
      <c r="AO276" s="88"/>
      <c r="AP276" s="88"/>
      <c r="AQ276" s="88"/>
      <c r="AR276" s="88"/>
      <c r="AS276" s="88"/>
      <c r="AT276" s="88"/>
      <c r="AU276" s="88">
        <v>0</v>
      </c>
      <c r="AV276" s="88"/>
      <c r="AW276" s="88">
        <v>0</v>
      </c>
      <c r="AX276" s="88">
        <v>0</v>
      </c>
      <c r="AY276" s="88"/>
      <c r="AZ276" s="85"/>
      <c r="BA276" s="85"/>
      <c r="BB276" s="85"/>
      <c r="BC276" s="85"/>
      <c r="BD276" s="85"/>
      <c r="BE276" s="88"/>
      <c r="BF276" s="88">
        <f>SUM(BD276:BE276)</f>
        <v>0</v>
      </c>
      <c r="BG276" s="88"/>
      <c r="BH276" s="88"/>
      <c r="BI276" s="88"/>
      <c r="BJ276" s="88"/>
      <c r="BK276" s="123"/>
    </row>
    <row r="277" spans="1:63" ht="63" outlineLevel="5" x14ac:dyDescent="0.2">
      <c r="A277" s="84" t="s">
        <v>711</v>
      </c>
      <c r="B277" s="84" t="s">
        <v>743</v>
      </c>
      <c r="C277" s="84" t="s">
        <v>166</v>
      </c>
      <c r="D277" s="84"/>
      <c r="E277" s="116" t="s">
        <v>455</v>
      </c>
      <c r="F277" s="85">
        <f>F279</f>
        <v>7856.9</v>
      </c>
      <c r="G277" s="85">
        <f>G279</f>
        <v>0</v>
      </c>
      <c r="H277" s="85">
        <f>H279</f>
        <v>7856.9</v>
      </c>
      <c r="I277" s="85">
        <f t="shared" ref="I277:AC277" si="321">I279+I278</f>
        <v>0</v>
      </c>
      <c r="J277" s="85">
        <f t="shared" si="321"/>
        <v>5302.759</v>
      </c>
      <c r="K277" s="85">
        <f t="shared" si="321"/>
        <v>0</v>
      </c>
      <c r="L277" s="85">
        <f t="shared" si="321"/>
        <v>13159.659</v>
      </c>
      <c r="M277" s="98">
        <f t="shared" si="321"/>
        <v>3.3360000000000001E-2</v>
      </c>
      <c r="N277" s="85">
        <f t="shared" si="321"/>
        <v>13159.692360000001</v>
      </c>
      <c r="O277" s="85">
        <f t="shared" si="321"/>
        <v>0</v>
      </c>
      <c r="P277" s="85">
        <f t="shared" si="321"/>
        <v>0</v>
      </c>
      <c r="Q277" s="85">
        <f t="shared" si="321"/>
        <v>13159.692360000001</v>
      </c>
      <c r="R277" s="85">
        <f t="shared" si="321"/>
        <v>0</v>
      </c>
      <c r="S277" s="85">
        <f t="shared" si="321"/>
        <v>13159.692360000001</v>
      </c>
      <c r="T277" s="85">
        <f t="shared" si="321"/>
        <v>0</v>
      </c>
      <c r="U277" s="85">
        <f t="shared" si="321"/>
        <v>0</v>
      </c>
      <c r="V277" s="85">
        <f t="shared" si="321"/>
        <v>0</v>
      </c>
      <c r="W277" s="85">
        <f t="shared" si="321"/>
        <v>5000</v>
      </c>
      <c r="X277" s="85">
        <f t="shared" si="321"/>
        <v>18159.692360000001</v>
      </c>
      <c r="Y277" s="85">
        <f t="shared" si="321"/>
        <v>0</v>
      </c>
      <c r="Z277" s="85">
        <f t="shared" si="321"/>
        <v>18159.692360000001</v>
      </c>
      <c r="AA277" s="85">
        <f t="shared" si="321"/>
        <v>0</v>
      </c>
      <c r="AB277" s="85">
        <f t="shared" si="321"/>
        <v>18159.692360000001</v>
      </c>
      <c r="AC277" s="85">
        <f t="shared" si="321"/>
        <v>0</v>
      </c>
      <c r="AD277" s="85">
        <f t="shared" ref="AD277:AE277" si="322">AD279+AD278</f>
        <v>1471.2231300000001</v>
      </c>
      <c r="AE277" s="85">
        <f t="shared" si="322"/>
        <v>19630.915489999999</v>
      </c>
      <c r="AF277" s="85">
        <f>AF279</f>
        <v>5210</v>
      </c>
      <c r="AG277" s="85">
        <f>AG279</f>
        <v>0</v>
      </c>
      <c r="AH277" s="85">
        <f>AH279</f>
        <v>5210</v>
      </c>
      <c r="AI277" s="85">
        <f>AI279</f>
        <v>0</v>
      </c>
      <c r="AJ277" s="85">
        <f>AJ279</f>
        <v>5210</v>
      </c>
      <c r="AK277" s="85">
        <f t="shared" ref="AK277:AW277" si="323">AK279+AK278</f>
        <v>0</v>
      </c>
      <c r="AL277" s="85">
        <f t="shared" si="323"/>
        <v>5210</v>
      </c>
      <c r="AM277" s="85">
        <f t="shared" si="323"/>
        <v>0</v>
      </c>
      <c r="AN277" s="85">
        <f t="shared" si="323"/>
        <v>5210</v>
      </c>
      <c r="AO277" s="85">
        <f t="shared" si="323"/>
        <v>0</v>
      </c>
      <c r="AP277" s="85">
        <f t="shared" si="323"/>
        <v>5210</v>
      </c>
      <c r="AQ277" s="85">
        <f t="shared" si="323"/>
        <v>0</v>
      </c>
      <c r="AR277" s="85">
        <f t="shared" si="323"/>
        <v>5210</v>
      </c>
      <c r="AS277" s="85">
        <f t="shared" si="323"/>
        <v>0</v>
      </c>
      <c r="AT277" s="85">
        <f t="shared" si="323"/>
        <v>5210</v>
      </c>
      <c r="AU277" s="85">
        <f t="shared" si="323"/>
        <v>0</v>
      </c>
      <c r="AV277" s="85">
        <f t="shared" si="323"/>
        <v>5210</v>
      </c>
      <c r="AW277" s="85">
        <f t="shared" si="323"/>
        <v>0</v>
      </c>
      <c r="AX277" s="85">
        <f t="shared" ref="AX277:AY277" si="324">AX279+AX278</f>
        <v>0</v>
      </c>
      <c r="AY277" s="85">
        <f t="shared" si="324"/>
        <v>5210</v>
      </c>
      <c r="AZ277" s="85">
        <f>AZ279</f>
        <v>5714</v>
      </c>
      <c r="BA277" s="85">
        <f>BA279</f>
        <v>0</v>
      </c>
      <c r="BB277" s="85">
        <f>BB279</f>
        <v>5714</v>
      </c>
      <c r="BC277" s="85">
        <f>BC279</f>
        <v>0</v>
      </c>
      <c r="BD277" s="85">
        <f>BD279</f>
        <v>5714</v>
      </c>
      <c r="BE277" s="85">
        <f>BE279+BE278</f>
        <v>0</v>
      </c>
      <c r="BF277" s="85">
        <f>BF279+BF278</f>
        <v>5714</v>
      </c>
      <c r="BG277" s="85">
        <f>BG279+BG278</f>
        <v>0</v>
      </c>
      <c r="BH277" s="85">
        <f>BH279+BH278</f>
        <v>5714</v>
      </c>
      <c r="BI277" s="85">
        <f t="shared" ref="BI277" si="325">BI279+BI278</f>
        <v>0</v>
      </c>
      <c r="BJ277" s="85">
        <f t="shared" ref="BJ277" si="326">BJ279+BJ278</f>
        <v>5714</v>
      </c>
      <c r="BK277" s="123"/>
    </row>
    <row r="278" spans="1:63" ht="31.5" hidden="1" outlineLevel="5" x14ac:dyDescent="0.2">
      <c r="A278" s="87" t="s">
        <v>711</v>
      </c>
      <c r="B278" s="87" t="s">
        <v>743</v>
      </c>
      <c r="C278" s="87" t="s">
        <v>166</v>
      </c>
      <c r="D278" s="87" t="s">
        <v>541</v>
      </c>
      <c r="E278" s="128" t="s">
        <v>118</v>
      </c>
      <c r="F278" s="85"/>
      <c r="G278" s="85"/>
      <c r="H278" s="85"/>
      <c r="I278" s="85"/>
      <c r="J278" s="88">
        <f>5302.759</f>
        <v>5302.759</v>
      </c>
      <c r="K278" s="85"/>
      <c r="L278" s="88">
        <f>SUM(H278:K278)</f>
        <v>5302.759</v>
      </c>
      <c r="M278" s="85"/>
      <c r="N278" s="88">
        <f>SUM(L278:M278)</f>
        <v>5302.759</v>
      </c>
      <c r="O278" s="85"/>
      <c r="P278" s="85"/>
      <c r="Q278" s="88">
        <f>SUM(N278:P278)</f>
        <v>5302.759</v>
      </c>
      <c r="R278" s="85"/>
      <c r="S278" s="88">
        <f>SUM(Q278:R278)</f>
        <v>5302.759</v>
      </c>
      <c r="T278" s="85"/>
      <c r="U278" s="85"/>
      <c r="V278" s="85"/>
      <c r="W278" s="85"/>
      <c r="X278" s="88">
        <f>SUM(S278:W278)</f>
        <v>5302.759</v>
      </c>
      <c r="Y278" s="85"/>
      <c r="Z278" s="88">
        <f>SUM(X278:Y278)</f>
        <v>5302.759</v>
      </c>
      <c r="AA278" s="85"/>
      <c r="AB278" s="88">
        <f>SUM(Z278:AA278)</f>
        <v>5302.759</v>
      </c>
      <c r="AC278" s="85"/>
      <c r="AD278" s="85"/>
      <c r="AE278" s="88">
        <f>SUM(AB278:AD278)</f>
        <v>5302.759</v>
      </c>
      <c r="AF278" s="85"/>
      <c r="AG278" s="85"/>
      <c r="AH278" s="85"/>
      <c r="AI278" s="85"/>
      <c r="AJ278" s="85"/>
      <c r="AK278" s="85"/>
      <c r="AL278" s="88">
        <f>SUM(AJ278:AK278)</f>
        <v>0</v>
      </c>
      <c r="AM278" s="85"/>
      <c r="AN278" s="88">
        <f>SUM(AL278:AM278)</f>
        <v>0</v>
      </c>
      <c r="AO278" s="85"/>
      <c r="AP278" s="88">
        <f>SUM(AN278:AO278)</f>
        <v>0</v>
      </c>
      <c r="AQ278" s="85"/>
      <c r="AR278" s="88">
        <f>SUM(AP278:AQ278)</f>
        <v>0</v>
      </c>
      <c r="AS278" s="85"/>
      <c r="AT278" s="88">
        <f>SUM(AR278:AS278)</f>
        <v>0</v>
      </c>
      <c r="AU278" s="88">
        <v>0</v>
      </c>
      <c r="AV278" s="88">
        <f>SUM(AT278:AU278)</f>
        <v>0</v>
      </c>
      <c r="AW278" s="88">
        <v>0</v>
      </c>
      <c r="AX278" s="88">
        <v>0</v>
      </c>
      <c r="AY278" s="88">
        <f>SUM(AV278:AX278)</f>
        <v>0</v>
      </c>
      <c r="AZ278" s="85"/>
      <c r="BA278" s="85"/>
      <c r="BB278" s="85"/>
      <c r="BC278" s="85"/>
      <c r="BD278" s="85"/>
      <c r="BE278" s="85"/>
      <c r="BF278" s="88">
        <f>SUM(BD278:BE278)</f>
        <v>0</v>
      </c>
      <c r="BG278" s="85"/>
      <c r="BH278" s="88">
        <f>SUM(BF278:BG278)</f>
        <v>0</v>
      </c>
      <c r="BI278" s="85"/>
      <c r="BJ278" s="88">
        <f>SUM(BH278:BI278)</f>
        <v>0</v>
      </c>
      <c r="BK278" s="123"/>
    </row>
    <row r="279" spans="1:63" ht="31.5" outlineLevel="7" x14ac:dyDescent="0.2">
      <c r="A279" s="87" t="s">
        <v>711</v>
      </c>
      <c r="B279" s="87" t="s">
        <v>743</v>
      </c>
      <c r="C279" s="87" t="s">
        <v>166</v>
      </c>
      <c r="D279" s="87" t="s">
        <v>70</v>
      </c>
      <c r="E279" s="128" t="s">
        <v>71</v>
      </c>
      <c r="F279" s="88">
        <v>7856.9</v>
      </c>
      <c r="G279" s="88"/>
      <c r="H279" s="88">
        <f>SUM(F279:G279)</f>
        <v>7856.9</v>
      </c>
      <c r="I279" s="88"/>
      <c r="J279" s="88"/>
      <c r="K279" s="88"/>
      <c r="L279" s="88">
        <f>SUM(H279:K279)</f>
        <v>7856.9</v>
      </c>
      <c r="M279" s="94">
        <v>3.3360000000000001E-2</v>
      </c>
      <c r="N279" s="94">
        <f>SUM(L279:M279)</f>
        <v>7856.93336</v>
      </c>
      <c r="O279" s="88"/>
      <c r="P279" s="88"/>
      <c r="Q279" s="88">
        <f>SUM(N279:P279)</f>
        <v>7856.93336</v>
      </c>
      <c r="R279" s="88"/>
      <c r="S279" s="88">
        <f>SUM(Q279:R279)</f>
        <v>7856.93336</v>
      </c>
      <c r="T279" s="88"/>
      <c r="U279" s="88"/>
      <c r="V279" s="88"/>
      <c r="W279" s="88">
        <v>5000</v>
      </c>
      <c r="X279" s="88">
        <f>SUM(S279:W279)</f>
        <v>12856.933359999999</v>
      </c>
      <c r="Y279" s="88"/>
      <c r="Z279" s="88">
        <f>SUM(X279:Y279)</f>
        <v>12856.933359999999</v>
      </c>
      <c r="AA279" s="88"/>
      <c r="AB279" s="88">
        <f>SUM(Z279:AA279)</f>
        <v>12856.933359999999</v>
      </c>
      <c r="AC279" s="88"/>
      <c r="AD279" s="88">
        <f>-838.5426+2309.76573</f>
        <v>1471.2231300000001</v>
      </c>
      <c r="AE279" s="88">
        <f>SUM(AB279:AD279)</f>
        <v>14328.156489999999</v>
      </c>
      <c r="AF279" s="88">
        <v>5210</v>
      </c>
      <c r="AG279" s="88"/>
      <c r="AH279" s="88">
        <f>SUM(AF279:AG279)</f>
        <v>5210</v>
      </c>
      <c r="AI279" s="88"/>
      <c r="AJ279" s="88">
        <f>SUM(AH279:AI279)</f>
        <v>5210</v>
      </c>
      <c r="AK279" s="88"/>
      <c r="AL279" s="88">
        <f>SUM(AJ279:AK279)</f>
        <v>5210</v>
      </c>
      <c r="AM279" s="88"/>
      <c r="AN279" s="88">
        <f>SUM(AL279:AM279)</f>
        <v>5210</v>
      </c>
      <c r="AO279" s="88"/>
      <c r="AP279" s="88">
        <f>SUM(AN279:AO279)</f>
        <v>5210</v>
      </c>
      <c r="AQ279" s="88"/>
      <c r="AR279" s="88">
        <f>SUM(AP279:AQ279)</f>
        <v>5210</v>
      </c>
      <c r="AS279" s="88"/>
      <c r="AT279" s="88">
        <f>SUM(AR279:AS279)</f>
        <v>5210</v>
      </c>
      <c r="AU279" s="88">
        <v>0</v>
      </c>
      <c r="AV279" s="88">
        <f>SUM(AT279:AU279)</f>
        <v>5210</v>
      </c>
      <c r="AW279" s="88">
        <v>0</v>
      </c>
      <c r="AX279" s="88">
        <v>0</v>
      </c>
      <c r="AY279" s="88">
        <f>SUM(AV279:AX279)</f>
        <v>5210</v>
      </c>
      <c r="AZ279" s="88">
        <v>5714</v>
      </c>
      <c r="BA279" s="88"/>
      <c r="BB279" s="88">
        <f>SUM(AZ279:BA279)</f>
        <v>5714</v>
      </c>
      <c r="BC279" s="88"/>
      <c r="BD279" s="88">
        <f>SUM(BB279:BC279)</f>
        <v>5714</v>
      </c>
      <c r="BE279" s="88"/>
      <c r="BF279" s="88">
        <f>SUM(BD279:BE279)</f>
        <v>5714</v>
      </c>
      <c r="BG279" s="88"/>
      <c r="BH279" s="88">
        <f>SUM(BF279:BG279)</f>
        <v>5714</v>
      </c>
      <c r="BI279" s="88"/>
      <c r="BJ279" s="88">
        <f>SUM(BH279:BI279)</f>
        <v>5714</v>
      </c>
      <c r="BK279" s="123"/>
    </row>
    <row r="280" spans="1:63" ht="63" outlineLevel="5" x14ac:dyDescent="0.2">
      <c r="A280" s="84" t="s">
        <v>711</v>
      </c>
      <c r="B280" s="84" t="s">
        <v>743</v>
      </c>
      <c r="C280" s="84" t="s">
        <v>166</v>
      </c>
      <c r="D280" s="84"/>
      <c r="E280" s="116" t="s">
        <v>464</v>
      </c>
      <c r="F280" s="85">
        <f t="shared" ref="F280:BJ280" si="327">F281</f>
        <v>70712.399999999994</v>
      </c>
      <c r="G280" s="85">
        <f t="shared" si="327"/>
        <v>0</v>
      </c>
      <c r="H280" s="85">
        <f t="shared" si="327"/>
        <v>70712.399999999994</v>
      </c>
      <c r="I280" s="85">
        <f t="shared" si="327"/>
        <v>0</v>
      </c>
      <c r="J280" s="85">
        <f t="shared" si="327"/>
        <v>0</v>
      </c>
      <c r="K280" s="85">
        <f t="shared" si="327"/>
        <v>0</v>
      </c>
      <c r="L280" s="85">
        <f t="shared" si="327"/>
        <v>70712.399999999994</v>
      </c>
      <c r="M280" s="85">
        <f t="shared" si="327"/>
        <v>0</v>
      </c>
      <c r="N280" s="85">
        <f t="shared" si="327"/>
        <v>70712.399999999994</v>
      </c>
      <c r="O280" s="85">
        <f t="shared" si="327"/>
        <v>0</v>
      </c>
      <c r="P280" s="85">
        <f t="shared" si="327"/>
        <v>0</v>
      </c>
      <c r="Q280" s="85">
        <f t="shared" si="327"/>
        <v>70712.399999999994</v>
      </c>
      <c r="R280" s="85">
        <f t="shared" si="327"/>
        <v>0</v>
      </c>
      <c r="S280" s="85">
        <f t="shared" si="327"/>
        <v>70712.399999999994</v>
      </c>
      <c r="T280" s="85">
        <f t="shared" si="327"/>
        <v>0</v>
      </c>
      <c r="U280" s="85">
        <f t="shared" si="327"/>
        <v>0</v>
      </c>
      <c r="V280" s="85">
        <f t="shared" si="327"/>
        <v>0</v>
      </c>
      <c r="W280" s="85">
        <f t="shared" si="327"/>
        <v>0</v>
      </c>
      <c r="X280" s="85">
        <f t="shared" si="327"/>
        <v>70712.399999999994</v>
      </c>
      <c r="Y280" s="85">
        <f t="shared" si="327"/>
        <v>0</v>
      </c>
      <c r="Z280" s="85">
        <f t="shared" si="327"/>
        <v>70712.399999999994</v>
      </c>
      <c r="AA280" s="85">
        <f t="shared" si="327"/>
        <v>0</v>
      </c>
      <c r="AB280" s="85">
        <f t="shared" si="327"/>
        <v>70712.399999999994</v>
      </c>
      <c r="AC280" s="85">
        <f t="shared" si="327"/>
        <v>0</v>
      </c>
      <c r="AD280" s="85">
        <f t="shared" si="327"/>
        <v>0</v>
      </c>
      <c r="AE280" s="85">
        <f t="shared" si="327"/>
        <v>70712.399999999994</v>
      </c>
      <c r="AF280" s="85">
        <f t="shared" si="327"/>
        <v>46889.9</v>
      </c>
      <c r="AG280" s="85">
        <f t="shared" si="327"/>
        <v>0</v>
      </c>
      <c r="AH280" s="85">
        <f t="shared" si="327"/>
        <v>46889.9</v>
      </c>
      <c r="AI280" s="85">
        <f t="shared" si="327"/>
        <v>0</v>
      </c>
      <c r="AJ280" s="85">
        <f t="shared" si="327"/>
        <v>46889.9</v>
      </c>
      <c r="AK280" s="85">
        <f t="shared" si="327"/>
        <v>0</v>
      </c>
      <c r="AL280" s="85">
        <f t="shared" si="327"/>
        <v>46889.9</v>
      </c>
      <c r="AM280" s="85">
        <f t="shared" si="327"/>
        <v>0</v>
      </c>
      <c r="AN280" s="85">
        <f t="shared" si="327"/>
        <v>46889.9</v>
      </c>
      <c r="AO280" s="85">
        <f t="shared" si="327"/>
        <v>0</v>
      </c>
      <c r="AP280" s="85">
        <f t="shared" si="327"/>
        <v>46889.9</v>
      </c>
      <c r="AQ280" s="85">
        <f t="shared" si="327"/>
        <v>0</v>
      </c>
      <c r="AR280" s="85">
        <f t="shared" si="327"/>
        <v>46889.9</v>
      </c>
      <c r="AS280" s="85">
        <f t="shared" si="327"/>
        <v>0</v>
      </c>
      <c r="AT280" s="85">
        <f t="shared" si="327"/>
        <v>46889.9</v>
      </c>
      <c r="AU280" s="85">
        <f t="shared" si="327"/>
        <v>0</v>
      </c>
      <c r="AV280" s="85">
        <f t="shared" si="327"/>
        <v>46889.9</v>
      </c>
      <c r="AW280" s="85">
        <f t="shared" si="327"/>
        <v>0</v>
      </c>
      <c r="AX280" s="85">
        <f t="shared" si="327"/>
        <v>0</v>
      </c>
      <c r="AY280" s="85">
        <f t="shared" si="327"/>
        <v>46889.9</v>
      </c>
      <c r="AZ280" s="85">
        <f t="shared" si="327"/>
        <v>51425.599999999999</v>
      </c>
      <c r="BA280" s="85">
        <f t="shared" si="327"/>
        <v>0</v>
      </c>
      <c r="BB280" s="85">
        <f t="shared" si="327"/>
        <v>51425.599999999999</v>
      </c>
      <c r="BC280" s="85">
        <f t="shared" si="327"/>
        <v>0</v>
      </c>
      <c r="BD280" s="85">
        <f t="shared" si="327"/>
        <v>51425.599999999999</v>
      </c>
      <c r="BE280" s="85">
        <f t="shared" si="327"/>
        <v>0</v>
      </c>
      <c r="BF280" s="85">
        <f t="shared" si="327"/>
        <v>51425.599999999999</v>
      </c>
      <c r="BG280" s="85">
        <f t="shared" si="327"/>
        <v>0</v>
      </c>
      <c r="BH280" s="85">
        <f t="shared" si="327"/>
        <v>51425.599999999999</v>
      </c>
      <c r="BI280" s="85">
        <f t="shared" si="327"/>
        <v>0</v>
      </c>
      <c r="BJ280" s="85">
        <f t="shared" si="327"/>
        <v>51425.599999999999</v>
      </c>
      <c r="BK280" s="123"/>
    </row>
    <row r="281" spans="1:63" ht="31.5" outlineLevel="7" x14ac:dyDescent="0.2">
      <c r="A281" s="87" t="s">
        <v>711</v>
      </c>
      <c r="B281" s="87" t="s">
        <v>743</v>
      </c>
      <c r="C281" s="87" t="s">
        <v>166</v>
      </c>
      <c r="D281" s="87" t="s">
        <v>70</v>
      </c>
      <c r="E281" s="128" t="s">
        <v>71</v>
      </c>
      <c r="F281" s="88">
        <v>70712.399999999994</v>
      </c>
      <c r="G281" s="88"/>
      <c r="H281" s="88">
        <f>SUM(F281:G281)</f>
        <v>70712.399999999994</v>
      </c>
      <c r="I281" s="88"/>
      <c r="J281" s="88"/>
      <c r="K281" s="88"/>
      <c r="L281" s="88">
        <f>SUM(H281:K281)</f>
        <v>70712.399999999994</v>
      </c>
      <c r="M281" s="88"/>
      <c r="N281" s="88">
        <f>SUM(L281:M281)</f>
        <v>70712.399999999994</v>
      </c>
      <c r="O281" s="88"/>
      <c r="P281" s="88"/>
      <c r="Q281" s="88">
        <f>SUM(N281:P281)</f>
        <v>70712.399999999994</v>
      </c>
      <c r="R281" s="88"/>
      <c r="S281" s="88">
        <f>SUM(Q281:R281)</f>
        <v>70712.399999999994</v>
      </c>
      <c r="T281" s="88"/>
      <c r="U281" s="88"/>
      <c r="V281" s="88"/>
      <c r="W281" s="88"/>
      <c r="X281" s="88">
        <f>SUM(S281:W281)</f>
        <v>70712.399999999994</v>
      </c>
      <c r="Y281" s="88"/>
      <c r="Z281" s="88">
        <f>SUM(X281:Y281)</f>
        <v>70712.399999999994</v>
      </c>
      <c r="AA281" s="88"/>
      <c r="AB281" s="88">
        <f>SUM(Z281:AA281)</f>
        <v>70712.399999999994</v>
      </c>
      <c r="AC281" s="88"/>
      <c r="AD281" s="88"/>
      <c r="AE281" s="88">
        <f>SUM(AB281:AD281)</f>
        <v>70712.399999999994</v>
      </c>
      <c r="AF281" s="88">
        <v>46889.9</v>
      </c>
      <c r="AG281" s="88"/>
      <c r="AH281" s="88">
        <f>SUM(AF281:AG281)</f>
        <v>46889.9</v>
      </c>
      <c r="AI281" s="88"/>
      <c r="AJ281" s="88">
        <f>SUM(AH281:AI281)</f>
        <v>46889.9</v>
      </c>
      <c r="AK281" s="88"/>
      <c r="AL281" s="88">
        <f>SUM(AJ281:AK281)</f>
        <v>46889.9</v>
      </c>
      <c r="AM281" s="88"/>
      <c r="AN281" s="88">
        <f>SUM(AL281:AM281)</f>
        <v>46889.9</v>
      </c>
      <c r="AO281" s="88"/>
      <c r="AP281" s="88">
        <f>SUM(AN281:AO281)</f>
        <v>46889.9</v>
      </c>
      <c r="AQ281" s="88"/>
      <c r="AR281" s="88">
        <f>SUM(AP281:AQ281)</f>
        <v>46889.9</v>
      </c>
      <c r="AS281" s="88"/>
      <c r="AT281" s="88">
        <f>SUM(AR281:AS281)</f>
        <v>46889.9</v>
      </c>
      <c r="AU281" s="88">
        <v>0</v>
      </c>
      <c r="AV281" s="88">
        <f>SUM(AT281:AU281)</f>
        <v>46889.9</v>
      </c>
      <c r="AW281" s="88">
        <v>0</v>
      </c>
      <c r="AX281" s="88">
        <v>0</v>
      </c>
      <c r="AY281" s="88">
        <f>SUM(AV281:AX281)</f>
        <v>46889.9</v>
      </c>
      <c r="AZ281" s="88">
        <v>51425.599999999999</v>
      </c>
      <c r="BA281" s="88"/>
      <c r="BB281" s="88">
        <f>SUM(AZ281:BA281)</f>
        <v>51425.599999999999</v>
      </c>
      <c r="BC281" s="88"/>
      <c r="BD281" s="88">
        <f>SUM(BB281:BC281)</f>
        <v>51425.599999999999</v>
      </c>
      <c r="BE281" s="88"/>
      <c r="BF281" s="88">
        <f>SUM(BD281:BE281)</f>
        <v>51425.599999999999</v>
      </c>
      <c r="BG281" s="88"/>
      <c r="BH281" s="88">
        <f>SUM(BF281:BG281)</f>
        <v>51425.599999999999</v>
      </c>
      <c r="BI281" s="88"/>
      <c r="BJ281" s="88">
        <f>SUM(BH281:BI281)</f>
        <v>51425.599999999999</v>
      </c>
      <c r="BK281" s="123"/>
    </row>
    <row r="282" spans="1:63" ht="47.25" outlineLevel="7" x14ac:dyDescent="0.2">
      <c r="A282" s="84" t="s">
        <v>711</v>
      </c>
      <c r="B282" s="84" t="s">
        <v>743</v>
      </c>
      <c r="C282" s="84" t="s">
        <v>154</v>
      </c>
      <c r="D282" s="84"/>
      <c r="E282" s="116" t="s">
        <v>155</v>
      </c>
      <c r="F282" s="88"/>
      <c r="G282" s="88"/>
      <c r="H282" s="88"/>
      <c r="I282" s="88"/>
      <c r="J282" s="88"/>
      <c r="K282" s="88"/>
      <c r="L282" s="88"/>
      <c r="M282" s="88"/>
      <c r="N282" s="88"/>
      <c r="O282" s="88"/>
      <c r="P282" s="88"/>
      <c r="Q282" s="88"/>
      <c r="R282" s="88"/>
      <c r="S282" s="88"/>
      <c r="T282" s="88"/>
      <c r="U282" s="88"/>
      <c r="V282" s="88"/>
      <c r="W282" s="88"/>
      <c r="X282" s="85">
        <f t="shared" ref="X282:AP284" si="328">X283</f>
        <v>0</v>
      </c>
      <c r="Y282" s="85">
        <f t="shared" si="328"/>
        <v>1041.9623999999999</v>
      </c>
      <c r="Z282" s="85">
        <f t="shared" si="328"/>
        <v>1041.9623999999999</v>
      </c>
      <c r="AA282" s="85">
        <f t="shared" si="328"/>
        <v>0</v>
      </c>
      <c r="AB282" s="85">
        <f t="shared" si="328"/>
        <v>1041.9623999999999</v>
      </c>
      <c r="AC282" s="85">
        <f t="shared" si="328"/>
        <v>0</v>
      </c>
      <c r="AD282" s="85">
        <f t="shared" si="328"/>
        <v>0</v>
      </c>
      <c r="AE282" s="85">
        <f t="shared" si="328"/>
        <v>1041.9623999999999</v>
      </c>
      <c r="AF282" s="85"/>
      <c r="AG282" s="85"/>
      <c r="AH282" s="85"/>
      <c r="AI282" s="85"/>
      <c r="AJ282" s="85"/>
      <c r="AK282" s="85"/>
      <c r="AL282" s="85"/>
      <c r="AM282" s="85"/>
      <c r="AN282" s="85"/>
      <c r="AO282" s="85"/>
      <c r="AP282" s="85"/>
      <c r="AQ282" s="85"/>
      <c r="AR282" s="85">
        <f t="shared" ref="AR282:AY284" si="329">AR283</f>
        <v>0</v>
      </c>
      <c r="AS282" s="85">
        <f t="shared" si="329"/>
        <v>0</v>
      </c>
      <c r="AT282" s="85">
        <f t="shared" si="329"/>
        <v>0</v>
      </c>
      <c r="AU282" s="85">
        <f t="shared" si="329"/>
        <v>0</v>
      </c>
      <c r="AV282" s="85">
        <f t="shared" si="329"/>
        <v>0</v>
      </c>
      <c r="AW282" s="85">
        <f t="shared" si="329"/>
        <v>0</v>
      </c>
      <c r="AX282" s="85">
        <f t="shared" si="329"/>
        <v>0</v>
      </c>
      <c r="AY282" s="85">
        <f t="shared" si="329"/>
        <v>0</v>
      </c>
      <c r="AZ282" s="100"/>
      <c r="BA282" s="100"/>
      <c r="BB282" s="100"/>
      <c r="BC282" s="88"/>
      <c r="BD282" s="88"/>
      <c r="BE282" s="88"/>
      <c r="BF282" s="88"/>
      <c r="BG282" s="88"/>
      <c r="BH282" s="88"/>
      <c r="BI282" s="88"/>
      <c r="BJ282" s="88"/>
      <c r="BK282" s="123"/>
    </row>
    <row r="283" spans="1:63" ht="31.5" outlineLevel="7" x14ac:dyDescent="0.2">
      <c r="A283" s="84" t="s">
        <v>711</v>
      </c>
      <c r="B283" s="87" t="s">
        <v>743</v>
      </c>
      <c r="C283" s="84" t="s">
        <v>229</v>
      </c>
      <c r="D283" s="84"/>
      <c r="E283" s="116" t="s">
        <v>39</v>
      </c>
      <c r="F283" s="88"/>
      <c r="G283" s="88"/>
      <c r="H283" s="88"/>
      <c r="I283" s="88"/>
      <c r="J283" s="88"/>
      <c r="K283" s="88"/>
      <c r="L283" s="88"/>
      <c r="M283" s="88"/>
      <c r="N283" s="88"/>
      <c r="O283" s="88"/>
      <c r="P283" s="88"/>
      <c r="Q283" s="88"/>
      <c r="R283" s="88"/>
      <c r="S283" s="88"/>
      <c r="T283" s="88"/>
      <c r="U283" s="88"/>
      <c r="V283" s="88"/>
      <c r="W283" s="88"/>
      <c r="X283" s="85">
        <f t="shared" si="328"/>
        <v>0</v>
      </c>
      <c r="Y283" s="85">
        <f t="shared" si="328"/>
        <v>1041.9623999999999</v>
      </c>
      <c r="Z283" s="85">
        <f t="shared" si="328"/>
        <v>1041.9623999999999</v>
      </c>
      <c r="AA283" s="85">
        <f t="shared" si="328"/>
        <v>0</v>
      </c>
      <c r="AB283" s="85">
        <f t="shared" si="328"/>
        <v>1041.9623999999999</v>
      </c>
      <c r="AC283" s="85">
        <f t="shared" si="328"/>
        <v>0</v>
      </c>
      <c r="AD283" s="85">
        <f t="shared" si="328"/>
        <v>0</v>
      </c>
      <c r="AE283" s="85">
        <f t="shared" si="328"/>
        <v>1041.9623999999999</v>
      </c>
      <c r="AF283" s="85"/>
      <c r="AG283" s="85"/>
      <c r="AH283" s="85"/>
      <c r="AI283" s="85"/>
      <c r="AJ283" s="85"/>
      <c r="AK283" s="85"/>
      <c r="AL283" s="85"/>
      <c r="AM283" s="85"/>
      <c r="AN283" s="85"/>
      <c r="AO283" s="85"/>
      <c r="AP283" s="85"/>
      <c r="AQ283" s="85"/>
      <c r="AR283" s="85">
        <f t="shared" si="329"/>
        <v>0</v>
      </c>
      <c r="AS283" s="85">
        <f t="shared" si="329"/>
        <v>0</v>
      </c>
      <c r="AT283" s="85">
        <f t="shared" si="329"/>
        <v>0</v>
      </c>
      <c r="AU283" s="85">
        <f t="shared" si="329"/>
        <v>0</v>
      </c>
      <c r="AV283" s="85">
        <f t="shared" si="329"/>
        <v>0</v>
      </c>
      <c r="AW283" s="85">
        <f t="shared" si="329"/>
        <v>0</v>
      </c>
      <c r="AX283" s="85">
        <f t="shared" si="329"/>
        <v>0</v>
      </c>
      <c r="AY283" s="85">
        <f t="shared" si="329"/>
        <v>0</v>
      </c>
      <c r="AZ283" s="100"/>
      <c r="BA283" s="100"/>
      <c r="BB283" s="100"/>
      <c r="BC283" s="88"/>
      <c r="BD283" s="88"/>
      <c r="BE283" s="88"/>
      <c r="BF283" s="88"/>
      <c r="BG283" s="88"/>
      <c r="BH283" s="88"/>
      <c r="BI283" s="88"/>
      <c r="BJ283" s="88"/>
      <c r="BK283" s="123"/>
    </row>
    <row r="284" spans="1:63" ht="31.5" outlineLevel="7" x14ac:dyDescent="0.2">
      <c r="A284" s="84" t="s">
        <v>711</v>
      </c>
      <c r="B284" s="84" t="s">
        <v>743</v>
      </c>
      <c r="C284" s="84" t="s">
        <v>230</v>
      </c>
      <c r="D284" s="84"/>
      <c r="E284" s="116" t="s">
        <v>231</v>
      </c>
      <c r="F284" s="88"/>
      <c r="G284" s="88"/>
      <c r="H284" s="88"/>
      <c r="I284" s="88"/>
      <c r="J284" s="88"/>
      <c r="K284" s="88"/>
      <c r="L284" s="88"/>
      <c r="M284" s="88"/>
      <c r="N284" s="88"/>
      <c r="O284" s="88"/>
      <c r="P284" s="88"/>
      <c r="Q284" s="88"/>
      <c r="R284" s="88"/>
      <c r="S284" s="88"/>
      <c r="T284" s="88"/>
      <c r="U284" s="88"/>
      <c r="V284" s="88"/>
      <c r="W284" s="88"/>
      <c r="X284" s="85">
        <f t="shared" si="328"/>
        <v>0</v>
      </c>
      <c r="Y284" s="85">
        <f t="shared" si="328"/>
        <v>1041.9623999999999</v>
      </c>
      <c r="Z284" s="85">
        <f t="shared" si="328"/>
        <v>1041.9623999999999</v>
      </c>
      <c r="AA284" s="85">
        <f t="shared" si="328"/>
        <v>0</v>
      </c>
      <c r="AB284" s="85">
        <f t="shared" si="328"/>
        <v>1041.9623999999999</v>
      </c>
      <c r="AC284" s="85">
        <f t="shared" si="328"/>
        <v>0</v>
      </c>
      <c r="AD284" s="85">
        <f t="shared" si="328"/>
        <v>0</v>
      </c>
      <c r="AE284" s="85">
        <f t="shared" si="328"/>
        <v>1041.9623999999999</v>
      </c>
      <c r="AF284" s="85">
        <f t="shared" si="328"/>
        <v>96060</v>
      </c>
      <c r="AG284" s="85">
        <f t="shared" si="328"/>
        <v>0</v>
      </c>
      <c r="AH284" s="85">
        <f t="shared" si="328"/>
        <v>96060</v>
      </c>
      <c r="AI284" s="85">
        <f t="shared" si="328"/>
        <v>0</v>
      </c>
      <c r="AJ284" s="85">
        <f t="shared" si="328"/>
        <v>96060</v>
      </c>
      <c r="AK284" s="85">
        <f t="shared" si="328"/>
        <v>0</v>
      </c>
      <c r="AL284" s="85">
        <f t="shared" si="328"/>
        <v>96060</v>
      </c>
      <c r="AM284" s="85">
        <f t="shared" si="328"/>
        <v>0</v>
      </c>
      <c r="AN284" s="85">
        <f t="shared" si="328"/>
        <v>96060</v>
      </c>
      <c r="AO284" s="85">
        <f t="shared" si="328"/>
        <v>0</v>
      </c>
      <c r="AP284" s="85">
        <f t="shared" si="328"/>
        <v>96060</v>
      </c>
      <c r="AQ284" s="85">
        <f t="shared" ref="AQ284:AX284" si="330">AQ285</f>
        <v>0</v>
      </c>
      <c r="AR284" s="85">
        <f t="shared" si="330"/>
        <v>0</v>
      </c>
      <c r="AS284" s="85">
        <f t="shared" si="330"/>
        <v>0</v>
      </c>
      <c r="AT284" s="85">
        <f t="shared" si="329"/>
        <v>0</v>
      </c>
      <c r="AU284" s="85">
        <f t="shared" si="330"/>
        <v>0</v>
      </c>
      <c r="AV284" s="85">
        <f t="shared" si="329"/>
        <v>0</v>
      </c>
      <c r="AW284" s="85">
        <f t="shared" si="330"/>
        <v>0</v>
      </c>
      <c r="AX284" s="85">
        <f t="shared" si="330"/>
        <v>0</v>
      </c>
      <c r="AY284" s="85">
        <f t="shared" si="329"/>
        <v>0</v>
      </c>
      <c r="AZ284" s="100"/>
      <c r="BA284" s="100"/>
      <c r="BB284" s="100"/>
      <c r="BC284" s="88"/>
      <c r="BD284" s="88"/>
      <c r="BE284" s="88"/>
      <c r="BF284" s="88"/>
      <c r="BG284" s="88"/>
      <c r="BH284" s="88"/>
      <c r="BI284" s="88"/>
      <c r="BJ284" s="88"/>
      <c r="BK284" s="123"/>
    </row>
    <row r="285" spans="1:63" ht="31.5" outlineLevel="7" x14ac:dyDescent="0.2">
      <c r="A285" s="87" t="s">
        <v>711</v>
      </c>
      <c r="B285" s="87" t="s">
        <v>743</v>
      </c>
      <c r="C285" s="87" t="s">
        <v>230</v>
      </c>
      <c r="D285" s="87" t="s">
        <v>70</v>
      </c>
      <c r="E285" s="128" t="s">
        <v>71</v>
      </c>
      <c r="F285" s="88"/>
      <c r="G285" s="88"/>
      <c r="H285" s="88"/>
      <c r="I285" s="88"/>
      <c r="J285" s="88"/>
      <c r="K285" s="88"/>
      <c r="L285" s="88"/>
      <c r="M285" s="88"/>
      <c r="N285" s="88"/>
      <c r="O285" s="88"/>
      <c r="P285" s="88"/>
      <c r="Q285" s="88"/>
      <c r="R285" s="88"/>
      <c r="S285" s="88"/>
      <c r="T285" s="88"/>
      <c r="U285" s="88"/>
      <c r="V285" s="88"/>
      <c r="W285" s="88"/>
      <c r="X285" s="88">
        <f>SUM(S285:W285)</f>
        <v>0</v>
      </c>
      <c r="Y285" s="88">
        <v>1041.9623999999999</v>
      </c>
      <c r="Z285" s="88">
        <f>SUM(X285:Y285)</f>
        <v>1041.9623999999999</v>
      </c>
      <c r="AA285" s="88"/>
      <c r="AB285" s="88">
        <f>SUM(Z285:AA285)</f>
        <v>1041.9623999999999</v>
      </c>
      <c r="AC285" s="88"/>
      <c r="AD285" s="88"/>
      <c r="AE285" s="88">
        <f>SUM(AB285:AD285)</f>
        <v>1041.9623999999999</v>
      </c>
      <c r="AF285" s="88">
        <v>96060</v>
      </c>
      <c r="AG285" s="88"/>
      <c r="AH285" s="88">
        <f>SUM(AF285:AG285)</f>
        <v>96060</v>
      </c>
      <c r="AI285" s="88"/>
      <c r="AJ285" s="88">
        <f>SUM(AH285:AI285)</f>
        <v>96060</v>
      </c>
      <c r="AK285" s="88"/>
      <c r="AL285" s="88">
        <f>SUM(AJ285:AK285)</f>
        <v>96060</v>
      </c>
      <c r="AM285" s="88"/>
      <c r="AN285" s="88">
        <f>SUM(AL285:AM285)</f>
        <v>96060</v>
      </c>
      <c r="AO285" s="88"/>
      <c r="AP285" s="88">
        <f>SUM(AN285:AO285)</f>
        <v>96060</v>
      </c>
      <c r="AQ285" s="88"/>
      <c r="AR285" s="88"/>
      <c r="AS285" s="88"/>
      <c r="AT285" s="88">
        <f>SUM(AR285:AS285)</f>
        <v>0</v>
      </c>
      <c r="AU285" s="88">
        <v>0</v>
      </c>
      <c r="AV285" s="88">
        <f>SUM(AT285:AU285)</f>
        <v>0</v>
      </c>
      <c r="AW285" s="88">
        <v>0</v>
      </c>
      <c r="AX285" s="88">
        <v>0</v>
      </c>
      <c r="AY285" s="88">
        <f>SUM(AV285:AX285)</f>
        <v>0</v>
      </c>
      <c r="AZ285" s="100"/>
      <c r="BA285" s="100"/>
      <c r="BB285" s="100"/>
      <c r="BC285" s="88"/>
      <c r="BD285" s="88"/>
      <c r="BE285" s="88"/>
      <c r="BF285" s="88"/>
      <c r="BG285" s="88"/>
      <c r="BH285" s="88"/>
      <c r="BI285" s="88"/>
      <c r="BJ285" s="88"/>
      <c r="BK285" s="123"/>
    </row>
    <row r="286" spans="1:63" ht="15.75" outlineLevel="1" collapsed="1" x14ac:dyDescent="0.2">
      <c r="A286" s="84" t="s">
        <v>711</v>
      </c>
      <c r="B286" s="84" t="s">
        <v>747</v>
      </c>
      <c r="C286" s="84"/>
      <c r="D286" s="84"/>
      <c r="E286" s="116" t="s">
        <v>748</v>
      </c>
      <c r="F286" s="85">
        <f t="shared" ref="F286:AB286" si="331">F287+F292</f>
        <v>1800</v>
      </c>
      <c r="G286" s="85">
        <f t="shared" si="331"/>
        <v>-500</v>
      </c>
      <c r="H286" s="85">
        <f t="shared" si="331"/>
        <v>1300</v>
      </c>
      <c r="I286" s="85">
        <f t="shared" si="331"/>
        <v>0</v>
      </c>
      <c r="J286" s="85">
        <f t="shared" si="331"/>
        <v>0</v>
      </c>
      <c r="K286" s="85">
        <f t="shared" si="331"/>
        <v>0</v>
      </c>
      <c r="L286" s="85">
        <f t="shared" si="331"/>
        <v>1300</v>
      </c>
      <c r="M286" s="85">
        <f t="shared" si="331"/>
        <v>211</v>
      </c>
      <c r="N286" s="85">
        <f t="shared" si="331"/>
        <v>1511</v>
      </c>
      <c r="O286" s="85">
        <f t="shared" si="331"/>
        <v>0</v>
      </c>
      <c r="P286" s="85">
        <f t="shared" si="331"/>
        <v>0</v>
      </c>
      <c r="Q286" s="85">
        <f t="shared" si="331"/>
        <v>1511</v>
      </c>
      <c r="R286" s="85">
        <f t="shared" si="331"/>
        <v>0</v>
      </c>
      <c r="S286" s="85">
        <f t="shared" si="331"/>
        <v>1511</v>
      </c>
      <c r="T286" s="85">
        <f t="shared" si="331"/>
        <v>0</v>
      </c>
      <c r="U286" s="85">
        <f t="shared" si="331"/>
        <v>0</v>
      </c>
      <c r="V286" s="85">
        <f t="shared" si="331"/>
        <v>0</v>
      </c>
      <c r="W286" s="85">
        <f t="shared" si="331"/>
        <v>0</v>
      </c>
      <c r="X286" s="85">
        <f t="shared" si="331"/>
        <v>1511</v>
      </c>
      <c r="Y286" s="85">
        <f t="shared" si="331"/>
        <v>0</v>
      </c>
      <c r="Z286" s="85">
        <f t="shared" si="331"/>
        <v>1511</v>
      </c>
      <c r="AA286" s="85">
        <f t="shared" si="331"/>
        <v>0</v>
      </c>
      <c r="AB286" s="85">
        <f t="shared" si="331"/>
        <v>1511</v>
      </c>
      <c r="AC286" s="85">
        <f>AC287+AC292+AC302</f>
        <v>0</v>
      </c>
      <c r="AD286" s="85">
        <f t="shared" ref="AD286:BJ286" si="332">AD287+AD292+AD302</f>
        <v>0</v>
      </c>
      <c r="AE286" s="85">
        <f t="shared" si="332"/>
        <v>1511</v>
      </c>
      <c r="AF286" s="85">
        <f t="shared" si="332"/>
        <v>1550</v>
      </c>
      <c r="AG286" s="85">
        <f t="shared" si="332"/>
        <v>-600</v>
      </c>
      <c r="AH286" s="85">
        <f t="shared" si="332"/>
        <v>950</v>
      </c>
      <c r="AI286" s="85">
        <f t="shared" si="332"/>
        <v>0</v>
      </c>
      <c r="AJ286" s="85">
        <f t="shared" si="332"/>
        <v>950</v>
      </c>
      <c r="AK286" s="85">
        <f t="shared" si="332"/>
        <v>0</v>
      </c>
      <c r="AL286" s="85">
        <f t="shared" si="332"/>
        <v>950</v>
      </c>
      <c r="AM286" s="85">
        <f t="shared" si="332"/>
        <v>0</v>
      </c>
      <c r="AN286" s="85">
        <f t="shared" si="332"/>
        <v>950</v>
      </c>
      <c r="AO286" s="85">
        <f t="shared" si="332"/>
        <v>0</v>
      </c>
      <c r="AP286" s="85">
        <f t="shared" si="332"/>
        <v>950</v>
      </c>
      <c r="AQ286" s="85">
        <f t="shared" si="332"/>
        <v>0</v>
      </c>
      <c r="AR286" s="85">
        <f t="shared" si="332"/>
        <v>950</v>
      </c>
      <c r="AS286" s="85">
        <f t="shared" si="332"/>
        <v>0</v>
      </c>
      <c r="AT286" s="85">
        <f t="shared" si="332"/>
        <v>950</v>
      </c>
      <c r="AU286" s="85">
        <f t="shared" si="332"/>
        <v>0</v>
      </c>
      <c r="AV286" s="85">
        <f t="shared" si="332"/>
        <v>950</v>
      </c>
      <c r="AW286" s="85">
        <f t="shared" si="332"/>
        <v>0</v>
      </c>
      <c r="AX286" s="85">
        <f t="shared" si="332"/>
        <v>0</v>
      </c>
      <c r="AY286" s="85">
        <f t="shared" si="332"/>
        <v>950</v>
      </c>
      <c r="AZ286" s="85">
        <f t="shared" si="332"/>
        <v>1550</v>
      </c>
      <c r="BA286" s="85">
        <f t="shared" si="332"/>
        <v>-600</v>
      </c>
      <c r="BB286" s="85">
        <f t="shared" si="332"/>
        <v>950</v>
      </c>
      <c r="BC286" s="85">
        <f t="shared" si="332"/>
        <v>0</v>
      </c>
      <c r="BD286" s="85">
        <f t="shared" si="332"/>
        <v>950</v>
      </c>
      <c r="BE286" s="85">
        <f t="shared" si="332"/>
        <v>0</v>
      </c>
      <c r="BF286" s="85">
        <f t="shared" si="332"/>
        <v>950</v>
      </c>
      <c r="BG286" s="85">
        <f t="shared" si="332"/>
        <v>0</v>
      </c>
      <c r="BH286" s="85">
        <f t="shared" si="332"/>
        <v>950</v>
      </c>
      <c r="BI286" s="85">
        <f t="shared" si="332"/>
        <v>0</v>
      </c>
      <c r="BJ286" s="85">
        <f t="shared" si="332"/>
        <v>950</v>
      </c>
      <c r="BK286" s="123"/>
    </row>
    <row r="287" spans="1:63" ht="31.5" hidden="1" outlineLevel="2" x14ac:dyDescent="0.2">
      <c r="A287" s="84" t="s">
        <v>711</v>
      </c>
      <c r="B287" s="84" t="s">
        <v>747</v>
      </c>
      <c r="C287" s="84" t="s">
        <v>167</v>
      </c>
      <c r="D287" s="84"/>
      <c r="E287" s="116" t="s">
        <v>168</v>
      </c>
      <c r="F287" s="85">
        <f t="shared" ref="F287:U290" si="333">F288</f>
        <v>800</v>
      </c>
      <c r="G287" s="85">
        <f t="shared" si="333"/>
        <v>0</v>
      </c>
      <c r="H287" s="85">
        <f t="shared" si="333"/>
        <v>800</v>
      </c>
      <c r="I287" s="85">
        <f t="shared" si="333"/>
        <v>0</v>
      </c>
      <c r="J287" s="85">
        <f t="shared" si="333"/>
        <v>0</v>
      </c>
      <c r="K287" s="85">
        <f t="shared" si="333"/>
        <v>0</v>
      </c>
      <c r="L287" s="85">
        <f t="shared" si="333"/>
        <v>800</v>
      </c>
      <c r="M287" s="85">
        <f t="shared" si="333"/>
        <v>0</v>
      </c>
      <c r="N287" s="85">
        <f t="shared" si="333"/>
        <v>800</v>
      </c>
      <c r="O287" s="85">
        <f t="shared" si="333"/>
        <v>0</v>
      </c>
      <c r="P287" s="85">
        <f t="shared" si="333"/>
        <v>0</v>
      </c>
      <c r="Q287" s="85">
        <f t="shared" si="333"/>
        <v>800</v>
      </c>
      <c r="R287" s="85">
        <f t="shared" si="333"/>
        <v>0</v>
      </c>
      <c r="S287" s="85">
        <f t="shared" si="333"/>
        <v>800</v>
      </c>
      <c r="T287" s="85">
        <f t="shared" si="333"/>
        <v>0</v>
      </c>
      <c r="U287" s="85">
        <f t="shared" si="333"/>
        <v>0</v>
      </c>
      <c r="V287" s="85">
        <f t="shared" ref="V287:AQ290" si="334">V288</f>
        <v>0</v>
      </c>
      <c r="W287" s="85">
        <f t="shared" si="334"/>
        <v>0</v>
      </c>
      <c r="X287" s="85">
        <f t="shared" si="334"/>
        <v>800</v>
      </c>
      <c r="Y287" s="85">
        <f t="shared" si="334"/>
        <v>0</v>
      </c>
      <c r="Z287" s="85">
        <f t="shared" si="334"/>
        <v>800</v>
      </c>
      <c r="AA287" s="85">
        <f t="shared" si="334"/>
        <v>0</v>
      </c>
      <c r="AB287" s="85">
        <f t="shared" si="334"/>
        <v>800</v>
      </c>
      <c r="AC287" s="85">
        <f t="shared" si="334"/>
        <v>0</v>
      </c>
      <c r="AD287" s="85">
        <f t="shared" si="334"/>
        <v>0</v>
      </c>
      <c r="AE287" s="85">
        <f t="shared" si="334"/>
        <v>800</v>
      </c>
      <c r="AF287" s="85">
        <f t="shared" si="334"/>
        <v>700</v>
      </c>
      <c r="AG287" s="85">
        <f t="shared" si="334"/>
        <v>0</v>
      </c>
      <c r="AH287" s="85">
        <f t="shared" si="334"/>
        <v>700</v>
      </c>
      <c r="AI287" s="85">
        <f t="shared" si="334"/>
        <v>0</v>
      </c>
      <c r="AJ287" s="85">
        <f t="shared" si="334"/>
        <v>700</v>
      </c>
      <c r="AK287" s="85">
        <f t="shared" si="334"/>
        <v>0</v>
      </c>
      <c r="AL287" s="85">
        <f t="shared" si="334"/>
        <v>700</v>
      </c>
      <c r="AM287" s="85">
        <f t="shared" si="334"/>
        <v>0</v>
      </c>
      <c r="AN287" s="85">
        <f t="shared" si="334"/>
        <v>700</v>
      </c>
      <c r="AO287" s="85">
        <f t="shared" si="334"/>
        <v>0</v>
      </c>
      <c r="AP287" s="85">
        <f t="shared" si="334"/>
        <v>700</v>
      </c>
      <c r="AQ287" s="85">
        <f t="shared" si="334"/>
        <v>0</v>
      </c>
      <c r="AR287" s="85">
        <f t="shared" ref="AR287:BJ290" si="335">AR288</f>
        <v>700</v>
      </c>
      <c r="AS287" s="85">
        <f t="shared" si="335"/>
        <v>0</v>
      </c>
      <c r="AT287" s="85">
        <f t="shared" si="335"/>
        <v>700</v>
      </c>
      <c r="AU287" s="85">
        <f t="shared" si="335"/>
        <v>0</v>
      </c>
      <c r="AV287" s="85">
        <f t="shared" si="335"/>
        <v>700</v>
      </c>
      <c r="AW287" s="85">
        <f t="shared" si="335"/>
        <v>0</v>
      </c>
      <c r="AX287" s="85">
        <f t="shared" si="335"/>
        <v>0</v>
      </c>
      <c r="AY287" s="85">
        <f t="shared" si="335"/>
        <v>700</v>
      </c>
      <c r="AZ287" s="85">
        <f t="shared" si="335"/>
        <v>700</v>
      </c>
      <c r="BA287" s="85">
        <f t="shared" si="335"/>
        <v>0</v>
      </c>
      <c r="BB287" s="85">
        <f t="shared" si="335"/>
        <v>700</v>
      </c>
      <c r="BC287" s="85">
        <f t="shared" si="335"/>
        <v>0</v>
      </c>
      <c r="BD287" s="85">
        <f t="shared" si="335"/>
        <v>700</v>
      </c>
      <c r="BE287" s="85">
        <f t="shared" si="335"/>
        <v>0</v>
      </c>
      <c r="BF287" s="85">
        <f t="shared" si="335"/>
        <v>700</v>
      </c>
      <c r="BG287" s="85">
        <f t="shared" si="335"/>
        <v>0</v>
      </c>
      <c r="BH287" s="85">
        <f t="shared" si="335"/>
        <v>700</v>
      </c>
      <c r="BI287" s="85">
        <f t="shared" si="335"/>
        <v>0</v>
      </c>
      <c r="BJ287" s="85">
        <f t="shared" si="335"/>
        <v>700</v>
      </c>
      <c r="BK287" s="123"/>
    </row>
    <row r="288" spans="1:63" ht="31.5" hidden="1" outlineLevel="3" x14ac:dyDescent="0.2">
      <c r="A288" s="84" t="s">
        <v>711</v>
      </c>
      <c r="B288" s="84" t="s">
        <v>747</v>
      </c>
      <c r="C288" s="84" t="s">
        <v>169</v>
      </c>
      <c r="D288" s="84"/>
      <c r="E288" s="116" t="s">
        <v>170</v>
      </c>
      <c r="F288" s="85">
        <f t="shared" si="333"/>
        <v>800</v>
      </c>
      <c r="G288" s="85">
        <f t="shared" si="333"/>
        <v>0</v>
      </c>
      <c r="H288" s="85">
        <f t="shared" si="333"/>
        <v>800</v>
      </c>
      <c r="I288" s="85">
        <f t="shared" si="333"/>
        <v>0</v>
      </c>
      <c r="J288" s="85">
        <f t="shared" si="333"/>
        <v>0</v>
      </c>
      <c r="K288" s="85">
        <f t="shared" si="333"/>
        <v>0</v>
      </c>
      <c r="L288" s="85">
        <f t="shared" si="333"/>
        <v>800</v>
      </c>
      <c r="M288" s="85">
        <f t="shared" si="333"/>
        <v>0</v>
      </c>
      <c r="N288" s="85">
        <f t="shared" si="333"/>
        <v>800</v>
      </c>
      <c r="O288" s="85">
        <f t="shared" si="333"/>
        <v>0</v>
      </c>
      <c r="P288" s="85">
        <f t="shared" si="333"/>
        <v>0</v>
      </c>
      <c r="Q288" s="85">
        <f t="shared" si="333"/>
        <v>800</v>
      </c>
      <c r="R288" s="85">
        <f t="shared" si="333"/>
        <v>0</v>
      </c>
      <c r="S288" s="85">
        <f t="shared" si="333"/>
        <v>800</v>
      </c>
      <c r="T288" s="85">
        <f t="shared" si="333"/>
        <v>0</v>
      </c>
      <c r="U288" s="85">
        <f t="shared" si="333"/>
        <v>0</v>
      </c>
      <c r="V288" s="85">
        <f t="shared" si="334"/>
        <v>0</v>
      </c>
      <c r="W288" s="85">
        <f t="shared" si="334"/>
        <v>0</v>
      </c>
      <c r="X288" s="85">
        <f t="shared" si="334"/>
        <v>800</v>
      </c>
      <c r="Y288" s="85">
        <f t="shared" si="334"/>
        <v>0</v>
      </c>
      <c r="Z288" s="85">
        <f t="shared" si="334"/>
        <v>800</v>
      </c>
      <c r="AA288" s="85">
        <f t="shared" si="334"/>
        <v>0</v>
      </c>
      <c r="AB288" s="85">
        <f t="shared" si="334"/>
        <v>800</v>
      </c>
      <c r="AC288" s="85">
        <f t="shared" si="334"/>
        <v>0</v>
      </c>
      <c r="AD288" s="85">
        <f t="shared" si="334"/>
        <v>0</v>
      </c>
      <c r="AE288" s="85">
        <f t="shared" si="334"/>
        <v>800</v>
      </c>
      <c r="AF288" s="85">
        <f t="shared" si="334"/>
        <v>700</v>
      </c>
      <c r="AG288" s="85">
        <f t="shared" si="334"/>
        <v>0</v>
      </c>
      <c r="AH288" s="85">
        <f t="shared" si="334"/>
        <v>700</v>
      </c>
      <c r="AI288" s="85">
        <f t="shared" si="334"/>
        <v>0</v>
      </c>
      <c r="AJ288" s="85">
        <f t="shared" si="334"/>
        <v>700</v>
      </c>
      <c r="AK288" s="85">
        <f t="shared" si="334"/>
        <v>0</v>
      </c>
      <c r="AL288" s="85">
        <f t="shared" si="334"/>
        <v>700</v>
      </c>
      <c r="AM288" s="85">
        <f t="shared" si="334"/>
        <v>0</v>
      </c>
      <c r="AN288" s="85">
        <f t="shared" si="334"/>
        <v>700</v>
      </c>
      <c r="AO288" s="85">
        <f t="shared" si="334"/>
        <v>0</v>
      </c>
      <c r="AP288" s="85">
        <f t="shared" si="334"/>
        <v>700</v>
      </c>
      <c r="AQ288" s="85">
        <f t="shared" si="334"/>
        <v>0</v>
      </c>
      <c r="AR288" s="85">
        <f t="shared" si="335"/>
        <v>700</v>
      </c>
      <c r="AS288" s="85">
        <f t="shared" si="335"/>
        <v>0</v>
      </c>
      <c r="AT288" s="85">
        <f t="shared" si="335"/>
        <v>700</v>
      </c>
      <c r="AU288" s="85">
        <f t="shared" si="335"/>
        <v>0</v>
      </c>
      <c r="AV288" s="85">
        <f t="shared" si="335"/>
        <v>700</v>
      </c>
      <c r="AW288" s="85">
        <f t="shared" si="335"/>
        <v>0</v>
      </c>
      <c r="AX288" s="85">
        <f t="shared" si="335"/>
        <v>0</v>
      </c>
      <c r="AY288" s="85">
        <f t="shared" si="335"/>
        <v>700</v>
      </c>
      <c r="AZ288" s="85">
        <f t="shared" si="335"/>
        <v>700</v>
      </c>
      <c r="BA288" s="85">
        <f t="shared" si="335"/>
        <v>0</v>
      </c>
      <c r="BB288" s="85">
        <f t="shared" si="335"/>
        <v>700</v>
      </c>
      <c r="BC288" s="85">
        <f t="shared" si="335"/>
        <v>0</v>
      </c>
      <c r="BD288" s="85">
        <f t="shared" si="335"/>
        <v>700</v>
      </c>
      <c r="BE288" s="85">
        <f t="shared" si="335"/>
        <v>0</v>
      </c>
      <c r="BF288" s="85">
        <f t="shared" si="335"/>
        <v>700</v>
      </c>
      <c r="BG288" s="85">
        <f t="shared" si="335"/>
        <v>0</v>
      </c>
      <c r="BH288" s="85">
        <f t="shared" si="335"/>
        <v>700</v>
      </c>
      <c r="BI288" s="85">
        <f t="shared" si="335"/>
        <v>0</v>
      </c>
      <c r="BJ288" s="85">
        <f t="shared" si="335"/>
        <v>700</v>
      </c>
      <c r="BK288" s="123"/>
    </row>
    <row r="289" spans="1:63" ht="47.25" hidden="1" customHeight="1" outlineLevel="4" x14ac:dyDescent="0.2">
      <c r="A289" s="84" t="s">
        <v>711</v>
      </c>
      <c r="B289" s="84" t="s">
        <v>747</v>
      </c>
      <c r="C289" s="84" t="s">
        <v>171</v>
      </c>
      <c r="D289" s="84"/>
      <c r="E289" s="116" t="s">
        <v>496</v>
      </c>
      <c r="F289" s="85">
        <f t="shared" si="333"/>
        <v>800</v>
      </c>
      <c r="G289" s="85">
        <f t="shared" si="333"/>
        <v>0</v>
      </c>
      <c r="H289" s="85">
        <f t="shared" si="333"/>
        <v>800</v>
      </c>
      <c r="I289" s="85">
        <f t="shared" si="333"/>
        <v>0</v>
      </c>
      <c r="J289" s="85">
        <f t="shared" si="333"/>
        <v>0</v>
      </c>
      <c r="K289" s="85">
        <f t="shared" si="333"/>
        <v>0</v>
      </c>
      <c r="L289" s="85">
        <f t="shared" si="333"/>
        <v>800</v>
      </c>
      <c r="M289" s="85">
        <f t="shared" si="333"/>
        <v>0</v>
      </c>
      <c r="N289" s="85">
        <f t="shared" si="333"/>
        <v>800</v>
      </c>
      <c r="O289" s="85">
        <f t="shared" si="333"/>
        <v>0</v>
      </c>
      <c r="P289" s="85">
        <f t="shared" si="333"/>
        <v>0</v>
      </c>
      <c r="Q289" s="85">
        <f t="shared" si="333"/>
        <v>800</v>
      </c>
      <c r="R289" s="85">
        <f t="shared" si="333"/>
        <v>0</v>
      </c>
      <c r="S289" s="85">
        <f t="shared" si="333"/>
        <v>800</v>
      </c>
      <c r="T289" s="85">
        <f t="shared" si="333"/>
        <v>0</v>
      </c>
      <c r="U289" s="85">
        <f t="shared" si="333"/>
        <v>0</v>
      </c>
      <c r="V289" s="85">
        <f t="shared" si="334"/>
        <v>0</v>
      </c>
      <c r="W289" s="85">
        <f t="shared" si="334"/>
        <v>0</v>
      </c>
      <c r="X289" s="85">
        <f t="shared" si="334"/>
        <v>800</v>
      </c>
      <c r="Y289" s="85">
        <f t="shared" si="334"/>
        <v>0</v>
      </c>
      <c r="Z289" s="85">
        <f t="shared" si="334"/>
        <v>800</v>
      </c>
      <c r="AA289" s="85">
        <f t="shared" si="334"/>
        <v>0</v>
      </c>
      <c r="AB289" s="85">
        <f t="shared" si="334"/>
        <v>800</v>
      </c>
      <c r="AC289" s="85">
        <f t="shared" si="334"/>
        <v>0</v>
      </c>
      <c r="AD289" s="85">
        <f t="shared" si="334"/>
        <v>0</v>
      </c>
      <c r="AE289" s="85">
        <f t="shared" si="334"/>
        <v>800</v>
      </c>
      <c r="AF289" s="85">
        <f t="shared" si="334"/>
        <v>700</v>
      </c>
      <c r="AG289" s="85">
        <f t="shared" si="334"/>
        <v>0</v>
      </c>
      <c r="AH289" s="85">
        <f t="shared" si="334"/>
        <v>700</v>
      </c>
      <c r="AI289" s="85">
        <f t="shared" si="334"/>
        <v>0</v>
      </c>
      <c r="AJ289" s="85">
        <f t="shared" si="334"/>
        <v>700</v>
      </c>
      <c r="AK289" s="85">
        <f t="shared" si="334"/>
        <v>0</v>
      </c>
      <c r="AL289" s="85">
        <f t="shared" si="334"/>
        <v>700</v>
      </c>
      <c r="AM289" s="85">
        <f t="shared" si="334"/>
        <v>0</v>
      </c>
      <c r="AN289" s="85">
        <f t="shared" si="334"/>
        <v>700</v>
      </c>
      <c r="AO289" s="85">
        <f t="shared" si="334"/>
        <v>0</v>
      </c>
      <c r="AP289" s="85">
        <f t="shared" si="334"/>
        <v>700</v>
      </c>
      <c r="AQ289" s="85">
        <f t="shared" si="334"/>
        <v>0</v>
      </c>
      <c r="AR289" s="85">
        <f t="shared" si="335"/>
        <v>700</v>
      </c>
      <c r="AS289" s="85">
        <f t="shared" si="335"/>
        <v>0</v>
      </c>
      <c r="AT289" s="85">
        <f t="shared" si="335"/>
        <v>700</v>
      </c>
      <c r="AU289" s="85">
        <f t="shared" si="335"/>
        <v>0</v>
      </c>
      <c r="AV289" s="85">
        <f t="shared" si="335"/>
        <v>700</v>
      </c>
      <c r="AW289" s="85">
        <f t="shared" si="335"/>
        <v>0</v>
      </c>
      <c r="AX289" s="85">
        <f t="shared" si="335"/>
        <v>0</v>
      </c>
      <c r="AY289" s="85">
        <f t="shared" si="335"/>
        <v>700</v>
      </c>
      <c r="AZ289" s="85">
        <f t="shared" si="335"/>
        <v>700</v>
      </c>
      <c r="BA289" s="85">
        <f t="shared" si="335"/>
        <v>0</v>
      </c>
      <c r="BB289" s="85">
        <f t="shared" si="335"/>
        <v>700</v>
      </c>
      <c r="BC289" s="85">
        <f t="shared" si="335"/>
        <v>0</v>
      </c>
      <c r="BD289" s="85">
        <f t="shared" si="335"/>
        <v>700</v>
      </c>
      <c r="BE289" s="85">
        <f t="shared" si="335"/>
        <v>0</v>
      </c>
      <c r="BF289" s="85">
        <f t="shared" si="335"/>
        <v>700</v>
      </c>
      <c r="BG289" s="85">
        <f t="shared" si="335"/>
        <v>0</v>
      </c>
      <c r="BH289" s="85">
        <f t="shared" si="335"/>
        <v>700</v>
      </c>
      <c r="BI289" s="85">
        <f t="shared" si="335"/>
        <v>0</v>
      </c>
      <c r="BJ289" s="85">
        <f t="shared" si="335"/>
        <v>700</v>
      </c>
      <c r="BK289" s="123"/>
    </row>
    <row r="290" spans="1:63" ht="23.25" hidden="1" customHeight="1" outlineLevel="5" x14ac:dyDescent="0.2">
      <c r="A290" s="84" t="s">
        <v>711</v>
      </c>
      <c r="B290" s="84" t="s">
        <v>747</v>
      </c>
      <c r="C290" s="84" t="s">
        <v>172</v>
      </c>
      <c r="D290" s="84"/>
      <c r="E290" s="116" t="s">
        <v>490</v>
      </c>
      <c r="F290" s="85">
        <f t="shared" si="333"/>
        <v>800</v>
      </c>
      <c r="G290" s="85">
        <f t="shared" si="333"/>
        <v>0</v>
      </c>
      <c r="H290" s="85">
        <f t="shared" si="333"/>
        <v>800</v>
      </c>
      <c r="I290" s="85">
        <f t="shared" si="333"/>
        <v>0</v>
      </c>
      <c r="J290" s="85">
        <f t="shared" si="333"/>
        <v>0</v>
      </c>
      <c r="K290" s="85">
        <f t="shared" si="333"/>
        <v>0</v>
      </c>
      <c r="L290" s="85">
        <f t="shared" si="333"/>
        <v>800</v>
      </c>
      <c r="M290" s="85">
        <f t="shared" si="333"/>
        <v>0</v>
      </c>
      <c r="N290" s="85">
        <f t="shared" si="333"/>
        <v>800</v>
      </c>
      <c r="O290" s="85">
        <f t="shared" si="333"/>
        <v>0</v>
      </c>
      <c r="P290" s="85">
        <f t="shared" si="333"/>
        <v>0</v>
      </c>
      <c r="Q290" s="85">
        <f t="shared" si="333"/>
        <v>800</v>
      </c>
      <c r="R290" s="85">
        <f t="shared" si="333"/>
        <v>0</v>
      </c>
      <c r="S290" s="85">
        <f t="shared" si="333"/>
        <v>800</v>
      </c>
      <c r="T290" s="85">
        <f t="shared" si="333"/>
        <v>0</v>
      </c>
      <c r="U290" s="85">
        <f t="shared" si="333"/>
        <v>0</v>
      </c>
      <c r="V290" s="85">
        <f t="shared" si="334"/>
        <v>0</v>
      </c>
      <c r="W290" s="85">
        <f t="shared" si="334"/>
        <v>0</v>
      </c>
      <c r="X290" s="85">
        <f t="shared" si="334"/>
        <v>800</v>
      </c>
      <c r="Y290" s="85">
        <f t="shared" si="334"/>
        <v>0</v>
      </c>
      <c r="Z290" s="85">
        <f t="shared" si="334"/>
        <v>800</v>
      </c>
      <c r="AA290" s="85">
        <f t="shared" si="334"/>
        <v>0</v>
      </c>
      <c r="AB290" s="85">
        <f t="shared" si="334"/>
        <v>800</v>
      </c>
      <c r="AC290" s="85">
        <f t="shared" si="334"/>
        <v>0</v>
      </c>
      <c r="AD290" s="85">
        <f t="shared" si="334"/>
        <v>0</v>
      </c>
      <c r="AE290" s="85">
        <f t="shared" si="334"/>
        <v>800</v>
      </c>
      <c r="AF290" s="85">
        <f t="shared" si="334"/>
        <v>700</v>
      </c>
      <c r="AG290" s="85">
        <f t="shared" si="334"/>
        <v>0</v>
      </c>
      <c r="AH290" s="85">
        <f t="shared" si="334"/>
        <v>700</v>
      </c>
      <c r="AI290" s="85">
        <f t="shared" si="334"/>
        <v>0</v>
      </c>
      <c r="AJ290" s="85">
        <f t="shared" si="334"/>
        <v>700</v>
      </c>
      <c r="AK290" s="85">
        <f t="shared" si="334"/>
        <v>0</v>
      </c>
      <c r="AL290" s="85">
        <f t="shared" si="334"/>
        <v>700</v>
      </c>
      <c r="AM290" s="85">
        <f t="shared" si="334"/>
        <v>0</v>
      </c>
      <c r="AN290" s="85">
        <f t="shared" si="334"/>
        <v>700</v>
      </c>
      <c r="AO290" s="85">
        <f t="shared" si="334"/>
        <v>0</v>
      </c>
      <c r="AP290" s="85">
        <f t="shared" si="334"/>
        <v>700</v>
      </c>
      <c r="AQ290" s="85">
        <f t="shared" si="334"/>
        <v>0</v>
      </c>
      <c r="AR290" s="85">
        <f t="shared" si="335"/>
        <v>700</v>
      </c>
      <c r="AS290" s="85">
        <f t="shared" si="335"/>
        <v>0</v>
      </c>
      <c r="AT290" s="85">
        <f t="shared" si="335"/>
        <v>700</v>
      </c>
      <c r="AU290" s="85">
        <f t="shared" si="335"/>
        <v>0</v>
      </c>
      <c r="AV290" s="85">
        <f t="shared" si="335"/>
        <v>700</v>
      </c>
      <c r="AW290" s="85">
        <f t="shared" si="335"/>
        <v>0</v>
      </c>
      <c r="AX290" s="85">
        <f t="shared" si="335"/>
        <v>0</v>
      </c>
      <c r="AY290" s="85">
        <f t="shared" si="335"/>
        <v>700</v>
      </c>
      <c r="AZ290" s="85">
        <f t="shared" si="335"/>
        <v>700</v>
      </c>
      <c r="BA290" s="85">
        <f t="shared" si="335"/>
        <v>0</v>
      </c>
      <c r="BB290" s="85">
        <f t="shared" si="335"/>
        <v>700</v>
      </c>
      <c r="BC290" s="85">
        <f t="shared" si="335"/>
        <v>0</v>
      </c>
      <c r="BD290" s="85">
        <f t="shared" si="335"/>
        <v>700</v>
      </c>
      <c r="BE290" s="85">
        <f t="shared" si="335"/>
        <v>0</v>
      </c>
      <c r="BF290" s="85">
        <f t="shared" si="335"/>
        <v>700</v>
      </c>
      <c r="BG290" s="85">
        <f t="shared" si="335"/>
        <v>0</v>
      </c>
      <c r="BH290" s="85">
        <f t="shared" si="335"/>
        <v>700</v>
      </c>
      <c r="BI290" s="85">
        <f t="shared" si="335"/>
        <v>0</v>
      </c>
      <c r="BJ290" s="85">
        <f t="shared" si="335"/>
        <v>700</v>
      </c>
      <c r="BK290" s="123"/>
    </row>
    <row r="291" spans="1:63" ht="31.5" hidden="1" outlineLevel="7" x14ac:dyDescent="0.2">
      <c r="A291" s="87" t="s">
        <v>711</v>
      </c>
      <c r="B291" s="87" t="s">
        <v>747</v>
      </c>
      <c r="C291" s="87" t="s">
        <v>172</v>
      </c>
      <c r="D291" s="87" t="s">
        <v>7</v>
      </c>
      <c r="E291" s="128" t="s">
        <v>8</v>
      </c>
      <c r="F291" s="88">
        <v>800</v>
      </c>
      <c r="G291" s="88"/>
      <c r="H291" s="88">
        <f>SUM(F291:G291)</f>
        <v>800</v>
      </c>
      <c r="I291" s="88"/>
      <c r="J291" s="88"/>
      <c r="K291" s="88"/>
      <c r="L291" s="88">
        <f>SUM(H291:K291)</f>
        <v>800</v>
      </c>
      <c r="M291" s="88"/>
      <c r="N291" s="88">
        <f>SUM(L291:M291)</f>
        <v>800</v>
      </c>
      <c r="O291" s="88"/>
      <c r="P291" s="88"/>
      <c r="Q291" s="88">
        <f>SUM(N291:P291)</f>
        <v>800</v>
      </c>
      <c r="R291" s="88"/>
      <c r="S291" s="88">
        <f>SUM(Q291:R291)</f>
        <v>800</v>
      </c>
      <c r="T291" s="88"/>
      <c r="U291" s="88"/>
      <c r="V291" s="88"/>
      <c r="W291" s="88"/>
      <c r="X291" s="88">
        <f>SUM(S291:W291)</f>
        <v>800</v>
      </c>
      <c r="Y291" s="88"/>
      <c r="Z291" s="88">
        <f>SUM(X291:Y291)</f>
        <v>800</v>
      </c>
      <c r="AA291" s="88"/>
      <c r="AB291" s="88">
        <f>SUM(Z291:AA291)</f>
        <v>800</v>
      </c>
      <c r="AC291" s="88"/>
      <c r="AD291" s="88"/>
      <c r="AE291" s="88">
        <f>SUM(AB291:AD291)</f>
        <v>800</v>
      </c>
      <c r="AF291" s="88">
        <v>700</v>
      </c>
      <c r="AG291" s="88"/>
      <c r="AH291" s="88">
        <f>SUM(AF291:AG291)</f>
        <v>700</v>
      </c>
      <c r="AI291" s="88"/>
      <c r="AJ291" s="88">
        <f>SUM(AH291:AI291)</f>
        <v>700</v>
      </c>
      <c r="AK291" s="88"/>
      <c r="AL291" s="88">
        <f>SUM(AJ291:AK291)</f>
        <v>700</v>
      </c>
      <c r="AM291" s="88"/>
      <c r="AN291" s="88">
        <f>SUM(AL291:AM291)</f>
        <v>700</v>
      </c>
      <c r="AO291" s="88"/>
      <c r="AP291" s="88">
        <f>SUM(AN291:AO291)</f>
        <v>700</v>
      </c>
      <c r="AQ291" s="88"/>
      <c r="AR291" s="88">
        <f>SUM(AP291:AQ291)</f>
        <v>700</v>
      </c>
      <c r="AS291" s="88"/>
      <c r="AT291" s="88">
        <f>SUM(AR291:AS291)</f>
        <v>700</v>
      </c>
      <c r="AU291" s="88">
        <v>0</v>
      </c>
      <c r="AV291" s="88">
        <f>SUM(AT291:AU291)</f>
        <v>700</v>
      </c>
      <c r="AW291" s="88">
        <v>0</v>
      </c>
      <c r="AX291" s="88">
        <v>0</v>
      </c>
      <c r="AY291" s="88">
        <f>SUM(AV291:AX291)</f>
        <v>700</v>
      </c>
      <c r="AZ291" s="88">
        <v>700</v>
      </c>
      <c r="BA291" s="88"/>
      <c r="BB291" s="88">
        <f>SUM(AZ291:BA291)</f>
        <v>700</v>
      </c>
      <c r="BC291" s="88"/>
      <c r="BD291" s="88">
        <f>SUM(BB291:BC291)</f>
        <v>700</v>
      </c>
      <c r="BE291" s="88"/>
      <c r="BF291" s="88">
        <f>SUM(BD291:BE291)</f>
        <v>700</v>
      </c>
      <c r="BG291" s="88"/>
      <c r="BH291" s="88">
        <f>SUM(BF291:BG291)</f>
        <v>700</v>
      </c>
      <c r="BI291" s="88"/>
      <c r="BJ291" s="88">
        <f>SUM(BH291:BI291)</f>
        <v>700</v>
      </c>
      <c r="BK291" s="123"/>
    </row>
    <row r="292" spans="1:63" ht="31.5" hidden="1" outlineLevel="2" x14ac:dyDescent="0.2">
      <c r="A292" s="84" t="s">
        <v>711</v>
      </c>
      <c r="B292" s="84" t="s">
        <v>747</v>
      </c>
      <c r="C292" s="84" t="s">
        <v>128</v>
      </c>
      <c r="D292" s="84"/>
      <c r="E292" s="116" t="s">
        <v>129</v>
      </c>
      <c r="F292" s="85">
        <f t="shared" ref="F292:BJ292" si="336">F293</f>
        <v>1000</v>
      </c>
      <c r="G292" s="85">
        <f t="shared" si="336"/>
        <v>-500</v>
      </c>
      <c r="H292" s="85">
        <f t="shared" si="336"/>
        <v>500</v>
      </c>
      <c r="I292" s="85">
        <f t="shared" si="336"/>
        <v>0</v>
      </c>
      <c r="J292" s="85">
        <f t="shared" si="336"/>
        <v>0</v>
      </c>
      <c r="K292" s="85">
        <f t="shared" si="336"/>
        <v>0</v>
      </c>
      <c r="L292" s="85">
        <f t="shared" si="336"/>
        <v>500</v>
      </c>
      <c r="M292" s="85">
        <f t="shared" si="336"/>
        <v>211</v>
      </c>
      <c r="N292" s="85">
        <f t="shared" si="336"/>
        <v>711</v>
      </c>
      <c r="O292" s="85">
        <f t="shared" si="336"/>
        <v>0</v>
      </c>
      <c r="P292" s="85">
        <f t="shared" si="336"/>
        <v>0</v>
      </c>
      <c r="Q292" s="85">
        <f t="shared" si="336"/>
        <v>711</v>
      </c>
      <c r="R292" s="85">
        <f t="shared" si="336"/>
        <v>0</v>
      </c>
      <c r="S292" s="85">
        <f t="shared" si="336"/>
        <v>711</v>
      </c>
      <c r="T292" s="85">
        <f t="shared" si="336"/>
        <v>0</v>
      </c>
      <c r="U292" s="85">
        <f t="shared" si="336"/>
        <v>0</v>
      </c>
      <c r="V292" s="85">
        <f t="shared" si="336"/>
        <v>0</v>
      </c>
      <c r="W292" s="85">
        <f t="shared" si="336"/>
        <v>0</v>
      </c>
      <c r="X292" s="85">
        <f t="shared" si="336"/>
        <v>711</v>
      </c>
      <c r="Y292" s="85">
        <f t="shared" si="336"/>
        <v>0</v>
      </c>
      <c r="Z292" s="85">
        <f t="shared" si="336"/>
        <v>711</v>
      </c>
      <c r="AA292" s="85">
        <f t="shared" si="336"/>
        <v>0</v>
      </c>
      <c r="AB292" s="85">
        <f t="shared" si="336"/>
        <v>711</v>
      </c>
      <c r="AC292" s="85">
        <f t="shared" si="336"/>
        <v>0</v>
      </c>
      <c r="AD292" s="85">
        <f t="shared" si="336"/>
        <v>0</v>
      </c>
      <c r="AE292" s="85">
        <f t="shared" si="336"/>
        <v>711</v>
      </c>
      <c r="AF292" s="85">
        <f t="shared" si="336"/>
        <v>850</v>
      </c>
      <c r="AG292" s="85">
        <f t="shared" si="336"/>
        <v>-600</v>
      </c>
      <c r="AH292" s="85">
        <f t="shared" si="336"/>
        <v>250</v>
      </c>
      <c r="AI292" s="85">
        <f t="shared" si="336"/>
        <v>0</v>
      </c>
      <c r="AJ292" s="85">
        <f t="shared" si="336"/>
        <v>250</v>
      </c>
      <c r="AK292" s="85">
        <f t="shared" si="336"/>
        <v>0</v>
      </c>
      <c r="AL292" s="85">
        <f t="shared" si="336"/>
        <v>250</v>
      </c>
      <c r="AM292" s="85">
        <f t="shared" si="336"/>
        <v>0</v>
      </c>
      <c r="AN292" s="85">
        <f t="shared" si="336"/>
        <v>250</v>
      </c>
      <c r="AO292" s="85">
        <f t="shared" si="336"/>
        <v>0</v>
      </c>
      <c r="AP292" s="85">
        <f t="shared" si="336"/>
        <v>250</v>
      </c>
      <c r="AQ292" s="85">
        <f t="shared" si="336"/>
        <v>0</v>
      </c>
      <c r="AR292" s="85">
        <f t="shared" si="336"/>
        <v>250</v>
      </c>
      <c r="AS292" s="85">
        <f t="shared" si="336"/>
        <v>0</v>
      </c>
      <c r="AT292" s="85">
        <f t="shared" si="336"/>
        <v>250</v>
      </c>
      <c r="AU292" s="85">
        <f t="shared" si="336"/>
        <v>0</v>
      </c>
      <c r="AV292" s="85">
        <f t="shared" si="336"/>
        <v>250</v>
      </c>
      <c r="AW292" s="85">
        <f t="shared" si="336"/>
        <v>0</v>
      </c>
      <c r="AX292" s="85">
        <f t="shared" si="336"/>
        <v>0</v>
      </c>
      <c r="AY292" s="85">
        <f t="shared" si="336"/>
        <v>250</v>
      </c>
      <c r="AZ292" s="85">
        <f>AZ293</f>
        <v>850</v>
      </c>
      <c r="BA292" s="85">
        <f>BA293</f>
        <v>-600</v>
      </c>
      <c r="BB292" s="85">
        <f>BB293</f>
        <v>250</v>
      </c>
      <c r="BC292" s="85">
        <f t="shared" si="336"/>
        <v>0</v>
      </c>
      <c r="BD292" s="85">
        <f t="shared" si="336"/>
        <v>250</v>
      </c>
      <c r="BE292" s="85">
        <f t="shared" si="336"/>
        <v>0</v>
      </c>
      <c r="BF292" s="85">
        <f t="shared" si="336"/>
        <v>250</v>
      </c>
      <c r="BG292" s="85">
        <f t="shared" si="336"/>
        <v>0</v>
      </c>
      <c r="BH292" s="85">
        <f t="shared" si="336"/>
        <v>250</v>
      </c>
      <c r="BI292" s="85">
        <f t="shared" si="336"/>
        <v>0</v>
      </c>
      <c r="BJ292" s="85">
        <f t="shared" si="336"/>
        <v>250</v>
      </c>
      <c r="BK292" s="123"/>
    </row>
    <row r="293" spans="1:63" ht="31.5" hidden="1" outlineLevel="3" x14ac:dyDescent="0.2">
      <c r="A293" s="84" t="s">
        <v>711</v>
      </c>
      <c r="B293" s="84" t="s">
        <v>747</v>
      </c>
      <c r="C293" s="84" t="s">
        <v>173</v>
      </c>
      <c r="D293" s="84"/>
      <c r="E293" s="116" t="s">
        <v>174</v>
      </c>
      <c r="F293" s="85">
        <f t="shared" ref="F293:BJ293" si="337">F294+F299</f>
        <v>1000</v>
      </c>
      <c r="G293" s="85">
        <f t="shared" si="337"/>
        <v>-500</v>
      </c>
      <c r="H293" s="85">
        <f t="shared" si="337"/>
        <v>500</v>
      </c>
      <c r="I293" s="85">
        <f t="shared" si="337"/>
        <v>0</v>
      </c>
      <c r="J293" s="85">
        <f t="shared" si="337"/>
        <v>0</v>
      </c>
      <c r="K293" s="85">
        <f t="shared" si="337"/>
        <v>0</v>
      </c>
      <c r="L293" s="85">
        <f t="shared" si="337"/>
        <v>500</v>
      </c>
      <c r="M293" s="85">
        <f t="shared" si="337"/>
        <v>211</v>
      </c>
      <c r="N293" s="85">
        <f t="shared" si="337"/>
        <v>711</v>
      </c>
      <c r="O293" s="85">
        <f t="shared" si="337"/>
        <v>0</v>
      </c>
      <c r="P293" s="85">
        <f t="shared" si="337"/>
        <v>0</v>
      </c>
      <c r="Q293" s="85">
        <f t="shared" si="337"/>
        <v>711</v>
      </c>
      <c r="R293" s="85">
        <f t="shared" si="337"/>
        <v>0</v>
      </c>
      <c r="S293" s="85">
        <f t="shared" si="337"/>
        <v>711</v>
      </c>
      <c r="T293" s="85">
        <f t="shared" si="337"/>
        <v>0</v>
      </c>
      <c r="U293" s="85">
        <f t="shared" si="337"/>
        <v>0</v>
      </c>
      <c r="V293" s="85">
        <f t="shared" si="337"/>
        <v>0</v>
      </c>
      <c r="W293" s="85">
        <f t="shared" si="337"/>
        <v>0</v>
      </c>
      <c r="X293" s="85">
        <f t="shared" si="337"/>
        <v>711</v>
      </c>
      <c r="Y293" s="85">
        <f t="shared" si="337"/>
        <v>0</v>
      </c>
      <c r="Z293" s="85">
        <f t="shared" si="337"/>
        <v>711</v>
      </c>
      <c r="AA293" s="85">
        <f t="shared" si="337"/>
        <v>0</v>
      </c>
      <c r="AB293" s="85">
        <f t="shared" si="337"/>
        <v>711</v>
      </c>
      <c r="AC293" s="85">
        <f t="shared" si="337"/>
        <v>0</v>
      </c>
      <c r="AD293" s="85">
        <f t="shared" ref="AD293:AE293" si="338">AD294+AD299</f>
        <v>0</v>
      </c>
      <c r="AE293" s="85">
        <f t="shared" si="338"/>
        <v>711</v>
      </c>
      <c r="AF293" s="85">
        <f t="shared" si="337"/>
        <v>850</v>
      </c>
      <c r="AG293" s="85">
        <f t="shared" si="337"/>
        <v>-600</v>
      </c>
      <c r="AH293" s="85">
        <f t="shared" si="337"/>
        <v>250</v>
      </c>
      <c r="AI293" s="85">
        <f t="shared" si="337"/>
        <v>0</v>
      </c>
      <c r="AJ293" s="85">
        <f t="shared" si="337"/>
        <v>250</v>
      </c>
      <c r="AK293" s="85">
        <f t="shared" si="337"/>
        <v>0</v>
      </c>
      <c r="AL293" s="85">
        <f t="shared" si="337"/>
        <v>250</v>
      </c>
      <c r="AM293" s="85">
        <f t="shared" si="337"/>
        <v>0</v>
      </c>
      <c r="AN293" s="85">
        <f t="shared" si="337"/>
        <v>250</v>
      </c>
      <c r="AO293" s="85">
        <f t="shared" si="337"/>
        <v>0</v>
      </c>
      <c r="AP293" s="85">
        <f t="shared" si="337"/>
        <v>250</v>
      </c>
      <c r="AQ293" s="85">
        <f t="shared" si="337"/>
        <v>0</v>
      </c>
      <c r="AR293" s="85">
        <f t="shared" si="337"/>
        <v>250</v>
      </c>
      <c r="AS293" s="85">
        <f t="shared" si="337"/>
        <v>0</v>
      </c>
      <c r="AT293" s="85">
        <f t="shared" si="337"/>
        <v>250</v>
      </c>
      <c r="AU293" s="85">
        <f t="shared" si="337"/>
        <v>0</v>
      </c>
      <c r="AV293" s="85">
        <f t="shared" si="337"/>
        <v>250</v>
      </c>
      <c r="AW293" s="85">
        <f t="shared" si="337"/>
        <v>0</v>
      </c>
      <c r="AX293" s="85">
        <f t="shared" ref="AX293:AY293" si="339">AX294+AX299</f>
        <v>0</v>
      </c>
      <c r="AY293" s="85">
        <f t="shared" si="339"/>
        <v>250</v>
      </c>
      <c r="AZ293" s="85">
        <f t="shared" si="337"/>
        <v>850</v>
      </c>
      <c r="BA293" s="85">
        <f t="shared" si="337"/>
        <v>-600</v>
      </c>
      <c r="BB293" s="85">
        <f t="shared" si="337"/>
        <v>250</v>
      </c>
      <c r="BC293" s="85">
        <f t="shared" si="337"/>
        <v>0</v>
      </c>
      <c r="BD293" s="85">
        <f t="shared" si="337"/>
        <v>250</v>
      </c>
      <c r="BE293" s="85">
        <f t="shared" si="337"/>
        <v>0</v>
      </c>
      <c r="BF293" s="85">
        <f t="shared" si="337"/>
        <v>250</v>
      </c>
      <c r="BG293" s="85">
        <f t="shared" si="337"/>
        <v>0</v>
      </c>
      <c r="BH293" s="85">
        <f t="shared" si="337"/>
        <v>250</v>
      </c>
      <c r="BI293" s="85">
        <f t="shared" ref="BI293" si="340">BI294+BI299</f>
        <v>0</v>
      </c>
      <c r="BJ293" s="85">
        <f t="shared" si="337"/>
        <v>250</v>
      </c>
      <c r="BK293" s="123"/>
    </row>
    <row r="294" spans="1:63" ht="31.5" hidden="1" outlineLevel="4" x14ac:dyDescent="0.2">
      <c r="A294" s="84" t="s">
        <v>711</v>
      </c>
      <c r="B294" s="84" t="s">
        <v>747</v>
      </c>
      <c r="C294" s="84" t="s">
        <v>175</v>
      </c>
      <c r="D294" s="84"/>
      <c r="E294" s="116" t="s">
        <v>522</v>
      </c>
      <c r="F294" s="85">
        <f>F295</f>
        <v>700</v>
      </c>
      <c r="G294" s="85">
        <f t="shared" ref="G294:BJ294" si="341">G295+G297</f>
        <v>-200</v>
      </c>
      <c r="H294" s="85">
        <f t="shared" si="341"/>
        <v>500</v>
      </c>
      <c r="I294" s="85">
        <f t="shared" si="341"/>
        <v>0</v>
      </c>
      <c r="J294" s="85">
        <f t="shared" si="341"/>
        <v>0</v>
      </c>
      <c r="K294" s="85">
        <f t="shared" si="341"/>
        <v>0</v>
      </c>
      <c r="L294" s="85">
        <f t="shared" si="341"/>
        <v>500</v>
      </c>
      <c r="M294" s="85">
        <f t="shared" si="341"/>
        <v>211</v>
      </c>
      <c r="N294" s="85">
        <f t="shared" si="341"/>
        <v>711</v>
      </c>
      <c r="O294" s="85">
        <f t="shared" si="341"/>
        <v>0</v>
      </c>
      <c r="P294" s="85">
        <f t="shared" si="341"/>
        <v>0</v>
      </c>
      <c r="Q294" s="85">
        <f t="shared" si="341"/>
        <v>711</v>
      </c>
      <c r="R294" s="85">
        <f t="shared" si="341"/>
        <v>0</v>
      </c>
      <c r="S294" s="85">
        <f t="shared" si="341"/>
        <v>711</v>
      </c>
      <c r="T294" s="85">
        <f t="shared" si="341"/>
        <v>0</v>
      </c>
      <c r="U294" s="85">
        <f t="shared" si="341"/>
        <v>0</v>
      </c>
      <c r="V294" s="85">
        <f t="shared" si="341"/>
        <v>0</v>
      </c>
      <c r="W294" s="85">
        <f t="shared" si="341"/>
        <v>0</v>
      </c>
      <c r="X294" s="85">
        <f t="shared" si="341"/>
        <v>711</v>
      </c>
      <c r="Y294" s="85">
        <f t="shared" si="341"/>
        <v>0</v>
      </c>
      <c r="Z294" s="85">
        <f t="shared" si="341"/>
        <v>711</v>
      </c>
      <c r="AA294" s="85">
        <f t="shared" si="341"/>
        <v>0</v>
      </c>
      <c r="AB294" s="85">
        <f t="shared" si="341"/>
        <v>711</v>
      </c>
      <c r="AC294" s="85">
        <f t="shared" si="341"/>
        <v>0</v>
      </c>
      <c r="AD294" s="85">
        <f t="shared" ref="AD294:AE294" si="342">AD295+AD297</f>
        <v>0</v>
      </c>
      <c r="AE294" s="85">
        <f t="shared" si="342"/>
        <v>711</v>
      </c>
      <c r="AF294" s="85">
        <f t="shared" si="341"/>
        <v>600</v>
      </c>
      <c r="AG294" s="85">
        <f t="shared" si="341"/>
        <v>-350</v>
      </c>
      <c r="AH294" s="85">
        <f t="shared" si="341"/>
        <v>250</v>
      </c>
      <c r="AI294" s="85">
        <f t="shared" si="341"/>
        <v>0</v>
      </c>
      <c r="AJ294" s="85">
        <f t="shared" si="341"/>
        <v>250</v>
      </c>
      <c r="AK294" s="85">
        <f t="shared" si="341"/>
        <v>0</v>
      </c>
      <c r="AL294" s="85">
        <f t="shared" si="341"/>
        <v>250</v>
      </c>
      <c r="AM294" s="85">
        <f t="shared" si="341"/>
        <v>0</v>
      </c>
      <c r="AN294" s="85">
        <f t="shared" si="341"/>
        <v>250</v>
      </c>
      <c r="AO294" s="85">
        <f t="shared" si="341"/>
        <v>0</v>
      </c>
      <c r="AP294" s="85">
        <f t="shared" si="341"/>
        <v>250</v>
      </c>
      <c r="AQ294" s="85">
        <f t="shared" si="341"/>
        <v>0</v>
      </c>
      <c r="AR294" s="85">
        <f t="shared" si="341"/>
        <v>250</v>
      </c>
      <c r="AS294" s="85">
        <f t="shared" si="341"/>
        <v>0</v>
      </c>
      <c r="AT294" s="85">
        <f t="shared" si="341"/>
        <v>250</v>
      </c>
      <c r="AU294" s="85">
        <f t="shared" si="341"/>
        <v>0</v>
      </c>
      <c r="AV294" s="85">
        <f t="shared" si="341"/>
        <v>250</v>
      </c>
      <c r="AW294" s="85">
        <f t="shared" si="341"/>
        <v>0</v>
      </c>
      <c r="AX294" s="85">
        <f t="shared" ref="AX294:AY294" si="343">AX295+AX297</f>
        <v>0</v>
      </c>
      <c r="AY294" s="85">
        <f t="shared" si="343"/>
        <v>250</v>
      </c>
      <c r="AZ294" s="85">
        <f t="shared" si="341"/>
        <v>600</v>
      </c>
      <c r="BA294" s="85">
        <f t="shared" si="341"/>
        <v>-350</v>
      </c>
      <c r="BB294" s="85">
        <f t="shared" si="341"/>
        <v>250</v>
      </c>
      <c r="BC294" s="85">
        <f t="shared" si="341"/>
        <v>0</v>
      </c>
      <c r="BD294" s="85">
        <f t="shared" si="341"/>
        <v>250</v>
      </c>
      <c r="BE294" s="85">
        <f t="shared" si="341"/>
        <v>0</v>
      </c>
      <c r="BF294" s="85">
        <f t="shared" si="341"/>
        <v>250</v>
      </c>
      <c r="BG294" s="85">
        <f t="shared" si="341"/>
        <v>0</v>
      </c>
      <c r="BH294" s="85">
        <f t="shared" si="341"/>
        <v>250</v>
      </c>
      <c r="BI294" s="85">
        <f t="shared" ref="BI294" si="344">BI295+BI297</f>
        <v>0</v>
      </c>
      <c r="BJ294" s="85">
        <f t="shared" si="341"/>
        <v>250</v>
      </c>
      <c r="BK294" s="123"/>
    </row>
    <row r="295" spans="1:63" ht="17.25" hidden="1" customHeight="1" outlineLevel="5" x14ac:dyDescent="0.2">
      <c r="A295" s="84" t="s">
        <v>711</v>
      </c>
      <c r="B295" s="84" t="s">
        <v>747</v>
      </c>
      <c r="C295" s="84" t="s">
        <v>176</v>
      </c>
      <c r="D295" s="84"/>
      <c r="E295" s="116" t="s">
        <v>177</v>
      </c>
      <c r="F295" s="85">
        <f>F296</f>
        <v>700</v>
      </c>
      <c r="G295" s="85">
        <f t="shared" ref="G295:BJ295" si="345">G296</f>
        <v>-700</v>
      </c>
      <c r="H295" s="85">
        <f t="shared" si="345"/>
        <v>0</v>
      </c>
      <c r="I295" s="85">
        <f t="shared" si="345"/>
        <v>0</v>
      </c>
      <c r="J295" s="85">
        <f t="shared" si="345"/>
        <v>0</v>
      </c>
      <c r="K295" s="85">
        <f t="shared" si="345"/>
        <v>0</v>
      </c>
      <c r="L295" s="85">
        <f t="shared" si="345"/>
        <v>0</v>
      </c>
      <c r="M295" s="85">
        <f t="shared" si="345"/>
        <v>0</v>
      </c>
      <c r="N295" s="85">
        <f t="shared" si="345"/>
        <v>0</v>
      </c>
      <c r="O295" s="85">
        <f t="shared" si="345"/>
        <v>0</v>
      </c>
      <c r="P295" s="85">
        <f t="shared" si="345"/>
        <v>0</v>
      </c>
      <c r="Q295" s="85">
        <f t="shared" si="345"/>
        <v>0</v>
      </c>
      <c r="R295" s="85">
        <f t="shared" si="345"/>
        <v>0</v>
      </c>
      <c r="S295" s="85">
        <f t="shared" si="345"/>
        <v>0</v>
      </c>
      <c r="T295" s="85">
        <f t="shared" si="345"/>
        <v>0</v>
      </c>
      <c r="U295" s="85">
        <f t="shared" si="345"/>
        <v>0</v>
      </c>
      <c r="V295" s="85">
        <f t="shared" si="345"/>
        <v>0</v>
      </c>
      <c r="W295" s="85">
        <f t="shared" si="345"/>
        <v>0</v>
      </c>
      <c r="X295" s="85">
        <f t="shared" si="345"/>
        <v>0</v>
      </c>
      <c r="Y295" s="85">
        <f t="shared" si="345"/>
        <v>0</v>
      </c>
      <c r="Z295" s="85">
        <f t="shared" si="345"/>
        <v>0</v>
      </c>
      <c r="AA295" s="85">
        <f t="shared" si="345"/>
        <v>0</v>
      </c>
      <c r="AB295" s="85">
        <f t="shared" si="345"/>
        <v>0</v>
      </c>
      <c r="AC295" s="85">
        <f t="shared" si="345"/>
        <v>0</v>
      </c>
      <c r="AD295" s="85">
        <f t="shared" si="345"/>
        <v>0</v>
      </c>
      <c r="AE295" s="85">
        <f t="shared" si="345"/>
        <v>0</v>
      </c>
      <c r="AF295" s="85">
        <f t="shared" si="345"/>
        <v>600</v>
      </c>
      <c r="AG295" s="85">
        <f t="shared" si="345"/>
        <v>-600</v>
      </c>
      <c r="AH295" s="85">
        <f t="shared" si="345"/>
        <v>0</v>
      </c>
      <c r="AI295" s="85">
        <f t="shared" si="345"/>
        <v>0</v>
      </c>
      <c r="AJ295" s="85">
        <f t="shared" si="345"/>
        <v>0</v>
      </c>
      <c r="AK295" s="85">
        <f t="shared" si="345"/>
        <v>0</v>
      </c>
      <c r="AL295" s="85">
        <f t="shared" si="345"/>
        <v>0</v>
      </c>
      <c r="AM295" s="85">
        <f t="shared" si="345"/>
        <v>0</v>
      </c>
      <c r="AN295" s="85">
        <f t="shared" si="345"/>
        <v>0</v>
      </c>
      <c r="AO295" s="85">
        <f t="shared" si="345"/>
        <v>0</v>
      </c>
      <c r="AP295" s="85">
        <f t="shared" si="345"/>
        <v>0</v>
      </c>
      <c r="AQ295" s="85">
        <f t="shared" si="345"/>
        <v>0</v>
      </c>
      <c r="AR295" s="85">
        <f t="shared" si="345"/>
        <v>0</v>
      </c>
      <c r="AS295" s="85">
        <f t="shared" si="345"/>
        <v>0</v>
      </c>
      <c r="AT295" s="85">
        <f t="shared" si="345"/>
        <v>0</v>
      </c>
      <c r="AU295" s="85">
        <f t="shared" si="345"/>
        <v>0</v>
      </c>
      <c r="AV295" s="85">
        <f t="shared" si="345"/>
        <v>0</v>
      </c>
      <c r="AW295" s="85">
        <f t="shared" si="345"/>
        <v>0</v>
      </c>
      <c r="AX295" s="85">
        <f t="shared" si="345"/>
        <v>0</v>
      </c>
      <c r="AY295" s="85">
        <f t="shared" si="345"/>
        <v>0</v>
      </c>
      <c r="AZ295" s="85">
        <f t="shared" si="345"/>
        <v>600</v>
      </c>
      <c r="BA295" s="85">
        <f t="shared" si="345"/>
        <v>-600</v>
      </c>
      <c r="BB295" s="85">
        <f t="shared" si="345"/>
        <v>0</v>
      </c>
      <c r="BC295" s="85">
        <f t="shared" si="345"/>
        <v>0</v>
      </c>
      <c r="BD295" s="85">
        <f t="shared" si="345"/>
        <v>0</v>
      </c>
      <c r="BE295" s="85">
        <f t="shared" si="345"/>
        <v>0</v>
      </c>
      <c r="BF295" s="85">
        <f t="shared" si="345"/>
        <v>0</v>
      </c>
      <c r="BG295" s="85">
        <f t="shared" si="345"/>
        <v>0</v>
      </c>
      <c r="BH295" s="85">
        <f t="shared" si="345"/>
        <v>0</v>
      </c>
      <c r="BI295" s="85">
        <f t="shared" si="345"/>
        <v>0</v>
      </c>
      <c r="BJ295" s="85">
        <f t="shared" si="345"/>
        <v>0</v>
      </c>
      <c r="BK295" s="123"/>
    </row>
    <row r="296" spans="1:63" ht="31.5" hidden="1" outlineLevel="7" x14ac:dyDescent="0.2">
      <c r="A296" s="87" t="s">
        <v>711</v>
      </c>
      <c r="B296" s="87" t="s">
        <v>747</v>
      </c>
      <c r="C296" s="87" t="s">
        <v>176</v>
      </c>
      <c r="D296" s="87" t="s">
        <v>70</v>
      </c>
      <c r="E296" s="128" t="s">
        <v>71</v>
      </c>
      <c r="F296" s="88">
        <v>700</v>
      </c>
      <c r="G296" s="88">
        <v>-700</v>
      </c>
      <c r="H296" s="88">
        <f>SUM(F296:G296)</f>
        <v>0</v>
      </c>
      <c r="I296" s="88"/>
      <c r="J296" s="88"/>
      <c r="K296" s="88"/>
      <c r="L296" s="88">
        <f>SUM(H296:K296)</f>
        <v>0</v>
      </c>
      <c r="M296" s="88"/>
      <c r="N296" s="88">
        <f>SUM(L296:M296)</f>
        <v>0</v>
      </c>
      <c r="O296" s="88"/>
      <c r="P296" s="88"/>
      <c r="Q296" s="88">
        <f>SUM(N296:P296)</f>
        <v>0</v>
      </c>
      <c r="R296" s="88"/>
      <c r="S296" s="88">
        <f>SUM(Q296:R296)</f>
        <v>0</v>
      </c>
      <c r="T296" s="88"/>
      <c r="U296" s="88"/>
      <c r="V296" s="88"/>
      <c r="W296" s="88"/>
      <c r="X296" s="88">
        <f>SUM(S296:W296)</f>
        <v>0</v>
      </c>
      <c r="Y296" s="88"/>
      <c r="Z296" s="88">
        <f>SUM(X296:Y296)</f>
        <v>0</v>
      </c>
      <c r="AA296" s="88"/>
      <c r="AB296" s="88">
        <f>SUM(Z296:AA296)</f>
        <v>0</v>
      </c>
      <c r="AC296" s="88"/>
      <c r="AD296" s="88"/>
      <c r="AE296" s="88">
        <f>SUM(AB296:AD296)</f>
        <v>0</v>
      </c>
      <c r="AF296" s="88">
        <v>600</v>
      </c>
      <c r="AG296" s="88">
        <v>-600</v>
      </c>
      <c r="AH296" s="88">
        <f>SUM(AF296:AG296)</f>
        <v>0</v>
      </c>
      <c r="AI296" s="88"/>
      <c r="AJ296" s="88">
        <f>SUM(AH296:AI296)</f>
        <v>0</v>
      </c>
      <c r="AK296" s="88"/>
      <c r="AL296" s="88">
        <f>SUM(AJ296:AK296)</f>
        <v>0</v>
      </c>
      <c r="AM296" s="88"/>
      <c r="AN296" s="88">
        <f>SUM(AL296:AM296)</f>
        <v>0</v>
      </c>
      <c r="AO296" s="88"/>
      <c r="AP296" s="88">
        <f>SUM(AN296:AO296)</f>
        <v>0</v>
      </c>
      <c r="AQ296" s="88"/>
      <c r="AR296" s="88">
        <f>SUM(AP296:AQ296)</f>
        <v>0</v>
      </c>
      <c r="AS296" s="88"/>
      <c r="AT296" s="88">
        <f>SUM(AR296:AS296)</f>
        <v>0</v>
      </c>
      <c r="AU296" s="88">
        <v>0</v>
      </c>
      <c r="AV296" s="88">
        <f>SUM(AT296:AU296)</f>
        <v>0</v>
      </c>
      <c r="AW296" s="88">
        <v>0</v>
      </c>
      <c r="AX296" s="88">
        <v>0</v>
      </c>
      <c r="AY296" s="88">
        <f>SUM(AV296:AX296)</f>
        <v>0</v>
      </c>
      <c r="AZ296" s="88">
        <v>600</v>
      </c>
      <c r="BA296" s="88">
        <v>-600</v>
      </c>
      <c r="BB296" s="88">
        <f>SUM(AZ296:BA296)</f>
        <v>0</v>
      </c>
      <c r="BC296" s="88"/>
      <c r="BD296" s="88">
        <f>SUM(BB296:BC296)</f>
        <v>0</v>
      </c>
      <c r="BE296" s="88"/>
      <c r="BF296" s="88">
        <f>SUM(BD296:BE296)</f>
        <v>0</v>
      </c>
      <c r="BG296" s="88"/>
      <c r="BH296" s="88">
        <f>SUM(BF296:BG296)</f>
        <v>0</v>
      </c>
      <c r="BI296" s="88"/>
      <c r="BJ296" s="88">
        <f>SUM(BH296:BI296)</f>
        <v>0</v>
      </c>
      <c r="BK296" s="123"/>
    </row>
    <row r="297" spans="1:63" ht="15.75" hidden="1" outlineLevel="7" x14ac:dyDescent="0.2">
      <c r="A297" s="84" t="s">
        <v>711</v>
      </c>
      <c r="B297" s="84" t="s">
        <v>747</v>
      </c>
      <c r="C297" s="84" t="s">
        <v>521</v>
      </c>
      <c r="D297" s="84"/>
      <c r="E297" s="116" t="s">
        <v>181</v>
      </c>
      <c r="F297" s="85">
        <f t="shared" ref="F297:BJ297" si="346">F298</f>
        <v>0</v>
      </c>
      <c r="G297" s="85">
        <f t="shared" si="346"/>
        <v>500</v>
      </c>
      <c r="H297" s="85">
        <f t="shared" si="346"/>
        <v>500</v>
      </c>
      <c r="I297" s="85">
        <f t="shared" si="346"/>
        <v>0</v>
      </c>
      <c r="J297" s="85">
        <f t="shared" si="346"/>
        <v>0</v>
      </c>
      <c r="K297" s="85">
        <f t="shared" si="346"/>
        <v>0</v>
      </c>
      <c r="L297" s="85">
        <f t="shared" si="346"/>
        <v>500</v>
      </c>
      <c r="M297" s="85">
        <f t="shared" si="346"/>
        <v>211</v>
      </c>
      <c r="N297" s="85">
        <f t="shared" si="346"/>
        <v>711</v>
      </c>
      <c r="O297" s="85">
        <f t="shared" si="346"/>
        <v>0</v>
      </c>
      <c r="P297" s="85">
        <f t="shared" si="346"/>
        <v>0</v>
      </c>
      <c r="Q297" s="85">
        <f t="shared" si="346"/>
        <v>711</v>
      </c>
      <c r="R297" s="85">
        <f t="shared" si="346"/>
        <v>0</v>
      </c>
      <c r="S297" s="85">
        <f t="shared" si="346"/>
        <v>711</v>
      </c>
      <c r="T297" s="85">
        <f t="shared" si="346"/>
        <v>0</v>
      </c>
      <c r="U297" s="85">
        <f t="shared" si="346"/>
        <v>0</v>
      </c>
      <c r="V297" s="85">
        <f t="shared" si="346"/>
        <v>0</v>
      </c>
      <c r="W297" s="85">
        <f t="shared" si="346"/>
        <v>0</v>
      </c>
      <c r="X297" s="85">
        <f t="shared" si="346"/>
        <v>711</v>
      </c>
      <c r="Y297" s="85">
        <f t="shared" si="346"/>
        <v>0</v>
      </c>
      <c r="Z297" s="85">
        <f t="shared" si="346"/>
        <v>711</v>
      </c>
      <c r="AA297" s="85">
        <f t="shared" si="346"/>
        <v>0</v>
      </c>
      <c r="AB297" s="85">
        <f t="shared" si="346"/>
        <v>711</v>
      </c>
      <c r="AC297" s="85">
        <f t="shared" si="346"/>
        <v>0</v>
      </c>
      <c r="AD297" s="85">
        <f t="shared" si="346"/>
        <v>0</v>
      </c>
      <c r="AE297" s="85">
        <f t="shared" si="346"/>
        <v>711</v>
      </c>
      <c r="AF297" s="85">
        <f t="shared" si="346"/>
        <v>0</v>
      </c>
      <c r="AG297" s="85">
        <f t="shared" si="346"/>
        <v>250</v>
      </c>
      <c r="AH297" s="85">
        <f t="shared" si="346"/>
        <v>250</v>
      </c>
      <c r="AI297" s="85">
        <f t="shared" si="346"/>
        <v>0</v>
      </c>
      <c r="AJ297" s="85">
        <f t="shared" si="346"/>
        <v>250</v>
      </c>
      <c r="AK297" s="85">
        <f t="shared" si="346"/>
        <v>0</v>
      </c>
      <c r="AL297" s="85">
        <f t="shared" si="346"/>
        <v>250</v>
      </c>
      <c r="AM297" s="85">
        <f t="shared" si="346"/>
        <v>0</v>
      </c>
      <c r="AN297" s="85">
        <f t="shared" si="346"/>
        <v>250</v>
      </c>
      <c r="AO297" s="85">
        <f t="shared" si="346"/>
        <v>0</v>
      </c>
      <c r="AP297" s="85">
        <f t="shared" si="346"/>
        <v>250</v>
      </c>
      <c r="AQ297" s="85">
        <f t="shared" si="346"/>
        <v>0</v>
      </c>
      <c r="AR297" s="85">
        <f t="shared" si="346"/>
        <v>250</v>
      </c>
      <c r="AS297" s="85">
        <f t="shared" si="346"/>
        <v>0</v>
      </c>
      <c r="AT297" s="85">
        <f t="shared" si="346"/>
        <v>250</v>
      </c>
      <c r="AU297" s="85">
        <f t="shared" si="346"/>
        <v>0</v>
      </c>
      <c r="AV297" s="85">
        <f t="shared" si="346"/>
        <v>250</v>
      </c>
      <c r="AW297" s="85">
        <f t="shared" si="346"/>
        <v>0</v>
      </c>
      <c r="AX297" s="85">
        <f t="shared" si="346"/>
        <v>0</v>
      </c>
      <c r="AY297" s="85">
        <f t="shared" si="346"/>
        <v>250</v>
      </c>
      <c r="AZ297" s="85">
        <f t="shared" si="346"/>
        <v>0</v>
      </c>
      <c r="BA297" s="85">
        <f t="shared" si="346"/>
        <v>250</v>
      </c>
      <c r="BB297" s="85">
        <f t="shared" si="346"/>
        <v>250</v>
      </c>
      <c r="BC297" s="85">
        <f t="shared" si="346"/>
        <v>0</v>
      </c>
      <c r="BD297" s="85">
        <f t="shared" si="346"/>
        <v>250</v>
      </c>
      <c r="BE297" s="85">
        <f t="shared" si="346"/>
        <v>0</v>
      </c>
      <c r="BF297" s="85">
        <f t="shared" si="346"/>
        <v>250</v>
      </c>
      <c r="BG297" s="85">
        <f t="shared" si="346"/>
        <v>0</v>
      </c>
      <c r="BH297" s="85">
        <f t="shared" si="346"/>
        <v>250</v>
      </c>
      <c r="BI297" s="85">
        <f t="shared" si="346"/>
        <v>0</v>
      </c>
      <c r="BJ297" s="85">
        <f t="shared" si="346"/>
        <v>250</v>
      </c>
      <c r="BK297" s="123"/>
    </row>
    <row r="298" spans="1:63" ht="15.75" hidden="1" outlineLevel="7" x14ac:dyDescent="0.2">
      <c r="A298" s="87" t="s">
        <v>711</v>
      </c>
      <c r="B298" s="87" t="s">
        <v>747</v>
      </c>
      <c r="C298" s="87" t="s">
        <v>521</v>
      </c>
      <c r="D298" s="87" t="s">
        <v>15</v>
      </c>
      <c r="E298" s="128" t="s">
        <v>16</v>
      </c>
      <c r="F298" s="88"/>
      <c r="G298" s="88">
        <v>500</v>
      </c>
      <c r="H298" s="88">
        <f>SUM(F298:G298)</f>
        <v>500</v>
      </c>
      <c r="I298" s="88"/>
      <c r="J298" s="88"/>
      <c r="K298" s="88"/>
      <c r="L298" s="88">
        <f>SUM(H298:K298)</f>
        <v>500</v>
      </c>
      <c r="M298" s="88">
        <v>211</v>
      </c>
      <c r="N298" s="88">
        <f>SUM(L298:M298)</f>
        <v>711</v>
      </c>
      <c r="O298" s="88"/>
      <c r="P298" s="88"/>
      <c r="Q298" s="88">
        <f>SUM(N298:P298)</f>
        <v>711</v>
      </c>
      <c r="R298" s="88"/>
      <c r="S298" s="88">
        <f>SUM(Q298:R298)</f>
        <v>711</v>
      </c>
      <c r="T298" s="88"/>
      <c r="U298" s="88"/>
      <c r="V298" s="88"/>
      <c r="W298" s="88"/>
      <c r="X298" s="88">
        <f>SUM(S298:W298)</f>
        <v>711</v>
      </c>
      <c r="Y298" s="88"/>
      <c r="Z298" s="88">
        <f>SUM(X298:Y298)</f>
        <v>711</v>
      </c>
      <c r="AA298" s="88"/>
      <c r="AB298" s="88">
        <f>SUM(Z298:AA298)</f>
        <v>711</v>
      </c>
      <c r="AC298" s="88"/>
      <c r="AD298" s="88"/>
      <c r="AE298" s="88">
        <f>SUM(AB298:AD298)</f>
        <v>711</v>
      </c>
      <c r="AF298" s="88"/>
      <c r="AG298" s="88">
        <v>250</v>
      </c>
      <c r="AH298" s="88">
        <f>SUM(AF298:AG298)</f>
        <v>250</v>
      </c>
      <c r="AI298" s="88"/>
      <c r="AJ298" s="88">
        <f>SUM(AH298:AI298)</f>
        <v>250</v>
      </c>
      <c r="AK298" s="88"/>
      <c r="AL298" s="88">
        <f>SUM(AJ298:AK298)</f>
        <v>250</v>
      </c>
      <c r="AM298" s="88"/>
      <c r="AN298" s="88">
        <f>SUM(AL298:AM298)</f>
        <v>250</v>
      </c>
      <c r="AO298" s="88"/>
      <c r="AP298" s="88">
        <f>SUM(AN298:AO298)</f>
        <v>250</v>
      </c>
      <c r="AQ298" s="88"/>
      <c r="AR298" s="88">
        <f>SUM(AP298:AQ298)</f>
        <v>250</v>
      </c>
      <c r="AS298" s="88"/>
      <c r="AT298" s="88">
        <f>SUM(AR298:AS298)</f>
        <v>250</v>
      </c>
      <c r="AU298" s="88">
        <v>0</v>
      </c>
      <c r="AV298" s="88">
        <f>SUM(AT298:AU298)</f>
        <v>250</v>
      </c>
      <c r="AW298" s="88">
        <v>0</v>
      </c>
      <c r="AX298" s="88">
        <v>0</v>
      </c>
      <c r="AY298" s="88">
        <f>SUM(AV298:AX298)</f>
        <v>250</v>
      </c>
      <c r="AZ298" s="88"/>
      <c r="BA298" s="88">
        <v>250</v>
      </c>
      <c r="BB298" s="88">
        <f>SUM(AZ298:BA298)</f>
        <v>250</v>
      </c>
      <c r="BC298" s="88"/>
      <c r="BD298" s="88">
        <f>SUM(BB298:BC298)</f>
        <v>250</v>
      </c>
      <c r="BE298" s="88"/>
      <c r="BF298" s="88">
        <f>SUM(BD298:BE298)</f>
        <v>250</v>
      </c>
      <c r="BG298" s="88"/>
      <c r="BH298" s="88">
        <f>SUM(BF298:BG298)</f>
        <v>250</v>
      </c>
      <c r="BI298" s="88"/>
      <c r="BJ298" s="88">
        <f>SUM(BH298:BI298)</f>
        <v>250</v>
      </c>
      <c r="BK298" s="123"/>
    </row>
    <row r="299" spans="1:63" ht="31.5" hidden="1" outlineLevel="4" x14ac:dyDescent="0.2">
      <c r="A299" s="84" t="s">
        <v>711</v>
      </c>
      <c r="B299" s="84" t="s">
        <v>747</v>
      </c>
      <c r="C299" s="84" t="s">
        <v>178</v>
      </c>
      <c r="D299" s="84"/>
      <c r="E299" s="116" t="s">
        <v>179</v>
      </c>
      <c r="F299" s="85">
        <f t="shared" ref="F299:U300" si="347">F300</f>
        <v>300</v>
      </c>
      <c r="G299" s="85">
        <f t="shared" si="347"/>
        <v>-300</v>
      </c>
      <c r="H299" s="85">
        <f t="shared" si="347"/>
        <v>0</v>
      </c>
      <c r="I299" s="85">
        <f t="shared" si="347"/>
        <v>0</v>
      </c>
      <c r="J299" s="85">
        <f t="shared" si="347"/>
        <v>0</v>
      </c>
      <c r="K299" s="85">
        <f t="shared" si="347"/>
        <v>0</v>
      </c>
      <c r="L299" s="85">
        <f t="shared" si="347"/>
        <v>0</v>
      </c>
      <c r="M299" s="85">
        <f t="shared" si="347"/>
        <v>0</v>
      </c>
      <c r="N299" s="85">
        <f t="shared" si="347"/>
        <v>0</v>
      </c>
      <c r="O299" s="85">
        <f t="shared" si="347"/>
        <v>0</v>
      </c>
      <c r="P299" s="85">
        <f t="shared" si="347"/>
        <v>0</v>
      </c>
      <c r="Q299" s="85">
        <f t="shared" si="347"/>
        <v>0</v>
      </c>
      <c r="R299" s="85">
        <f t="shared" si="347"/>
        <v>0</v>
      </c>
      <c r="S299" s="85">
        <f t="shared" si="347"/>
        <v>0</v>
      </c>
      <c r="T299" s="85">
        <f t="shared" si="347"/>
        <v>0</v>
      </c>
      <c r="U299" s="85">
        <f t="shared" si="347"/>
        <v>0</v>
      </c>
      <c r="V299" s="85">
        <f t="shared" ref="V299:AQ300" si="348">V300</f>
        <v>0</v>
      </c>
      <c r="W299" s="85">
        <f t="shared" si="348"/>
        <v>0</v>
      </c>
      <c r="X299" s="85">
        <f t="shared" si="348"/>
        <v>0</v>
      </c>
      <c r="Y299" s="85">
        <f t="shared" si="348"/>
        <v>0</v>
      </c>
      <c r="Z299" s="85">
        <f t="shared" si="348"/>
        <v>0</v>
      </c>
      <c r="AA299" s="85">
        <f t="shared" si="348"/>
        <v>0</v>
      </c>
      <c r="AB299" s="85">
        <f t="shared" si="348"/>
        <v>0</v>
      </c>
      <c r="AC299" s="85">
        <f t="shared" si="348"/>
        <v>0</v>
      </c>
      <c r="AD299" s="85">
        <f t="shared" si="348"/>
        <v>0</v>
      </c>
      <c r="AE299" s="85">
        <f t="shared" si="348"/>
        <v>0</v>
      </c>
      <c r="AF299" s="85">
        <f t="shared" si="348"/>
        <v>250</v>
      </c>
      <c r="AG299" s="85">
        <f t="shared" si="348"/>
        <v>-250</v>
      </c>
      <c r="AH299" s="85">
        <f t="shared" si="348"/>
        <v>0</v>
      </c>
      <c r="AI299" s="85">
        <f t="shared" si="348"/>
        <v>0</v>
      </c>
      <c r="AJ299" s="85">
        <f t="shared" si="348"/>
        <v>0</v>
      </c>
      <c r="AK299" s="85">
        <f t="shared" si="348"/>
        <v>0</v>
      </c>
      <c r="AL299" s="85">
        <f t="shared" si="348"/>
        <v>0</v>
      </c>
      <c r="AM299" s="85">
        <f t="shared" si="348"/>
        <v>0</v>
      </c>
      <c r="AN299" s="85">
        <f t="shared" si="348"/>
        <v>0</v>
      </c>
      <c r="AO299" s="85">
        <f t="shared" si="348"/>
        <v>0</v>
      </c>
      <c r="AP299" s="85">
        <f t="shared" si="348"/>
        <v>0</v>
      </c>
      <c r="AQ299" s="85">
        <f t="shared" si="348"/>
        <v>0</v>
      </c>
      <c r="AR299" s="85">
        <f t="shared" ref="AR299:BJ300" si="349">AR300</f>
        <v>0</v>
      </c>
      <c r="AS299" s="85">
        <f t="shared" si="349"/>
        <v>0</v>
      </c>
      <c r="AT299" s="85">
        <f t="shared" si="349"/>
        <v>0</v>
      </c>
      <c r="AU299" s="85">
        <f t="shared" si="349"/>
        <v>0</v>
      </c>
      <c r="AV299" s="85">
        <f t="shared" si="349"/>
        <v>0</v>
      </c>
      <c r="AW299" s="85">
        <f t="shared" si="349"/>
        <v>0</v>
      </c>
      <c r="AX299" s="85">
        <f t="shared" si="349"/>
        <v>0</v>
      </c>
      <c r="AY299" s="85">
        <f t="shared" si="349"/>
        <v>0</v>
      </c>
      <c r="AZ299" s="85">
        <f t="shared" si="349"/>
        <v>250</v>
      </c>
      <c r="BA299" s="85">
        <f t="shared" si="349"/>
        <v>-250</v>
      </c>
      <c r="BB299" s="85">
        <f t="shared" si="349"/>
        <v>0</v>
      </c>
      <c r="BC299" s="85">
        <f t="shared" si="349"/>
        <v>0</v>
      </c>
      <c r="BD299" s="85">
        <f t="shared" si="349"/>
        <v>0</v>
      </c>
      <c r="BE299" s="85">
        <f t="shared" si="349"/>
        <v>0</v>
      </c>
      <c r="BF299" s="85">
        <f t="shared" si="349"/>
        <v>0</v>
      </c>
      <c r="BG299" s="85">
        <f t="shared" si="349"/>
        <v>0</v>
      </c>
      <c r="BH299" s="85">
        <f t="shared" si="349"/>
        <v>0</v>
      </c>
      <c r="BI299" s="85">
        <f t="shared" si="349"/>
        <v>0</v>
      </c>
      <c r="BJ299" s="85">
        <f t="shared" si="349"/>
        <v>0</v>
      </c>
      <c r="BK299" s="123"/>
    </row>
    <row r="300" spans="1:63" ht="15.75" hidden="1" outlineLevel="5" x14ac:dyDescent="0.2">
      <c r="A300" s="84" t="s">
        <v>711</v>
      </c>
      <c r="B300" s="84" t="s">
        <v>747</v>
      </c>
      <c r="C300" s="84" t="s">
        <v>180</v>
      </c>
      <c r="D300" s="84"/>
      <c r="E300" s="116" t="s">
        <v>181</v>
      </c>
      <c r="F300" s="85">
        <f t="shared" si="347"/>
        <v>300</v>
      </c>
      <c r="G300" s="85">
        <f t="shared" si="347"/>
        <v>-300</v>
      </c>
      <c r="H300" s="85">
        <f t="shared" si="347"/>
        <v>0</v>
      </c>
      <c r="I300" s="85">
        <f t="shared" si="347"/>
        <v>0</v>
      </c>
      <c r="J300" s="85">
        <f t="shared" si="347"/>
        <v>0</v>
      </c>
      <c r="K300" s="85">
        <f t="shared" si="347"/>
        <v>0</v>
      </c>
      <c r="L300" s="85">
        <f t="shared" si="347"/>
        <v>0</v>
      </c>
      <c r="M300" s="85">
        <f t="shared" si="347"/>
        <v>0</v>
      </c>
      <c r="N300" s="85">
        <f t="shared" si="347"/>
        <v>0</v>
      </c>
      <c r="O300" s="85">
        <f t="shared" si="347"/>
        <v>0</v>
      </c>
      <c r="P300" s="85">
        <f t="shared" si="347"/>
        <v>0</v>
      </c>
      <c r="Q300" s="85">
        <f t="shared" si="347"/>
        <v>0</v>
      </c>
      <c r="R300" s="85">
        <f t="shared" si="347"/>
        <v>0</v>
      </c>
      <c r="S300" s="85">
        <f t="shared" si="347"/>
        <v>0</v>
      </c>
      <c r="T300" s="85">
        <f t="shared" si="347"/>
        <v>0</v>
      </c>
      <c r="U300" s="85">
        <f t="shared" si="347"/>
        <v>0</v>
      </c>
      <c r="V300" s="85">
        <f t="shared" si="348"/>
        <v>0</v>
      </c>
      <c r="W300" s="85">
        <f t="shared" si="348"/>
        <v>0</v>
      </c>
      <c r="X300" s="85">
        <f t="shared" si="348"/>
        <v>0</v>
      </c>
      <c r="Y300" s="85">
        <f t="shared" si="348"/>
        <v>0</v>
      </c>
      <c r="Z300" s="85">
        <f t="shared" si="348"/>
        <v>0</v>
      </c>
      <c r="AA300" s="85">
        <f t="shared" si="348"/>
        <v>0</v>
      </c>
      <c r="AB300" s="85">
        <f t="shared" si="348"/>
        <v>0</v>
      </c>
      <c r="AC300" s="85">
        <f t="shared" si="348"/>
        <v>0</v>
      </c>
      <c r="AD300" s="85">
        <f t="shared" si="348"/>
        <v>0</v>
      </c>
      <c r="AE300" s="85">
        <f t="shared" si="348"/>
        <v>0</v>
      </c>
      <c r="AF300" s="85">
        <f t="shared" si="348"/>
        <v>250</v>
      </c>
      <c r="AG300" s="85">
        <f t="shared" si="348"/>
        <v>-250</v>
      </c>
      <c r="AH300" s="85">
        <f t="shared" si="348"/>
        <v>0</v>
      </c>
      <c r="AI300" s="85">
        <f t="shared" si="348"/>
        <v>0</v>
      </c>
      <c r="AJ300" s="85">
        <f t="shared" si="348"/>
        <v>0</v>
      </c>
      <c r="AK300" s="85">
        <f t="shared" si="348"/>
        <v>0</v>
      </c>
      <c r="AL300" s="85">
        <f t="shared" si="348"/>
        <v>0</v>
      </c>
      <c r="AM300" s="85">
        <f t="shared" si="348"/>
        <v>0</v>
      </c>
      <c r="AN300" s="85">
        <f t="shared" si="348"/>
        <v>0</v>
      </c>
      <c r="AO300" s="85">
        <f t="shared" si="348"/>
        <v>0</v>
      </c>
      <c r="AP300" s="85">
        <f t="shared" si="348"/>
        <v>0</v>
      </c>
      <c r="AQ300" s="85">
        <f t="shared" si="348"/>
        <v>0</v>
      </c>
      <c r="AR300" s="85">
        <f t="shared" si="349"/>
        <v>0</v>
      </c>
      <c r="AS300" s="85">
        <f t="shared" si="349"/>
        <v>0</v>
      </c>
      <c r="AT300" s="85">
        <f t="shared" si="349"/>
        <v>0</v>
      </c>
      <c r="AU300" s="85">
        <f t="shared" si="349"/>
        <v>0</v>
      </c>
      <c r="AV300" s="85">
        <f t="shared" si="349"/>
        <v>0</v>
      </c>
      <c r="AW300" s="85">
        <f t="shared" si="349"/>
        <v>0</v>
      </c>
      <c r="AX300" s="85">
        <f t="shared" si="349"/>
        <v>0</v>
      </c>
      <c r="AY300" s="85">
        <f t="shared" si="349"/>
        <v>0</v>
      </c>
      <c r="AZ300" s="85">
        <f t="shared" si="349"/>
        <v>250</v>
      </c>
      <c r="BA300" s="85">
        <f t="shared" si="349"/>
        <v>-250</v>
      </c>
      <c r="BB300" s="85">
        <f t="shared" si="349"/>
        <v>0</v>
      </c>
      <c r="BC300" s="85">
        <f t="shared" si="349"/>
        <v>0</v>
      </c>
      <c r="BD300" s="85">
        <f t="shared" si="349"/>
        <v>0</v>
      </c>
      <c r="BE300" s="85">
        <f t="shared" si="349"/>
        <v>0</v>
      </c>
      <c r="BF300" s="85">
        <f t="shared" si="349"/>
        <v>0</v>
      </c>
      <c r="BG300" s="85">
        <f t="shared" si="349"/>
        <v>0</v>
      </c>
      <c r="BH300" s="85">
        <f t="shared" si="349"/>
        <v>0</v>
      </c>
      <c r="BI300" s="85">
        <f t="shared" si="349"/>
        <v>0</v>
      </c>
      <c r="BJ300" s="85">
        <f t="shared" si="349"/>
        <v>0</v>
      </c>
      <c r="BK300" s="123"/>
    </row>
    <row r="301" spans="1:63" ht="15.75" hidden="1" outlineLevel="7" x14ac:dyDescent="0.2">
      <c r="A301" s="87" t="s">
        <v>711</v>
      </c>
      <c r="B301" s="87" t="s">
        <v>747</v>
      </c>
      <c r="C301" s="87" t="s">
        <v>180</v>
      </c>
      <c r="D301" s="87" t="s">
        <v>15</v>
      </c>
      <c r="E301" s="128" t="s">
        <v>16</v>
      </c>
      <c r="F301" s="88">
        <v>300</v>
      </c>
      <c r="G301" s="88">
        <v>-300</v>
      </c>
      <c r="H301" s="88">
        <f>SUM(F301:G301)</f>
        <v>0</v>
      </c>
      <c r="I301" s="88"/>
      <c r="J301" s="88"/>
      <c r="K301" s="88"/>
      <c r="L301" s="88">
        <f>SUM(H301:K301)</f>
        <v>0</v>
      </c>
      <c r="M301" s="88"/>
      <c r="N301" s="88">
        <f>SUM(L301:M301)</f>
        <v>0</v>
      </c>
      <c r="O301" s="88"/>
      <c r="P301" s="88"/>
      <c r="Q301" s="88">
        <f>SUM(N301:P301)</f>
        <v>0</v>
      </c>
      <c r="R301" s="88"/>
      <c r="S301" s="88">
        <f>SUM(Q301:R301)</f>
        <v>0</v>
      </c>
      <c r="T301" s="88"/>
      <c r="U301" s="88"/>
      <c r="V301" s="88"/>
      <c r="W301" s="88"/>
      <c r="X301" s="88">
        <f>SUM(S301:W301)</f>
        <v>0</v>
      </c>
      <c r="Y301" s="88"/>
      <c r="Z301" s="88">
        <f>SUM(X301:Y301)</f>
        <v>0</v>
      </c>
      <c r="AA301" s="88"/>
      <c r="AB301" s="88">
        <f>SUM(Z301:AA301)</f>
        <v>0</v>
      </c>
      <c r="AC301" s="88"/>
      <c r="AD301" s="88"/>
      <c r="AE301" s="88">
        <f>SUM(AB301:AD301)</f>
        <v>0</v>
      </c>
      <c r="AF301" s="88">
        <v>250</v>
      </c>
      <c r="AG301" s="88">
        <v>-250</v>
      </c>
      <c r="AH301" s="88">
        <f>SUM(AF301:AG301)</f>
        <v>0</v>
      </c>
      <c r="AI301" s="88"/>
      <c r="AJ301" s="88">
        <f>SUM(AH301:AI301)</f>
        <v>0</v>
      </c>
      <c r="AK301" s="88"/>
      <c r="AL301" s="88">
        <f>SUM(AJ301:AK301)</f>
        <v>0</v>
      </c>
      <c r="AM301" s="88"/>
      <c r="AN301" s="88">
        <f>SUM(AL301:AM301)</f>
        <v>0</v>
      </c>
      <c r="AO301" s="88"/>
      <c r="AP301" s="88">
        <f>SUM(AN301:AO301)</f>
        <v>0</v>
      </c>
      <c r="AQ301" s="88"/>
      <c r="AR301" s="88">
        <f>SUM(AP301:AQ301)</f>
        <v>0</v>
      </c>
      <c r="AS301" s="88"/>
      <c r="AT301" s="88">
        <f>SUM(AR301:AS301)</f>
        <v>0</v>
      </c>
      <c r="AU301" s="88">
        <v>0</v>
      </c>
      <c r="AV301" s="88">
        <f>SUM(AT301:AU301)</f>
        <v>0</v>
      </c>
      <c r="AW301" s="88">
        <v>0</v>
      </c>
      <c r="AX301" s="88">
        <v>0</v>
      </c>
      <c r="AY301" s="88">
        <f>SUM(AV301:AX301)</f>
        <v>0</v>
      </c>
      <c r="AZ301" s="88">
        <v>250</v>
      </c>
      <c r="BA301" s="88">
        <v>-250</v>
      </c>
      <c r="BB301" s="88">
        <f>SUM(AZ301:BA301)</f>
        <v>0</v>
      </c>
      <c r="BC301" s="88"/>
      <c r="BD301" s="88">
        <f>SUM(BB301:BC301)</f>
        <v>0</v>
      </c>
      <c r="BE301" s="88"/>
      <c r="BF301" s="88">
        <f>SUM(BD301:BE301)</f>
        <v>0</v>
      </c>
      <c r="BG301" s="88"/>
      <c r="BH301" s="88">
        <f>SUM(BF301:BG301)</f>
        <v>0</v>
      </c>
      <c r="BI301" s="88"/>
      <c r="BJ301" s="88">
        <f>SUM(BH301:BI301)</f>
        <v>0</v>
      </c>
      <c r="BK301" s="123"/>
    </row>
    <row r="302" spans="1:63" ht="31.5" outlineLevel="7" x14ac:dyDescent="0.2">
      <c r="A302" s="84" t="s">
        <v>711</v>
      </c>
      <c r="B302" s="84" t="s">
        <v>747</v>
      </c>
      <c r="C302" s="84" t="s">
        <v>140</v>
      </c>
      <c r="D302" s="84"/>
      <c r="E302" s="116" t="s">
        <v>141</v>
      </c>
      <c r="F302" s="88"/>
      <c r="G302" s="88"/>
      <c r="H302" s="88"/>
      <c r="I302" s="88"/>
      <c r="J302" s="88"/>
      <c r="K302" s="88"/>
      <c r="L302" s="88"/>
      <c r="M302" s="88"/>
      <c r="N302" s="88"/>
      <c r="O302" s="88"/>
      <c r="P302" s="88"/>
      <c r="Q302" s="88"/>
      <c r="R302" s="88"/>
      <c r="S302" s="88"/>
      <c r="T302" s="88"/>
      <c r="U302" s="88"/>
      <c r="V302" s="88"/>
      <c r="W302" s="88"/>
      <c r="X302" s="88"/>
      <c r="Y302" s="88"/>
      <c r="Z302" s="88"/>
      <c r="AA302" s="88"/>
      <c r="AB302" s="88"/>
      <c r="AC302" s="88"/>
      <c r="AD302" s="85"/>
      <c r="AE302" s="85"/>
      <c r="AF302" s="88"/>
      <c r="AG302" s="88"/>
      <c r="AH302" s="88"/>
      <c r="AI302" s="88"/>
      <c r="AJ302" s="88"/>
      <c r="AK302" s="88"/>
      <c r="AL302" s="88"/>
      <c r="AM302" s="88"/>
      <c r="AN302" s="88"/>
      <c r="AO302" s="88"/>
      <c r="AP302" s="88"/>
      <c r="AQ302" s="88"/>
      <c r="AR302" s="88"/>
      <c r="AS302" s="88"/>
      <c r="AT302" s="88"/>
      <c r="AU302" s="88"/>
      <c r="AV302" s="88"/>
      <c r="AW302" s="88"/>
      <c r="AX302" s="85">
        <f t="shared" ref="AX302:AY305" si="350">AX303</f>
        <v>0</v>
      </c>
      <c r="AY302" s="85">
        <f t="shared" si="350"/>
        <v>0</v>
      </c>
      <c r="AZ302" s="88"/>
      <c r="BA302" s="88"/>
      <c r="BB302" s="88"/>
      <c r="BC302" s="88"/>
      <c r="BD302" s="88"/>
      <c r="BE302" s="88"/>
      <c r="BF302" s="88"/>
      <c r="BG302" s="88"/>
      <c r="BH302" s="88"/>
      <c r="BI302" s="88"/>
      <c r="BJ302" s="88"/>
      <c r="BK302" s="123"/>
    </row>
    <row r="303" spans="1:63" ht="47.25" outlineLevel="7" x14ac:dyDescent="0.2">
      <c r="A303" s="84" t="s">
        <v>711</v>
      </c>
      <c r="B303" s="84" t="s">
        <v>747</v>
      </c>
      <c r="C303" s="84" t="s">
        <v>291</v>
      </c>
      <c r="D303" s="84"/>
      <c r="E303" s="116" t="s">
        <v>292</v>
      </c>
      <c r="F303" s="88"/>
      <c r="G303" s="88"/>
      <c r="H303" s="88"/>
      <c r="I303" s="88"/>
      <c r="J303" s="88"/>
      <c r="K303" s="88"/>
      <c r="L303" s="88"/>
      <c r="M303" s="88"/>
      <c r="N303" s="88"/>
      <c r="O303" s="88"/>
      <c r="P303" s="88"/>
      <c r="Q303" s="88"/>
      <c r="R303" s="88"/>
      <c r="S303" s="88"/>
      <c r="T303" s="88"/>
      <c r="U303" s="88"/>
      <c r="V303" s="88"/>
      <c r="W303" s="88"/>
      <c r="X303" s="88"/>
      <c r="Y303" s="88"/>
      <c r="Z303" s="88"/>
      <c r="AA303" s="88"/>
      <c r="AB303" s="88"/>
      <c r="AC303" s="88"/>
      <c r="AD303" s="85"/>
      <c r="AE303" s="85"/>
      <c r="AF303" s="88"/>
      <c r="AG303" s="88"/>
      <c r="AH303" s="88"/>
      <c r="AI303" s="88"/>
      <c r="AJ303" s="88"/>
      <c r="AK303" s="88"/>
      <c r="AL303" s="88"/>
      <c r="AM303" s="88"/>
      <c r="AN303" s="88"/>
      <c r="AO303" s="88"/>
      <c r="AP303" s="88"/>
      <c r="AQ303" s="88"/>
      <c r="AR303" s="88"/>
      <c r="AS303" s="88"/>
      <c r="AT303" s="88"/>
      <c r="AU303" s="88"/>
      <c r="AV303" s="88"/>
      <c r="AW303" s="88"/>
      <c r="AX303" s="85">
        <f t="shared" si="350"/>
        <v>0</v>
      </c>
      <c r="AY303" s="85">
        <f t="shared" si="350"/>
        <v>0</v>
      </c>
      <c r="AZ303" s="88"/>
      <c r="BA303" s="88"/>
      <c r="BB303" s="88"/>
      <c r="BC303" s="88"/>
      <c r="BD303" s="88"/>
      <c r="BE303" s="88"/>
      <c r="BF303" s="88"/>
      <c r="BG303" s="88"/>
      <c r="BH303" s="88"/>
      <c r="BI303" s="88"/>
      <c r="BJ303" s="88"/>
      <c r="BK303" s="123"/>
    </row>
    <row r="304" spans="1:63" ht="47.25" outlineLevel="7" x14ac:dyDescent="0.2">
      <c r="A304" s="84" t="s">
        <v>711</v>
      </c>
      <c r="B304" s="84" t="s">
        <v>747</v>
      </c>
      <c r="C304" s="84" t="s">
        <v>293</v>
      </c>
      <c r="D304" s="84"/>
      <c r="E304" s="116" t="s">
        <v>294</v>
      </c>
      <c r="F304" s="88"/>
      <c r="G304" s="88"/>
      <c r="H304" s="88"/>
      <c r="I304" s="88"/>
      <c r="J304" s="88"/>
      <c r="K304" s="88"/>
      <c r="L304" s="88"/>
      <c r="M304" s="88"/>
      <c r="N304" s="88"/>
      <c r="O304" s="88"/>
      <c r="P304" s="88"/>
      <c r="Q304" s="88"/>
      <c r="R304" s="88"/>
      <c r="S304" s="88"/>
      <c r="T304" s="88"/>
      <c r="U304" s="88"/>
      <c r="V304" s="88"/>
      <c r="W304" s="88"/>
      <c r="X304" s="88"/>
      <c r="Y304" s="88"/>
      <c r="Z304" s="88"/>
      <c r="AA304" s="88"/>
      <c r="AB304" s="88"/>
      <c r="AC304" s="88"/>
      <c r="AD304" s="85"/>
      <c r="AE304" s="85"/>
      <c r="AF304" s="88"/>
      <c r="AG304" s="88"/>
      <c r="AH304" s="88"/>
      <c r="AI304" s="88"/>
      <c r="AJ304" s="88"/>
      <c r="AK304" s="88"/>
      <c r="AL304" s="88"/>
      <c r="AM304" s="88"/>
      <c r="AN304" s="88"/>
      <c r="AO304" s="88"/>
      <c r="AP304" s="88"/>
      <c r="AQ304" s="88"/>
      <c r="AR304" s="88"/>
      <c r="AS304" s="88"/>
      <c r="AT304" s="88"/>
      <c r="AU304" s="88"/>
      <c r="AV304" s="88"/>
      <c r="AW304" s="88"/>
      <c r="AX304" s="85">
        <f t="shared" si="350"/>
        <v>0</v>
      </c>
      <c r="AY304" s="85">
        <f t="shared" si="350"/>
        <v>0</v>
      </c>
      <c r="AZ304" s="88"/>
      <c r="BA304" s="88"/>
      <c r="BB304" s="88"/>
      <c r="BC304" s="88"/>
      <c r="BD304" s="88"/>
      <c r="BE304" s="88"/>
      <c r="BF304" s="88"/>
      <c r="BG304" s="88"/>
      <c r="BH304" s="88"/>
      <c r="BI304" s="88"/>
      <c r="BJ304" s="88"/>
      <c r="BK304" s="123"/>
    </row>
    <row r="305" spans="1:63" ht="31.5" outlineLevel="7" x14ac:dyDescent="0.2">
      <c r="A305" s="84" t="s">
        <v>711</v>
      </c>
      <c r="B305" s="84" t="s">
        <v>747</v>
      </c>
      <c r="C305" s="84" t="s">
        <v>295</v>
      </c>
      <c r="D305" s="84"/>
      <c r="E305" s="116" t="s">
        <v>296</v>
      </c>
      <c r="F305" s="88"/>
      <c r="G305" s="88"/>
      <c r="H305" s="88"/>
      <c r="I305" s="88"/>
      <c r="J305" s="88"/>
      <c r="K305" s="88"/>
      <c r="L305" s="88"/>
      <c r="M305" s="88"/>
      <c r="N305" s="88"/>
      <c r="O305" s="88"/>
      <c r="P305" s="88"/>
      <c r="Q305" s="88"/>
      <c r="R305" s="88"/>
      <c r="S305" s="88"/>
      <c r="T305" s="88"/>
      <c r="U305" s="88"/>
      <c r="V305" s="88"/>
      <c r="W305" s="88"/>
      <c r="X305" s="88"/>
      <c r="Y305" s="88"/>
      <c r="Z305" s="88"/>
      <c r="AA305" s="88"/>
      <c r="AB305" s="88"/>
      <c r="AC305" s="88"/>
      <c r="AD305" s="85"/>
      <c r="AE305" s="85"/>
      <c r="AF305" s="88"/>
      <c r="AG305" s="88"/>
      <c r="AH305" s="88"/>
      <c r="AI305" s="88"/>
      <c r="AJ305" s="88"/>
      <c r="AK305" s="88"/>
      <c r="AL305" s="88"/>
      <c r="AM305" s="88"/>
      <c r="AN305" s="88"/>
      <c r="AO305" s="88"/>
      <c r="AP305" s="88"/>
      <c r="AQ305" s="88"/>
      <c r="AR305" s="88"/>
      <c r="AS305" s="88"/>
      <c r="AT305" s="88"/>
      <c r="AU305" s="88"/>
      <c r="AV305" s="88"/>
      <c r="AW305" s="88"/>
      <c r="AX305" s="85">
        <f t="shared" si="350"/>
        <v>0</v>
      </c>
      <c r="AY305" s="85">
        <f t="shared" si="350"/>
        <v>0</v>
      </c>
      <c r="AZ305" s="88"/>
      <c r="BA305" s="88"/>
      <c r="BB305" s="88"/>
      <c r="BC305" s="88"/>
      <c r="BD305" s="88"/>
      <c r="BE305" s="88"/>
      <c r="BF305" s="88"/>
      <c r="BG305" s="88"/>
      <c r="BH305" s="88"/>
      <c r="BI305" s="88"/>
      <c r="BJ305" s="88"/>
      <c r="BK305" s="123"/>
    </row>
    <row r="306" spans="1:63" ht="31.5" outlineLevel="7" x14ac:dyDescent="0.2">
      <c r="A306" s="87" t="s">
        <v>711</v>
      </c>
      <c r="B306" s="87" t="s">
        <v>747</v>
      </c>
      <c r="C306" s="87" t="s">
        <v>295</v>
      </c>
      <c r="D306" s="87" t="s">
        <v>7</v>
      </c>
      <c r="E306" s="128" t="s">
        <v>8</v>
      </c>
      <c r="F306" s="88"/>
      <c r="G306" s="88"/>
      <c r="H306" s="88"/>
      <c r="I306" s="88"/>
      <c r="J306" s="88"/>
      <c r="K306" s="88"/>
      <c r="L306" s="88"/>
      <c r="M306" s="88"/>
      <c r="N306" s="88"/>
      <c r="O306" s="88"/>
      <c r="P306" s="88"/>
      <c r="Q306" s="88"/>
      <c r="R306" s="88"/>
      <c r="S306" s="88"/>
      <c r="T306" s="88"/>
      <c r="U306" s="88"/>
      <c r="V306" s="88"/>
      <c r="W306" s="88"/>
      <c r="X306" s="88"/>
      <c r="Y306" s="88"/>
      <c r="Z306" s="88"/>
      <c r="AA306" s="88"/>
      <c r="AB306" s="88"/>
      <c r="AC306" s="88"/>
      <c r="AD306" s="88"/>
      <c r="AE306" s="88"/>
      <c r="AF306" s="88"/>
      <c r="AG306" s="88"/>
      <c r="AH306" s="88"/>
      <c r="AI306" s="88"/>
      <c r="AJ306" s="88"/>
      <c r="AK306" s="88"/>
      <c r="AL306" s="88"/>
      <c r="AM306" s="88"/>
      <c r="AN306" s="88"/>
      <c r="AO306" s="88"/>
      <c r="AP306" s="88"/>
      <c r="AQ306" s="88"/>
      <c r="AR306" s="88"/>
      <c r="AS306" s="88"/>
      <c r="AT306" s="88"/>
      <c r="AU306" s="88"/>
      <c r="AV306" s="88"/>
      <c r="AW306" s="88"/>
      <c r="AX306" s="88">
        <v>0</v>
      </c>
      <c r="AY306" s="88">
        <f>SUM(AV306:AX306)</f>
        <v>0</v>
      </c>
      <c r="AZ306" s="88"/>
      <c r="BA306" s="88"/>
      <c r="BB306" s="88"/>
      <c r="BC306" s="88"/>
      <c r="BD306" s="88"/>
      <c r="BE306" s="88"/>
      <c r="BF306" s="88"/>
      <c r="BG306" s="88"/>
      <c r="BH306" s="88"/>
      <c r="BI306" s="88"/>
      <c r="BJ306" s="88"/>
      <c r="BK306" s="123"/>
    </row>
    <row r="307" spans="1:63" ht="20.25" customHeight="1" outlineLevel="7" x14ac:dyDescent="0.2">
      <c r="A307" s="84" t="s">
        <v>711</v>
      </c>
      <c r="B307" s="84" t="s">
        <v>749</v>
      </c>
      <c r="C307" s="87"/>
      <c r="D307" s="87"/>
      <c r="E307" s="74" t="s">
        <v>750</v>
      </c>
      <c r="F307" s="85">
        <f t="shared" ref="F307:AK307" si="351">F308+F345+F365+F443</f>
        <v>414369.69527000003</v>
      </c>
      <c r="G307" s="85">
        <f t="shared" si="351"/>
        <v>-9716.9000000000015</v>
      </c>
      <c r="H307" s="85">
        <f t="shared" si="351"/>
        <v>520124.29527</v>
      </c>
      <c r="I307" s="85">
        <f t="shared" si="351"/>
        <v>734.69673999999998</v>
      </c>
      <c r="J307" s="85">
        <f t="shared" si="351"/>
        <v>16884.78845</v>
      </c>
      <c r="K307" s="85">
        <f t="shared" si="351"/>
        <v>255.99964</v>
      </c>
      <c r="L307" s="85">
        <f t="shared" si="351"/>
        <v>537999.78009999997</v>
      </c>
      <c r="M307" s="85">
        <f t="shared" si="351"/>
        <v>41508.500740000003</v>
      </c>
      <c r="N307" s="85">
        <f t="shared" si="351"/>
        <v>579508.28084000002</v>
      </c>
      <c r="O307" s="85">
        <f t="shared" si="351"/>
        <v>77081.296739999991</v>
      </c>
      <c r="P307" s="85">
        <f t="shared" si="351"/>
        <v>0</v>
      </c>
      <c r="Q307" s="85">
        <f t="shared" si="351"/>
        <v>656589.57758000004</v>
      </c>
      <c r="R307" s="85">
        <f t="shared" si="351"/>
        <v>7101.6315800000002</v>
      </c>
      <c r="S307" s="85">
        <f t="shared" si="351"/>
        <v>663691.20915999997</v>
      </c>
      <c r="T307" s="85">
        <f t="shared" si="351"/>
        <v>16442.118000000002</v>
      </c>
      <c r="U307" s="85">
        <f t="shared" si="351"/>
        <v>0</v>
      </c>
      <c r="V307" s="85">
        <f t="shared" si="351"/>
        <v>-6316.5999999999995</v>
      </c>
      <c r="W307" s="85">
        <f t="shared" si="351"/>
        <v>-6241.6124000000009</v>
      </c>
      <c r="X307" s="85">
        <f t="shared" si="351"/>
        <v>667575.11476000003</v>
      </c>
      <c r="Y307" s="85">
        <f t="shared" si="351"/>
        <v>14337.75722</v>
      </c>
      <c r="Z307" s="85">
        <f t="shared" si="351"/>
        <v>681912.87198000005</v>
      </c>
      <c r="AA307" s="85">
        <f t="shared" si="351"/>
        <v>3479.4065799999998</v>
      </c>
      <c r="AB307" s="85">
        <f t="shared" si="351"/>
        <v>685392.27856000001</v>
      </c>
      <c r="AC307" s="85">
        <f t="shared" si="351"/>
        <v>-46952.800000000003</v>
      </c>
      <c r="AD307" s="85">
        <f t="shared" si="351"/>
        <v>-34677.722799999996</v>
      </c>
      <c r="AE307" s="85">
        <f t="shared" si="351"/>
        <v>603761.73575999995</v>
      </c>
      <c r="AF307" s="85">
        <f t="shared" si="351"/>
        <v>443230.69999999995</v>
      </c>
      <c r="AG307" s="85">
        <f t="shared" si="351"/>
        <v>-4777.5</v>
      </c>
      <c r="AH307" s="85">
        <f t="shared" si="351"/>
        <v>438453.19999999995</v>
      </c>
      <c r="AI307" s="85">
        <f t="shared" si="351"/>
        <v>-1.7840000000000002E-2</v>
      </c>
      <c r="AJ307" s="85">
        <f t="shared" si="351"/>
        <v>438453.18215999997</v>
      </c>
      <c r="AK307" s="85">
        <f t="shared" si="351"/>
        <v>0</v>
      </c>
      <c r="AL307" s="85">
        <f t="shared" ref="AL307:BJ307" si="352">AL308+AL345+AL365+AL443</f>
        <v>438453.18215999997</v>
      </c>
      <c r="AM307" s="85">
        <f t="shared" si="352"/>
        <v>26328.276640000004</v>
      </c>
      <c r="AN307" s="85">
        <f t="shared" si="352"/>
        <v>464781.45880000002</v>
      </c>
      <c r="AO307" s="85">
        <f t="shared" si="352"/>
        <v>-2.3359999999999999E-2</v>
      </c>
      <c r="AP307" s="85">
        <f t="shared" si="352"/>
        <v>464781.43544000003</v>
      </c>
      <c r="AQ307" s="85">
        <f t="shared" si="352"/>
        <v>-2.3359999999999999E-2</v>
      </c>
      <c r="AR307" s="85">
        <f t="shared" si="352"/>
        <v>464781.41207999998</v>
      </c>
      <c r="AS307" s="85">
        <f t="shared" si="352"/>
        <v>-2.3359999999999999E-2</v>
      </c>
      <c r="AT307" s="85">
        <f t="shared" si="352"/>
        <v>464781.38871999999</v>
      </c>
      <c r="AU307" s="95">
        <f t="shared" si="352"/>
        <v>0</v>
      </c>
      <c r="AV307" s="85">
        <f t="shared" si="352"/>
        <v>464781.41945999995</v>
      </c>
      <c r="AW307" s="85">
        <f>AW308+AW345+AW365+AW443</f>
        <v>13805.029299999995</v>
      </c>
      <c r="AX307" s="85">
        <f t="shared" si="352"/>
        <v>23738.926100000001</v>
      </c>
      <c r="AY307" s="85">
        <f t="shared" si="352"/>
        <v>502325.37485999998</v>
      </c>
      <c r="AZ307" s="85">
        <f t="shared" si="352"/>
        <v>255740.75</v>
      </c>
      <c r="BA307" s="85">
        <f t="shared" si="352"/>
        <v>0</v>
      </c>
      <c r="BB307" s="85">
        <f t="shared" si="352"/>
        <v>255740.75</v>
      </c>
      <c r="BC307" s="85">
        <f t="shared" si="352"/>
        <v>-666.70284000000004</v>
      </c>
      <c r="BD307" s="85">
        <f t="shared" si="352"/>
        <v>255074.04716000002</v>
      </c>
      <c r="BE307" s="85">
        <f t="shared" si="352"/>
        <v>8183.5267399999993</v>
      </c>
      <c r="BF307" s="85">
        <f t="shared" si="352"/>
        <v>263257.57390000002</v>
      </c>
      <c r="BG307" s="85">
        <f t="shared" si="352"/>
        <v>-3.259999999999999E-3</v>
      </c>
      <c r="BH307" s="85">
        <f t="shared" si="352"/>
        <v>263257.53044</v>
      </c>
      <c r="BI307" s="85">
        <f t="shared" si="352"/>
        <v>80384.46100000001</v>
      </c>
      <c r="BJ307" s="85">
        <f t="shared" si="352"/>
        <v>343641.99144000001</v>
      </c>
      <c r="BK307" s="123"/>
    </row>
    <row r="308" spans="1:63" ht="22.5" customHeight="1" outlineLevel="1" x14ac:dyDescent="0.2">
      <c r="A308" s="84" t="s">
        <v>711</v>
      </c>
      <c r="B308" s="84" t="s">
        <v>751</v>
      </c>
      <c r="C308" s="84"/>
      <c r="D308" s="84"/>
      <c r="E308" s="116" t="s">
        <v>752</v>
      </c>
      <c r="F308" s="85">
        <f t="shared" ref="F308:BJ308" si="353">F309</f>
        <v>304164.29527</v>
      </c>
      <c r="G308" s="85">
        <f t="shared" si="353"/>
        <v>-9717.7000000000007</v>
      </c>
      <c r="H308" s="85">
        <f t="shared" si="353"/>
        <v>294446.59526999999</v>
      </c>
      <c r="I308" s="85">
        <f t="shared" si="353"/>
        <v>2.01E-2</v>
      </c>
      <c r="J308" s="85">
        <f t="shared" si="353"/>
        <v>5885.4419600000001</v>
      </c>
      <c r="K308" s="85">
        <f t="shared" si="353"/>
        <v>0.51639000000000002</v>
      </c>
      <c r="L308" s="85">
        <f t="shared" si="353"/>
        <v>300332.57371999999</v>
      </c>
      <c r="M308" s="85">
        <f t="shared" si="353"/>
        <v>23465.622900000002</v>
      </c>
      <c r="N308" s="85">
        <f t="shared" si="353"/>
        <v>323798.19662</v>
      </c>
      <c r="O308" s="85">
        <f t="shared" si="353"/>
        <v>72276.520099999994</v>
      </c>
      <c r="P308" s="85">
        <f t="shared" si="353"/>
        <v>0</v>
      </c>
      <c r="Q308" s="85">
        <f t="shared" si="353"/>
        <v>396074.71672000003</v>
      </c>
      <c r="R308" s="85">
        <f t="shared" si="353"/>
        <v>0</v>
      </c>
      <c r="S308" s="85">
        <f t="shared" si="353"/>
        <v>396074.71672000003</v>
      </c>
      <c r="T308" s="85">
        <f t="shared" si="353"/>
        <v>-84774.840079999994</v>
      </c>
      <c r="U308" s="85">
        <f t="shared" si="353"/>
        <v>0</v>
      </c>
      <c r="V308" s="85">
        <f t="shared" si="353"/>
        <v>-6233.0999999999995</v>
      </c>
      <c r="W308" s="85">
        <f t="shared" si="353"/>
        <v>0</v>
      </c>
      <c r="X308" s="85">
        <f t="shared" si="353"/>
        <v>305066.77664</v>
      </c>
      <c r="Y308" s="85">
        <f t="shared" si="353"/>
        <v>2867.4546999999998</v>
      </c>
      <c r="Z308" s="85">
        <f t="shared" si="353"/>
        <v>307934.23134</v>
      </c>
      <c r="AA308" s="85">
        <f t="shared" si="353"/>
        <v>-1921.62751</v>
      </c>
      <c r="AB308" s="85">
        <f t="shared" si="353"/>
        <v>306012.60383000004</v>
      </c>
      <c r="AC308" s="85">
        <f t="shared" si="353"/>
        <v>-48160.4</v>
      </c>
      <c r="AD308" s="85">
        <f t="shared" si="353"/>
        <v>-34547.891519999997</v>
      </c>
      <c r="AE308" s="85">
        <f t="shared" si="353"/>
        <v>223304.31230999998</v>
      </c>
      <c r="AF308" s="85">
        <f t="shared" si="353"/>
        <v>232965.3</v>
      </c>
      <c r="AG308" s="85">
        <f t="shared" si="353"/>
        <v>-4777.5</v>
      </c>
      <c r="AH308" s="85">
        <f t="shared" si="353"/>
        <v>228187.8</v>
      </c>
      <c r="AI308" s="85">
        <f t="shared" si="353"/>
        <v>0</v>
      </c>
      <c r="AJ308" s="85">
        <f t="shared" si="353"/>
        <v>228187.8</v>
      </c>
      <c r="AK308" s="85">
        <f t="shared" si="353"/>
        <v>0</v>
      </c>
      <c r="AL308" s="85">
        <f t="shared" si="353"/>
        <v>228187.8</v>
      </c>
      <c r="AM308" s="85">
        <f t="shared" si="353"/>
        <v>26328.300000000003</v>
      </c>
      <c r="AN308" s="85">
        <f t="shared" si="353"/>
        <v>254516.09999999998</v>
      </c>
      <c r="AO308" s="85">
        <f t="shared" si="353"/>
        <v>0</v>
      </c>
      <c r="AP308" s="85">
        <f t="shared" si="353"/>
        <v>254516.09999999998</v>
      </c>
      <c r="AQ308" s="85">
        <f t="shared" si="353"/>
        <v>0</v>
      </c>
      <c r="AR308" s="85">
        <f t="shared" si="353"/>
        <v>254516.09999999998</v>
      </c>
      <c r="AS308" s="85">
        <f t="shared" si="353"/>
        <v>0</v>
      </c>
      <c r="AT308" s="85">
        <f t="shared" si="353"/>
        <v>254516.09999999998</v>
      </c>
      <c r="AU308" s="85">
        <f t="shared" si="353"/>
        <v>0</v>
      </c>
      <c r="AV308" s="85">
        <f t="shared" si="353"/>
        <v>254516.13073999999</v>
      </c>
      <c r="AW308" s="85">
        <f t="shared" si="353"/>
        <v>-57411.749000000003</v>
      </c>
      <c r="AX308" s="85">
        <f t="shared" si="353"/>
        <v>0</v>
      </c>
      <c r="AY308" s="85">
        <f t="shared" si="353"/>
        <v>197104.38173999998</v>
      </c>
      <c r="AZ308" s="85">
        <f>AZ309</f>
        <v>43666.25</v>
      </c>
      <c r="BA308" s="85">
        <f>BA309</f>
        <v>0</v>
      </c>
      <c r="BB308" s="85">
        <f>BB309</f>
        <v>43666.25</v>
      </c>
      <c r="BC308" s="85">
        <f t="shared" si="353"/>
        <v>0</v>
      </c>
      <c r="BD308" s="85">
        <f t="shared" si="353"/>
        <v>43666.25</v>
      </c>
      <c r="BE308" s="85">
        <f t="shared" si="353"/>
        <v>8183.5500999999995</v>
      </c>
      <c r="BF308" s="85">
        <f t="shared" si="353"/>
        <v>51849.8001</v>
      </c>
      <c r="BG308" s="85">
        <f t="shared" si="353"/>
        <v>2.01E-2</v>
      </c>
      <c r="BH308" s="85">
        <f t="shared" si="353"/>
        <v>51849.78</v>
      </c>
      <c r="BI308" s="85">
        <f t="shared" si="353"/>
        <v>80384.46100000001</v>
      </c>
      <c r="BJ308" s="85">
        <f t="shared" si="353"/>
        <v>132234.24100000001</v>
      </c>
      <c r="BK308" s="123"/>
    </row>
    <row r="309" spans="1:63" ht="31.5" outlineLevel="2" collapsed="1" x14ac:dyDescent="0.2">
      <c r="A309" s="84" t="s">
        <v>711</v>
      </c>
      <c r="B309" s="84" t="s">
        <v>751</v>
      </c>
      <c r="C309" s="84" t="s">
        <v>140</v>
      </c>
      <c r="D309" s="84"/>
      <c r="E309" s="116" t="s">
        <v>141</v>
      </c>
      <c r="F309" s="85">
        <f t="shared" ref="F309:BJ309" si="354">F310+F316</f>
        <v>304164.29527</v>
      </c>
      <c r="G309" s="85">
        <f t="shared" si="354"/>
        <v>-9717.7000000000007</v>
      </c>
      <c r="H309" s="85">
        <f t="shared" si="354"/>
        <v>294446.59526999999</v>
      </c>
      <c r="I309" s="85">
        <f t="shared" si="354"/>
        <v>2.01E-2</v>
      </c>
      <c r="J309" s="85">
        <f t="shared" si="354"/>
        <v>5885.4419600000001</v>
      </c>
      <c r="K309" s="85">
        <f t="shared" si="354"/>
        <v>0.51639000000000002</v>
      </c>
      <c r="L309" s="85">
        <f t="shared" si="354"/>
        <v>300332.57371999999</v>
      </c>
      <c r="M309" s="85">
        <f t="shared" si="354"/>
        <v>23465.622900000002</v>
      </c>
      <c r="N309" s="85">
        <f t="shared" si="354"/>
        <v>323798.19662</v>
      </c>
      <c r="O309" s="85">
        <f t="shared" si="354"/>
        <v>72276.520099999994</v>
      </c>
      <c r="P309" s="85">
        <f t="shared" si="354"/>
        <v>0</v>
      </c>
      <c r="Q309" s="85">
        <f t="shared" si="354"/>
        <v>396074.71672000003</v>
      </c>
      <c r="R309" s="85">
        <f t="shared" si="354"/>
        <v>0</v>
      </c>
      <c r="S309" s="85">
        <f t="shared" si="354"/>
        <v>396074.71672000003</v>
      </c>
      <c r="T309" s="85">
        <f t="shared" si="354"/>
        <v>-84774.840079999994</v>
      </c>
      <c r="U309" s="85">
        <f t="shared" si="354"/>
        <v>0</v>
      </c>
      <c r="V309" s="85">
        <f t="shared" si="354"/>
        <v>-6233.0999999999995</v>
      </c>
      <c r="W309" s="85">
        <f t="shared" si="354"/>
        <v>0</v>
      </c>
      <c r="X309" s="85">
        <f t="shared" si="354"/>
        <v>305066.77664</v>
      </c>
      <c r="Y309" s="85">
        <f t="shared" si="354"/>
        <v>2867.4546999999998</v>
      </c>
      <c r="Z309" s="85">
        <f t="shared" si="354"/>
        <v>307934.23134</v>
      </c>
      <c r="AA309" s="85">
        <f t="shared" si="354"/>
        <v>-1921.62751</v>
      </c>
      <c r="AB309" s="85">
        <f t="shared" si="354"/>
        <v>306012.60383000004</v>
      </c>
      <c r="AC309" s="85">
        <f t="shared" si="354"/>
        <v>-48160.4</v>
      </c>
      <c r="AD309" s="85">
        <f t="shared" ref="AD309:AE309" si="355">AD310+AD316</f>
        <v>-34547.891519999997</v>
      </c>
      <c r="AE309" s="85">
        <f t="shared" si="355"/>
        <v>223304.31230999998</v>
      </c>
      <c r="AF309" s="85">
        <f t="shared" si="354"/>
        <v>232965.3</v>
      </c>
      <c r="AG309" s="85">
        <f t="shared" si="354"/>
        <v>-4777.5</v>
      </c>
      <c r="AH309" s="85">
        <f t="shared" si="354"/>
        <v>228187.8</v>
      </c>
      <c r="AI309" s="85">
        <f t="shared" si="354"/>
        <v>0</v>
      </c>
      <c r="AJ309" s="85">
        <f t="shared" si="354"/>
        <v>228187.8</v>
      </c>
      <c r="AK309" s="85">
        <f t="shared" si="354"/>
        <v>0</v>
      </c>
      <c r="AL309" s="85">
        <f t="shared" si="354"/>
        <v>228187.8</v>
      </c>
      <c r="AM309" s="85">
        <f t="shared" si="354"/>
        <v>26328.300000000003</v>
      </c>
      <c r="AN309" s="85">
        <f t="shared" si="354"/>
        <v>254516.09999999998</v>
      </c>
      <c r="AO309" s="85">
        <f t="shared" si="354"/>
        <v>0</v>
      </c>
      <c r="AP309" s="85">
        <f t="shared" si="354"/>
        <v>254516.09999999998</v>
      </c>
      <c r="AQ309" s="85">
        <f t="shared" si="354"/>
        <v>0</v>
      </c>
      <c r="AR309" s="85">
        <f t="shared" si="354"/>
        <v>254516.09999999998</v>
      </c>
      <c r="AS309" s="85">
        <f t="shared" si="354"/>
        <v>0</v>
      </c>
      <c r="AT309" s="85">
        <f t="shared" si="354"/>
        <v>254516.09999999998</v>
      </c>
      <c r="AU309" s="85">
        <f t="shared" si="354"/>
        <v>0</v>
      </c>
      <c r="AV309" s="85">
        <f t="shared" si="354"/>
        <v>254516.13073999999</v>
      </c>
      <c r="AW309" s="85">
        <f t="shared" si="354"/>
        <v>-57411.749000000003</v>
      </c>
      <c r="AX309" s="85">
        <f t="shared" ref="AX309:AY309" si="356">AX310+AX316</f>
        <v>0</v>
      </c>
      <c r="AY309" s="85">
        <f t="shared" si="356"/>
        <v>197104.38173999998</v>
      </c>
      <c r="AZ309" s="85">
        <f t="shared" si="354"/>
        <v>43666.25</v>
      </c>
      <c r="BA309" s="85">
        <f t="shared" si="354"/>
        <v>0</v>
      </c>
      <c r="BB309" s="85">
        <f t="shared" si="354"/>
        <v>43666.25</v>
      </c>
      <c r="BC309" s="85">
        <f t="shared" si="354"/>
        <v>0</v>
      </c>
      <c r="BD309" s="85">
        <f t="shared" si="354"/>
        <v>43666.25</v>
      </c>
      <c r="BE309" s="85">
        <f t="shared" si="354"/>
        <v>8183.5500999999995</v>
      </c>
      <c r="BF309" s="85">
        <f t="shared" si="354"/>
        <v>51849.8001</v>
      </c>
      <c r="BG309" s="85">
        <f t="shared" si="354"/>
        <v>2.01E-2</v>
      </c>
      <c r="BH309" s="85">
        <f t="shared" si="354"/>
        <v>51849.78</v>
      </c>
      <c r="BI309" s="85">
        <f t="shared" ref="BI309" si="357">BI310+BI316</f>
        <v>80384.46100000001</v>
      </c>
      <c r="BJ309" s="85">
        <f t="shared" si="354"/>
        <v>132234.24100000001</v>
      </c>
      <c r="BK309" s="123"/>
    </row>
    <row r="310" spans="1:63" ht="15.75" hidden="1" outlineLevel="3" x14ac:dyDescent="0.2">
      <c r="A310" s="84" t="s">
        <v>711</v>
      </c>
      <c r="B310" s="84" t="s">
        <v>751</v>
      </c>
      <c r="C310" s="84" t="s">
        <v>142</v>
      </c>
      <c r="D310" s="84"/>
      <c r="E310" s="116" t="s">
        <v>737</v>
      </c>
      <c r="F310" s="85">
        <f t="shared" ref="F310:AG310" si="358">F311</f>
        <v>551.1</v>
      </c>
      <c r="G310" s="85">
        <f t="shared" si="358"/>
        <v>0</v>
      </c>
      <c r="H310" s="85">
        <f t="shared" si="358"/>
        <v>551.1</v>
      </c>
      <c r="I310" s="85">
        <f t="shared" si="358"/>
        <v>2.01E-2</v>
      </c>
      <c r="J310" s="85">
        <f t="shared" si="358"/>
        <v>0</v>
      </c>
      <c r="K310" s="85">
        <f t="shared" si="358"/>
        <v>0.51639000000000002</v>
      </c>
      <c r="L310" s="85">
        <f t="shared" si="358"/>
        <v>551.63648999999998</v>
      </c>
      <c r="M310" s="85">
        <f t="shared" si="358"/>
        <v>0</v>
      </c>
      <c r="N310" s="85">
        <f t="shared" si="358"/>
        <v>551.63648999999998</v>
      </c>
      <c r="O310" s="85">
        <f t="shared" si="358"/>
        <v>2.01E-2</v>
      </c>
      <c r="P310" s="85">
        <f t="shared" si="358"/>
        <v>0</v>
      </c>
      <c r="Q310" s="85">
        <f t="shared" si="358"/>
        <v>551.65658999999994</v>
      </c>
      <c r="R310" s="85">
        <f t="shared" si="358"/>
        <v>0</v>
      </c>
      <c r="S310" s="85">
        <f t="shared" si="358"/>
        <v>551.65658999999994</v>
      </c>
      <c r="T310" s="85">
        <f t="shared" si="358"/>
        <v>0</v>
      </c>
      <c r="U310" s="85">
        <f t="shared" si="358"/>
        <v>0</v>
      </c>
      <c r="V310" s="85">
        <f t="shared" si="358"/>
        <v>0</v>
      </c>
      <c r="W310" s="85">
        <f t="shared" si="358"/>
        <v>0</v>
      </c>
      <c r="X310" s="85">
        <f t="shared" si="358"/>
        <v>551.65658999999994</v>
      </c>
      <c r="Y310" s="85">
        <f t="shared" si="358"/>
        <v>0</v>
      </c>
      <c r="Z310" s="85">
        <f t="shared" si="358"/>
        <v>551.65658999999994</v>
      </c>
      <c r="AA310" s="85">
        <f t="shared" si="358"/>
        <v>0</v>
      </c>
      <c r="AB310" s="85">
        <f t="shared" si="358"/>
        <v>551.65658999999994</v>
      </c>
      <c r="AC310" s="85">
        <f t="shared" si="358"/>
        <v>0</v>
      </c>
      <c r="AD310" s="85">
        <f t="shared" si="358"/>
        <v>0</v>
      </c>
      <c r="AE310" s="85">
        <f t="shared" si="358"/>
        <v>551.65658999999994</v>
      </c>
      <c r="AF310" s="85">
        <f t="shared" si="358"/>
        <v>0</v>
      </c>
      <c r="AG310" s="85">
        <f t="shared" si="358"/>
        <v>0</v>
      </c>
      <c r="AH310" s="85"/>
      <c r="AI310" s="85">
        <f>AI311</f>
        <v>0</v>
      </c>
      <c r="AJ310" s="85"/>
      <c r="AK310" s="85">
        <f t="shared" ref="AK310:BA310" si="359">AK311</f>
        <v>0</v>
      </c>
      <c r="AL310" s="85">
        <f t="shared" si="359"/>
        <v>0</v>
      </c>
      <c r="AM310" s="85">
        <f t="shared" si="359"/>
        <v>0</v>
      </c>
      <c r="AN310" s="85">
        <f t="shared" si="359"/>
        <v>0</v>
      </c>
      <c r="AO310" s="85">
        <f t="shared" si="359"/>
        <v>0</v>
      </c>
      <c r="AP310" s="85">
        <f t="shared" si="359"/>
        <v>0</v>
      </c>
      <c r="AQ310" s="85">
        <f t="shared" si="359"/>
        <v>0</v>
      </c>
      <c r="AR310" s="85">
        <f t="shared" si="359"/>
        <v>0</v>
      </c>
      <c r="AS310" s="85">
        <f t="shared" si="359"/>
        <v>0</v>
      </c>
      <c r="AT310" s="85">
        <f t="shared" si="359"/>
        <v>0</v>
      </c>
      <c r="AU310" s="85">
        <f t="shared" si="359"/>
        <v>0</v>
      </c>
      <c r="AV310" s="85">
        <f t="shared" si="359"/>
        <v>0</v>
      </c>
      <c r="AW310" s="85">
        <f t="shared" si="359"/>
        <v>0</v>
      </c>
      <c r="AX310" s="85">
        <f t="shared" si="359"/>
        <v>0</v>
      </c>
      <c r="AY310" s="85">
        <f t="shared" si="359"/>
        <v>0</v>
      </c>
      <c r="AZ310" s="85">
        <f t="shared" si="359"/>
        <v>0</v>
      </c>
      <c r="BA310" s="85">
        <f t="shared" si="359"/>
        <v>0</v>
      </c>
      <c r="BB310" s="85"/>
      <c r="BC310" s="85">
        <f>BC311</f>
        <v>0</v>
      </c>
      <c r="BD310" s="85"/>
      <c r="BE310" s="85">
        <f>BE311</f>
        <v>2.01E-2</v>
      </c>
      <c r="BF310" s="85">
        <f>BF311</f>
        <v>2.01E-2</v>
      </c>
      <c r="BG310" s="85">
        <f>BG311</f>
        <v>2.01E-2</v>
      </c>
      <c r="BH310" s="85">
        <f>BH311</f>
        <v>0</v>
      </c>
      <c r="BI310" s="85">
        <f t="shared" ref="BI310:BJ310" si="360">BI311</f>
        <v>0</v>
      </c>
      <c r="BJ310" s="85">
        <f t="shared" si="360"/>
        <v>0</v>
      </c>
      <c r="BK310" s="123"/>
    </row>
    <row r="311" spans="1:63" ht="31.5" hidden="1" outlineLevel="4" x14ac:dyDescent="0.2">
      <c r="A311" s="84" t="s">
        <v>711</v>
      </c>
      <c r="B311" s="84" t="s">
        <v>751</v>
      </c>
      <c r="C311" s="84" t="s">
        <v>182</v>
      </c>
      <c r="D311" s="84"/>
      <c r="E311" s="116" t="s">
        <v>183</v>
      </c>
      <c r="F311" s="85">
        <f t="shared" ref="F311:AG311" si="361">F312+F314</f>
        <v>551.1</v>
      </c>
      <c r="G311" s="85">
        <f t="shared" si="361"/>
        <v>0</v>
      </c>
      <c r="H311" s="85">
        <f t="shared" si="361"/>
        <v>551.1</v>
      </c>
      <c r="I311" s="85">
        <f t="shared" si="361"/>
        <v>2.01E-2</v>
      </c>
      <c r="J311" s="85">
        <f t="shared" si="361"/>
        <v>0</v>
      </c>
      <c r="K311" s="85">
        <f t="shared" si="361"/>
        <v>0.51639000000000002</v>
      </c>
      <c r="L311" s="85">
        <f t="shared" si="361"/>
        <v>551.63648999999998</v>
      </c>
      <c r="M311" s="85">
        <f t="shared" si="361"/>
        <v>0</v>
      </c>
      <c r="N311" s="85">
        <f t="shared" si="361"/>
        <v>551.63648999999998</v>
      </c>
      <c r="O311" s="85">
        <f t="shared" si="361"/>
        <v>2.01E-2</v>
      </c>
      <c r="P311" s="85">
        <f t="shared" si="361"/>
        <v>0</v>
      </c>
      <c r="Q311" s="85">
        <f t="shared" si="361"/>
        <v>551.65658999999994</v>
      </c>
      <c r="R311" s="85">
        <f t="shared" si="361"/>
        <v>0</v>
      </c>
      <c r="S311" s="85">
        <f t="shared" si="361"/>
        <v>551.65658999999994</v>
      </c>
      <c r="T311" s="85">
        <f t="shared" si="361"/>
        <v>0</v>
      </c>
      <c r="U311" s="85">
        <f t="shared" si="361"/>
        <v>0</v>
      </c>
      <c r="V311" s="85">
        <f t="shared" si="361"/>
        <v>0</v>
      </c>
      <c r="W311" s="85">
        <f t="shared" si="361"/>
        <v>0</v>
      </c>
      <c r="X311" s="85">
        <f t="shared" si="361"/>
        <v>551.65658999999994</v>
      </c>
      <c r="Y311" s="85">
        <f t="shared" si="361"/>
        <v>0</v>
      </c>
      <c r="Z311" s="85">
        <f t="shared" si="361"/>
        <v>551.65658999999994</v>
      </c>
      <c r="AA311" s="85">
        <f t="shared" si="361"/>
        <v>0</v>
      </c>
      <c r="AB311" s="85">
        <f t="shared" si="361"/>
        <v>551.65658999999994</v>
      </c>
      <c r="AC311" s="85">
        <f t="shared" si="361"/>
        <v>0</v>
      </c>
      <c r="AD311" s="85">
        <f t="shared" ref="AD311:AE311" si="362">AD312+AD314</f>
        <v>0</v>
      </c>
      <c r="AE311" s="85">
        <f t="shared" si="362"/>
        <v>551.65658999999994</v>
      </c>
      <c r="AF311" s="85">
        <f t="shared" si="361"/>
        <v>0</v>
      </c>
      <c r="AG311" s="85">
        <f t="shared" si="361"/>
        <v>0</v>
      </c>
      <c r="AH311" s="85"/>
      <c r="AI311" s="85">
        <f>AI312+AI314</f>
        <v>0</v>
      </c>
      <c r="AJ311" s="85"/>
      <c r="AK311" s="85">
        <f t="shared" ref="AK311:BA311" si="363">AK312+AK314</f>
        <v>0</v>
      </c>
      <c r="AL311" s="85">
        <f t="shared" si="363"/>
        <v>0</v>
      </c>
      <c r="AM311" s="85">
        <f t="shared" si="363"/>
        <v>0</v>
      </c>
      <c r="AN311" s="85">
        <f t="shared" si="363"/>
        <v>0</v>
      </c>
      <c r="AO311" s="85">
        <f t="shared" si="363"/>
        <v>0</v>
      </c>
      <c r="AP311" s="85">
        <f t="shared" si="363"/>
        <v>0</v>
      </c>
      <c r="AQ311" s="85">
        <f t="shared" si="363"/>
        <v>0</v>
      </c>
      <c r="AR311" s="85">
        <f t="shared" si="363"/>
        <v>0</v>
      </c>
      <c r="AS311" s="85">
        <f t="shared" si="363"/>
        <v>0</v>
      </c>
      <c r="AT311" s="85">
        <f t="shared" si="363"/>
        <v>0</v>
      </c>
      <c r="AU311" s="85">
        <f t="shared" si="363"/>
        <v>0</v>
      </c>
      <c r="AV311" s="85">
        <f t="shared" si="363"/>
        <v>0</v>
      </c>
      <c r="AW311" s="85">
        <f t="shared" si="363"/>
        <v>0</v>
      </c>
      <c r="AX311" s="85">
        <f t="shared" ref="AX311:AY311" si="364">AX312+AX314</f>
        <v>0</v>
      </c>
      <c r="AY311" s="85">
        <f t="shared" si="364"/>
        <v>0</v>
      </c>
      <c r="AZ311" s="85">
        <f t="shared" si="363"/>
        <v>0</v>
      </c>
      <c r="BA311" s="85">
        <f t="shared" si="363"/>
        <v>0</v>
      </c>
      <c r="BB311" s="85"/>
      <c r="BC311" s="85">
        <f>BC312+BC314</f>
        <v>0</v>
      </c>
      <c r="BD311" s="85"/>
      <c r="BE311" s="85">
        <f>BE312+BE314</f>
        <v>2.01E-2</v>
      </c>
      <c r="BF311" s="85">
        <f>BF312+BF314</f>
        <v>2.01E-2</v>
      </c>
      <c r="BG311" s="85">
        <f>BG312+BG314</f>
        <v>2.01E-2</v>
      </c>
      <c r="BH311" s="85">
        <f>BH312+BH314</f>
        <v>0</v>
      </c>
      <c r="BI311" s="85">
        <f t="shared" ref="BI311" si="365">BI312+BI314</f>
        <v>0</v>
      </c>
      <c r="BJ311" s="85">
        <f t="shared" ref="BJ311" si="366">BJ312+BJ314</f>
        <v>0</v>
      </c>
      <c r="BK311" s="123"/>
    </row>
    <row r="312" spans="1:63" ht="47.25" hidden="1" outlineLevel="5" x14ac:dyDescent="0.2">
      <c r="A312" s="84" t="s">
        <v>711</v>
      </c>
      <c r="B312" s="84" t="s">
        <v>751</v>
      </c>
      <c r="C312" s="84" t="s">
        <v>184</v>
      </c>
      <c r="D312" s="84"/>
      <c r="E312" s="116" t="s">
        <v>445</v>
      </c>
      <c r="F312" s="85">
        <f t="shared" ref="F312:AG312" si="367">F313</f>
        <v>5</v>
      </c>
      <c r="G312" s="85">
        <f t="shared" si="367"/>
        <v>0</v>
      </c>
      <c r="H312" s="85">
        <f t="shared" si="367"/>
        <v>5</v>
      </c>
      <c r="I312" s="85">
        <f t="shared" si="367"/>
        <v>0</v>
      </c>
      <c r="J312" s="85">
        <f t="shared" si="367"/>
        <v>0</v>
      </c>
      <c r="K312" s="85">
        <f t="shared" si="367"/>
        <v>0.51639000000000002</v>
      </c>
      <c r="L312" s="85">
        <f t="shared" si="367"/>
        <v>5.5163900000000003</v>
      </c>
      <c r="M312" s="85">
        <f t="shared" si="367"/>
        <v>0</v>
      </c>
      <c r="N312" s="85">
        <f t="shared" si="367"/>
        <v>5.5163900000000003</v>
      </c>
      <c r="O312" s="85">
        <f t="shared" si="367"/>
        <v>0</v>
      </c>
      <c r="P312" s="85">
        <f t="shared" si="367"/>
        <v>0</v>
      </c>
      <c r="Q312" s="85">
        <f t="shared" si="367"/>
        <v>5.5163900000000003</v>
      </c>
      <c r="R312" s="85">
        <f t="shared" si="367"/>
        <v>0</v>
      </c>
      <c r="S312" s="85">
        <f t="shared" si="367"/>
        <v>5.5163900000000003</v>
      </c>
      <c r="T312" s="85">
        <f t="shared" si="367"/>
        <v>0</v>
      </c>
      <c r="U312" s="85">
        <f t="shared" si="367"/>
        <v>0</v>
      </c>
      <c r="V312" s="85">
        <f t="shared" si="367"/>
        <v>0</v>
      </c>
      <c r="W312" s="85">
        <f t="shared" si="367"/>
        <v>0</v>
      </c>
      <c r="X312" s="85">
        <f t="shared" si="367"/>
        <v>5.5163900000000003</v>
      </c>
      <c r="Y312" s="85">
        <f t="shared" si="367"/>
        <v>0</v>
      </c>
      <c r="Z312" s="85">
        <f t="shared" si="367"/>
        <v>5.5163900000000003</v>
      </c>
      <c r="AA312" s="85">
        <f t="shared" si="367"/>
        <v>0</v>
      </c>
      <c r="AB312" s="85">
        <f t="shared" si="367"/>
        <v>5.5163900000000003</v>
      </c>
      <c r="AC312" s="85">
        <f t="shared" si="367"/>
        <v>0</v>
      </c>
      <c r="AD312" s="85">
        <f t="shared" si="367"/>
        <v>0</v>
      </c>
      <c r="AE312" s="85">
        <f t="shared" si="367"/>
        <v>5.5163900000000003</v>
      </c>
      <c r="AF312" s="85">
        <f t="shared" si="367"/>
        <v>0</v>
      </c>
      <c r="AG312" s="85">
        <f t="shared" si="367"/>
        <v>0</v>
      </c>
      <c r="AH312" s="85"/>
      <c r="AI312" s="85">
        <f>AI313</f>
        <v>0</v>
      </c>
      <c r="AJ312" s="85"/>
      <c r="AK312" s="85">
        <f t="shared" ref="AK312:AY312" si="368">AK313</f>
        <v>0</v>
      </c>
      <c r="AL312" s="85">
        <f t="shared" si="368"/>
        <v>0</v>
      </c>
      <c r="AM312" s="85">
        <f t="shared" si="368"/>
        <v>0</v>
      </c>
      <c r="AN312" s="85">
        <f t="shared" si="368"/>
        <v>0</v>
      </c>
      <c r="AO312" s="85">
        <f t="shared" si="368"/>
        <v>0</v>
      </c>
      <c r="AP312" s="85">
        <f t="shared" si="368"/>
        <v>0</v>
      </c>
      <c r="AQ312" s="85">
        <f t="shared" si="368"/>
        <v>0</v>
      </c>
      <c r="AR312" s="85">
        <f t="shared" si="368"/>
        <v>0</v>
      </c>
      <c r="AS312" s="85">
        <f t="shared" si="368"/>
        <v>0</v>
      </c>
      <c r="AT312" s="85">
        <f t="shared" si="368"/>
        <v>0</v>
      </c>
      <c r="AU312" s="85">
        <f t="shared" si="368"/>
        <v>0</v>
      </c>
      <c r="AV312" s="85">
        <f t="shared" si="368"/>
        <v>0</v>
      </c>
      <c r="AW312" s="85">
        <f t="shared" si="368"/>
        <v>0</v>
      </c>
      <c r="AX312" s="85">
        <f t="shared" si="368"/>
        <v>0</v>
      </c>
      <c r="AY312" s="85">
        <f t="shared" si="368"/>
        <v>0</v>
      </c>
      <c r="AZ312" s="85">
        <f>AZ313</f>
        <v>0</v>
      </c>
      <c r="BA312" s="85">
        <f>BA313</f>
        <v>0</v>
      </c>
      <c r="BB312" s="85"/>
      <c r="BC312" s="85">
        <f>BC313</f>
        <v>0</v>
      </c>
      <c r="BD312" s="85"/>
      <c r="BE312" s="85">
        <f>BE313</f>
        <v>0</v>
      </c>
      <c r="BF312" s="85">
        <f>BF313</f>
        <v>0</v>
      </c>
      <c r="BG312" s="85">
        <f>BG313</f>
        <v>0</v>
      </c>
      <c r="BH312" s="85">
        <f>BH313</f>
        <v>0</v>
      </c>
      <c r="BI312" s="85">
        <f t="shared" ref="BI312:BJ312" si="369">BI313</f>
        <v>0</v>
      </c>
      <c r="BJ312" s="85">
        <f t="shared" si="369"/>
        <v>0</v>
      </c>
      <c r="BK312" s="123"/>
    </row>
    <row r="313" spans="1:63" ht="31.5" hidden="1" outlineLevel="7" x14ac:dyDescent="0.2">
      <c r="A313" s="87" t="s">
        <v>711</v>
      </c>
      <c r="B313" s="87" t="s">
        <v>751</v>
      </c>
      <c r="C313" s="87" t="s">
        <v>184</v>
      </c>
      <c r="D313" s="87" t="s">
        <v>70</v>
      </c>
      <c r="E313" s="128" t="s">
        <v>71</v>
      </c>
      <c r="F313" s="88">
        <v>5</v>
      </c>
      <c r="G313" s="88"/>
      <c r="H313" s="88">
        <f>SUM(F313:G313)</f>
        <v>5</v>
      </c>
      <c r="I313" s="88"/>
      <c r="J313" s="88"/>
      <c r="K313" s="88">
        <v>0.51639000000000002</v>
      </c>
      <c r="L313" s="88">
        <f>SUM(H313:K313)</f>
        <v>5.5163900000000003</v>
      </c>
      <c r="M313" s="88"/>
      <c r="N313" s="88">
        <f>SUM(L313:M313)</f>
        <v>5.5163900000000003</v>
      </c>
      <c r="O313" s="88"/>
      <c r="P313" s="88"/>
      <c r="Q313" s="88">
        <f>SUM(N313:P313)</f>
        <v>5.5163900000000003</v>
      </c>
      <c r="R313" s="88"/>
      <c r="S313" s="88">
        <f>SUM(Q313:R313)</f>
        <v>5.5163900000000003</v>
      </c>
      <c r="T313" s="88"/>
      <c r="U313" s="88"/>
      <c r="V313" s="88"/>
      <c r="W313" s="88"/>
      <c r="X313" s="88">
        <f>SUM(S313:W313)</f>
        <v>5.5163900000000003</v>
      </c>
      <c r="Y313" s="88"/>
      <c r="Z313" s="88">
        <f>SUM(X313:Y313)</f>
        <v>5.5163900000000003</v>
      </c>
      <c r="AA313" s="88"/>
      <c r="AB313" s="88">
        <f>SUM(Z313:AA313)</f>
        <v>5.5163900000000003</v>
      </c>
      <c r="AC313" s="88"/>
      <c r="AD313" s="88"/>
      <c r="AE313" s="88">
        <f>SUM(AB313:AD313)</f>
        <v>5.5163900000000003</v>
      </c>
      <c r="AF313" s="88"/>
      <c r="AG313" s="88"/>
      <c r="AH313" s="88"/>
      <c r="AI313" s="88"/>
      <c r="AJ313" s="88"/>
      <c r="AK313" s="88"/>
      <c r="AL313" s="88">
        <f>SUM(AJ313:AK313)</f>
        <v>0</v>
      </c>
      <c r="AM313" s="88"/>
      <c r="AN313" s="88">
        <f>SUM(AL313:AM313)</f>
        <v>0</v>
      </c>
      <c r="AO313" s="88"/>
      <c r="AP313" s="88">
        <f>SUM(AN313:AO313)</f>
        <v>0</v>
      </c>
      <c r="AQ313" s="88"/>
      <c r="AR313" s="88">
        <f>SUM(AP313:AQ313)</f>
        <v>0</v>
      </c>
      <c r="AS313" s="88"/>
      <c r="AT313" s="88">
        <f>SUM(AR313:AS313)</f>
        <v>0</v>
      </c>
      <c r="AU313" s="88">
        <v>0</v>
      </c>
      <c r="AV313" s="88">
        <f>SUM(AT313:AU313)</f>
        <v>0</v>
      </c>
      <c r="AW313" s="88"/>
      <c r="AX313" s="88"/>
      <c r="AY313" s="88">
        <f>SUM(AV313:AX313)</f>
        <v>0</v>
      </c>
      <c r="AZ313" s="88"/>
      <c r="BA313" s="88"/>
      <c r="BB313" s="88"/>
      <c r="BC313" s="88"/>
      <c r="BD313" s="88"/>
      <c r="BE313" s="88"/>
      <c r="BF313" s="88">
        <f>SUM(BD313:BE313)</f>
        <v>0</v>
      </c>
      <c r="BG313" s="88"/>
      <c r="BH313" s="88">
        <f>SUM(BF313:BG313)</f>
        <v>0</v>
      </c>
      <c r="BI313" s="88"/>
      <c r="BJ313" s="88">
        <f>SUM(BH313:BI313)</f>
        <v>0</v>
      </c>
      <c r="BK313" s="123"/>
    </row>
    <row r="314" spans="1:63" ht="47.25" hidden="1" outlineLevel="5" x14ac:dyDescent="0.2">
      <c r="A314" s="84" t="s">
        <v>711</v>
      </c>
      <c r="B314" s="84" t="s">
        <v>751</v>
      </c>
      <c r="C314" s="84" t="s">
        <v>184</v>
      </c>
      <c r="D314" s="84"/>
      <c r="E314" s="116" t="s">
        <v>470</v>
      </c>
      <c r="F314" s="85">
        <f t="shared" ref="F314:AG314" si="370">F315</f>
        <v>546.1</v>
      </c>
      <c r="G314" s="85">
        <f t="shared" si="370"/>
        <v>0</v>
      </c>
      <c r="H314" s="85">
        <f t="shared" si="370"/>
        <v>546.1</v>
      </c>
      <c r="I314" s="85">
        <f t="shared" si="370"/>
        <v>2.01E-2</v>
      </c>
      <c r="J314" s="85">
        <f t="shared" si="370"/>
        <v>0</v>
      </c>
      <c r="K314" s="85">
        <f t="shared" si="370"/>
        <v>0</v>
      </c>
      <c r="L314" s="85">
        <f t="shared" si="370"/>
        <v>546.12009999999998</v>
      </c>
      <c r="M314" s="85">
        <f t="shared" si="370"/>
        <v>0</v>
      </c>
      <c r="N314" s="85">
        <f t="shared" si="370"/>
        <v>546.12009999999998</v>
      </c>
      <c r="O314" s="85">
        <f t="shared" si="370"/>
        <v>2.01E-2</v>
      </c>
      <c r="P314" s="85">
        <f t="shared" si="370"/>
        <v>0</v>
      </c>
      <c r="Q314" s="85">
        <f t="shared" si="370"/>
        <v>546.14019999999994</v>
      </c>
      <c r="R314" s="85">
        <f t="shared" si="370"/>
        <v>0</v>
      </c>
      <c r="S314" s="85">
        <f t="shared" si="370"/>
        <v>546.14019999999994</v>
      </c>
      <c r="T314" s="85">
        <f t="shared" si="370"/>
        <v>0</v>
      </c>
      <c r="U314" s="85">
        <f t="shared" si="370"/>
        <v>0</v>
      </c>
      <c r="V314" s="85">
        <f t="shared" si="370"/>
        <v>0</v>
      </c>
      <c r="W314" s="85">
        <f t="shared" si="370"/>
        <v>0</v>
      </c>
      <c r="X314" s="85">
        <f t="shared" si="370"/>
        <v>546.14019999999994</v>
      </c>
      <c r="Y314" s="85">
        <f t="shared" si="370"/>
        <v>0</v>
      </c>
      <c r="Z314" s="85">
        <f t="shared" si="370"/>
        <v>546.14019999999994</v>
      </c>
      <c r="AA314" s="85">
        <f t="shared" si="370"/>
        <v>0</v>
      </c>
      <c r="AB314" s="85">
        <f t="shared" si="370"/>
        <v>546.14019999999994</v>
      </c>
      <c r="AC314" s="85">
        <f t="shared" si="370"/>
        <v>0</v>
      </c>
      <c r="AD314" s="85">
        <f t="shared" si="370"/>
        <v>0</v>
      </c>
      <c r="AE314" s="85">
        <f t="shared" si="370"/>
        <v>546.14019999999994</v>
      </c>
      <c r="AF314" s="85">
        <f t="shared" si="370"/>
        <v>0</v>
      </c>
      <c r="AG314" s="85">
        <f t="shared" si="370"/>
        <v>0</v>
      </c>
      <c r="AH314" s="85"/>
      <c r="AI314" s="85">
        <f t="shared" ref="AI314:AY314" si="371">AI315</f>
        <v>0</v>
      </c>
      <c r="AJ314" s="85">
        <f t="shared" si="371"/>
        <v>0</v>
      </c>
      <c r="AK314" s="85">
        <f t="shared" si="371"/>
        <v>0</v>
      </c>
      <c r="AL314" s="85">
        <f t="shared" si="371"/>
        <v>0</v>
      </c>
      <c r="AM314" s="85">
        <f t="shared" si="371"/>
        <v>0</v>
      </c>
      <c r="AN314" s="85">
        <f t="shared" si="371"/>
        <v>0</v>
      </c>
      <c r="AO314" s="85">
        <f t="shared" si="371"/>
        <v>0</v>
      </c>
      <c r="AP314" s="85">
        <f t="shared" si="371"/>
        <v>0</v>
      </c>
      <c r="AQ314" s="85">
        <f t="shared" si="371"/>
        <v>0</v>
      </c>
      <c r="AR314" s="85">
        <f t="shared" si="371"/>
        <v>0</v>
      </c>
      <c r="AS314" s="85">
        <f t="shared" si="371"/>
        <v>0</v>
      </c>
      <c r="AT314" s="85">
        <f t="shared" si="371"/>
        <v>0</v>
      </c>
      <c r="AU314" s="85">
        <f t="shared" si="371"/>
        <v>0</v>
      </c>
      <c r="AV314" s="85">
        <f t="shared" si="371"/>
        <v>0</v>
      </c>
      <c r="AW314" s="85">
        <f t="shared" si="371"/>
        <v>0</v>
      </c>
      <c r="AX314" s="85">
        <f t="shared" si="371"/>
        <v>0</v>
      </c>
      <c r="AY314" s="85">
        <f t="shared" si="371"/>
        <v>0</v>
      </c>
      <c r="AZ314" s="85">
        <f>AZ315</f>
        <v>0</v>
      </c>
      <c r="BA314" s="85">
        <f>BA315</f>
        <v>0</v>
      </c>
      <c r="BB314" s="85"/>
      <c r="BC314" s="85">
        <f t="shared" ref="BC314:BJ314" si="372">BC315</f>
        <v>0</v>
      </c>
      <c r="BD314" s="85">
        <f t="shared" si="372"/>
        <v>0</v>
      </c>
      <c r="BE314" s="85">
        <f t="shared" si="372"/>
        <v>2.01E-2</v>
      </c>
      <c r="BF314" s="85">
        <f t="shared" si="372"/>
        <v>2.01E-2</v>
      </c>
      <c r="BG314" s="85">
        <f t="shared" si="372"/>
        <v>2.01E-2</v>
      </c>
      <c r="BH314" s="85">
        <f t="shared" si="372"/>
        <v>0</v>
      </c>
      <c r="BI314" s="85">
        <f t="shared" si="372"/>
        <v>0</v>
      </c>
      <c r="BJ314" s="85">
        <f t="shared" si="372"/>
        <v>0</v>
      </c>
      <c r="BK314" s="123"/>
    </row>
    <row r="315" spans="1:63" ht="31.5" hidden="1" outlineLevel="7" x14ac:dyDescent="0.2">
      <c r="A315" s="87" t="s">
        <v>711</v>
      </c>
      <c r="B315" s="87" t="s">
        <v>751</v>
      </c>
      <c r="C315" s="87" t="s">
        <v>184</v>
      </c>
      <c r="D315" s="87" t="s">
        <v>70</v>
      </c>
      <c r="E315" s="128" t="s">
        <v>71</v>
      </c>
      <c r="F315" s="88">
        <v>546.1</v>
      </c>
      <c r="G315" s="88"/>
      <c r="H315" s="88">
        <f>SUM(F315:G315)</f>
        <v>546.1</v>
      </c>
      <c r="I315" s="88">
        <v>2.01E-2</v>
      </c>
      <c r="J315" s="88"/>
      <c r="K315" s="88"/>
      <c r="L315" s="88">
        <f>SUM(H315:K315)</f>
        <v>546.12009999999998</v>
      </c>
      <c r="M315" s="88"/>
      <c r="N315" s="88">
        <f>SUM(L315:M315)</f>
        <v>546.12009999999998</v>
      </c>
      <c r="O315" s="88">
        <v>2.01E-2</v>
      </c>
      <c r="P315" s="88"/>
      <c r="Q315" s="88">
        <f>SUM(N315:P315)</f>
        <v>546.14019999999994</v>
      </c>
      <c r="R315" s="88"/>
      <c r="S315" s="88">
        <f>SUM(Q315:R315)</f>
        <v>546.14019999999994</v>
      </c>
      <c r="T315" s="94"/>
      <c r="U315" s="94"/>
      <c r="V315" s="94"/>
      <c r="W315" s="94"/>
      <c r="X315" s="88">
        <f>SUM(S315:W315)</f>
        <v>546.14019999999994</v>
      </c>
      <c r="Y315" s="94"/>
      <c r="Z315" s="88">
        <f>SUM(X315:Y315)</f>
        <v>546.14019999999994</v>
      </c>
      <c r="AA315" s="94"/>
      <c r="AB315" s="88">
        <f>SUM(Z315:AA315)</f>
        <v>546.14019999999994</v>
      </c>
      <c r="AC315" s="94"/>
      <c r="AD315" s="94"/>
      <c r="AE315" s="88">
        <f>SUM(AB315:AD315)</f>
        <v>546.14019999999994</v>
      </c>
      <c r="AF315" s="88"/>
      <c r="AG315" s="88"/>
      <c r="AH315" s="88"/>
      <c r="AI315" s="88"/>
      <c r="AJ315" s="88">
        <f>SUM(AH315:AI315)</f>
        <v>0</v>
      </c>
      <c r="AK315" s="88"/>
      <c r="AL315" s="88">
        <f>SUM(AJ315:AK315)</f>
        <v>0</v>
      </c>
      <c r="AM315" s="88"/>
      <c r="AN315" s="88">
        <f>SUM(AL315:AM315)</f>
        <v>0</v>
      </c>
      <c r="AO315" s="88"/>
      <c r="AP315" s="88">
        <f>SUM(AN315:AO315)</f>
        <v>0</v>
      </c>
      <c r="AQ315" s="88"/>
      <c r="AR315" s="88">
        <f>SUM(AP315:AQ315)</f>
        <v>0</v>
      </c>
      <c r="AS315" s="88"/>
      <c r="AT315" s="88">
        <f>SUM(AR315:AS315)</f>
        <v>0</v>
      </c>
      <c r="AU315" s="88">
        <v>0</v>
      </c>
      <c r="AV315" s="88">
        <f>SUM(AT315:AU315)</f>
        <v>0</v>
      </c>
      <c r="AW315" s="88"/>
      <c r="AX315" s="88"/>
      <c r="AY315" s="88">
        <f>SUM(AV315:AX315)</f>
        <v>0</v>
      </c>
      <c r="AZ315" s="88"/>
      <c r="BA315" s="88"/>
      <c r="BB315" s="88"/>
      <c r="BC315" s="88"/>
      <c r="BD315" s="88">
        <f>SUM(BB315:BC315)</f>
        <v>0</v>
      </c>
      <c r="BE315" s="88">
        <v>2.01E-2</v>
      </c>
      <c r="BF315" s="88">
        <f>SUM(BD315:BE315)</f>
        <v>2.01E-2</v>
      </c>
      <c r="BG315" s="88">
        <v>2.01E-2</v>
      </c>
      <c r="BH315" s="88"/>
      <c r="BI315" s="88"/>
      <c r="BJ315" s="88">
        <f>SUM(BH315:BI315)</f>
        <v>0</v>
      </c>
      <c r="BK315" s="123"/>
    </row>
    <row r="316" spans="1:63" ht="31.5" outlineLevel="3" x14ac:dyDescent="0.2">
      <c r="A316" s="84" t="s">
        <v>711</v>
      </c>
      <c r="B316" s="84" t="s">
        <v>751</v>
      </c>
      <c r="C316" s="84" t="s">
        <v>185</v>
      </c>
      <c r="D316" s="84"/>
      <c r="E316" s="116" t="s">
        <v>186</v>
      </c>
      <c r="F316" s="85">
        <f t="shared" ref="F316:AC316" si="373">F317+F340</f>
        <v>303613.19527000003</v>
      </c>
      <c r="G316" s="85">
        <f t="shared" si="373"/>
        <v>-9717.7000000000007</v>
      </c>
      <c r="H316" s="85">
        <f t="shared" si="373"/>
        <v>293895.49527000001</v>
      </c>
      <c r="I316" s="85">
        <f t="shared" si="373"/>
        <v>0</v>
      </c>
      <c r="J316" s="85">
        <f t="shared" si="373"/>
        <v>5885.4419600000001</v>
      </c>
      <c r="K316" s="85">
        <f t="shared" si="373"/>
        <v>0</v>
      </c>
      <c r="L316" s="85">
        <f t="shared" si="373"/>
        <v>299780.93722999998</v>
      </c>
      <c r="M316" s="85">
        <f t="shared" si="373"/>
        <v>23465.622900000002</v>
      </c>
      <c r="N316" s="85">
        <f t="shared" si="373"/>
        <v>323246.56013</v>
      </c>
      <c r="O316" s="85">
        <f t="shared" si="373"/>
        <v>72276.5</v>
      </c>
      <c r="P316" s="85">
        <f t="shared" si="373"/>
        <v>0</v>
      </c>
      <c r="Q316" s="85">
        <f t="shared" si="373"/>
        <v>395523.06013</v>
      </c>
      <c r="R316" s="85">
        <f t="shared" si="373"/>
        <v>0</v>
      </c>
      <c r="S316" s="85">
        <f t="shared" si="373"/>
        <v>395523.06013</v>
      </c>
      <c r="T316" s="85">
        <f t="shared" si="373"/>
        <v>-84774.840079999994</v>
      </c>
      <c r="U316" s="85">
        <f t="shared" si="373"/>
        <v>0</v>
      </c>
      <c r="V316" s="85">
        <f t="shared" si="373"/>
        <v>-6233.0999999999995</v>
      </c>
      <c r="W316" s="85">
        <f t="shared" si="373"/>
        <v>0</v>
      </c>
      <c r="X316" s="85">
        <f t="shared" si="373"/>
        <v>304515.12004999997</v>
      </c>
      <c r="Y316" s="85">
        <f t="shared" si="373"/>
        <v>2867.4546999999998</v>
      </c>
      <c r="Z316" s="85">
        <f t="shared" si="373"/>
        <v>307382.57474999997</v>
      </c>
      <c r="AA316" s="85">
        <f t="shared" si="373"/>
        <v>-1921.62751</v>
      </c>
      <c r="AB316" s="85">
        <f t="shared" si="373"/>
        <v>305460.94724000001</v>
      </c>
      <c r="AC316" s="85">
        <f t="shared" si="373"/>
        <v>-48160.4</v>
      </c>
      <c r="AD316" s="85">
        <f t="shared" ref="AD316:AE316" si="374">AD317+AD340</f>
        <v>-34547.891519999997</v>
      </c>
      <c r="AE316" s="85">
        <f t="shared" si="374"/>
        <v>222752.65571999998</v>
      </c>
      <c r="AF316" s="85">
        <f t="shared" ref="AF316:AW316" si="375">AF317+AF340</f>
        <v>232965.3</v>
      </c>
      <c r="AG316" s="85">
        <f t="shared" si="375"/>
        <v>-4777.5</v>
      </c>
      <c r="AH316" s="85">
        <f t="shared" si="375"/>
        <v>228187.8</v>
      </c>
      <c r="AI316" s="85">
        <f t="shared" si="375"/>
        <v>0</v>
      </c>
      <c r="AJ316" s="85">
        <f t="shared" si="375"/>
        <v>228187.8</v>
      </c>
      <c r="AK316" s="85">
        <f t="shared" si="375"/>
        <v>0</v>
      </c>
      <c r="AL316" s="85">
        <f t="shared" si="375"/>
        <v>228187.8</v>
      </c>
      <c r="AM316" s="85">
        <f t="shared" si="375"/>
        <v>26328.300000000003</v>
      </c>
      <c r="AN316" s="85">
        <f t="shared" si="375"/>
        <v>254516.09999999998</v>
      </c>
      <c r="AO316" s="85">
        <f t="shared" si="375"/>
        <v>0</v>
      </c>
      <c r="AP316" s="85">
        <f t="shared" si="375"/>
        <v>254516.09999999998</v>
      </c>
      <c r="AQ316" s="85">
        <f t="shared" si="375"/>
        <v>0</v>
      </c>
      <c r="AR316" s="85">
        <f t="shared" si="375"/>
        <v>254516.09999999998</v>
      </c>
      <c r="AS316" s="85">
        <f t="shared" si="375"/>
        <v>0</v>
      </c>
      <c r="AT316" s="85">
        <f t="shared" si="375"/>
        <v>254516.09999999998</v>
      </c>
      <c r="AU316" s="85">
        <f t="shared" si="375"/>
        <v>0</v>
      </c>
      <c r="AV316" s="85">
        <f t="shared" si="375"/>
        <v>254516.13073999999</v>
      </c>
      <c r="AW316" s="85">
        <f t="shared" si="375"/>
        <v>-57411.749000000003</v>
      </c>
      <c r="AX316" s="85">
        <f t="shared" ref="AX316:AY316" si="376">AX317+AX340</f>
        <v>0</v>
      </c>
      <c r="AY316" s="85">
        <f t="shared" si="376"/>
        <v>197104.38173999998</v>
      </c>
      <c r="AZ316" s="85">
        <f t="shared" ref="AZ316:BH316" si="377">AZ317+AZ340</f>
        <v>43666.25</v>
      </c>
      <c r="BA316" s="85">
        <f t="shared" si="377"/>
        <v>0</v>
      </c>
      <c r="BB316" s="85">
        <f t="shared" si="377"/>
        <v>43666.25</v>
      </c>
      <c r="BC316" s="85">
        <f t="shared" si="377"/>
        <v>0</v>
      </c>
      <c r="BD316" s="85">
        <f t="shared" si="377"/>
        <v>43666.25</v>
      </c>
      <c r="BE316" s="85">
        <f t="shared" si="377"/>
        <v>8183.53</v>
      </c>
      <c r="BF316" s="85">
        <f t="shared" si="377"/>
        <v>51849.78</v>
      </c>
      <c r="BG316" s="85">
        <f t="shared" si="377"/>
        <v>0</v>
      </c>
      <c r="BH316" s="85">
        <f t="shared" si="377"/>
        <v>51849.78</v>
      </c>
      <c r="BI316" s="85">
        <f t="shared" ref="BI316" si="378">BI317+BI340</f>
        <v>80384.46100000001</v>
      </c>
      <c r="BJ316" s="85">
        <f>BJ317+BJ340</f>
        <v>132234.24100000001</v>
      </c>
      <c r="BK316" s="123"/>
    </row>
    <row r="317" spans="1:63" ht="26.25" customHeight="1" outlineLevel="4" x14ac:dyDescent="0.2">
      <c r="A317" s="84" t="s">
        <v>711</v>
      </c>
      <c r="B317" s="84" t="s">
        <v>751</v>
      </c>
      <c r="C317" s="84" t="s">
        <v>187</v>
      </c>
      <c r="D317" s="84"/>
      <c r="E317" s="116" t="s">
        <v>188</v>
      </c>
      <c r="F317" s="85">
        <f t="shared" ref="F317:Q317" si="379">F318+F322+F325+F328+F330</f>
        <v>222958.69527</v>
      </c>
      <c r="G317" s="85">
        <f t="shared" si="379"/>
        <v>0</v>
      </c>
      <c r="H317" s="85">
        <f t="shared" si="379"/>
        <v>222958.69527</v>
      </c>
      <c r="I317" s="85">
        <f t="shared" si="379"/>
        <v>0</v>
      </c>
      <c r="J317" s="85">
        <f t="shared" si="379"/>
        <v>5885.4419600000001</v>
      </c>
      <c r="K317" s="85">
        <f t="shared" si="379"/>
        <v>0</v>
      </c>
      <c r="L317" s="85">
        <f t="shared" si="379"/>
        <v>228844.13722999999</v>
      </c>
      <c r="M317" s="85">
        <f t="shared" si="379"/>
        <v>23465.622900000002</v>
      </c>
      <c r="N317" s="85">
        <f t="shared" si="379"/>
        <v>252309.76012999998</v>
      </c>
      <c r="O317" s="85">
        <f t="shared" si="379"/>
        <v>52398.8</v>
      </c>
      <c r="P317" s="85">
        <f t="shared" si="379"/>
        <v>0</v>
      </c>
      <c r="Q317" s="85">
        <f t="shared" si="379"/>
        <v>304708.56013</v>
      </c>
      <c r="R317" s="85">
        <f t="shared" ref="R317:AB317" si="380">R318+R322+R325+R328+R330+R332</f>
        <v>0</v>
      </c>
      <c r="S317" s="85">
        <f t="shared" si="380"/>
        <v>304708.56013</v>
      </c>
      <c r="T317" s="85">
        <f t="shared" si="380"/>
        <v>-135700.94008</v>
      </c>
      <c r="U317" s="85">
        <f t="shared" si="380"/>
        <v>0</v>
      </c>
      <c r="V317" s="85">
        <f t="shared" si="380"/>
        <v>-6233.0999999999995</v>
      </c>
      <c r="W317" s="85">
        <f t="shared" si="380"/>
        <v>0</v>
      </c>
      <c r="X317" s="85">
        <f t="shared" si="380"/>
        <v>162774.52004999999</v>
      </c>
      <c r="Y317" s="85">
        <f t="shared" si="380"/>
        <v>2867.4546999999998</v>
      </c>
      <c r="Z317" s="85">
        <f t="shared" si="380"/>
        <v>165641.97474999999</v>
      </c>
      <c r="AA317" s="85">
        <f t="shared" si="380"/>
        <v>-1921.62751</v>
      </c>
      <c r="AB317" s="85">
        <f t="shared" si="380"/>
        <v>163720.34724</v>
      </c>
      <c r="AC317" s="85">
        <f>AC318+AC322+AC325+AC328+AC330+AC332+AC334+AC336+AC338</f>
        <v>-39074.400000000001</v>
      </c>
      <c r="AD317" s="85">
        <f t="shared" ref="AD317:BJ317" si="381">AD318+AD322+AD325+AD328+AD330+AD332+AD334+AD336+AD338</f>
        <v>-34547.891519999997</v>
      </c>
      <c r="AE317" s="85">
        <f t="shared" si="381"/>
        <v>90098.055720000004</v>
      </c>
      <c r="AF317" s="85">
        <f t="shared" si="381"/>
        <v>23381.3</v>
      </c>
      <c r="AG317" s="85">
        <f t="shared" si="381"/>
        <v>0</v>
      </c>
      <c r="AH317" s="85">
        <f t="shared" si="381"/>
        <v>23381.3</v>
      </c>
      <c r="AI317" s="85">
        <f t="shared" si="381"/>
        <v>0</v>
      </c>
      <c r="AJ317" s="85">
        <f t="shared" si="381"/>
        <v>23381.3</v>
      </c>
      <c r="AK317" s="85">
        <f t="shared" si="381"/>
        <v>0</v>
      </c>
      <c r="AL317" s="85">
        <f t="shared" si="381"/>
        <v>23381.3</v>
      </c>
      <c r="AM317" s="85">
        <f t="shared" si="381"/>
        <v>0</v>
      </c>
      <c r="AN317" s="85">
        <f t="shared" si="381"/>
        <v>23381.3</v>
      </c>
      <c r="AO317" s="85">
        <f t="shared" si="381"/>
        <v>0</v>
      </c>
      <c r="AP317" s="85">
        <f t="shared" si="381"/>
        <v>23381.3</v>
      </c>
      <c r="AQ317" s="85">
        <f t="shared" si="381"/>
        <v>0</v>
      </c>
      <c r="AR317" s="85">
        <f t="shared" si="381"/>
        <v>23381.3</v>
      </c>
      <c r="AS317" s="85">
        <f t="shared" si="381"/>
        <v>0</v>
      </c>
      <c r="AT317" s="85">
        <f t="shared" si="381"/>
        <v>23381.3</v>
      </c>
      <c r="AU317" s="85">
        <f t="shared" si="381"/>
        <v>0</v>
      </c>
      <c r="AV317" s="85">
        <f t="shared" si="381"/>
        <v>23381.330740000001</v>
      </c>
      <c r="AW317" s="85">
        <f>AW318+AW322+AW325+AW328+AW330+AW332+AW334+AW336+AW338</f>
        <v>17914.050999999999</v>
      </c>
      <c r="AX317" s="85">
        <f t="shared" si="381"/>
        <v>0</v>
      </c>
      <c r="AY317" s="85">
        <f t="shared" si="381"/>
        <v>41295.381739999997</v>
      </c>
      <c r="AZ317" s="85">
        <f t="shared" si="381"/>
        <v>43666.25</v>
      </c>
      <c r="BA317" s="85">
        <f t="shared" si="381"/>
        <v>0</v>
      </c>
      <c r="BB317" s="85">
        <f t="shared" si="381"/>
        <v>43666.25</v>
      </c>
      <c r="BC317" s="85">
        <f t="shared" si="381"/>
        <v>0</v>
      </c>
      <c r="BD317" s="85">
        <f t="shared" si="381"/>
        <v>43666.25</v>
      </c>
      <c r="BE317" s="85">
        <f t="shared" si="381"/>
        <v>0</v>
      </c>
      <c r="BF317" s="85">
        <f t="shared" si="381"/>
        <v>43666.25</v>
      </c>
      <c r="BG317" s="85">
        <f t="shared" si="381"/>
        <v>0</v>
      </c>
      <c r="BH317" s="85">
        <f t="shared" si="381"/>
        <v>43666.25</v>
      </c>
      <c r="BI317" s="85">
        <f t="shared" si="381"/>
        <v>15310.68</v>
      </c>
      <c r="BJ317" s="85">
        <f t="shared" si="381"/>
        <v>58976.93</v>
      </c>
      <c r="BK317" s="123"/>
    </row>
    <row r="318" spans="1:63" ht="31.5" outlineLevel="5" x14ac:dyDescent="0.2">
      <c r="A318" s="84" t="s">
        <v>711</v>
      </c>
      <c r="B318" s="84" t="s">
        <v>751</v>
      </c>
      <c r="C318" s="84" t="s">
        <v>189</v>
      </c>
      <c r="D318" s="84"/>
      <c r="E318" s="116" t="s">
        <v>190</v>
      </c>
      <c r="F318" s="85">
        <f>F321</f>
        <v>2500</v>
      </c>
      <c r="G318" s="85">
        <f>G321</f>
        <v>0</v>
      </c>
      <c r="H318" s="85">
        <f>H321</f>
        <v>2500</v>
      </c>
      <c r="I318" s="85">
        <f t="shared" ref="I318:AA318" si="382">I321+I320</f>
        <v>0</v>
      </c>
      <c r="J318" s="85">
        <f t="shared" si="382"/>
        <v>1697.5958600000001</v>
      </c>
      <c r="K318" s="85">
        <f t="shared" si="382"/>
        <v>0</v>
      </c>
      <c r="L318" s="85">
        <f t="shared" si="382"/>
        <v>4197.5958600000004</v>
      </c>
      <c r="M318" s="85">
        <f t="shared" si="382"/>
        <v>0</v>
      </c>
      <c r="N318" s="85">
        <f t="shared" si="382"/>
        <v>4197.5958600000004</v>
      </c>
      <c r="O318" s="85">
        <f t="shared" si="382"/>
        <v>0</v>
      </c>
      <c r="P318" s="85">
        <f t="shared" si="382"/>
        <v>0</v>
      </c>
      <c r="Q318" s="85">
        <f t="shared" si="382"/>
        <v>4197.5958600000004</v>
      </c>
      <c r="R318" s="85">
        <f t="shared" si="382"/>
        <v>-1077.4570000000001</v>
      </c>
      <c r="S318" s="85">
        <f t="shared" si="382"/>
        <v>3120.13886</v>
      </c>
      <c r="T318" s="85">
        <f t="shared" si="382"/>
        <v>0</v>
      </c>
      <c r="U318" s="85">
        <f t="shared" si="382"/>
        <v>0</v>
      </c>
      <c r="V318" s="85">
        <f t="shared" si="382"/>
        <v>209.66774000000001</v>
      </c>
      <c r="W318" s="85">
        <f t="shared" si="382"/>
        <v>867.78926000000001</v>
      </c>
      <c r="X318" s="85">
        <f t="shared" si="382"/>
        <v>4197.5958600000004</v>
      </c>
      <c r="Y318" s="85">
        <f t="shared" si="382"/>
        <v>0</v>
      </c>
      <c r="Z318" s="85">
        <f t="shared" si="382"/>
        <v>4197.5958600000004</v>
      </c>
      <c r="AA318" s="85">
        <f t="shared" si="382"/>
        <v>0</v>
      </c>
      <c r="AB318" s="85">
        <f>AB321+AB320+AB319</f>
        <v>4197.5958600000004</v>
      </c>
      <c r="AC318" s="85">
        <f t="shared" ref="AC318:BJ318" si="383">AC321+AC320+AC319</f>
        <v>0</v>
      </c>
      <c r="AD318" s="85">
        <f t="shared" si="383"/>
        <v>125.29999999999995</v>
      </c>
      <c r="AE318" s="85">
        <f t="shared" si="383"/>
        <v>4322.8958600000005</v>
      </c>
      <c r="AF318" s="85">
        <f t="shared" si="383"/>
        <v>4300</v>
      </c>
      <c r="AG318" s="85">
        <f t="shared" si="383"/>
        <v>0</v>
      </c>
      <c r="AH318" s="85">
        <f t="shared" si="383"/>
        <v>4300</v>
      </c>
      <c r="AI318" s="85">
        <f t="shared" si="383"/>
        <v>0</v>
      </c>
      <c r="AJ318" s="85">
        <f t="shared" si="383"/>
        <v>4300</v>
      </c>
      <c r="AK318" s="85">
        <f t="shared" si="383"/>
        <v>0</v>
      </c>
      <c r="AL318" s="85">
        <f t="shared" si="383"/>
        <v>4300</v>
      </c>
      <c r="AM318" s="85">
        <f t="shared" si="383"/>
        <v>0</v>
      </c>
      <c r="AN318" s="85">
        <f t="shared" si="383"/>
        <v>4300</v>
      </c>
      <c r="AO318" s="85">
        <f t="shared" si="383"/>
        <v>0</v>
      </c>
      <c r="AP318" s="85">
        <f t="shared" si="383"/>
        <v>4300</v>
      </c>
      <c r="AQ318" s="85">
        <f t="shared" si="383"/>
        <v>-867.78926000000001</v>
      </c>
      <c r="AR318" s="85">
        <f t="shared" si="383"/>
        <v>3432.21074</v>
      </c>
      <c r="AS318" s="85">
        <f t="shared" si="383"/>
        <v>0</v>
      </c>
      <c r="AT318" s="85">
        <f t="shared" si="383"/>
        <v>3432.21074</v>
      </c>
      <c r="AU318" s="85">
        <f t="shared" si="383"/>
        <v>0</v>
      </c>
      <c r="AV318" s="85">
        <f t="shared" si="383"/>
        <v>3432.21074</v>
      </c>
      <c r="AW318" s="85">
        <f t="shared" si="383"/>
        <v>0</v>
      </c>
      <c r="AX318" s="85">
        <f t="shared" si="383"/>
        <v>0</v>
      </c>
      <c r="AY318" s="85">
        <f t="shared" si="383"/>
        <v>3432.21074</v>
      </c>
      <c r="AZ318" s="85">
        <f t="shared" si="383"/>
        <v>4300</v>
      </c>
      <c r="BA318" s="85">
        <f t="shared" si="383"/>
        <v>0</v>
      </c>
      <c r="BB318" s="85">
        <f t="shared" si="383"/>
        <v>4300</v>
      </c>
      <c r="BC318" s="85">
        <f t="shared" si="383"/>
        <v>0</v>
      </c>
      <c r="BD318" s="85">
        <f t="shared" si="383"/>
        <v>4300</v>
      </c>
      <c r="BE318" s="85">
        <f t="shared" si="383"/>
        <v>0</v>
      </c>
      <c r="BF318" s="85">
        <f t="shared" si="383"/>
        <v>4300</v>
      </c>
      <c r="BG318" s="85">
        <f t="shared" si="383"/>
        <v>0</v>
      </c>
      <c r="BH318" s="85">
        <f t="shared" si="383"/>
        <v>4300</v>
      </c>
      <c r="BI318" s="85">
        <f t="shared" si="383"/>
        <v>0</v>
      </c>
      <c r="BJ318" s="85">
        <f t="shared" si="383"/>
        <v>4300</v>
      </c>
      <c r="BK318" s="123"/>
    </row>
    <row r="319" spans="1:63" ht="31.5" outlineLevel="5" x14ac:dyDescent="0.2">
      <c r="A319" s="87" t="s">
        <v>711</v>
      </c>
      <c r="B319" s="87" t="s">
        <v>751</v>
      </c>
      <c r="C319" s="87" t="s">
        <v>189</v>
      </c>
      <c r="D319" s="87" t="s">
        <v>7</v>
      </c>
      <c r="E319" s="128" t="s">
        <v>8</v>
      </c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  <c r="Z319" s="85"/>
      <c r="AA319" s="85"/>
      <c r="AB319" s="85"/>
      <c r="AC319" s="85"/>
      <c r="AD319" s="88">
        <f>103.3+1697.6+22</f>
        <v>1822.8999999999999</v>
      </c>
      <c r="AE319" s="88">
        <f>SUM(AB319:AD319)</f>
        <v>1822.8999999999999</v>
      </c>
      <c r="AF319" s="85"/>
      <c r="AG319" s="85"/>
      <c r="AH319" s="85"/>
      <c r="AI319" s="85"/>
      <c r="AJ319" s="85"/>
      <c r="AK319" s="85"/>
      <c r="AL319" s="85"/>
      <c r="AM319" s="85"/>
      <c r="AN319" s="85"/>
      <c r="AO319" s="85"/>
      <c r="AP319" s="85"/>
      <c r="AQ319" s="85"/>
      <c r="AR319" s="85"/>
      <c r="AS319" s="85"/>
      <c r="AT319" s="85"/>
      <c r="AU319" s="85"/>
      <c r="AV319" s="85"/>
      <c r="AW319" s="85"/>
      <c r="AX319" s="85"/>
      <c r="AY319" s="85"/>
      <c r="AZ319" s="85"/>
      <c r="BA319" s="85"/>
      <c r="BB319" s="85"/>
      <c r="BC319" s="85"/>
      <c r="BD319" s="85"/>
      <c r="BE319" s="85"/>
      <c r="BF319" s="85"/>
      <c r="BG319" s="85"/>
      <c r="BH319" s="85"/>
      <c r="BI319" s="85"/>
      <c r="BJ319" s="85"/>
      <c r="BK319" s="123"/>
    </row>
    <row r="320" spans="1:63" ht="31.5" customHeight="1" outlineLevel="5" collapsed="1" x14ac:dyDescent="0.2">
      <c r="A320" s="87" t="s">
        <v>711</v>
      </c>
      <c r="B320" s="87" t="s">
        <v>751</v>
      </c>
      <c r="C320" s="87" t="s">
        <v>189</v>
      </c>
      <c r="D320" s="87" t="s">
        <v>70</v>
      </c>
      <c r="E320" s="128" t="s">
        <v>556</v>
      </c>
      <c r="F320" s="85"/>
      <c r="G320" s="85"/>
      <c r="H320" s="85"/>
      <c r="I320" s="85"/>
      <c r="J320" s="88">
        <f>1113.94529+583.65057</f>
        <v>1697.5958600000001</v>
      </c>
      <c r="K320" s="85"/>
      <c r="L320" s="88">
        <f>SUM(H320:K320)</f>
        <v>1697.5958600000001</v>
      </c>
      <c r="M320" s="85"/>
      <c r="N320" s="88">
        <f>SUM(L320:M320)</f>
        <v>1697.5958600000001</v>
      </c>
      <c r="O320" s="85"/>
      <c r="P320" s="85"/>
      <c r="Q320" s="88">
        <f>SUM(N320:P320)</f>
        <v>1697.5958600000001</v>
      </c>
      <c r="R320" s="88"/>
      <c r="S320" s="88">
        <f>SUM(Q320:R320)</f>
        <v>1697.5958600000001</v>
      </c>
      <c r="T320" s="85"/>
      <c r="U320" s="85"/>
      <c r="V320" s="88">
        <v>209.66774000000001</v>
      </c>
      <c r="W320" s="88"/>
      <c r="X320" s="88">
        <f>SUM(S320:W320)</f>
        <v>1907.2636000000002</v>
      </c>
      <c r="Y320" s="85"/>
      <c r="Z320" s="88">
        <f>SUM(X320:Y320)</f>
        <v>1907.2636000000002</v>
      </c>
      <c r="AA320" s="85"/>
      <c r="AB320" s="88">
        <f>SUM(Z320:AA320)</f>
        <v>1907.2636000000002</v>
      </c>
      <c r="AC320" s="85"/>
      <c r="AD320" s="88">
        <v>-1697.6</v>
      </c>
      <c r="AE320" s="88">
        <f>SUM(AB320:AD320)</f>
        <v>209.66360000000032</v>
      </c>
      <c r="AF320" s="85"/>
      <c r="AG320" s="85"/>
      <c r="AH320" s="85"/>
      <c r="AI320" s="85"/>
      <c r="AJ320" s="85"/>
      <c r="AK320" s="85"/>
      <c r="AL320" s="88">
        <f>SUM(AJ320:AK320)</f>
        <v>0</v>
      </c>
      <c r="AM320" s="85"/>
      <c r="AN320" s="88">
        <f>SUM(AL320:AM320)</f>
        <v>0</v>
      </c>
      <c r="AO320" s="85"/>
      <c r="AP320" s="88">
        <f>SUM(AN320:AO320)</f>
        <v>0</v>
      </c>
      <c r="AQ320" s="85"/>
      <c r="AR320" s="88">
        <f>SUM(AP320:AQ320)</f>
        <v>0</v>
      </c>
      <c r="AS320" s="85"/>
      <c r="AT320" s="88">
        <f>SUM(AR320:AS320)</f>
        <v>0</v>
      </c>
      <c r="AU320" s="88">
        <v>0</v>
      </c>
      <c r="AV320" s="88">
        <f>SUM(AT320:AU320)</f>
        <v>0</v>
      </c>
      <c r="AW320" s="88"/>
      <c r="AX320" s="88"/>
      <c r="AY320" s="88"/>
      <c r="AZ320" s="85"/>
      <c r="BA320" s="85"/>
      <c r="BB320" s="85"/>
      <c r="BC320" s="85"/>
      <c r="BD320" s="85"/>
      <c r="BE320" s="85"/>
      <c r="BF320" s="88">
        <f>SUM(BD320:BE320)</f>
        <v>0</v>
      </c>
      <c r="BG320" s="85"/>
      <c r="BH320" s="88">
        <f>SUM(BF320:BG320)</f>
        <v>0</v>
      </c>
      <c r="BI320" s="85"/>
      <c r="BJ320" s="88"/>
      <c r="BK320" s="123"/>
    </row>
    <row r="321" spans="1:63" ht="24" hidden="1" customHeight="1" outlineLevel="7" x14ac:dyDescent="0.2">
      <c r="A321" s="87" t="s">
        <v>711</v>
      </c>
      <c r="B321" s="87" t="s">
        <v>751</v>
      </c>
      <c r="C321" s="87" t="s">
        <v>189</v>
      </c>
      <c r="D321" s="87" t="s">
        <v>15</v>
      </c>
      <c r="E321" s="128" t="s">
        <v>16</v>
      </c>
      <c r="F321" s="88">
        <v>2500</v>
      </c>
      <c r="G321" s="88"/>
      <c r="H321" s="88">
        <f>SUM(F321:G321)</f>
        <v>2500</v>
      </c>
      <c r="I321" s="88"/>
      <c r="J321" s="88"/>
      <c r="K321" s="88"/>
      <c r="L321" s="88">
        <f>SUM(H321:K321)</f>
        <v>2500</v>
      </c>
      <c r="M321" s="88"/>
      <c r="N321" s="88">
        <f>SUM(L321:M321)</f>
        <v>2500</v>
      </c>
      <c r="O321" s="88"/>
      <c r="P321" s="88"/>
      <c r="Q321" s="88">
        <f>SUM(N321:P321)</f>
        <v>2500</v>
      </c>
      <c r="R321" s="88">
        <v>-1077.4570000000001</v>
      </c>
      <c r="S321" s="88">
        <f>SUM(Q321:R321)</f>
        <v>1422.5429999999999</v>
      </c>
      <c r="T321" s="88"/>
      <c r="U321" s="88"/>
      <c r="V321" s="88"/>
      <c r="W321" s="88">
        <v>867.78926000000001</v>
      </c>
      <c r="X321" s="88">
        <f>SUM(S321:W321)</f>
        <v>2290.3322600000001</v>
      </c>
      <c r="Y321" s="88"/>
      <c r="Z321" s="88">
        <f>SUM(X321:Y321)</f>
        <v>2290.3322600000001</v>
      </c>
      <c r="AA321" s="88"/>
      <c r="AB321" s="88">
        <f>SUM(Z321:AA321)</f>
        <v>2290.3322600000001</v>
      </c>
      <c r="AC321" s="88"/>
      <c r="AD321" s="88"/>
      <c r="AE321" s="88">
        <f>SUM(AB321:AD321)</f>
        <v>2290.3322600000001</v>
      </c>
      <c r="AF321" s="88">
        <v>4300</v>
      </c>
      <c r="AG321" s="88"/>
      <c r="AH321" s="88">
        <f>SUM(AF321:AG321)</f>
        <v>4300</v>
      </c>
      <c r="AI321" s="88"/>
      <c r="AJ321" s="88">
        <f>SUM(AH321:AI321)</f>
        <v>4300</v>
      </c>
      <c r="AK321" s="88"/>
      <c r="AL321" s="88">
        <f>SUM(AJ321:AK321)</f>
        <v>4300</v>
      </c>
      <c r="AM321" s="88"/>
      <c r="AN321" s="88">
        <f>SUM(AL321:AM321)</f>
        <v>4300</v>
      </c>
      <c r="AO321" s="88"/>
      <c r="AP321" s="88">
        <f>SUM(AN321:AO321)</f>
        <v>4300</v>
      </c>
      <c r="AQ321" s="88">
        <v>-867.78926000000001</v>
      </c>
      <c r="AR321" s="88">
        <f>SUM(AP321:AQ321)</f>
        <v>3432.21074</v>
      </c>
      <c r="AS321" s="88"/>
      <c r="AT321" s="88">
        <f>SUM(AR321:AS321)</f>
        <v>3432.21074</v>
      </c>
      <c r="AU321" s="88">
        <v>0</v>
      </c>
      <c r="AV321" s="88">
        <f>SUM(AT321:AU321)</f>
        <v>3432.21074</v>
      </c>
      <c r="AW321" s="88"/>
      <c r="AX321" s="88"/>
      <c r="AY321" s="88">
        <f>SUM(AV321:AX321)</f>
        <v>3432.21074</v>
      </c>
      <c r="AZ321" s="88">
        <v>4300</v>
      </c>
      <c r="BA321" s="88"/>
      <c r="BB321" s="88">
        <f>SUM(AZ321:BA321)</f>
        <v>4300</v>
      </c>
      <c r="BC321" s="88"/>
      <c r="BD321" s="88">
        <f>SUM(BB321:BC321)</f>
        <v>4300</v>
      </c>
      <c r="BE321" s="88"/>
      <c r="BF321" s="88">
        <f>SUM(BD321:BE321)</f>
        <v>4300</v>
      </c>
      <c r="BG321" s="88"/>
      <c r="BH321" s="88">
        <f>SUM(BF321:BG321)</f>
        <v>4300</v>
      </c>
      <c r="BI321" s="88"/>
      <c r="BJ321" s="88">
        <f>SUM(BH321:BI321)</f>
        <v>4300</v>
      </c>
      <c r="BK321" s="123"/>
    </row>
    <row r="322" spans="1:63" ht="31.5" customHeight="1" outlineLevel="5" collapsed="1" x14ac:dyDescent="0.2">
      <c r="A322" s="84" t="s">
        <v>711</v>
      </c>
      <c r="B322" s="84" t="s">
        <v>751</v>
      </c>
      <c r="C322" s="84" t="s">
        <v>191</v>
      </c>
      <c r="D322" s="84"/>
      <c r="E322" s="116" t="s">
        <v>497</v>
      </c>
      <c r="F322" s="85">
        <f t="shared" ref="F322:BJ322" si="384">F323+F324</f>
        <v>5674.8</v>
      </c>
      <c r="G322" s="85">
        <f t="shared" si="384"/>
        <v>0</v>
      </c>
      <c r="H322" s="85">
        <f t="shared" si="384"/>
        <v>5674.8</v>
      </c>
      <c r="I322" s="85">
        <f t="shared" si="384"/>
        <v>0</v>
      </c>
      <c r="J322" s="85">
        <f t="shared" si="384"/>
        <v>3940.4096</v>
      </c>
      <c r="K322" s="85">
        <f t="shared" si="384"/>
        <v>0</v>
      </c>
      <c r="L322" s="85">
        <f t="shared" si="384"/>
        <v>9615.2096000000001</v>
      </c>
      <c r="M322" s="85">
        <f t="shared" si="384"/>
        <v>0</v>
      </c>
      <c r="N322" s="85">
        <f t="shared" si="384"/>
        <v>9615.2096000000001</v>
      </c>
      <c r="O322" s="85">
        <f t="shared" si="384"/>
        <v>0</v>
      </c>
      <c r="P322" s="85">
        <f t="shared" si="384"/>
        <v>0</v>
      </c>
      <c r="Q322" s="85">
        <f t="shared" si="384"/>
        <v>9615.2096000000001</v>
      </c>
      <c r="R322" s="85">
        <f t="shared" si="384"/>
        <v>0</v>
      </c>
      <c r="S322" s="85">
        <f t="shared" si="384"/>
        <v>9615.2096000000001</v>
      </c>
      <c r="T322" s="85">
        <f t="shared" si="384"/>
        <v>0</v>
      </c>
      <c r="U322" s="85">
        <f t="shared" si="384"/>
        <v>0</v>
      </c>
      <c r="V322" s="85">
        <f t="shared" si="384"/>
        <v>0</v>
      </c>
      <c r="W322" s="85">
        <f t="shared" si="384"/>
        <v>0</v>
      </c>
      <c r="X322" s="85">
        <f t="shared" si="384"/>
        <v>9615.2096000000001</v>
      </c>
      <c r="Y322" s="85">
        <f t="shared" si="384"/>
        <v>-206.79073</v>
      </c>
      <c r="Z322" s="85">
        <f t="shared" si="384"/>
        <v>9408.4188699999995</v>
      </c>
      <c r="AA322" s="85">
        <f t="shared" si="384"/>
        <v>0</v>
      </c>
      <c r="AB322" s="85">
        <f t="shared" si="384"/>
        <v>9408.4188699999995</v>
      </c>
      <c r="AC322" s="85">
        <f t="shared" si="384"/>
        <v>0</v>
      </c>
      <c r="AD322" s="85">
        <f t="shared" ref="AD322:AE322" si="385">AD323+AD324</f>
        <v>227.45157999999998</v>
      </c>
      <c r="AE322" s="85">
        <f t="shared" si="385"/>
        <v>9635.8704500000003</v>
      </c>
      <c r="AF322" s="85">
        <f t="shared" si="384"/>
        <v>5150</v>
      </c>
      <c r="AG322" s="85">
        <f t="shared" si="384"/>
        <v>0</v>
      </c>
      <c r="AH322" s="85">
        <f t="shared" si="384"/>
        <v>5150</v>
      </c>
      <c r="AI322" s="85">
        <f t="shared" si="384"/>
        <v>0</v>
      </c>
      <c r="AJ322" s="85">
        <f t="shared" si="384"/>
        <v>5150</v>
      </c>
      <c r="AK322" s="85">
        <f t="shared" si="384"/>
        <v>0</v>
      </c>
      <c r="AL322" s="85">
        <f t="shared" si="384"/>
        <v>5150</v>
      </c>
      <c r="AM322" s="85">
        <f t="shared" si="384"/>
        <v>0</v>
      </c>
      <c r="AN322" s="85">
        <f t="shared" si="384"/>
        <v>5150</v>
      </c>
      <c r="AO322" s="85">
        <f t="shared" si="384"/>
        <v>0</v>
      </c>
      <c r="AP322" s="85">
        <f t="shared" si="384"/>
        <v>5150</v>
      </c>
      <c r="AQ322" s="85">
        <f t="shared" si="384"/>
        <v>0</v>
      </c>
      <c r="AR322" s="85">
        <f t="shared" si="384"/>
        <v>5150</v>
      </c>
      <c r="AS322" s="85">
        <f t="shared" si="384"/>
        <v>0</v>
      </c>
      <c r="AT322" s="85">
        <f t="shared" si="384"/>
        <v>5150</v>
      </c>
      <c r="AU322" s="85">
        <f t="shared" si="384"/>
        <v>0</v>
      </c>
      <c r="AV322" s="85">
        <f t="shared" si="384"/>
        <v>5150.0200000000004</v>
      </c>
      <c r="AW322" s="85">
        <f t="shared" si="384"/>
        <v>0</v>
      </c>
      <c r="AX322" s="85">
        <f t="shared" ref="AX322:AY322" si="386">AX323+AX324</f>
        <v>0</v>
      </c>
      <c r="AY322" s="85">
        <f t="shared" si="386"/>
        <v>5150.0200000000004</v>
      </c>
      <c r="AZ322" s="85">
        <f t="shared" si="384"/>
        <v>5150</v>
      </c>
      <c r="BA322" s="85">
        <f t="shared" si="384"/>
        <v>0</v>
      </c>
      <c r="BB322" s="85">
        <f t="shared" si="384"/>
        <v>5150</v>
      </c>
      <c r="BC322" s="85">
        <f t="shared" si="384"/>
        <v>0</v>
      </c>
      <c r="BD322" s="85">
        <f t="shared" si="384"/>
        <v>5150</v>
      </c>
      <c r="BE322" s="85">
        <f t="shared" si="384"/>
        <v>0</v>
      </c>
      <c r="BF322" s="85">
        <f t="shared" si="384"/>
        <v>5150</v>
      </c>
      <c r="BG322" s="85">
        <f t="shared" si="384"/>
        <v>0</v>
      </c>
      <c r="BH322" s="85">
        <f t="shared" si="384"/>
        <v>5150</v>
      </c>
      <c r="BI322" s="85">
        <f t="shared" ref="BI322" si="387">BI323+BI324</f>
        <v>0</v>
      </c>
      <c r="BJ322" s="85">
        <f t="shared" si="384"/>
        <v>5150</v>
      </c>
      <c r="BK322" s="123"/>
    </row>
    <row r="323" spans="1:63" ht="31.5" hidden="1" customHeight="1" outlineLevel="7" x14ac:dyDescent="0.2">
      <c r="A323" s="87" t="s">
        <v>711</v>
      </c>
      <c r="B323" s="87" t="s">
        <v>751</v>
      </c>
      <c r="C323" s="87" t="s">
        <v>191</v>
      </c>
      <c r="D323" s="87" t="s">
        <v>7</v>
      </c>
      <c r="E323" s="128" t="s">
        <v>8</v>
      </c>
      <c r="F323" s="88">
        <f>650+200</f>
        <v>850</v>
      </c>
      <c r="G323" s="88"/>
      <c r="H323" s="88">
        <f>SUM(F323:G323)</f>
        <v>850</v>
      </c>
      <c r="I323" s="88"/>
      <c r="J323" s="88">
        <v>10.00778</v>
      </c>
      <c r="K323" s="88"/>
      <c r="L323" s="88">
        <f>SUM(H323:K323)</f>
        <v>860.00778000000003</v>
      </c>
      <c r="M323" s="88"/>
      <c r="N323" s="88">
        <f>SUM(L323:M323)</f>
        <v>860.00778000000003</v>
      </c>
      <c r="O323" s="88"/>
      <c r="P323" s="88"/>
      <c r="Q323" s="88">
        <f>SUM(N323:P323)</f>
        <v>860.00778000000003</v>
      </c>
      <c r="R323" s="88"/>
      <c r="S323" s="88">
        <f>SUM(Q323:R323)</f>
        <v>860.00778000000003</v>
      </c>
      <c r="T323" s="88"/>
      <c r="U323" s="88"/>
      <c r="V323" s="88"/>
      <c r="W323" s="88"/>
      <c r="X323" s="88">
        <f>SUM(S323:W323)</f>
        <v>860.00778000000003</v>
      </c>
      <c r="Y323" s="88"/>
      <c r="Z323" s="88">
        <f>SUM(X323:Y323)</f>
        <v>860.00778000000003</v>
      </c>
      <c r="AA323" s="88"/>
      <c r="AB323" s="88">
        <f>SUM(Z323:AA323)</f>
        <v>860.00778000000003</v>
      </c>
      <c r="AC323" s="88"/>
      <c r="AD323" s="88"/>
      <c r="AE323" s="88">
        <f>SUM(AB323:AD323)</f>
        <v>860.00778000000003</v>
      </c>
      <c r="AF323" s="88">
        <f>650+200</f>
        <v>850</v>
      </c>
      <c r="AG323" s="88"/>
      <c r="AH323" s="88">
        <f>SUM(AF323:AG323)</f>
        <v>850</v>
      </c>
      <c r="AI323" s="88"/>
      <c r="AJ323" s="88">
        <f>SUM(AH323:AI323)</f>
        <v>850</v>
      </c>
      <c r="AK323" s="88"/>
      <c r="AL323" s="88">
        <f>SUM(AJ323:AK323)</f>
        <v>850</v>
      </c>
      <c r="AM323" s="88"/>
      <c r="AN323" s="88">
        <f>SUM(AL323:AM323)</f>
        <v>850</v>
      </c>
      <c r="AO323" s="88"/>
      <c r="AP323" s="88">
        <f>SUM(AN323:AO323)</f>
        <v>850</v>
      </c>
      <c r="AQ323" s="88"/>
      <c r="AR323" s="88">
        <f>SUM(AP323:AQ323)</f>
        <v>850</v>
      </c>
      <c r="AS323" s="88"/>
      <c r="AT323" s="88">
        <f>SUM(AR323:AS323)</f>
        <v>850</v>
      </c>
      <c r="AU323" s="88">
        <v>0</v>
      </c>
      <c r="AV323" s="88">
        <f>SUM(AT323:AU323)</f>
        <v>850</v>
      </c>
      <c r="AW323" s="88"/>
      <c r="AX323" s="88"/>
      <c r="AY323" s="88">
        <f>SUM(AV323:AX323)</f>
        <v>850</v>
      </c>
      <c r="AZ323" s="88">
        <f>650+200</f>
        <v>850</v>
      </c>
      <c r="BA323" s="88"/>
      <c r="BB323" s="88">
        <f>SUM(AZ323:BA323)</f>
        <v>850</v>
      </c>
      <c r="BC323" s="88"/>
      <c r="BD323" s="88">
        <f>SUM(BB323:BC323)</f>
        <v>850</v>
      </c>
      <c r="BE323" s="88"/>
      <c r="BF323" s="88">
        <f>SUM(BD323:BE323)</f>
        <v>850</v>
      </c>
      <c r="BG323" s="88"/>
      <c r="BH323" s="88">
        <f>SUM(BF323:BG323)</f>
        <v>850</v>
      </c>
      <c r="BI323" s="88"/>
      <c r="BJ323" s="88">
        <f>SUM(BH323:BI323)</f>
        <v>850</v>
      </c>
      <c r="BK323" s="123"/>
    </row>
    <row r="324" spans="1:63" ht="34.5" customHeight="1" outlineLevel="7" x14ac:dyDescent="0.2">
      <c r="A324" s="87" t="s">
        <v>711</v>
      </c>
      <c r="B324" s="87" t="s">
        <v>751</v>
      </c>
      <c r="C324" s="87" t="s">
        <v>191</v>
      </c>
      <c r="D324" s="87" t="s">
        <v>70</v>
      </c>
      <c r="E324" s="128" t="s">
        <v>71</v>
      </c>
      <c r="F324" s="88">
        <v>4824.8</v>
      </c>
      <c r="G324" s="88"/>
      <c r="H324" s="88">
        <f>SUM(F324:G324)</f>
        <v>4824.8</v>
      </c>
      <c r="I324" s="88"/>
      <c r="J324" s="88">
        <f>2238.058+1692.34382</f>
        <v>3930.40182</v>
      </c>
      <c r="K324" s="88"/>
      <c r="L324" s="88">
        <f>SUM(H324:K324)</f>
        <v>8755.2018200000002</v>
      </c>
      <c r="M324" s="88"/>
      <c r="N324" s="88">
        <f>SUM(L324:M324)</f>
        <v>8755.2018200000002</v>
      </c>
      <c r="O324" s="88"/>
      <c r="P324" s="88"/>
      <c r="Q324" s="88">
        <f>SUM(N324:P324)</f>
        <v>8755.2018200000002</v>
      </c>
      <c r="R324" s="88"/>
      <c r="S324" s="88">
        <f>SUM(Q324:R324)</f>
        <v>8755.2018200000002</v>
      </c>
      <c r="T324" s="88"/>
      <c r="U324" s="88"/>
      <c r="V324" s="88"/>
      <c r="W324" s="88"/>
      <c r="X324" s="88">
        <f>SUM(S324:W324)</f>
        <v>8755.2018200000002</v>
      </c>
      <c r="Y324" s="88">
        <v>-206.79073</v>
      </c>
      <c r="Z324" s="88">
        <f>SUM(X324:Y324)</f>
        <v>8548.4110899999996</v>
      </c>
      <c r="AA324" s="88"/>
      <c r="AB324" s="88">
        <f>SUM(Z324:AA324)</f>
        <v>8548.4110899999996</v>
      </c>
      <c r="AC324" s="88"/>
      <c r="AD324" s="88">
        <f>-373.2+600.65158</f>
        <v>227.45157999999998</v>
      </c>
      <c r="AE324" s="88">
        <f>SUM(AB324:AD324)</f>
        <v>8775.8626700000004</v>
      </c>
      <c r="AF324" s="88">
        <v>4300</v>
      </c>
      <c r="AG324" s="88"/>
      <c r="AH324" s="88">
        <f>SUM(AF324:AG324)</f>
        <v>4300</v>
      </c>
      <c r="AI324" s="88"/>
      <c r="AJ324" s="88">
        <f>SUM(AH324:AI324)</f>
        <v>4300</v>
      </c>
      <c r="AK324" s="88"/>
      <c r="AL324" s="88">
        <f>SUM(AJ324:AK324)</f>
        <v>4300</v>
      </c>
      <c r="AM324" s="88"/>
      <c r="AN324" s="88">
        <f>SUM(AL324:AM324)</f>
        <v>4300</v>
      </c>
      <c r="AO324" s="88"/>
      <c r="AP324" s="88">
        <f>SUM(AN324:AO324)</f>
        <v>4300</v>
      </c>
      <c r="AQ324" s="88"/>
      <c r="AR324" s="88">
        <f>SUM(AP324:AQ324)</f>
        <v>4300</v>
      </c>
      <c r="AS324" s="88"/>
      <c r="AT324" s="88">
        <f>SUM(AR324:AS324)</f>
        <v>4300</v>
      </c>
      <c r="AU324" s="88">
        <v>0</v>
      </c>
      <c r="AV324" s="88">
        <v>4300.0200000000004</v>
      </c>
      <c r="AW324" s="88"/>
      <c r="AX324" s="88"/>
      <c r="AY324" s="88">
        <f>SUM(AV324:AX324)</f>
        <v>4300.0200000000004</v>
      </c>
      <c r="AZ324" s="88">
        <v>4300</v>
      </c>
      <c r="BA324" s="88"/>
      <c r="BB324" s="88">
        <f>SUM(AZ324:BA324)</f>
        <v>4300</v>
      </c>
      <c r="BC324" s="88"/>
      <c r="BD324" s="88">
        <f>SUM(BB324:BC324)</f>
        <v>4300</v>
      </c>
      <c r="BE324" s="88"/>
      <c r="BF324" s="88">
        <f>SUM(BD324:BE324)</f>
        <v>4300</v>
      </c>
      <c r="BG324" s="88"/>
      <c r="BH324" s="88">
        <f>SUM(BF324:BG324)</f>
        <v>4300</v>
      </c>
      <c r="BI324" s="88"/>
      <c r="BJ324" s="88">
        <f>SUM(BH324:BI324)</f>
        <v>4300</v>
      </c>
      <c r="BK324" s="123"/>
    </row>
    <row r="325" spans="1:63" ht="31.5" customHeight="1" outlineLevel="5" x14ac:dyDescent="0.2">
      <c r="A325" s="84" t="s">
        <v>711</v>
      </c>
      <c r="B325" s="84" t="s">
        <v>751</v>
      </c>
      <c r="C325" s="84" t="s">
        <v>192</v>
      </c>
      <c r="D325" s="84"/>
      <c r="E325" s="116" t="s">
        <v>510</v>
      </c>
      <c r="F325" s="85">
        <f t="shared" ref="F325:BJ325" si="388">F326</f>
        <v>1093.3</v>
      </c>
      <c r="G325" s="85">
        <f t="shared" si="388"/>
        <v>0</v>
      </c>
      <c r="H325" s="85">
        <f t="shared" si="388"/>
        <v>1093.3</v>
      </c>
      <c r="I325" s="85">
        <f t="shared" si="388"/>
        <v>0</v>
      </c>
      <c r="J325" s="85">
        <f t="shared" si="388"/>
        <v>0</v>
      </c>
      <c r="K325" s="85">
        <f t="shared" si="388"/>
        <v>0</v>
      </c>
      <c r="L325" s="85">
        <f t="shared" si="388"/>
        <v>1093.3</v>
      </c>
      <c r="M325" s="85">
        <f t="shared" si="388"/>
        <v>0</v>
      </c>
      <c r="N325" s="85">
        <f t="shared" si="388"/>
        <v>1093.3</v>
      </c>
      <c r="O325" s="85">
        <f t="shared" si="388"/>
        <v>0</v>
      </c>
      <c r="P325" s="85">
        <f t="shared" si="388"/>
        <v>0</v>
      </c>
      <c r="Q325" s="85">
        <f t="shared" si="388"/>
        <v>1093.3</v>
      </c>
      <c r="R325" s="85">
        <f t="shared" si="388"/>
        <v>0</v>
      </c>
      <c r="S325" s="85">
        <f t="shared" si="388"/>
        <v>1093.3</v>
      </c>
      <c r="T325" s="85">
        <f t="shared" si="388"/>
        <v>0</v>
      </c>
      <c r="U325" s="85">
        <f t="shared" si="388"/>
        <v>0</v>
      </c>
      <c r="V325" s="85">
        <f t="shared" si="388"/>
        <v>766.9</v>
      </c>
      <c r="W325" s="85">
        <f t="shared" si="388"/>
        <v>48.333300000000001</v>
      </c>
      <c r="X325" s="85">
        <f t="shared" si="388"/>
        <v>1908.5332999999998</v>
      </c>
      <c r="Y325" s="85">
        <f>Y326+Y327</f>
        <v>3074.2454299999999</v>
      </c>
      <c r="Z325" s="85">
        <f t="shared" ref="Z325:AW325" si="389">Z326+Z327</f>
        <v>4982.77873</v>
      </c>
      <c r="AA325" s="85">
        <f>AA326+AA327</f>
        <v>0</v>
      </c>
      <c r="AB325" s="85">
        <f t="shared" ref="AB325:AE325" si="390">AB326+AB327</f>
        <v>4982.77873</v>
      </c>
      <c r="AC325" s="85">
        <f>AC326+AC327</f>
        <v>0</v>
      </c>
      <c r="AD325" s="85">
        <f>AD326+AD327</f>
        <v>636.95690000000002</v>
      </c>
      <c r="AE325" s="85">
        <f t="shared" si="390"/>
        <v>5619.7356300000001</v>
      </c>
      <c r="AF325" s="85">
        <f t="shared" si="389"/>
        <v>1093.3</v>
      </c>
      <c r="AG325" s="85">
        <f t="shared" si="389"/>
        <v>0</v>
      </c>
      <c r="AH325" s="85">
        <f t="shared" si="389"/>
        <v>1093.3</v>
      </c>
      <c r="AI325" s="85">
        <f t="shared" si="389"/>
        <v>0</v>
      </c>
      <c r="AJ325" s="85">
        <f t="shared" si="389"/>
        <v>1093.3</v>
      </c>
      <c r="AK325" s="85">
        <f t="shared" si="389"/>
        <v>0</v>
      </c>
      <c r="AL325" s="85">
        <f t="shared" si="389"/>
        <v>1093.3</v>
      </c>
      <c r="AM325" s="85">
        <f t="shared" si="389"/>
        <v>0</v>
      </c>
      <c r="AN325" s="85">
        <f t="shared" si="389"/>
        <v>1093.3</v>
      </c>
      <c r="AO325" s="85">
        <f t="shared" si="389"/>
        <v>0</v>
      </c>
      <c r="AP325" s="85">
        <f t="shared" si="389"/>
        <v>1093.3</v>
      </c>
      <c r="AQ325" s="85">
        <f t="shared" si="389"/>
        <v>0</v>
      </c>
      <c r="AR325" s="85">
        <f t="shared" si="389"/>
        <v>1093.3</v>
      </c>
      <c r="AS325" s="85">
        <f t="shared" si="389"/>
        <v>0</v>
      </c>
      <c r="AT325" s="85">
        <f t="shared" si="389"/>
        <v>1093.3</v>
      </c>
      <c r="AU325" s="85">
        <f t="shared" si="389"/>
        <v>0</v>
      </c>
      <c r="AV325" s="85">
        <f t="shared" si="389"/>
        <v>1093.3</v>
      </c>
      <c r="AW325" s="85">
        <f t="shared" si="389"/>
        <v>0</v>
      </c>
      <c r="AX325" s="85">
        <f t="shared" ref="AX325:AY325" si="391">AX326+AX327</f>
        <v>0</v>
      </c>
      <c r="AY325" s="85">
        <f t="shared" si="391"/>
        <v>1093.3</v>
      </c>
      <c r="AZ325" s="85">
        <f t="shared" ref="AZ325:BB325" si="392">AZ326</f>
        <v>1093.3</v>
      </c>
      <c r="BA325" s="85">
        <f t="shared" si="392"/>
        <v>0</v>
      </c>
      <c r="BB325" s="85">
        <f t="shared" si="392"/>
        <v>1093.3</v>
      </c>
      <c r="BC325" s="85">
        <f t="shared" si="388"/>
        <v>0</v>
      </c>
      <c r="BD325" s="85">
        <f t="shared" si="388"/>
        <v>1093.3</v>
      </c>
      <c r="BE325" s="85">
        <f t="shared" si="388"/>
        <v>0</v>
      </c>
      <c r="BF325" s="85">
        <f t="shared" si="388"/>
        <v>1093.3</v>
      </c>
      <c r="BG325" s="85">
        <f t="shared" si="388"/>
        <v>0</v>
      </c>
      <c r="BH325" s="85">
        <f t="shared" si="388"/>
        <v>1093.3</v>
      </c>
      <c r="BI325" s="85">
        <f t="shared" si="388"/>
        <v>0</v>
      </c>
      <c r="BJ325" s="85">
        <f t="shared" si="388"/>
        <v>1093.3</v>
      </c>
      <c r="BK325" s="123"/>
    </row>
    <row r="326" spans="1:63" ht="31.5" customHeight="1" outlineLevel="7" x14ac:dyDescent="0.2">
      <c r="A326" s="87" t="s">
        <v>711</v>
      </c>
      <c r="B326" s="87" t="s">
        <v>751</v>
      </c>
      <c r="C326" s="87" t="s">
        <v>192</v>
      </c>
      <c r="D326" s="87" t="s">
        <v>7</v>
      </c>
      <c r="E326" s="128" t="s">
        <v>8</v>
      </c>
      <c r="F326" s="88">
        <v>1093.3</v>
      </c>
      <c r="G326" s="88"/>
      <c r="H326" s="88">
        <f>SUM(F326:G326)</f>
        <v>1093.3</v>
      </c>
      <c r="I326" s="88"/>
      <c r="J326" s="88"/>
      <c r="K326" s="88"/>
      <c r="L326" s="88">
        <f>SUM(H326:K326)</f>
        <v>1093.3</v>
      </c>
      <c r="M326" s="88"/>
      <c r="N326" s="88">
        <f>SUM(L326:M326)</f>
        <v>1093.3</v>
      </c>
      <c r="O326" s="88"/>
      <c r="P326" s="88"/>
      <c r="Q326" s="88">
        <f>SUM(N326:P326)</f>
        <v>1093.3</v>
      </c>
      <c r="R326" s="88"/>
      <c r="S326" s="88">
        <f>SUM(Q326:R326)</f>
        <v>1093.3</v>
      </c>
      <c r="T326" s="88"/>
      <c r="U326" s="88"/>
      <c r="V326" s="88">
        <v>766.9</v>
      </c>
      <c r="W326" s="88">
        <v>48.333300000000001</v>
      </c>
      <c r="X326" s="88">
        <f>SUM(S326:W326)</f>
        <v>1908.5332999999998</v>
      </c>
      <c r="Y326" s="88">
        <f>1100+1974.24543-50</f>
        <v>3024.2454299999999</v>
      </c>
      <c r="Z326" s="88">
        <f>SUM(X326:Y326)</f>
        <v>4932.77873</v>
      </c>
      <c r="AA326" s="88"/>
      <c r="AB326" s="88">
        <f>SUM(Z326:AA326)</f>
        <v>4932.77873</v>
      </c>
      <c r="AC326" s="88"/>
      <c r="AD326" s="88">
        <f>654.7902-17.8333</f>
        <v>636.95690000000002</v>
      </c>
      <c r="AE326" s="88">
        <f>SUM(AB326:AD326)</f>
        <v>5569.7356300000001</v>
      </c>
      <c r="AF326" s="88">
        <v>1093.3</v>
      </c>
      <c r="AG326" s="88"/>
      <c r="AH326" s="88">
        <f>SUM(AF326:AG326)</f>
        <v>1093.3</v>
      </c>
      <c r="AI326" s="88"/>
      <c r="AJ326" s="88">
        <f>SUM(AH326:AI326)</f>
        <v>1093.3</v>
      </c>
      <c r="AK326" s="88"/>
      <c r="AL326" s="88">
        <f>SUM(AJ326:AK326)</f>
        <v>1093.3</v>
      </c>
      <c r="AM326" s="88"/>
      <c r="AN326" s="88">
        <f>SUM(AL326:AM326)</f>
        <v>1093.3</v>
      </c>
      <c r="AO326" s="88"/>
      <c r="AP326" s="88">
        <f>SUM(AN326:AO326)</f>
        <v>1093.3</v>
      </c>
      <c r="AQ326" s="88"/>
      <c r="AR326" s="88">
        <f>SUM(AP326:AQ326)</f>
        <v>1093.3</v>
      </c>
      <c r="AS326" s="88"/>
      <c r="AT326" s="88">
        <f>SUM(AR326:AS326)</f>
        <v>1093.3</v>
      </c>
      <c r="AU326" s="88">
        <v>0</v>
      </c>
      <c r="AV326" s="88">
        <f>SUM(AT326:AU326)</f>
        <v>1093.3</v>
      </c>
      <c r="AW326" s="88">
        <v>0</v>
      </c>
      <c r="AX326" s="88">
        <v>0</v>
      </c>
      <c r="AY326" s="88">
        <f>SUM(AV326:AX326)</f>
        <v>1093.3</v>
      </c>
      <c r="AZ326" s="88">
        <v>1093.3</v>
      </c>
      <c r="BA326" s="88"/>
      <c r="BB326" s="88">
        <f>SUM(AZ326:BA326)</f>
        <v>1093.3</v>
      </c>
      <c r="BC326" s="88"/>
      <c r="BD326" s="88">
        <f>SUM(BB326:BC326)</f>
        <v>1093.3</v>
      </c>
      <c r="BE326" s="88"/>
      <c r="BF326" s="88">
        <f>SUM(BD326:BE326)</f>
        <v>1093.3</v>
      </c>
      <c r="BG326" s="88"/>
      <c r="BH326" s="88">
        <f>SUM(BF326:BG326)</f>
        <v>1093.3</v>
      </c>
      <c r="BI326" s="88"/>
      <c r="BJ326" s="88">
        <f>SUM(BH326:BI326)</f>
        <v>1093.3</v>
      </c>
      <c r="BK326" s="123"/>
    </row>
    <row r="327" spans="1:63" ht="31.5" hidden="1" customHeight="1" outlineLevel="7" x14ac:dyDescent="0.2">
      <c r="A327" s="87" t="s">
        <v>711</v>
      </c>
      <c r="B327" s="87" t="s">
        <v>751</v>
      </c>
      <c r="C327" s="87" t="s">
        <v>192</v>
      </c>
      <c r="D327" s="87" t="s">
        <v>70</v>
      </c>
      <c r="E327" s="128" t="s">
        <v>71</v>
      </c>
      <c r="F327" s="88"/>
      <c r="G327" s="88"/>
      <c r="H327" s="88"/>
      <c r="I327" s="88"/>
      <c r="J327" s="88"/>
      <c r="K327" s="88"/>
      <c r="L327" s="88"/>
      <c r="M327" s="88"/>
      <c r="N327" s="88"/>
      <c r="O327" s="88"/>
      <c r="P327" s="88"/>
      <c r="Q327" s="88"/>
      <c r="R327" s="88"/>
      <c r="S327" s="88"/>
      <c r="T327" s="88"/>
      <c r="U327" s="88"/>
      <c r="V327" s="88"/>
      <c r="W327" s="88"/>
      <c r="X327" s="88"/>
      <c r="Y327" s="88">
        <v>50</v>
      </c>
      <c r="Z327" s="88">
        <f>SUM(X327:Y327)</f>
        <v>50</v>
      </c>
      <c r="AA327" s="88"/>
      <c r="AB327" s="88">
        <f>SUM(Z327:AA327)</f>
        <v>50</v>
      </c>
      <c r="AC327" s="88"/>
      <c r="AD327" s="88"/>
      <c r="AE327" s="88">
        <f>SUM(AB327:AD327)</f>
        <v>50</v>
      </c>
      <c r="AF327" s="88"/>
      <c r="AG327" s="88"/>
      <c r="AH327" s="88"/>
      <c r="AI327" s="88"/>
      <c r="AJ327" s="88"/>
      <c r="AK327" s="88"/>
      <c r="AL327" s="88"/>
      <c r="AM327" s="88"/>
      <c r="AN327" s="88"/>
      <c r="AO327" s="88"/>
      <c r="AP327" s="88"/>
      <c r="AQ327" s="88"/>
      <c r="AR327" s="88"/>
      <c r="AS327" s="88"/>
      <c r="AT327" s="88"/>
      <c r="AU327" s="88">
        <v>0</v>
      </c>
      <c r="AV327" s="88"/>
      <c r="AW327" s="88"/>
      <c r="AX327" s="88"/>
      <c r="AY327" s="88"/>
      <c r="AZ327" s="88"/>
      <c r="BA327" s="88"/>
      <c r="BB327" s="88"/>
      <c r="BC327" s="88"/>
      <c r="BD327" s="88"/>
      <c r="BE327" s="88"/>
      <c r="BF327" s="88"/>
      <c r="BG327" s="88"/>
      <c r="BH327" s="88"/>
      <c r="BI327" s="88"/>
      <c r="BJ327" s="88"/>
      <c r="BK327" s="123"/>
    </row>
    <row r="328" spans="1:63" ht="35.25" customHeight="1" outlineLevel="5" x14ac:dyDescent="0.2">
      <c r="A328" s="84" t="s">
        <v>711</v>
      </c>
      <c r="B328" s="84" t="s">
        <v>751</v>
      </c>
      <c r="C328" s="84" t="s">
        <v>193</v>
      </c>
      <c r="D328" s="84"/>
      <c r="E328" s="116" t="s">
        <v>446</v>
      </c>
      <c r="F328" s="85">
        <f t="shared" ref="F328:BJ328" si="393">F329</f>
        <v>81989.695269999997</v>
      </c>
      <c r="G328" s="85">
        <f t="shared" si="393"/>
        <v>0</v>
      </c>
      <c r="H328" s="85">
        <f t="shared" si="393"/>
        <v>81989.695269999997</v>
      </c>
      <c r="I328" s="85">
        <f t="shared" si="393"/>
        <v>0</v>
      </c>
      <c r="J328" s="85">
        <f t="shared" si="393"/>
        <v>247.4365</v>
      </c>
      <c r="K328" s="85">
        <f t="shared" si="393"/>
        <v>0</v>
      </c>
      <c r="L328" s="85">
        <f t="shared" si="393"/>
        <v>82237.131769999993</v>
      </c>
      <c r="M328" s="85">
        <f t="shared" si="393"/>
        <v>23465.622900000002</v>
      </c>
      <c r="N328" s="85">
        <f t="shared" si="393"/>
        <v>105702.75466999999</v>
      </c>
      <c r="O328" s="85">
        <f t="shared" si="393"/>
        <v>0</v>
      </c>
      <c r="P328" s="85">
        <f t="shared" si="393"/>
        <v>0</v>
      </c>
      <c r="Q328" s="85">
        <f t="shared" si="393"/>
        <v>105702.75466999999</v>
      </c>
      <c r="R328" s="85">
        <f t="shared" si="393"/>
        <v>0</v>
      </c>
      <c r="S328" s="85">
        <f t="shared" si="393"/>
        <v>105702.75466999999</v>
      </c>
      <c r="T328" s="85">
        <f t="shared" si="393"/>
        <v>0</v>
      </c>
      <c r="U328" s="85">
        <f t="shared" si="393"/>
        <v>0</v>
      </c>
      <c r="V328" s="85">
        <f t="shared" si="393"/>
        <v>-7000</v>
      </c>
      <c r="W328" s="85">
        <f t="shared" si="393"/>
        <v>-48.333300000000001</v>
      </c>
      <c r="X328" s="85">
        <f t="shared" si="393"/>
        <v>98654.421369999996</v>
      </c>
      <c r="Y328" s="85">
        <f t="shared" si="393"/>
        <v>0</v>
      </c>
      <c r="Z328" s="85">
        <f t="shared" si="393"/>
        <v>98654.421369999996</v>
      </c>
      <c r="AA328" s="85">
        <f t="shared" si="393"/>
        <v>-1921.62751</v>
      </c>
      <c r="AB328" s="85">
        <f t="shared" si="393"/>
        <v>96732.793859999991</v>
      </c>
      <c r="AC328" s="85">
        <f t="shared" si="393"/>
        <v>0</v>
      </c>
      <c r="AD328" s="85">
        <f t="shared" si="393"/>
        <v>-35537.599999999999</v>
      </c>
      <c r="AE328" s="85">
        <f t="shared" si="393"/>
        <v>61195.193859999992</v>
      </c>
      <c r="AF328" s="85">
        <f t="shared" si="393"/>
        <v>12838</v>
      </c>
      <c r="AG328" s="85">
        <f t="shared" si="393"/>
        <v>0</v>
      </c>
      <c r="AH328" s="85">
        <f t="shared" si="393"/>
        <v>12838</v>
      </c>
      <c r="AI328" s="85">
        <f t="shared" si="393"/>
        <v>0</v>
      </c>
      <c r="AJ328" s="85">
        <f t="shared" si="393"/>
        <v>12838</v>
      </c>
      <c r="AK328" s="85">
        <f t="shared" si="393"/>
        <v>0</v>
      </c>
      <c r="AL328" s="85">
        <f t="shared" si="393"/>
        <v>12838</v>
      </c>
      <c r="AM328" s="85">
        <f t="shared" si="393"/>
        <v>0</v>
      </c>
      <c r="AN328" s="85">
        <f t="shared" si="393"/>
        <v>12838</v>
      </c>
      <c r="AO328" s="85">
        <f t="shared" si="393"/>
        <v>0</v>
      </c>
      <c r="AP328" s="85">
        <f t="shared" si="393"/>
        <v>12838</v>
      </c>
      <c r="AQ328" s="85">
        <f t="shared" si="393"/>
        <v>0</v>
      </c>
      <c r="AR328" s="85">
        <f t="shared" si="393"/>
        <v>12838</v>
      </c>
      <c r="AS328" s="85">
        <f t="shared" si="393"/>
        <v>0</v>
      </c>
      <c r="AT328" s="85">
        <f t="shared" si="393"/>
        <v>12838</v>
      </c>
      <c r="AU328" s="85">
        <f>AU329</f>
        <v>0</v>
      </c>
      <c r="AV328" s="85">
        <f t="shared" si="393"/>
        <v>12838</v>
      </c>
      <c r="AW328" s="85">
        <f>AW329</f>
        <v>0</v>
      </c>
      <c r="AX328" s="85">
        <f>AX329</f>
        <v>0</v>
      </c>
      <c r="AY328" s="85">
        <f t="shared" si="393"/>
        <v>12838</v>
      </c>
      <c r="AZ328" s="85">
        <f t="shared" si="393"/>
        <v>33122.949999999997</v>
      </c>
      <c r="BA328" s="85">
        <f t="shared" si="393"/>
        <v>0</v>
      </c>
      <c r="BB328" s="85">
        <f t="shared" si="393"/>
        <v>33122.949999999997</v>
      </c>
      <c r="BC328" s="85">
        <f t="shared" si="393"/>
        <v>0</v>
      </c>
      <c r="BD328" s="85">
        <f t="shared" si="393"/>
        <v>33122.949999999997</v>
      </c>
      <c r="BE328" s="85">
        <f t="shared" si="393"/>
        <v>0</v>
      </c>
      <c r="BF328" s="85">
        <f t="shared" si="393"/>
        <v>33122.949999999997</v>
      </c>
      <c r="BG328" s="85">
        <f t="shared" si="393"/>
        <v>0</v>
      </c>
      <c r="BH328" s="85">
        <f t="shared" si="393"/>
        <v>33122.949999999997</v>
      </c>
      <c r="BI328" s="85">
        <f t="shared" si="393"/>
        <v>0</v>
      </c>
      <c r="BJ328" s="85">
        <f t="shared" si="393"/>
        <v>33122.949999999997</v>
      </c>
      <c r="BK328" s="123"/>
    </row>
    <row r="329" spans="1:63" ht="31.5" customHeight="1" outlineLevel="7" x14ac:dyDescent="0.2">
      <c r="A329" s="87" t="s">
        <v>711</v>
      </c>
      <c r="B329" s="87" t="s">
        <v>751</v>
      </c>
      <c r="C329" s="87" t="s">
        <v>193</v>
      </c>
      <c r="D329" s="87" t="s">
        <v>117</v>
      </c>
      <c r="E329" s="128" t="s">
        <v>118</v>
      </c>
      <c r="F329" s="94">
        <v>81989.695269999997</v>
      </c>
      <c r="G329" s="88"/>
      <c r="H329" s="88">
        <f>SUM(F329:G329)</f>
        <v>81989.695269999997</v>
      </c>
      <c r="I329" s="88"/>
      <c r="J329" s="88">
        <v>247.4365</v>
      </c>
      <c r="K329" s="88"/>
      <c r="L329" s="88">
        <f>SUM(H329:K329)</f>
        <v>82237.131769999993</v>
      </c>
      <c r="M329" s="88">
        <f>23042.06547+423.55743</f>
        <v>23465.622900000002</v>
      </c>
      <c r="N329" s="88">
        <f>SUM(L329:M329)</f>
        <v>105702.75466999999</v>
      </c>
      <c r="O329" s="88"/>
      <c r="P329" s="88"/>
      <c r="Q329" s="88">
        <f>SUM(N329:P329)</f>
        <v>105702.75466999999</v>
      </c>
      <c r="R329" s="88"/>
      <c r="S329" s="88">
        <f>SUM(Q329:R329)</f>
        <v>105702.75466999999</v>
      </c>
      <c r="T329" s="88"/>
      <c r="U329" s="88"/>
      <c r="V329" s="88">
        <v>-7000</v>
      </c>
      <c r="W329" s="88">
        <v>-48.333300000000001</v>
      </c>
      <c r="X329" s="88">
        <f>SUM(S329:W329)</f>
        <v>98654.421369999996</v>
      </c>
      <c r="Y329" s="88"/>
      <c r="Z329" s="88">
        <f>SUM(X329:Y329)</f>
        <v>98654.421369999996</v>
      </c>
      <c r="AA329" s="88">
        <v>-1921.62751</v>
      </c>
      <c r="AB329" s="88">
        <f>SUM(Z329:AA329)</f>
        <v>96732.793859999991</v>
      </c>
      <c r="AC329" s="88"/>
      <c r="AD329" s="88">
        <v>-35537.599999999999</v>
      </c>
      <c r="AE329" s="88">
        <f>SUM(AB329:AD329)</f>
        <v>61195.193859999992</v>
      </c>
      <c r="AF329" s="94">
        <v>12838</v>
      </c>
      <c r="AG329" s="88"/>
      <c r="AH329" s="88">
        <f>SUM(AF329:AG329)</f>
        <v>12838</v>
      </c>
      <c r="AI329" s="88"/>
      <c r="AJ329" s="88">
        <f>SUM(AH329:AI329)</f>
        <v>12838</v>
      </c>
      <c r="AK329" s="88"/>
      <c r="AL329" s="88">
        <f>SUM(AJ329:AK329)</f>
        <v>12838</v>
      </c>
      <c r="AM329" s="88"/>
      <c r="AN329" s="88">
        <f>SUM(AL329:AM329)</f>
        <v>12838</v>
      </c>
      <c r="AO329" s="88"/>
      <c r="AP329" s="88">
        <f>SUM(AN329:AO329)</f>
        <v>12838</v>
      </c>
      <c r="AQ329" s="88"/>
      <c r="AR329" s="88">
        <f>SUM(AP329:AQ329)</f>
        <v>12838</v>
      </c>
      <c r="AS329" s="88"/>
      <c r="AT329" s="88">
        <f>SUM(AR329:AS329)</f>
        <v>12838</v>
      </c>
      <c r="AU329" s="88">
        <v>0</v>
      </c>
      <c r="AV329" s="88">
        <f>SUM(AT329:AU329)</f>
        <v>12838</v>
      </c>
      <c r="AW329" s="88"/>
      <c r="AX329" s="88"/>
      <c r="AY329" s="88">
        <f>SUM(AV329:AX329)</f>
        <v>12838</v>
      </c>
      <c r="AZ329" s="94">
        <v>33122.949999999997</v>
      </c>
      <c r="BA329" s="88"/>
      <c r="BB329" s="88">
        <f>SUM(AZ329:BA329)</f>
        <v>33122.949999999997</v>
      </c>
      <c r="BC329" s="88"/>
      <c r="BD329" s="88">
        <f>SUM(BB329:BC329)</f>
        <v>33122.949999999997</v>
      </c>
      <c r="BE329" s="88"/>
      <c r="BF329" s="88">
        <f>SUM(BD329:BE329)</f>
        <v>33122.949999999997</v>
      </c>
      <c r="BG329" s="88"/>
      <c r="BH329" s="88">
        <f>SUM(BF329:BG329)</f>
        <v>33122.949999999997</v>
      </c>
      <c r="BI329" s="88"/>
      <c r="BJ329" s="88">
        <f>SUM(BH329:BI329)</f>
        <v>33122.949999999997</v>
      </c>
      <c r="BK329" s="123"/>
    </row>
    <row r="330" spans="1:63" ht="47.25" customHeight="1" outlineLevel="5" x14ac:dyDescent="0.2">
      <c r="A330" s="84" t="s">
        <v>711</v>
      </c>
      <c r="B330" s="84" t="s">
        <v>751</v>
      </c>
      <c r="C330" s="84" t="s">
        <v>193</v>
      </c>
      <c r="D330" s="84"/>
      <c r="E330" s="116" t="s">
        <v>469</v>
      </c>
      <c r="F330" s="85">
        <f t="shared" ref="F330:AG330" si="394">F331</f>
        <v>131700.9</v>
      </c>
      <c r="G330" s="85">
        <f t="shared" si="394"/>
        <v>0</v>
      </c>
      <c r="H330" s="85">
        <f t="shared" si="394"/>
        <v>131700.9</v>
      </c>
      <c r="I330" s="85">
        <f t="shared" si="394"/>
        <v>0</v>
      </c>
      <c r="J330" s="85">
        <f t="shared" si="394"/>
        <v>0</v>
      </c>
      <c r="K330" s="85">
        <f t="shared" si="394"/>
        <v>0</v>
      </c>
      <c r="L330" s="85">
        <f t="shared" si="394"/>
        <v>131700.9</v>
      </c>
      <c r="M330" s="85">
        <f t="shared" si="394"/>
        <v>0</v>
      </c>
      <c r="N330" s="85">
        <f t="shared" si="394"/>
        <v>131700.9</v>
      </c>
      <c r="O330" s="85">
        <f t="shared" si="394"/>
        <v>52398.8</v>
      </c>
      <c r="P330" s="85">
        <f t="shared" si="394"/>
        <v>0</v>
      </c>
      <c r="Q330" s="85">
        <f t="shared" si="394"/>
        <v>184099.7</v>
      </c>
      <c r="R330" s="85">
        <f t="shared" si="394"/>
        <v>0</v>
      </c>
      <c r="S330" s="85">
        <f t="shared" si="394"/>
        <v>184099.7</v>
      </c>
      <c r="T330" s="85">
        <f t="shared" si="394"/>
        <v>-135700.94008</v>
      </c>
      <c r="U330" s="85">
        <f t="shared" si="394"/>
        <v>0</v>
      </c>
      <c r="V330" s="85">
        <f t="shared" si="394"/>
        <v>0</v>
      </c>
      <c r="W330" s="85">
        <f t="shared" si="394"/>
        <v>0</v>
      </c>
      <c r="X330" s="85">
        <f t="shared" si="394"/>
        <v>48398.759920000011</v>
      </c>
      <c r="Y330" s="85">
        <f t="shared" si="394"/>
        <v>0</v>
      </c>
      <c r="Z330" s="85">
        <f t="shared" si="394"/>
        <v>48398.759920000011</v>
      </c>
      <c r="AA330" s="85">
        <f t="shared" si="394"/>
        <v>0</v>
      </c>
      <c r="AB330" s="85">
        <f t="shared" si="394"/>
        <v>48398.759920000011</v>
      </c>
      <c r="AC330" s="85">
        <f t="shared" si="394"/>
        <v>-39074.400000000001</v>
      </c>
      <c r="AD330" s="85">
        <f t="shared" si="394"/>
        <v>0</v>
      </c>
      <c r="AE330" s="85">
        <f t="shared" si="394"/>
        <v>9324.3599200000099</v>
      </c>
      <c r="AF330" s="85">
        <f t="shared" si="394"/>
        <v>0</v>
      </c>
      <c r="AG330" s="85">
        <f t="shared" si="394"/>
        <v>0</v>
      </c>
      <c r="AH330" s="85"/>
      <c r="AI330" s="85">
        <f>AI331</f>
        <v>0</v>
      </c>
      <c r="AJ330" s="85">
        <f>AJ331</f>
        <v>0</v>
      </c>
      <c r="AK330" s="85">
        <f>AK331</f>
        <v>0</v>
      </c>
      <c r="AL330" s="85">
        <f>AL331</f>
        <v>0</v>
      </c>
      <c r="AM330" s="85">
        <f>AM331</f>
        <v>0</v>
      </c>
      <c r="AN330" s="85"/>
      <c r="AO330" s="85">
        <f>AO331</f>
        <v>0</v>
      </c>
      <c r="AP330" s="85"/>
      <c r="AQ330" s="85">
        <f>AQ331</f>
        <v>0</v>
      </c>
      <c r="AR330" s="85"/>
      <c r="AS330" s="85">
        <f>AS331</f>
        <v>0</v>
      </c>
      <c r="AT330" s="85"/>
      <c r="AU330" s="85">
        <f t="shared" ref="AU330:AX330" si="395">AU331</f>
        <v>0</v>
      </c>
      <c r="AV330" s="85"/>
      <c r="AW330" s="85">
        <f t="shared" si="395"/>
        <v>0</v>
      </c>
      <c r="AX330" s="85">
        <f t="shared" si="395"/>
        <v>0</v>
      </c>
      <c r="AY330" s="85"/>
      <c r="AZ330" s="85">
        <f>AZ331</f>
        <v>0</v>
      </c>
      <c r="BA330" s="85">
        <f>BA331</f>
        <v>0</v>
      </c>
      <c r="BB330" s="85"/>
      <c r="BC330" s="85">
        <f>BC331</f>
        <v>0</v>
      </c>
      <c r="BD330" s="85">
        <f>BD331</f>
        <v>0</v>
      </c>
      <c r="BE330" s="85">
        <f>BE331</f>
        <v>0</v>
      </c>
      <c r="BF330" s="85"/>
      <c r="BG330" s="85">
        <f>BG331</f>
        <v>0</v>
      </c>
      <c r="BH330" s="85"/>
      <c r="BI330" s="85">
        <f>BI331</f>
        <v>0</v>
      </c>
      <c r="BJ330" s="85"/>
      <c r="BK330" s="123"/>
    </row>
    <row r="331" spans="1:63" ht="31.5" customHeight="1" outlineLevel="7" x14ac:dyDescent="0.2">
      <c r="A331" s="87" t="s">
        <v>711</v>
      </c>
      <c r="B331" s="87" t="s">
        <v>751</v>
      </c>
      <c r="C331" s="87" t="s">
        <v>193</v>
      </c>
      <c r="D331" s="87" t="s">
        <v>117</v>
      </c>
      <c r="E331" s="128" t="s">
        <v>118</v>
      </c>
      <c r="F331" s="88">
        <v>131700.9</v>
      </c>
      <c r="G331" s="88"/>
      <c r="H331" s="88">
        <f>SUM(F331:G331)</f>
        <v>131700.9</v>
      </c>
      <c r="I331" s="88"/>
      <c r="J331" s="88"/>
      <c r="K331" s="88"/>
      <c r="L331" s="88">
        <f>SUM(H331:K331)</f>
        <v>131700.9</v>
      </c>
      <c r="M331" s="88"/>
      <c r="N331" s="88">
        <f>SUM(L331:M331)</f>
        <v>131700.9</v>
      </c>
      <c r="O331" s="88">
        <v>52398.8</v>
      </c>
      <c r="P331" s="88"/>
      <c r="Q331" s="88">
        <f>SUM(N331:P331)</f>
        <v>184099.7</v>
      </c>
      <c r="R331" s="88"/>
      <c r="S331" s="88">
        <f>SUM(Q331:R331)</f>
        <v>184099.7</v>
      </c>
      <c r="T331" s="88">
        <f>-4000-131700.94008</f>
        <v>-135700.94008</v>
      </c>
      <c r="U331" s="88"/>
      <c r="V331" s="88"/>
      <c r="W331" s="88"/>
      <c r="X331" s="88">
        <f>SUM(S331:W331)</f>
        <v>48398.759920000011</v>
      </c>
      <c r="Y331" s="88"/>
      <c r="Z331" s="88">
        <f>SUM(X331:Y331)</f>
        <v>48398.759920000011</v>
      </c>
      <c r="AA331" s="88"/>
      <c r="AB331" s="88">
        <f>SUM(Z331:AA331)</f>
        <v>48398.759920000011</v>
      </c>
      <c r="AC331" s="88">
        <v>-39074.400000000001</v>
      </c>
      <c r="AD331" s="88"/>
      <c r="AE331" s="88">
        <f>SUM(AB331:AD331)</f>
        <v>9324.3599200000099</v>
      </c>
      <c r="AF331" s="88"/>
      <c r="AG331" s="88"/>
      <c r="AH331" s="88"/>
      <c r="AI331" s="88"/>
      <c r="AJ331" s="88">
        <f>SUM(AH331:AI331)</f>
        <v>0</v>
      </c>
      <c r="AK331" s="88"/>
      <c r="AL331" s="88">
        <f>SUM(AJ331:AK331)</f>
        <v>0</v>
      </c>
      <c r="AM331" s="88"/>
      <c r="AN331" s="88"/>
      <c r="AO331" s="88"/>
      <c r="AP331" s="88"/>
      <c r="AQ331" s="88"/>
      <c r="AR331" s="88"/>
      <c r="AS331" s="88"/>
      <c r="AT331" s="88"/>
      <c r="AU331" s="88">
        <v>0</v>
      </c>
      <c r="AV331" s="88"/>
      <c r="AW331" s="88"/>
      <c r="AX331" s="88"/>
      <c r="AY331" s="88"/>
      <c r="AZ331" s="88"/>
      <c r="BA331" s="88"/>
      <c r="BB331" s="88"/>
      <c r="BC331" s="88"/>
      <c r="BD331" s="88">
        <f>SUM(BB331:BC331)</f>
        <v>0</v>
      </c>
      <c r="BE331" s="88"/>
      <c r="BF331" s="88"/>
      <c r="BG331" s="88"/>
      <c r="BH331" s="88"/>
      <c r="BI331" s="88"/>
      <c r="BJ331" s="88"/>
      <c r="BK331" s="123"/>
    </row>
    <row r="332" spans="1:63" ht="31.5" hidden="1" outlineLevel="7" x14ac:dyDescent="0.2">
      <c r="A332" s="84" t="s">
        <v>711</v>
      </c>
      <c r="B332" s="84" t="s">
        <v>751</v>
      </c>
      <c r="C332" s="84" t="s">
        <v>623</v>
      </c>
      <c r="D332" s="84"/>
      <c r="E332" s="116" t="s">
        <v>624</v>
      </c>
      <c r="F332" s="88"/>
      <c r="G332" s="88"/>
      <c r="H332" s="88"/>
      <c r="I332" s="88"/>
      <c r="J332" s="88"/>
      <c r="K332" s="88"/>
      <c r="L332" s="88"/>
      <c r="M332" s="88"/>
      <c r="N332" s="88"/>
      <c r="O332" s="88"/>
      <c r="P332" s="88"/>
      <c r="Q332" s="88"/>
      <c r="R332" s="85">
        <f>R333</f>
        <v>1077.4570000000001</v>
      </c>
      <c r="S332" s="85">
        <f>S333</f>
        <v>1077.4570000000001</v>
      </c>
      <c r="T332" s="85">
        <f t="shared" ref="T332:AE332" si="396">T333</f>
        <v>0</v>
      </c>
      <c r="U332" s="85">
        <f t="shared" si="396"/>
        <v>0</v>
      </c>
      <c r="V332" s="85">
        <f t="shared" si="396"/>
        <v>-209.66774000000001</v>
      </c>
      <c r="W332" s="85">
        <f t="shared" si="396"/>
        <v>-867.78926000000001</v>
      </c>
      <c r="X332" s="85">
        <f t="shared" si="396"/>
        <v>0</v>
      </c>
      <c r="Y332" s="85">
        <f t="shared" si="396"/>
        <v>0</v>
      </c>
      <c r="Z332" s="85">
        <f t="shared" si="396"/>
        <v>0</v>
      </c>
      <c r="AA332" s="85">
        <f t="shared" si="396"/>
        <v>0</v>
      </c>
      <c r="AB332" s="85">
        <f t="shared" si="396"/>
        <v>0</v>
      </c>
      <c r="AC332" s="85">
        <f t="shared" si="396"/>
        <v>0</v>
      </c>
      <c r="AD332" s="85">
        <f t="shared" si="396"/>
        <v>0</v>
      </c>
      <c r="AE332" s="85">
        <f t="shared" si="396"/>
        <v>0</v>
      </c>
      <c r="AF332" s="88"/>
      <c r="AG332" s="88"/>
      <c r="AH332" s="88"/>
      <c r="AI332" s="88"/>
      <c r="AJ332" s="88"/>
      <c r="AK332" s="88"/>
      <c r="AL332" s="88"/>
      <c r="AM332" s="88"/>
      <c r="AN332" s="88"/>
      <c r="AO332" s="88"/>
      <c r="AP332" s="88"/>
      <c r="AQ332" s="85">
        <f t="shared" ref="AQ332:AY338" si="397">AQ333</f>
        <v>867.78926000000001</v>
      </c>
      <c r="AR332" s="85">
        <f t="shared" si="397"/>
        <v>867.78926000000001</v>
      </c>
      <c r="AS332" s="85">
        <f t="shared" si="397"/>
        <v>0</v>
      </c>
      <c r="AT332" s="85">
        <f t="shared" si="397"/>
        <v>867.78926000000001</v>
      </c>
      <c r="AU332" s="85">
        <f t="shared" si="397"/>
        <v>0</v>
      </c>
      <c r="AV332" s="85">
        <f t="shared" si="397"/>
        <v>867.8</v>
      </c>
      <c r="AW332" s="85">
        <f t="shared" si="397"/>
        <v>0</v>
      </c>
      <c r="AX332" s="85">
        <f t="shared" si="397"/>
        <v>0</v>
      </c>
      <c r="AY332" s="85">
        <f t="shared" si="397"/>
        <v>867.8</v>
      </c>
      <c r="AZ332" s="88"/>
      <c r="BA332" s="88"/>
      <c r="BB332" s="88"/>
      <c r="BC332" s="88"/>
      <c r="BD332" s="88"/>
      <c r="BE332" s="88"/>
      <c r="BF332" s="88"/>
      <c r="BG332" s="88"/>
      <c r="BH332" s="88"/>
      <c r="BI332" s="88"/>
      <c r="BJ332" s="88"/>
      <c r="BK332" s="123"/>
    </row>
    <row r="333" spans="1:63" ht="31.5" hidden="1" outlineLevel="7" x14ac:dyDescent="0.2">
      <c r="A333" s="87" t="s">
        <v>711</v>
      </c>
      <c r="B333" s="87" t="s">
        <v>751</v>
      </c>
      <c r="C333" s="87" t="s">
        <v>623</v>
      </c>
      <c r="D333" s="87" t="s">
        <v>70</v>
      </c>
      <c r="E333" s="128" t="s">
        <v>71</v>
      </c>
      <c r="F333" s="88"/>
      <c r="G333" s="88"/>
      <c r="H333" s="88"/>
      <c r="I333" s="88"/>
      <c r="J333" s="88"/>
      <c r="K333" s="88"/>
      <c r="L333" s="88"/>
      <c r="M333" s="88"/>
      <c r="N333" s="88"/>
      <c r="O333" s="88"/>
      <c r="P333" s="88"/>
      <c r="Q333" s="88"/>
      <c r="R333" s="88">
        <v>1077.4570000000001</v>
      </c>
      <c r="S333" s="88">
        <f>SUM(Q333:R333)</f>
        <v>1077.4570000000001</v>
      </c>
      <c r="T333" s="88"/>
      <c r="U333" s="88"/>
      <c r="V333" s="88">
        <v>-209.66774000000001</v>
      </c>
      <c r="W333" s="88">
        <v>-867.78926000000001</v>
      </c>
      <c r="X333" s="88">
        <f>SUM(S333:W333)</f>
        <v>0</v>
      </c>
      <c r="Y333" s="88"/>
      <c r="Z333" s="88">
        <f>SUM(X333:Y333)</f>
        <v>0</v>
      </c>
      <c r="AA333" s="88"/>
      <c r="AB333" s="88">
        <f>SUM(Z333:AA333)</f>
        <v>0</v>
      </c>
      <c r="AC333" s="88"/>
      <c r="AD333" s="88"/>
      <c r="AE333" s="88">
        <f>SUM(AB333:AD333)</f>
        <v>0</v>
      </c>
      <c r="AF333" s="88"/>
      <c r="AG333" s="88"/>
      <c r="AH333" s="88"/>
      <c r="AI333" s="88"/>
      <c r="AJ333" s="88"/>
      <c r="AK333" s="88"/>
      <c r="AL333" s="88"/>
      <c r="AM333" s="88"/>
      <c r="AN333" s="88"/>
      <c r="AO333" s="88"/>
      <c r="AP333" s="88"/>
      <c r="AQ333" s="88">
        <v>867.78926000000001</v>
      </c>
      <c r="AR333" s="88">
        <f>SUM(AP333:AQ333)</f>
        <v>867.78926000000001</v>
      </c>
      <c r="AS333" s="88"/>
      <c r="AT333" s="88">
        <f>SUM(AR333:AS333)</f>
        <v>867.78926000000001</v>
      </c>
      <c r="AU333" s="88">
        <v>0</v>
      </c>
      <c r="AV333" s="88">
        <v>867.8</v>
      </c>
      <c r="AW333" s="88"/>
      <c r="AX333" s="88"/>
      <c r="AY333" s="88">
        <f>SUM(AV333:AX333)</f>
        <v>867.8</v>
      </c>
      <c r="AZ333" s="88"/>
      <c r="BA333" s="88"/>
      <c r="BB333" s="88"/>
      <c r="BC333" s="88"/>
      <c r="BD333" s="88"/>
      <c r="BE333" s="88"/>
      <c r="BF333" s="88"/>
      <c r="BG333" s="88"/>
      <c r="BH333" s="88"/>
      <c r="BI333" s="88"/>
      <c r="BJ333" s="88"/>
      <c r="BK333" s="123"/>
    </row>
    <row r="334" spans="1:63" ht="31.5" outlineLevel="7" x14ac:dyDescent="0.2">
      <c r="A334" s="84" t="s">
        <v>711</v>
      </c>
      <c r="B334" s="84" t="s">
        <v>751</v>
      </c>
      <c r="C334" s="84" t="s">
        <v>623</v>
      </c>
      <c r="D334" s="84"/>
      <c r="E334" s="116" t="s">
        <v>838</v>
      </c>
      <c r="F334" s="88"/>
      <c r="G334" s="88"/>
      <c r="H334" s="88"/>
      <c r="I334" s="88"/>
      <c r="J334" s="88"/>
      <c r="K334" s="88"/>
      <c r="L334" s="88"/>
      <c r="M334" s="88"/>
      <c r="N334" s="88"/>
      <c r="O334" s="88"/>
      <c r="P334" s="88"/>
      <c r="Q334" s="88"/>
      <c r="R334" s="88"/>
      <c r="S334" s="88"/>
      <c r="T334" s="88"/>
      <c r="U334" s="88"/>
      <c r="V334" s="88"/>
      <c r="W334" s="88"/>
      <c r="X334" s="88"/>
      <c r="Y334" s="88"/>
      <c r="Z334" s="88"/>
      <c r="AA334" s="88"/>
      <c r="AB334" s="88"/>
      <c r="AC334" s="88"/>
      <c r="AD334" s="88"/>
      <c r="AE334" s="88"/>
      <c r="AF334" s="88"/>
      <c r="AG334" s="88"/>
      <c r="AH334" s="88"/>
      <c r="AI334" s="88"/>
      <c r="AJ334" s="88"/>
      <c r="AK334" s="88"/>
      <c r="AL334" s="88"/>
      <c r="AM334" s="88"/>
      <c r="AN334" s="88"/>
      <c r="AO334" s="88"/>
      <c r="AP334" s="88"/>
      <c r="AQ334" s="88"/>
      <c r="AR334" s="88"/>
      <c r="AS334" s="88"/>
      <c r="AT334" s="88"/>
      <c r="AU334" s="88"/>
      <c r="AV334" s="88"/>
      <c r="AW334" s="85">
        <f t="shared" si="397"/>
        <v>2603.4</v>
      </c>
      <c r="AX334" s="85">
        <f t="shared" si="397"/>
        <v>0</v>
      </c>
      <c r="AY334" s="85">
        <f t="shared" si="397"/>
        <v>2603.4</v>
      </c>
      <c r="AZ334" s="88"/>
      <c r="BA334" s="88"/>
      <c r="BB334" s="88"/>
      <c r="BC334" s="88"/>
      <c r="BD334" s="88"/>
      <c r="BE334" s="88"/>
      <c r="BF334" s="88"/>
      <c r="BG334" s="88"/>
      <c r="BH334" s="88"/>
      <c r="BI334" s="88"/>
      <c r="BJ334" s="88"/>
      <c r="BK334" s="123"/>
    </row>
    <row r="335" spans="1:63" ht="31.5" outlineLevel="7" x14ac:dyDescent="0.2">
      <c r="A335" s="87" t="s">
        <v>711</v>
      </c>
      <c r="B335" s="87" t="s">
        <v>751</v>
      </c>
      <c r="C335" s="87" t="s">
        <v>623</v>
      </c>
      <c r="D335" s="87" t="s">
        <v>70</v>
      </c>
      <c r="E335" s="128" t="s">
        <v>71</v>
      </c>
      <c r="F335" s="88"/>
      <c r="G335" s="88"/>
      <c r="H335" s="88"/>
      <c r="I335" s="88"/>
      <c r="J335" s="88"/>
      <c r="K335" s="88"/>
      <c r="L335" s="88"/>
      <c r="M335" s="88"/>
      <c r="N335" s="88"/>
      <c r="O335" s="88"/>
      <c r="P335" s="88"/>
      <c r="Q335" s="88"/>
      <c r="R335" s="88"/>
      <c r="S335" s="88"/>
      <c r="T335" s="88"/>
      <c r="U335" s="88"/>
      <c r="V335" s="88"/>
      <c r="W335" s="88"/>
      <c r="X335" s="88"/>
      <c r="Y335" s="88"/>
      <c r="Z335" s="88"/>
      <c r="AA335" s="88"/>
      <c r="AB335" s="88"/>
      <c r="AC335" s="88"/>
      <c r="AD335" s="88"/>
      <c r="AE335" s="88"/>
      <c r="AF335" s="88"/>
      <c r="AG335" s="88"/>
      <c r="AH335" s="88"/>
      <c r="AI335" s="88"/>
      <c r="AJ335" s="88"/>
      <c r="AK335" s="88"/>
      <c r="AL335" s="88"/>
      <c r="AM335" s="88"/>
      <c r="AN335" s="88"/>
      <c r="AO335" s="88"/>
      <c r="AP335" s="88"/>
      <c r="AQ335" s="88"/>
      <c r="AR335" s="88"/>
      <c r="AS335" s="88"/>
      <c r="AT335" s="88"/>
      <c r="AU335" s="88"/>
      <c r="AV335" s="88"/>
      <c r="AW335" s="88">
        <v>2603.4</v>
      </c>
      <c r="AX335" s="88"/>
      <c r="AY335" s="88">
        <f>SUM(AV335:AX335)</f>
        <v>2603.4</v>
      </c>
      <c r="AZ335" s="88"/>
      <c r="BA335" s="88"/>
      <c r="BB335" s="88"/>
      <c r="BC335" s="88"/>
      <c r="BD335" s="88"/>
      <c r="BE335" s="88"/>
      <c r="BF335" s="88"/>
      <c r="BG335" s="88"/>
      <c r="BH335" s="88"/>
      <c r="BI335" s="88"/>
      <c r="BJ335" s="88"/>
      <c r="BK335" s="123"/>
    </row>
    <row r="336" spans="1:63" ht="94.5" outlineLevel="7" x14ac:dyDescent="0.2">
      <c r="A336" s="84" t="s">
        <v>711</v>
      </c>
      <c r="B336" s="84" t="s">
        <v>751</v>
      </c>
      <c r="C336" s="84" t="s">
        <v>836</v>
      </c>
      <c r="D336" s="84"/>
      <c r="E336" s="132" t="s">
        <v>258</v>
      </c>
      <c r="F336" s="88"/>
      <c r="G336" s="88"/>
      <c r="H336" s="88"/>
      <c r="I336" s="88"/>
      <c r="J336" s="88"/>
      <c r="K336" s="88"/>
      <c r="L336" s="88"/>
      <c r="M336" s="88"/>
      <c r="N336" s="88"/>
      <c r="O336" s="88"/>
      <c r="P336" s="88"/>
      <c r="Q336" s="88"/>
      <c r="R336" s="88"/>
      <c r="S336" s="88"/>
      <c r="T336" s="88"/>
      <c r="U336" s="88"/>
      <c r="V336" s="88"/>
      <c r="W336" s="88"/>
      <c r="X336" s="88"/>
      <c r="Y336" s="88"/>
      <c r="Z336" s="88"/>
      <c r="AA336" s="88"/>
      <c r="AB336" s="88"/>
      <c r="AC336" s="88"/>
      <c r="AD336" s="88"/>
      <c r="AE336" s="88"/>
      <c r="AF336" s="88"/>
      <c r="AG336" s="88"/>
      <c r="AH336" s="88"/>
      <c r="AI336" s="88"/>
      <c r="AJ336" s="88"/>
      <c r="AK336" s="88"/>
      <c r="AL336" s="88"/>
      <c r="AM336" s="88"/>
      <c r="AN336" s="88"/>
      <c r="AO336" s="88"/>
      <c r="AP336" s="88"/>
      <c r="AQ336" s="88"/>
      <c r="AR336" s="88"/>
      <c r="AS336" s="88"/>
      <c r="AT336" s="88"/>
      <c r="AU336" s="88"/>
      <c r="AV336" s="88"/>
      <c r="AW336" s="85">
        <f t="shared" si="397"/>
        <v>3062.1</v>
      </c>
      <c r="AX336" s="85">
        <f t="shared" si="397"/>
        <v>0</v>
      </c>
      <c r="AY336" s="85">
        <f t="shared" si="397"/>
        <v>3062.1</v>
      </c>
      <c r="AZ336" s="88"/>
      <c r="BA336" s="88"/>
      <c r="BB336" s="88"/>
      <c r="BC336" s="88"/>
      <c r="BD336" s="88"/>
      <c r="BE336" s="88"/>
      <c r="BF336" s="88"/>
      <c r="BG336" s="88"/>
      <c r="BH336" s="88"/>
      <c r="BI336" s="85">
        <f t="shared" ref="BI336:BJ338" si="398">BI337</f>
        <v>3062.136</v>
      </c>
      <c r="BJ336" s="85">
        <f t="shared" si="398"/>
        <v>3062.136</v>
      </c>
      <c r="BK336" s="123"/>
    </row>
    <row r="337" spans="1:63" ht="31.5" outlineLevel="7" x14ac:dyDescent="0.2">
      <c r="A337" s="87" t="s">
        <v>711</v>
      </c>
      <c r="B337" s="87" t="s">
        <v>751</v>
      </c>
      <c r="C337" s="87" t="s">
        <v>836</v>
      </c>
      <c r="D337" s="87" t="s">
        <v>117</v>
      </c>
      <c r="E337" s="128" t="s">
        <v>118</v>
      </c>
      <c r="F337" s="88"/>
      <c r="G337" s="88"/>
      <c r="H337" s="88"/>
      <c r="I337" s="88"/>
      <c r="J337" s="88"/>
      <c r="K337" s="88"/>
      <c r="L337" s="88"/>
      <c r="M337" s="88"/>
      <c r="N337" s="88"/>
      <c r="O337" s="88"/>
      <c r="P337" s="88"/>
      <c r="Q337" s="88"/>
      <c r="R337" s="88"/>
      <c r="S337" s="88"/>
      <c r="T337" s="88"/>
      <c r="U337" s="88"/>
      <c r="V337" s="88"/>
      <c r="W337" s="88"/>
      <c r="X337" s="88"/>
      <c r="Y337" s="88"/>
      <c r="Z337" s="88"/>
      <c r="AA337" s="88"/>
      <c r="AB337" s="88"/>
      <c r="AC337" s="88"/>
      <c r="AD337" s="88"/>
      <c r="AE337" s="88"/>
      <c r="AF337" s="88"/>
      <c r="AG337" s="88"/>
      <c r="AH337" s="88"/>
      <c r="AI337" s="88"/>
      <c r="AJ337" s="88"/>
      <c r="AK337" s="88"/>
      <c r="AL337" s="88"/>
      <c r="AM337" s="88"/>
      <c r="AN337" s="88"/>
      <c r="AO337" s="88"/>
      <c r="AP337" s="88"/>
      <c r="AQ337" s="88"/>
      <c r="AR337" s="88"/>
      <c r="AS337" s="88"/>
      <c r="AT337" s="88"/>
      <c r="AU337" s="88"/>
      <c r="AV337" s="88"/>
      <c r="AW337" s="88">
        <v>3062.1</v>
      </c>
      <c r="AX337" s="88"/>
      <c r="AY337" s="88">
        <f>SUM(AV337:AX337)</f>
        <v>3062.1</v>
      </c>
      <c r="AZ337" s="88"/>
      <c r="BA337" s="88"/>
      <c r="BB337" s="88"/>
      <c r="BC337" s="88"/>
      <c r="BD337" s="88"/>
      <c r="BE337" s="88"/>
      <c r="BF337" s="88"/>
      <c r="BG337" s="88"/>
      <c r="BH337" s="88"/>
      <c r="BI337" s="88">
        <v>3062.136</v>
      </c>
      <c r="BJ337" s="88">
        <f>SUM(BH337:BI337)</f>
        <v>3062.136</v>
      </c>
      <c r="BK337" s="123"/>
    </row>
    <row r="338" spans="1:63" ht="47.25" outlineLevel="7" x14ac:dyDescent="0.2">
      <c r="A338" s="84" t="s">
        <v>711</v>
      </c>
      <c r="B338" s="84" t="s">
        <v>751</v>
      </c>
      <c r="C338" s="84" t="s">
        <v>837</v>
      </c>
      <c r="D338" s="84"/>
      <c r="E338" s="132" t="s">
        <v>459</v>
      </c>
      <c r="F338" s="88"/>
      <c r="G338" s="88"/>
      <c r="H338" s="88"/>
      <c r="I338" s="88"/>
      <c r="J338" s="88"/>
      <c r="K338" s="88"/>
      <c r="L338" s="88"/>
      <c r="M338" s="88"/>
      <c r="N338" s="88"/>
      <c r="O338" s="88"/>
      <c r="P338" s="88"/>
      <c r="Q338" s="88"/>
      <c r="R338" s="88"/>
      <c r="S338" s="88"/>
      <c r="T338" s="88"/>
      <c r="U338" s="88"/>
      <c r="V338" s="88"/>
      <c r="W338" s="88"/>
      <c r="X338" s="88"/>
      <c r="Y338" s="88"/>
      <c r="Z338" s="88"/>
      <c r="AA338" s="88"/>
      <c r="AB338" s="88"/>
      <c r="AC338" s="88"/>
      <c r="AD338" s="88"/>
      <c r="AE338" s="88"/>
      <c r="AF338" s="88"/>
      <c r="AG338" s="88"/>
      <c r="AH338" s="88"/>
      <c r="AI338" s="88"/>
      <c r="AJ338" s="88"/>
      <c r="AK338" s="88"/>
      <c r="AL338" s="88"/>
      <c r="AM338" s="88"/>
      <c r="AN338" s="88"/>
      <c r="AO338" s="88"/>
      <c r="AP338" s="88"/>
      <c r="AQ338" s="88"/>
      <c r="AR338" s="88"/>
      <c r="AS338" s="88"/>
      <c r="AT338" s="88"/>
      <c r="AU338" s="88"/>
      <c r="AV338" s="88"/>
      <c r="AW338" s="85">
        <f t="shared" si="397"/>
        <v>12248.550999999999</v>
      </c>
      <c r="AX338" s="85">
        <f t="shared" si="397"/>
        <v>0</v>
      </c>
      <c r="AY338" s="85">
        <f t="shared" si="397"/>
        <v>12248.550999999999</v>
      </c>
      <c r="AZ338" s="88"/>
      <c r="BA338" s="88"/>
      <c r="BB338" s="88"/>
      <c r="BC338" s="88"/>
      <c r="BD338" s="88"/>
      <c r="BE338" s="88"/>
      <c r="BF338" s="88"/>
      <c r="BG338" s="88"/>
      <c r="BH338" s="88"/>
      <c r="BI338" s="85">
        <f t="shared" si="398"/>
        <v>12248.544</v>
      </c>
      <c r="BJ338" s="85">
        <f t="shared" si="398"/>
        <v>12248.544</v>
      </c>
      <c r="BK338" s="123"/>
    </row>
    <row r="339" spans="1:63" ht="31.5" outlineLevel="7" x14ac:dyDescent="0.2">
      <c r="A339" s="87" t="s">
        <v>711</v>
      </c>
      <c r="B339" s="87" t="s">
        <v>751</v>
      </c>
      <c r="C339" s="87" t="s">
        <v>837</v>
      </c>
      <c r="D339" s="87" t="s">
        <v>117</v>
      </c>
      <c r="E339" s="128" t="s">
        <v>118</v>
      </c>
      <c r="F339" s="88"/>
      <c r="G339" s="88"/>
      <c r="H339" s="88"/>
      <c r="I339" s="88"/>
      <c r="J339" s="88"/>
      <c r="K339" s="88"/>
      <c r="L339" s="88"/>
      <c r="M339" s="88"/>
      <c r="N339" s="88"/>
      <c r="O339" s="88"/>
      <c r="P339" s="88"/>
      <c r="Q339" s="88"/>
      <c r="R339" s="88"/>
      <c r="S339" s="88"/>
      <c r="T339" s="88"/>
      <c r="U339" s="88"/>
      <c r="V339" s="88"/>
      <c r="W339" s="88"/>
      <c r="X339" s="88"/>
      <c r="Y339" s="88"/>
      <c r="Z339" s="88"/>
      <c r="AA339" s="88"/>
      <c r="AB339" s="88"/>
      <c r="AC339" s="88"/>
      <c r="AD339" s="88"/>
      <c r="AE339" s="88"/>
      <c r="AF339" s="88"/>
      <c r="AG339" s="88"/>
      <c r="AH339" s="88"/>
      <c r="AI339" s="88"/>
      <c r="AJ339" s="88"/>
      <c r="AK339" s="88"/>
      <c r="AL339" s="88"/>
      <c r="AM339" s="88"/>
      <c r="AN339" s="88"/>
      <c r="AO339" s="88"/>
      <c r="AP339" s="88"/>
      <c r="AQ339" s="88"/>
      <c r="AR339" s="88"/>
      <c r="AS339" s="88"/>
      <c r="AT339" s="88"/>
      <c r="AU339" s="88"/>
      <c r="AV339" s="88"/>
      <c r="AW339" s="88">
        <v>12248.550999999999</v>
      </c>
      <c r="AX339" s="88"/>
      <c r="AY339" s="88">
        <f>SUM(AV339:AX339)</f>
        <v>12248.550999999999</v>
      </c>
      <c r="AZ339" s="88"/>
      <c r="BA339" s="88"/>
      <c r="BB339" s="88"/>
      <c r="BC339" s="88"/>
      <c r="BD339" s="88"/>
      <c r="BE339" s="88"/>
      <c r="BF339" s="88"/>
      <c r="BG339" s="88"/>
      <c r="BH339" s="88"/>
      <c r="BI339" s="88">
        <v>12248.544</v>
      </c>
      <c r="BJ339" s="88">
        <f>SUM(BH339:BI339)</f>
        <v>12248.544</v>
      </c>
      <c r="BK339" s="123"/>
    </row>
    <row r="340" spans="1:63" ht="47.25" outlineLevel="4" x14ac:dyDescent="0.2">
      <c r="A340" s="84" t="s">
        <v>711</v>
      </c>
      <c r="B340" s="84" t="s">
        <v>751</v>
      </c>
      <c r="C340" s="84" t="s">
        <v>194</v>
      </c>
      <c r="D340" s="84"/>
      <c r="E340" s="116" t="s">
        <v>195</v>
      </c>
      <c r="F340" s="85">
        <f t="shared" ref="F340:BA340" si="399">F341+F343</f>
        <v>80654.5</v>
      </c>
      <c r="G340" s="85">
        <f t="shared" si="399"/>
        <v>-9717.7000000000007</v>
      </c>
      <c r="H340" s="85">
        <f t="shared" si="399"/>
        <v>70936.800000000003</v>
      </c>
      <c r="I340" s="85">
        <f t="shared" si="399"/>
        <v>0</v>
      </c>
      <c r="J340" s="85">
        <f t="shared" si="399"/>
        <v>0</v>
      </c>
      <c r="K340" s="85">
        <f t="shared" si="399"/>
        <v>0</v>
      </c>
      <c r="L340" s="85">
        <f t="shared" si="399"/>
        <v>70936.800000000003</v>
      </c>
      <c r="M340" s="85">
        <f t="shared" si="399"/>
        <v>0</v>
      </c>
      <c r="N340" s="85">
        <f t="shared" si="399"/>
        <v>70936.800000000003</v>
      </c>
      <c r="O340" s="85">
        <f t="shared" si="399"/>
        <v>19877.7</v>
      </c>
      <c r="P340" s="85">
        <f t="shared" si="399"/>
        <v>0</v>
      </c>
      <c r="Q340" s="85">
        <f t="shared" si="399"/>
        <v>90814.5</v>
      </c>
      <c r="R340" s="85">
        <f t="shared" si="399"/>
        <v>0</v>
      </c>
      <c r="S340" s="85">
        <f t="shared" si="399"/>
        <v>90814.5</v>
      </c>
      <c r="T340" s="85">
        <f t="shared" si="399"/>
        <v>50926.1</v>
      </c>
      <c r="U340" s="85">
        <f t="shared" si="399"/>
        <v>0</v>
      </c>
      <c r="V340" s="85">
        <f t="shared" si="399"/>
        <v>0</v>
      </c>
      <c r="W340" s="85">
        <f t="shared" si="399"/>
        <v>0</v>
      </c>
      <c r="X340" s="85">
        <f t="shared" si="399"/>
        <v>141740.59999999998</v>
      </c>
      <c r="Y340" s="85">
        <f t="shared" si="399"/>
        <v>0</v>
      </c>
      <c r="Z340" s="85">
        <f t="shared" si="399"/>
        <v>141740.59999999998</v>
      </c>
      <c r="AA340" s="85">
        <f t="shared" si="399"/>
        <v>0</v>
      </c>
      <c r="AB340" s="85">
        <f t="shared" si="399"/>
        <v>141740.59999999998</v>
      </c>
      <c r="AC340" s="85">
        <f t="shared" si="399"/>
        <v>-9086</v>
      </c>
      <c r="AD340" s="85">
        <f t="shared" ref="AD340:AE340" si="400">AD341+AD343</f>
        <v>0</v>
      </c>
      <c r="AE340" s="85">
        <f t="shared" si="400"/>
        <v>132654.59999999998</v>
      </c>
      <c r="AF340" s="85">
        <f t="shared" si="399"/>
        <v>209584</v>
      </c>
      <c r="AG340" s="85">
        <f t="shared" si="399"/>
        <v>-4777.5</v>
      </c>
      <c r="AH340" s="85">
        <f t="shared" si="399"/>
        <v>204806.5</v>
      </c>
      <c r="AI340" s="85">
        <f t="shared" si="399"/>
        <v>0</v>
      </c>
      <c r="AJ340" s="85">
        <f t="shared" si="399"/>
        <v>204806.5</v>
      </c>
      <c r="AK340" s="85">
        <f t="shared" si="399"/>
        <v>0</v>
      </c>
      <c r="AL340" s="85">
        <f t="shared" si="399"/>
        <v>204806.5</v>
      </c>
      <c r="AM340" s="85">
        <f t="shared" si="399"/>
        <v>26328.300000000003</v>
      </c>
      <c r="AN340" s="85">
        <f t="shared" si="399"/>
        <v>231134.8</v>
      </c>
      <c r="AO340" s="85">
        <f t="shared" si="399"/>
        <v>0</v>
      </c>
      <c r="AP340" s="85">
        <f t="shared" si="399"/>
        <v>231134.8</v>
      </c>
      <c r="AQ340" s="85">
        <f t="shared" si="399"/>
        <v>0</v>
      </c>
      <c r="AR340" s="85">
        <f t="shared" si="399"/>
        <v>231134.8</v>
      </c>
      <c r="AS340" s="85">
        <f t="shared" si="399"/>
        <v>0</v>
      </c>
      <c r="AT340" s="85">
        <f t="shared" si="399"/>
        <v>231134.8</v>
      </c>
      <c r="AU340" s="85">
        <f t="shared" si="399"/>
        <v>0</v>
      </c>
      <c r="AV340" s="85">
        <f t="shared" si="399"/>
        <v>231134.8</v>
      </c>
      <c r="AW340" s="85">
        <f t="shared" si="399"/>
        <v>-75325.8</v>
      </c>
      <c r="AX340" s="85">
        <f t="shared" ref="AX340:AY340" si="401">AX341+AX343</f>
        <v>0</v>
      </c>
      <c r="AY340" s="85">
        <f t="shared" si="401"/>
        <v>155808.99999999997</v>
      </c>
      <c r="AZ340" s="85">
        <f t="shared" si="399"/>
        <v>0</v>
      </c>
      <c r="BA340" s="85">
        <f t="shared" si="399"/>
        <v>0</v>
      </c>
      <c r="BB340" s="85"/>
      <c r="BC340" s="85">
        <f t="shared" ref="BC340:BJ340" si="402">BC341+BC343</f>
        <v>0</v>
      </c>
      <c r="BD340" s="85">
        <f t="shared" si="402"/>
        <v>0</v>
      </c>
      <c r="BE340" s="85">
        <f t="shared" si="402"/>
        <v>8183.53</v>
      </c>
      <c r="BF340" s="85">
        <f t="shared" si="402"/>
        <v>8183.53</v>
      </c>
      <c r="BG340" s="85">
        <f t="shared" si="402"/>
        <v>0</v>
      </c>
      <c r="BH340" s="85">
        <f t="shared" si="402"/>
        <v>8183.53</v>
      </c>
      <c r="BI340" s="85">
        <f t="shared" ref="BI340" si="403">BI341+BI343</f>
        <v>65073.781000000003</v>
      </c>
      <c r="BJ340" s="85">
        <f t="shared" si="402"/>
        <v>73257.311000000002</v>
      </c>
      <c r="BK340" s="123"/>
    </row>
    <row r="341" spans="1:63" ht="31.5" outlineLevel="5" x14ac:dyDescent="0.2">
      <c r="A341" s="84" t="s">
        <v>711</v>
      </c>
      <c r="B341" s="84" t="s">
        <v>751</v>
      </c>
      <c r="C341" s="84" t="s">
        <v>196</v>
      </c>
      <c r="D341" s="84"/>
      <c r="E341" s="116" t="s">
        <v>197</v>
      </c>
      <c r="F341" s="85">
        <f t="shared" ref="F341:BA341" si="404">F342</f>
        <v>76621.8</v>
      </c>
      <c r="G341" s="85">
        <f t="shared" si="404"/>
        <v>-9717.7000000000007</v>
      </c>
      <c r="H341" s="85">
        <f t="shared" si="404"/>
        <v>66904.100000000006</v>
      </c>
      <c r="I341" s="85">
        <f t="shared" si="404"/>
        <v>0</v>
      </c>
      <c r="J341" s="85">
        <f t="shared" si="404"/>
        <v>0</v>
      </c>
      <c r="K341" s="85">
        <f t="shared" si="404"/>
        <v>0</v>
      </c>
      <c r="L341" s="85">
        <f t="shared" si="404"/>
        <v>66904.100000000006</v>
      </c>
      <c r="M341" s="85">
        <f t="shared" si="404"/>
        <v>0</v>
      </c>
      <c r="N341" s="85">
        <f t="shared" si="404"/>
        <v>66904.100000000006</v>
      </c>
      <c r="O341" s="85">
        <f t="shared" si="404"/>
        <v>19303.2</v>
      </c>
      <c r="P341" s="85">
        <f t="shared" si="404"/>
        <v>0</v>
      </c>
      <c r="Q341" s="85">
        <f t="shared" si="404"/>
        <v>86207.3</v>
      </c>
      <c r="R341" s="85">
        <f t="shared" si="404"/>
        <v>0</v>
      </c>
      <c r="S341" s="85">
        <f t="shared" si="404"/>
        <v>86207.3</v>
      </c>
      <c r="T341" s="85">
        <f t="shared" si="404"/>
        <v>52030</v>
      </c>
      <c r="U341" s="85">
        <f t="shared" si="404"/>
        <v>0</v>
      </c>
      <c r="V341" s="85">
        <f t="shared" si="404"/>
        <v>0</v>
      </c>
      <c r="W341" s="85">
        <f t="shared" si="404"/>
        <v>0</v>
      </c>
      <c r="X341" s="85">
        <f t="shared" si="404"/>
        <v>138237.29999999999</v>
      </c>
      <c r="Y341" s="85">
        <f t="shared" si="404"/>
        <v>0</v>
      </c>
      <c r="Z341" s="85">
        <f t="shared" si="404"/>
        <v>138237.29999999999</v>
      </c>
      <c r="AA341" s="85">
        <f t="shared" si="404"/>
        <v>0</v>
      </c>
      <c r="AB341" s="85">
        <f t="shared" si="404"/>
        <v>138237.29999999999</v>
      </c>
      <c r="AC341" s="85">
        <f t="shared" si="404"/>
        <v>-9450</v>
      </c>
      <c r="AD341" s="85">
        <f t="shared" si="404"/>
        <v>0</v>
      </c>
      <c r="AE341" s="85">
        <f t="shared" si="404"/>
        <v>128787.29999999999</v>
      </c>
      <c r="AF341" s="85">
        <f t="shared" si="404"/>
        <v>199104.8</v>
      </c>
      <c r="AG341" s="85">
        <f t="shared" si="404"/>
        <v>-4777.5</v>
      </c>
      <c r="AH341" s="85">
        <f t="shared" si="404"/>
        <v>194327.3</v>
      </c>
      <c r="AI341" s="85">
        <f t="shared" si="404"/>
        <v>0</v>
      </c>
      <c r="AJ341" s="85">
        <f t="shared" si="404"/>
        <v>194327.3</v>
      </c>
      <c r="AK341" s="85">
        <f t="shared" si="404"/>
        <v>0</v>
      </c>
      <c r="AL341" s="85">
        <f t="shared" si="404"/>
        <v>194327.3</v>
      </c>
      <c r="AM341" s="85">
        <f t="shared" si="404"/>
        <v>26160.9</v>
      </c>
      <c r="AN341" s="85">
        <f t="shared" si="404"/>
        <v>220488.19999999998</v>
      </c>
      <c r="AO341" s="85">
        <f t="shared" si="404"/>
        <v>0</v>
      </c>
      <c r="AP341" s="85">
        <f t="shared" si="404"/>
        <v>220488.19999999998</v>
      </c>
      <c r="AQ341" s="85">
        <f t="shared" si="404"/>
        <v>0</v>
      </c>
      <c r="AR341" s="85">
        <f t="shared" si="404"/>
        <v>220488.19999999998</v>
      </c>
      <c r="AS341" s="85">
        <f t="shared" si="404"/>
        <v>0</v>
      </c>
      <c r="AT341" s="85">
        <f t="shared" si="404"/>
        <v>220488.19999999998</v>
      </c>
      <c r="AU341" s="85">
        <f t="shared" si="404"/>
        <v>0</v>
      </c>
      <c r="AV341" s="85">
        <f t="shared" si="404"/>
        <v>220488.19999999998</v>
      </c>
      <c r="AW341" s="85">
        <f t="shared" si="404"/>
        <v>-75325.8</v>
      </c>
      <c r="AX341" s="85">
        <f t="shared" si="404"/>
        <v>0</v>
      </c>
      <c r="AY341" s="85">
        <f t="shared" si="404"/>
        <v>145162.39999999997</v>
      </c>
      <c r="AZ341" s="85">
        <f t="shared" si="404"/>
        <v>0</v>
      </c>
      <c r="BA341" s="85">
        <f t="shared" si="404"/>
        <v>0</v>
      </c>
      <c r="BB341" s="85"/>
      <c r="BC341" s="85">
        <f>BC342</f>
        <v>0</v>
      </c>
      <c r="BD341" s="85">
        <f>BD342</f>
        <v>0</v>
      </c>
      <c r="BE341" s="85">
        <f>BE342</f>
        <v>0</v>
      </c>
      <c r="BF341" s="85"/>
      <c r="BG341" s="85">
        <f>BG342</f>
        <v>0</v>
      </c>
      <c r="BH341" s="85">
        <f>BH342</f>
        <v>0</v>
      </c>
      <c r="BI341" s="85">
        <f t="shared" ref="BI341:BJ341" si="405">BI342</f>
        <v>49283.281000000003</v>
      </c>
      <c r="BJ341" s="85">
        <f t="shared" si="405"/>
        <v>49283.281000000003</v>
      </c>
      <c r="BK341" s="123"/>
    </row>
    <row r="342" spans="1:63" ht="31.5" outlineLevel="7" x14ac:dyDescent="0.2">
      <c r="A342" s="87" t="s">
        <v>711</v>
      </c>
      <c r="B342" s="87" t="s">
        <v>751</v>
      </c>
      <c r="C342" s="87" t="s">
        <v>196</v>
      </c>
      <c r="D342" s="87" t="s">
        <v>117</v>
      </c>
      <c r="E342" s="128" t="s">
        <v>118</v>
      </c>
      <c r="F342" s="88">
        <v>76621.8</v>
      </c>
      <c r="G342" s="88">
        <v>-9717.7000000000007</v>
      </c>
      <c r="H342" s="88">
        <f>SUM(F342:G342)</f>
        <v>66904.100000000006</v>
      </c>
      <c r="I342" s="88"/>
      <c r="J342" s="88"/>
      <c r="K342" s="88"/>
      <c r="L342" s="88">
        <f>SUM(H342:K342)</f>
        <v>66904.100000000006</v>
      </c>
      <c r="M342" s="88"/>
      <c r="N342" s="88">
        <f>SUM(L342:M342)</f>
        <v>66904.100000000006</v>
      </c>
      <c r="O342" s="88">
        <v>19303.2</v>
      </c>
      <c r="P342" s="88"/>
      <c r="Q342" s="88">
        <f>SUM(N342:P342)</f>
        <v>86207.3</v>
      </c>
      <c r="R342" s="88"/>
      <c r="S342" s="88">
        <f>SUM(Q342:R342)</f>
        <v>86207.3</v>
      </c>
      <c r="T342" s="88">
        <f>-7970+60000</f>
        <v>52030</v>
      </c>
      <c r="U342" s="88"/>
      <c r="V342" s="88"/>
      <c r="W342" s="88"/>
      <c r="X342" s="88">
        <f>SUM(S342:W342)</f>
        <v>138237.29999999999</v>
      </c>
      <c r="Y342" s="88"/>
      <c r="Z342" s="88">
        <f>SUM(X342:Y342)</f>
        <v>138237.29999999999</v>
      </c>
      <c r="AA342" s="88"/>
      <c r="AB342" s="88">
        <f>SUM(Z342:AA342)</f>
        <v>138237.29999999999</v>
      </c>
      <c r="AC342" s="88">
        <v>-9450</v>
      </c>
      <c r="AD342" s="88"/>
      <c r="AE342" s="88">
        <f>SUM(AB342:AD342)</f>
        <v>128787.29999999999</v>
      </c>
      <c r="AF342" s="88">
        <v>199104.8</v>
      </c>
      <c r="AG342" s="88">
        <v>-4777.5</v>
      </c>
      <c r="AH342" s="88">
        <f>SUM(AF342:AG342)</f>
        <v>194327.3</v>
      </c>
      <c r="AI342" s="88"/>
      <c r="AJ342" s="88">
        <f>SUM(AH342:AI342)</f>
        <v>194327.3</v>
      </c>
      <c r="AK342" s="88"/>
      <c r="AL342" s="88">
        <f>SUM(AJ342:AK342)</f>
        <v>194327.3</v>
      </c>
      <c r="AM342" s="88">
        <v>26160.9</v>
      </c>
      <c r="AN342" s="88">
        <f>SUM(AL342:AM342)</f>
        <v>220488.19999999998</v>
      </c>
      <c r="AO342" s="88"/>
      <c r="AP342" s="88">
        <f>SUM(AN342:AO342)</f>
        <v>220488.19999999998</v>
      </c>
      <c r="AQ342" s="88"/>
      <c r="AR342" s="88">
        <f>SUM(AP342:AQ342)</f>
        <v>220488.19999999998</v>
      </c>
      <c r="AS342" s="88"/>
      <c r="AT342" s="88">
        <f>SUM(AR342:AS342)</f>
        <v>220488.19999999998</v>
      </c>
      <c r="AU342" s="88">
        <v>0</v>
      </c>
      <c r="AV342" s="88">
        <f>SUM(AT342:AU342)</f>
        <v>220488.19999999998</v>
      </c>
      <c r="AW342" s="88">
        <v>-75325.8</v>
      </c>
      <c r="AX342" s="88"/>
      <c r="AY342" s="88">
        <f>SUM(AV342:AX342)</f>
        <v>145162.39999999997</v>
      </c>
      <c r="AZ342" s="88"/>
      <c r="BA342" s="88"/>
      <c r="BB342" s="88"/>
      <c r="BC342" s="88"/>
      <c r="BD342" s="88">
        <f>SUM(BB342:BC342)</f>
        <v>0</v>
      </c>
      <c r="BE342" s="88"/>
      <c r="BF342" s="88"/>
      <c r="BG342" s="88"/>
      <c r="BH342" s="88">
        <f>SUM(BF342:BG342)</f>
        <v>0</v>
      </c>
      <c r="BI342" s="88">
        <v>49283.281000000003</v>
      </c>
      <c r="BJ342" s="88">
        <f>SUM(BH342:BI342)</f>
        <v>49283.281000000003</v>
      </c>
      <c r="BK342" s="123"/>
    </row>
    <row r="343" spans="1:63" ht="31.5" outlineLevel="5" x14ac:dyDescent="0.2">
      <c r="A343" s="84" t="s">
        <v>711</v>
      </c>
      <c r="B343" s="84" t="s">
        <v>751</v>
      </c>
      <c r="C343" s="84" t="s">
        <v>198</v>
      </c>
      <c r="D343" s="84"/>
      <c r="E343" s="116" t="s">
        <v>199</v>
      </c>
      <c r="F343" s="85">
        <f t="shared" ref="F343:BA343" si="406">F344</f>
        <v>4032.7</v>
      </c>
      <c r="G343" s="85">
        <f t="shared" si="406"/>
        <v>0</v>
      </c>
      <c r="H343" s="85">
        <f t="shared" si="406"/>
        <v>4032.7</v>
      </c>
      <c r="I343" s="85">
        <f t="shared" si="406"/>
        <v>0</v>
      </c>
      <c r="J343" s="85">
        <f t="shared" si="406"/>
        <v>0</v>
      </c>
      <c r="K343" s="85">
        <f t="shared" si="406"/>
        <v>0</v>
      </c>
      <c r="L343" s="85">
        <f t="shared" si="406"/>
        <v>4032.7</v>
      </c>
      <c r="M343" s="85">
        <f t="shared" si="406"/>
        <v>0</v>
      </c>
      <c r="N343" s="85">
        <f t="shared" si="406"/>
        <v>4032.7</v>
      </c>
      <c r="O343" s="85">
        <f t="shared" si="406"/>
        <v>574.5</v>
      </c>
      <c r="P343" s="85">
        <f t="shared" si="406"/>
        <v>0</v>
      </c>
      <c r="Q343" s="85">
        <f t="shared" si="406"/>
        <v>4607.2</v>
      </c>
      <c r="R343" s="85">
        <f t="shared" si="406"/>
        <v>0</v>
      </c>
      <c r="S343" s="85">
        <f t="shared" si="406"/>
        <v>4607.2</v>
      </c>
      <c r="T343" s="85">
        <f t="shared" si="406"/>
        <v>-1103.9000000000001</v>
      </c>
      <c r="U343" s="85">
        <f t="shared" si="406"/>
        <v>0</v>
      </c>
      <c r="V343" s="85">
        <f t="shared" si="406"/>
        <v>0</v>
      </c>
      <c r="W343" s="85">
        <f t="shared" si="406"/>
        <v>0</v>
      </c>
      <c r="X343" s="85">
        <f t="shared" si="406"/>
        <v>3503.2999999999997</v>
      </c>
      <c r="Y343" s="85">
        <f t="shared" si="406"/>
        <v>0</v>
      </c>
      <c r="Z343" s="85">
        <f t="shared" si="406"/>
        <v>3503.2999999999997</v>
      </c>
      <c r="AA343" s="85">
        <f t="shared" si="406"/>
        <v>0</v>
      </c>
      <c r="AB343" s="85">
        <f t="shared" si="406"/>
        <v>3503.2999999999997</v>
      </c>
      <c r="AC343" s="85">
        <f t="shared" si="406"/>
        <v>364</v>
      </c>
      <c r="AD343" s="85">
        <f t="shared" si="406"/>
        <v>0</v>
      </c>
      <c r="AE343" s="85">
        <f t="shared" si="406"/>
        <v>3867.2999999999997</v>
      </c>
      <c r="AF343" s="85">
        <f t="shared" si="406"/>
        <v>10479.200000000001</v>
      </c>
      <c r="AG343" s="85">
        <f t="shared" si="406"/>
        <v>0</v>
      </c>
      <c r="AH343" s="85">
        <f t="shared" si="406"/>
        <v>10479.200000000001</v>
      </c>
      <c r="AI343" s="85">
        <f t="shared" si="406"/>
        <v>0</v>
      </c>
      <c r="AJ343" s="85">
        <f t="shared" si="406"/>
        <v>10479.200000000001</v>
      </c>
      <c r="AK343" s="85">
        <f t="shared" si="406"/>
        <v>0</v>
      </c>
      <c r="AL343" s="85">
        <f t="shared" si="406"/>
        <v>10479.200000000001</v>
      </c>
      <c r="AM343" s="85">
        <f t="shared" si="406"/>
        <v>167.4</v>
      </c>
      <c r="AN343" s="85">
        <f t="shared" si="406"/>
        <v>10646.6</v>
      </c>
      <c r="AO343" s="85">
        <f t="shared" si="406"/>
        <v>0</v>
      </c>
      <c r="AP343" s="85">
        <f t="shared" si="406"/>
        <v>10646.6</v>
      </c>
      <c r="AQ343" s="85">
        <f t="shared" si="406"/>
        <v>0</v>
      </c>
      <c r="AR343" s="85">
        <f t="shared" si="406"/>
        <v>10646.6</v>
      </c>
      <c r="AS343" s="85">
        <f t="shared" si="406"/>
        <v>0</v>
      </c>
      <c r="AT343" s="85">
        <f t="shared" si="406"/>
        <v>10646.6</v>
      </c>
      <c r="AU343" s="85">
        <f t="shared" si="406"/>
        <v>0</v>
      </c>
      <c r="AV343" s="85">
        <f t="shared" si="406"/>
        <v>10646.6</v>
      </c>
      <c r="AW343" s="85">
        <f t="shared" si="406"/>
        <v>0</v>
      </c>
      <c r="AX343" s="85">
        <f t="shared" si="406"/>
        <v>0</v>
      </c>
      <c r="AY343" s="85">
        <f t="shared" si="406"/>
        <v>10646.6</v>
      </c>
      <c r="AZ343" s="85">
        <f t="shared" si="406"/>
        <v>0</v>
      </c>
      <c r="BA343" s="85">
        <f t="shared" si="406"/>
        <v>0</v>
      </c>
      <c r="BB343" s="85"/>
      <c r="BC343" s="85">
        <f t="shared" ref="BC343:BJ343" si="407">BC344</f>
        <v>0</v>
      </c>
      <c r="BD343" s="85">
        <f t="shared" si="407"/>
        <v>0</v>
      </c>
      <c r="BE343" s="85">
        <f t="shared" si="407"/>
        <v>8183.53</v>
      </c>
      <c r="BF343" s="85">
        <f t="shared" si="407"/>
        <v>8183.53</v>
      </c>
      <c r="BG343" s="85">
        <f t="shared" si="407"/>
        <v>0</v>
      </c>
      <c r="BH343" s="85">
        <f t="shared" si="407"/>
        <v>8183.53</v>
      </c>
      <c r="BI343" s="85">
        <f t="shared" si="407"/>
        <v>15790.5</v>
      </c>
      <c r="BJ343" s="85">
        <f t="shared" si="407"/>
        <v>23974.03</v>
      </c>
      <c r="BK343" s="123"/>
    </row>
    <row r="344" spans="1:63" ht="31.5" outlineLevel="7" x14ac:dyDescent="0.2">
      <c r="A344" s="87" t="s">
        <v>711</v>
      </c>
      <c r="B344" s="87" t="s">
        <v>751</v>
      </c>
      <c r="C344" s="87" t="s">
        <v>198</v>
      </c>
      <c r="D344" s="87" t="s">
        <v>117</v>
      </c>
      <c r="E344" s="128" t="s">
        <v>118</v>
      </c>
      <c r="F344" s="88">
        <v>4032.7</v>
      </c>
      <c r="G344" s="88"/>
      <c r="H344" s="88">
        <f>SUM(F344:G344)</f>
        <v>4032.7</v>
      </c>
      <c r="I344" s="88"/>
      <c r="J344" s="88"/>
      <c r="K344" s="88"/>
      <c r="L344" s="88">
        <f>SUM(H344:K344)</f>
        <v>4032.7</v>
      </c>
      <c r="M344" s="88"/>
      <c r="N344" s="88">
        <f>SUM(L344:M344)</f>
        <v>4032.7</v>
      </c>
      <c r="O344" s="88">
        <v>574.5</v>
      </c>
      <c r="P344" s="88"/>
      <c r="Q344" s="88">
        <f>SUM(N344:P344)</f>
        <v>4607.2</v>
      </c>
      <c r="R344" s="88"/>
      <c r="S344" s="88">
        <f>SUM(Q344:R344)</f>
        <v>4607.2</v>
      </c>
      <c r="T344" s="88">
        <v>-1103.9000000000001</v>
      </c>
      <c r="U344" s="88"/>
      <c r="V344" s="88"/>
      <c r="W344" s="88"/>
      <c r="X344" s="88">
        <f>SUM(S344:W344)</f>
        <v>3503.2999999999997</v>
      </c>
      <c r="Y344" s="88"/>
      <c r="Z344" s="88">
        <f>SUM(X344:Y344)</f>
        <v>3503.2999999999997</v>
      </c>
      <c r="AA344" s="88"/>
      <c r="AB344" s="88">
        <f>SUM(Z344:AA344)</f>
        <v>3503.2999999999997</v>
      </c>
      <c r="AC344" s="88">
        <v>364</v>
      </c>
      <c r="AD344" s="88"/>
      <c r="AE344" s="88">
        <f>SUM(AB344:AD344)</f>
        <v>3867.2999999999997</v>
      </c>
      <c r="AF344" s="88">
        <v>10479.200000000001</v>
      </c>
      <c r="AG344" s="88"/>
      <c r="AH344" s="88">
        <f>SUM(AF344:AG344)</f>
        <v>10479.200000000001</v>
      </c>
      <c r="AI344" s="88"/>
      <c r="AJ344" s="88">
        <f>SUM(AH344:AI344)</f>
        <v>10479.200000000001</v>
      </c>
      <c r="AK344" s="88"/>
      <c r="AL344" s="88">
        <f>SUM(AJ344:AK344)</f>
        <v>10479.200000000001</v>
      </c>
      <c r="AM344" s="88">
        <v>167.4</v>
      </c>
      <c r="AN344" s="88">
        <f>SUM(AL344:AM344)</f>
        <v>10646.6</v>
      </c>
      <c r="AO344" s="88"/>
      <c r="AP344" s="88">
        <f>SUM(AN344:AO344)</f>
        <v>10646.6</v>
      </c>
      <c r="AQ344" s="88"/>
      <c r="AR344" s="88">
        <f>SUM(AP344:AQ344)</f>
        <v>10646.6</v>
      </c>
      <c r="AS344" s="88"/>
      <c r="AT344" s="88">
        <f>SUM(AR344:AS344)</f>
        <v>10646.6</v>
      </c>
      <c r="AU344" s="88">
        <v>0</v>
      </c>
      <c r="AV344" s="88">
        <f>SUM(AT344:AU344)</f>
        <v>10646.6</v>
      </c>
      <c r="AW344" s="88"/>
      <c r="AX344" s="88"/>
      <c r="AY344" s="88">
        <f>SUM(AV344:AX344)</f>
        <v>10646.6</v>
      </c>
      <c r="AZ344" s="88"/>
      <c r="BA344" s="88"/>
      <c r="BB344" s="88"/>
      <c r="BC344" s="88"/>
      <c r="BD344" s="88">
        <f>SUM(BB344:BC344)</f>
        <v>0</v>
      </c>
      <c r="BE344" s="88">
        <v>8183.53</v>
      </c>
      <c r="BF344" s="88">
        <f>SUM(BD344:BE344)</f>
        <v>8183.53</v>
      </c>
      <c r="BG344" s="88"/>
      <c r="BH344" s="88">
        <f>SUM(BF344:BG344)</f>
        <v>8183.53</v>
      </c>
      <c r="BI344" s="88">
        <v>15790.5</v>
      </c>
      <c r="BJ344" s="88">
        <f>SUM(BH344:BI344)</f>
        <v>23974.03</v>
      </c>
      <c r="BK344" s="123"/>
    </row>
    <row r="345" spans="1:63" ht="15.75" outlineLevel="1" x14ac:dyDescent="0.2">
      <c r="A345" s="84" t="s">
        <v>711</v>
      </c>
      <c r="B345" s="84" t="s">
        <v>753</v>
      </c>
      <c r="C345" s="84"/>
      <c r="D345" s="84"/>
      <c r="E345" s="116" t="s">
        <v>754</v>
      </c>
      <c r="F345" s="85">
        <f t="shared" ref="F345:U346" si="408">F346</f>
        <v>7374.5</v>
      </c>
      <c r="G345" s="85">
        <f t="shared" si="408"/>
        <v>0</v>
      </c>
      <c r="H345" s="85">
        <f t="shared" si="408"/>
        <v>7374.5</v>
      </c>
      <c r="I345" s="85">
        <f t="shared" si="408"/>
        <v>0</v>
      </c>
      <c r="J345" s="85">
        <f t="shared" si="408"/>
        <v>9397.7464900000014</v>
      </c>
      <c r="K345" s="85">
        <f t="shared" si="408"/>
        <v>60.699640000000002</v>
      </c>
      <c r="L345" s="85">
        <f t="shared" si="408"/>
        <v>16832.94613</v>
      </c>
      <c r="M345" s="85">
        <f t="shared" si="408"/>
        <v>2052.7973200000001</v>
      </c>
      <c r="N345" s="85">
        <f t="shared" si="408"/>
        <v>18885.743450000002</v>
      </c>
      <c r="O345" s="85">
        <f t="shared" si="408"/>
        <v>0</v>
      </c>
      <c r="P345" s="85">
        <f t="shared" si="408"/>
        <v>0</v>
      </c>
      <c r="Q345" s="85">
        <f t="shared" si="408"/>
        <v>18885.743450000002</v>
      </c>
      <c r="R345" s="85">
        <f t="shared" si="408"/>
        <v>2000</v>
      </c>
      <c r="S345" s="85">
        <f t="shared" si="408"/>
        <v>20885.743450000002</v>
      </c>
      <c r="T345" s="85">
        <f t="shared" si="408"/>
        <v>0</v>
      </c>
      <c r="U345" s="85">
        <f t="shared" si="408"/>
        <v>0</v>
      </c>
      <c r="V345" s="85">
        <f t="shared" ref="V345:AQ346" si="409">V346</f>
        <v>0</v>
      </c>
      <c r="W345" s="85">
        <f t="shared" si="409"/>
        <v>542.13040000000001</v>
      </c>
      <c r="X345" s="85">
        <f t="shared" si="409"/>
        <v>21427.87385</v>
      </c>
      <c r="Y345" s="85">
        <f t="shared" si="409"/>
        <v>2151.2844</v>
      </c>
      <c r="Z345" s="85">
        <f t="shared" si="409"/>
        <v>23579.158250000004</v>
      </c>
      <c r="AA345" s="85">
        <f t="shared" si="409"/>
        <v>2692.7820900000002</v>
      </c>
      <c r="AB345" s="85">
        <f t="shared" si="409"/>
        <v>26271.940340000001</v>
      </c>
      <c r="AC345" s="85">
        <f t="shared" si="409"/>
        <v>0</v>
      </c>
      <c r="AD345" s="85">
        <f t="shared" si="409"/>
        <v>0</v>
      </c>
      <c r="AE345" s="85">
        <f t="shared" si="409"/>
        <v>26271.940340000001</v>
      </c>
      <c r="AF345" s="85">
        <f t="shared" si="409"/>
        <v>5875</v>
      </c>
      <c r="AG345" s="85">
        <f t="shared" si="409"/>
        <v>0</v>
      </c>
      <c r="AH345" s="85">
        <f t="shared" si="409"/>
        <v>5875</v>
      </c>
      <c r="AI345" s="85">
        <f t="shared" si="409"/>
        <v>0</v>
      </c>
      <c r="AJ345" s="85">
        <f t="shared" si="409"/>
        <v>5875</v>
      </c>
      <c r="AK345" s="85">
        <f t="shared" si="409"/>
        <v>0</v>
      </c>
      <c r="AL345" s="85">
        <f t="shared" si="409"/>
        <v>5875</v>
      </c>
      <c r="AM345" s="85">
        <f t="shared" si="409"/>
        <v>0</v>
      </c>
      <c r="AN345" s="85">
        <f t="shared" si="409"/>
        <v>5875</v>
      </c>
      <c r="AO345" s="85">
        <f t="shared" si="409"/>
        <v>0</v>
      </c>
      <c r="AP345" s="85">
        <f t="shared" si="409"/>
        <v>5875</v>
      </c>
      <c r="AQ345" s="85">
        <f t="shared" si="409"/>
        <v>0</v>
      </c>
      <c r="AR345" s="85">
        <f t="shared" ref="AR345:BJ346" si="410">AR346</f>
        <v>5875</v>
      </c>
      <c r="AS345" s="85">
        <f t="shared" si="410"/>
        <v>0</v>
      </c>
      <c r="AT345" s="85">
        <f t="shared" si="410"/>
        <v>5875</v>
      </c>
      <c r="AU345" s="85">
        <f t="shared" si="410"/>
        <v>0</v>
      </c>
      <c r="AV345" s="85">
        <f t="shared" si="410"/>
        <v>5875</v>
      </c>
      <c r="AW345" s="85">
        <f t="shared" si="410"/>
        <v>0</v>
      </c>
      <c r="AX345" s="85">
        <f t="shared" si="410"/>
        <v>0</v>
      </c>
      <c r="AY345" s="85">
        <f t="shared" si="410"/>
        <v>5875</v>
      </c>
      <c r="AZ345" s="85">
        <f t="shared" si="410"/>
        <v>5875</v>
      </c>
      <c r="BA345" s="85">
        <f t="shared" si="410"/>
        <v>0</v>
      </c>
      <c r="BB345" s="85">
        <f t="shared" si="410"/>
        <v>5875</v>
      </c>
      <c r="BC345" s="85">
        <f t="shared" si="410"/>
        <v>0</v>
      </c>
      <c r="BD345" s="85">
        <f t="shared" si="410"/>
        <v>5875</v>
      </c>
      <c r="BE345" s="85">
        <f t="shared" si="410"/>
        <v>0</v>
      </c>
      <c r="BF345" s="85">
        <f t="shared" si="410"/>
        <v>5875</v>
      </c>
      <c r="BG345" s="85">
        <f t="shared" si="410"/>
        <v>0</v>
      </c>
      <c r="BH345" s="85">
        <f t="shared" si="410"/>
        <v>5875</v>
      </c>
      <c r="BI345" s="85">
        <f t="shared" si="410"/>
        <v>0</v>
      </c>
      <c r="BJ345" s="85">
        <f t="shared" si="410"/>
        <v>5875</v>
      </c>
      <c r="BK345" s="123"/>
    </row>
    <row r="346" spans="1:63" ht="31.5" outlineLevel="2" x14ac:dyDescent="0.2">
      <c r="A346" s="84" t="s">
        <v>711</v>
      </c>
      <c r="B346" s="84" t="s">
        <v>753</v>
      </c>
      <c r="C346" s="84" t="s">
        <v>140</v>
      </c>
      <c r="D346" s="84"/>
      <c r="E346" s="116" t="s">
        <v>141</v>
      </c>
      <c r="F346" s="85">
        <f t="shared" si="408"/>
        <v>7374.5</v>
      </c>
      <c r="G346" s="85">
        <f t="shared" si="408"/>
        <v>0</v>
      </c>
      <c r="H346" s="85">
        <f t="shared" si="408"/>
        <v>7374.5</v>
      </c>
      <c r="I346" s="85">
        <f t="shared" si="408"/>
        <v>0</v>
      </c>
      <c r="J346" s="85">
        <f t="shared" si="408"/>
        <v>9397.7464900000014</v>
      </c>
      <c r="K346" s="85">
        <f t="shared" si="408"/>
        <v>60.699640000000002</v>
      </c>
      <c r="L346" s="85">
        <f t="shared" si="408"/>
        <v>16832.94613</v>
      </c>
      <c r="M346" s="85">
        <f t="shared" si="408"/>
        <v>2052.7973200000001</v>
      </c>
      <c r="N346" s="85">
        <f t="shared" si="408"/>
        <v>18885.743450000002</v>
      </c>
      <c r="O346" s="85">
        <f t="shared" si="408"/>
        <v>0</v>
      </c>
      <c r="P346" s="85">
        <f t="shared" si="408"/>
        <v>0</v>
      </c>
      <c r="Q346" s="85">
        <f t="shared" si="408"/>
        <v>18885.743450000002</v>
      </c>
      <c r="R346" s="85">
        <f t="shared" si="408"/>
        <v>2000</v>
      </c>
      <c r="S346" s="85">
        <f t="shared" si="408"/>
        <v>20885.743450000002</v>
      </c>
      <c r="T346" s="85">
        <f t="shared" si="408"/>
        <v>0</v>
      </c>
      <c r="U346" s="85">
        <f t="shared" si="408"/>
        <v>0</v>
      </c>
      <c r="V346" s="85">
        <f t="shared" si="409"/>
        <v>0</v>
      </c>
      <c r="W346" s="85">
        <f t="shared" si="409"/>
        <v>542.13040000000001</v>
      </c>
      <c r="X346" s="85">
        <f t="shared" si="409"/>
        <v>21427.87385</v>
      </c>
      <c r="Y346" s="85">
        <f t="shared" si="409"/>
        <v>2151.2844</v>
      </c>
      <c r="Z346" s="85">
        <f t="shared" si="409"/>
        <v>23579.158250000004</v>
      </c>
      <c r="AA346" s="85">
        <f t="shared" si="409"/>
        <v>2692.7820900000002</v>
      </c>
      <c r="AB346" s="85">
        <f t="shared" si="409"/>
        <v>26271.940340000001</v>
      </c>
      <c r="AC346" s="85">
        <f t="shared" si="409"/>
        <v>0</v>
      </c>
      <c r="AD346" s="85">
        <f t="shared" si="409"/>
        <v>0</v>
      </c>
      <c r="AE346" s="85">
        <f t="shared" si="409"/>
        <v>26271.940340000001</v>
      </c>
      <c r="AF346" s="85">
        <f t="shared" si="409"/>
        <v>5875</v>
      </c>
      <c r="AG346" s="85">
        <f t="shared" si="409"/>
        <v>0</v>
      </c>
      <c r="AH346" s="85">
        <f t="shared" si="409"/>
        <v>5875</v>
      </c>
      <c r="AI346" s="85">
        <f t="shared" si="409"/>
        <v>0</v>
      </c>
      <c r="AJ346" s="85">
        <f t="shared" si="409"/>
        <v>5875</v>
      </c>
      <c r="AK346" s="85">
        <f t="shared" si="409"/>
        <v>0</v>
      </c>
      <c r="AL346" s="85">
        <f t="shared" si="409"/>
        <v>5875</v>
      </c>
      <c r="AM346" s="85">
        <f t="shared" si="409"/>
        <v>0</v>
      </c>
      <c r="AN346" s="85">
        <f t="shared" si="409"/>
        <v>5875</v>
      </c>
      <c r="AO346" s="85">
        <f t="shared" si="409"/>
        <v>0</v>
      </c>
      <c r="AP346" s="85">
        <f t="shared" si="409"/>
        <v>5875</v>
      </c>
      <c r="AQ346" s="85">
        <f t="shared" si="409"/>
        <v>0</v>
      </c>
      <c r="AR346" s="85">
        <f t="shared" si="410"/>
        <v>5875</v>
      </c>
      <c r="AS346" s="85">
        <f t="shared" si="410"/>
        <v>0</v>
      </c>
      <c r="AT346" s="85">
        <f t="shared" si="410"/>
        <v>5875</v>
      </c>
      <c r="AU346" s="85">
        <f t="shared" si="410"/>
        <v>0</v>
      </c>
      <c r="AV346" s="85">
        <f t="shared" si="410"/>
        <v>5875</v>
      </c>
      <c r="AW346" s="85">
        <f t="shared" si="410"/>
        <v>0</v>
      </c>
      <c r="AX346" s="85">
        <f t="shared" si="410"/>
        <v>0</v>
      </c>
      <c r="AY346" s="85">
        <f t="shared" si="410"/>
        <v>5875</v>
      </c>
      <c r="AZ346" s="85">
        <f t="shared" si="410"/>
        <v>5875</v>
      </c>
      <c r="BA346" s="85">
        <f t="shared" si="410"/>
        <v>0</v>
      </c>
      <c r="BB346" s="85">
        <f t="shared" si="410"/>
        <v>5875</v>
      </c>
      <c r="BC346" s="85">
        <f t="shared" si="410"/>
        <v>0</v>
      </c>
      <c r="BD346" s="85">
        <f t="shared" si="410"/>
        <v>5875</v>
      </c>
      <c r="BE346" s="85">
        <f t="shared" si="410"/>
        <v>0</v>
      </c>
      <c r="BF346" s="85">
        <f t="shared" si="410"/>
        <v>5875</v>
      </c>
      <c r="BG346" s="85">
        <f t="shared" si="410"/>
        <v>0</v>
      </c>
      <c r="BH346" s="85">
        <f t="shared" si="410"/>
        <v>5875</v>
      </c>
      <c r="BI346" s="85">
        <f t="shared" si="410"/>
        <v>0</v>
      </c>
      <c r="BJ346" s="85">
        <f t="shared" si="410"/>
        <v>5875</v>
      </c>
      <c r="BK346" s="123"/>
    </row>
    <row r="347" spans="1:63" ht="47.25" outlineLevel="3" x14ac:dyDescent="0.2">
      <c r="A347" s="84" t="s">
        <v>711</v>
      </c>
      <c r="B347" s="84" t="s">
        <v>753</v>
      </c>
      <c r="C347" s="84" t="s">
        <v>202</v>
      </c>
      <c r="D347" s="84"/>
      <c r="E347" s="116" t="s">
        <v>203</v>
      </c>
      <c r="F347" s="85">
        <f>F348+F357</f>
        <v>7374.5</v>
      </c>
      <c r="G347" s="85">
        <f>G348+G357</f>
        <v>0</v>
      </c>
      <c r="H347" s="85">
        <f>H348+H357</f>
        <v>7374.5</v>
      </c>
      <c r="I347" s="85">
        <f>I348+I357</f>
        <v>0</v>
      </c>
      <c r="J347" s="85">
        <f>J348+J357+J362</f>
        <v>9397.7464900000014</v>
      </c>
      <c r="K347" s="85">
        <f>K348+K357+K362</f>
        <v>60.699640000000002</v>
      </c>
      <c r="L347" s="85">
        <f>L348+L357+L362</f>
        <v>16832.94613</v>
      </c>
      <c r="M347" s="85">
        <f>M348+M357+M362</f>
        <v>2052.7973200000001</v>
      </c>
      <c r="N347" s="85">
        <f>N348+N357+N362</f>
        <v>18885.743450000002</v>
      </c>
      <c r="O347" s="85">
        <f>O348+O357</f>
        <v>0</v>
      </c>
      <c r="P347" s="85">
        <f t="shared" ref="P347:AL347" si="411">P348+P357+P362</f>
        <v>0</v>
      </c>
      <c r="Q347" s="85">
        <f t="shared" si="411"/>
        <v>18885.743450000002</v>
      </c>
      <c r="R347" s="85">
        <f t="shared" si="411"/>
        <v>2000</v>
      </c>
      <c r="S347" s="85">
        <f t="shared" si="411"/>
        <v>20885.743450000002</v>
      </c>
      <c r="T347" s="85">
        <f>T348+T357</f>
        <v>0</v>
      </c>
      <c r="U347" s="85">
        <f>U348+U357</f>
        <v>0</v>
      </c>
      <c r="V347" s="85">
        <f>V348+V357</f>
        <v>0</v>
      </c>
      <c r="W347" s="85">
        <f>W348+W357</f>
        <v>542.13040000000001</v>
      </c>
      <c r="X347" s="85">
        <f t="shared" ref="X347" si="412">X348+X357+X362</f>
        <v>21427.87385</v>
      </c>
      <c r="Y347" s="85">
        <f>Y348+Y357</f>
        <v>2151.2844</v>
      </c>
      <c r="Z347" s="85">
        <f t="shared" ref="Z347:AB347" si="413">Z348+Z357+Z362</f>
        <v>23579.158250000004</v>
      </c>
      <c r="AA347" s="85">
        <f>AA348+AA357</f>
        <v>2692.7820900000002</v>
      </c>
      <c r="AB347" s="85">
        <f t="shared" si="413"/>
        <v>26271.940340000001</v>
      </c>
      <c r="AC347" s="85">
        <f>AC348+AC357</f>
        <v>0</v>
      </c>
      <c r="AD347" s="85">
        <f>AD348+AD357</f>
        <v>0</v>
      </c>
      <c r="AE347" s="85">
        <f t="shared" ref="AE347" si="414">AE348+AE357+AE362</f>
        <v>26271.940340000001</v>
      </c>
      <c r="AF347" s="85">
        <f t="shared" si="411"/>
        <v>5875</v>
      </c>
      <c r="AG347" s="85">
        <f t="shared" si="411"/>
        <v>0</v>
      </c>
      <c r="AH347" s="85">
        <f t="shared" si="411"/>
        <v>5875</v>
      </c>
      <c r="AI347" s="85">
        <f t="shared" si="411"/>
        <v>0</v>
      </c>
      <c r="AJ347" s="85">
        <f t="shared" si="411"/>
        <v>5875</v>
      </c>
      <c r="AK347" s="85">
        <f t="shared" si="411"/>
        <v>0</v>
      </c>
      <c r="AL347" s="85">
        <f t="shared" si="411"/>
        <v>5875</v>
      </c>
      <c r="AM347" s="85">
        <f>AM348+AM357</f>
        <v>0</v>
      </c>
      <c r="AN347" s="85">
        <f>AN348+AN357+AN362</f>
        <v>5875</v>
      </c>
      <c r="AO347" s="85">
        <f>AO348+AO357</f>
        <v>0</v>
      </c>
      <c r="AP347" s="85">
        <f t="shared" ref="AP347:BD347" si="415">AP348+AP357+AP362</f>
        <v>5875</v>
      </c>
      <c r="AQ347" s="85">
        <f>AQ348+AQ357</f>
        <v>0</v>
      </c>
      <c r="AR347" s="85">
        <f t="shared" ref="AR347:AT347" si="416">AR348+AR357+AR362</f>
        <v>5875</v>
      </c>
      <c r="AS347" s="85">
        <f>AS348+AS357</f>
        <v>0</v>
      </c>
      <c r="AT347" s="85">
        <f t="shared" si="416"/>
        <v>5875</v>
      </c>
      <c r="AU347" s="85">
        <f>AU348+AU357</f>
        <v>0</v>
      </c>
      <c r="AV347" s="85">
        <f t="shared" ref="AV347:BB347" si="417">AV348+AV357+AV362</f>
        <v>5875</v>
      </c>
      <c r="AW347" s="85">
        <f>AW348+AW357</f>
        <v>0</v>
      </c>
      <c r="AX347" s="85">
        <f>AX348+AX357</f>
        <v>0</v>
      </c>
      <c r="AY347" s="85">
        <f t="shared" ref="AY347" si="418">AY348+AY357+AY362</f>
        <v>5875</v>
      </c>
      <c r="AZ347" s="85">
        <f t="shared" si="417"/>
        <v>5875</v>
      </c>
      <c r="BA347" s="85">
        <f t="shared" si="417"/>
        <v>0</v>
      </c>
      <c r="BB347" s="85">
        <f t="shared" si="417"/>
        <v>5875</v>
      </c>
      <c r="BC347" s="85">
        <f t="shared" si="415"/>
        <v>0</v>
      </c>
      <c r="BD347" s="85">
        <f t="shared" si="415"/>
        <v>5875</v>
      </c>
      <c r="BE347" s="85">
        <f>BE348+BE357</f>
        <v>0</v>
      </c>
      <c r="BF347" s="85">
        <f>BF348+BF357+BF362</f>
        <v>5875</v>
      </c>
      <c r="BG347" s="85">
        <f>BG348+BG357</f>
        <v>0</v>
      </c>
      <c r="BH347" s="85">
        <f>BH348+BH357+BH362</f>
        <v>5875</v>
      </c>
      <c r="BI347" s="85">
        <f>BI348+BI357</f>
        <v>0</v>
      </c>
      <c r="BJ347" s="85">
        <f t="shared" ref="BJ347" si="419">BJ348+BJ357+BJ362</f>
        <v>5875</v>
      </c>
      <c r="BK347" s="123"/>
    </row>
    <row r="348" spans="1:63" ht="47.25" outlineLevel="4" x14ac:dyDescent="0.2">
      <c r="A348" s="84" t="s">
        <v>711</v>
      </c>
      <c r="B348" s="84" t="s">
        <v>753</v>
      </c>
      <c r="C348" s="84" t="s">
        <v>204</v>
      </c>
      <c r="D348" s="84"/>
      <c r="E348" s="116" t="s">
        <v>205</v>
      </c>
      <c r="F348" s="85">
        <f>F349+F352</f>
        <v>5874.5</v>
      </c>
      <c r="G348" s="85">
        <f>G349+G352</f>
        <v>0</v>
      </c>
      <c r="H348" s="85">
        <f>H349+H352</f>
        <v>5874.5</v>
      </c>
      <c r="I348" s="85">
        <f t="shared" ref="I348:BJ348" si="420">I349+I352+I355</f>
        <v>0</v>
      </c>
      <c r="J348" s="85">
        <f t="shared" si="420"/>
        <v>3675.80798</v>
      </c>
      <c r="K348" s="85">
        <f t="shared" si="420"/>
        <v>60.699640000000002</v>
      </c>
      <c r="L348" s="85">
        <f t="shared" si="420"/>
        <v>9611.0076200000003</v>
      </c>
      <c r="M348" s="98">
        <f t="shared" si="420"/>
        <v>-3.3360000000000001E-2</v>
      </c>
      <c r="N348" s="85">
        <f t="shared" si="420"/>
        <v>9610.9742600000009</v>
      </c>
      <c r="O348" s="85">
        <f t="shared" si="420"/>
        <v>0</v>
      </c>
      <c r="P348" s="85">
        <f t="shared" si="420"/>
        <v>0</v>
      </c>
      <c r="Q348" s="85">
        <f t="shared" si="420"/>
        <v>9610.9742600000009</v>
      </c>
      <c r="R348" s="85">
        <f t="shared" si="420"/>
        <v>2000</v>
      </c>
      <c r="S348" s="85">
        <f t="shared" si="420"/>
        <v>11610.974260000001</v>
      </c>
      <c r="T348" s="85">
        <f t="shared" si="420"/>
        <v>0</v>
      </c>
      <c r="U348" s="85">
        <f t="shared" si="420"/>
        <v>0</v>
      </c>
      <c r="V348" s="85">
        <f t="shared" si="420"/>
        <v>0</v>
      </c>
      <c r="W348" s="85">
        <f t="shared" si="420"/>
        <v>0</v>
      </c>
      <c r="X348" s="85">
        <f t="shared" si="420"/>
        <v>11610.974260000001</v>
      </c>
      <c r="Y348" s="85">
        <f t="shared" si="420"/>
        <v>527.45739000000003</v>
      </c>
      <c r="Z348" s="85">
        <f t="shared" si="420"/>
        <v>12138.43165</v>
      </c>
      <c r="AA348" s="85">
        <f t="shared" si="420"/>
        <v>2692.7820900000002</v>
      </c>
      <c r="AB348" s="85">
        <f t="shared" si="420"/>
        <v>14831.213739999999</v>
      </c>
      <c r="AC348" s="85">
        <f t="shared" si="420"/>
        <v>0</v>
      </c>
      <c r="AD348" s="85">
        <f t="shared" ref="AD348:AE348" si="421">AD349+AD352+AD355</f>
        <v>0</v>
      </c>
      <c r="AE348" s="85">
        <f t="shared" si="421"/>
        <v>14831.213739999999</v>
      </c>
      <c r="AF348" s="85">
        <f t="shared" si="420"/>
        <v>5875</v>
      </c>
      <c r="AG348" s="85">
        <f t="shared" si="420"/>
        <v>0</v>
      </c>
      <c r="AH348" s="85">
        <f t="shared" si="420"/>
        <v>5875</v>
      </c>
      <c r="AI348" s="85">
        <f t="shared" si="420"/>
        <v>0</v>
      </c>
      <c r="AJ348" s="85">
        <f t="shared" si="420"/>
        <v>5875</v>
      </c>
      <c r="AK348" s="85">
        <f t="shared" si="420"/>
        <v>0</v>
      </c>
      <c r="AL348" s="85">
        <f t="shared" si="420"/>
        <v>5875</v>
      </c>
      <c r="AM348" s="85">
        <f t="shared" si="420"/>
        <v>0</v>
      </c>
      <c r="AN348" s="85">
        <f t="shared" si="420"/>
        <v>5875</v>
      </c>
      <c r="AO348" s="85">
        <f t="shared" si="420"/>
        <v>0</v>
      </c>
      <c r="AP348" s="85">
        <f t="shared" si="420"/>
        <v>5875</v>
      </c>
      <c r="AQ348" s="85">
        <f t="shared" si="420"/>
        <v>0</v>
      </c>
      <c r="AR348" s="85">
        <f t="shared" si="420"/>
        <v>5875</v>
      </c>
      <c r="AS348" s="85">
        <f t="shared" si="420"/>
        <v>0</v>
      </c>
      <c r="AT348" s="85">
        <f t="shared" si="420"/>
        <v>5875</v>
      </c>
      <c r="AU348" s="85">
        <f t="shared" si="420"/>
        <v>0</v>
      </c>
      <c r="AV348" s="85">
        <f t="shared" si="420"/>
        <v>5875</v>
      </c>
      <c r="AW348" s="85">
        <f t="shared" si="420"/>
        <v>0</v>
      </c>
      <c r="AX348" s="85">
        <f t="shared" ref="AX348:AY348" si="422">AX349+AX352+AX355</f>
        <v>0</v>
      </c>
      <c r="AY348" s="85">
        <f t="shared" si="422"/>
        <v>5875</v>
      </c>
      <c r="AZ348" s="85">
        <f t="shared" si="420"/>
        <v>5875</v>
      </c>
      <c r="BA348" s="85">
        <f t="shared" si="420"/>
        <v>0</v>
      </c>
      <c r="BB348" s="85">
        <f t="shared" si="420"/>
        <v>5875</v>
      </c>
      <c r="BC348" s="85">
        <f t="shared" si="420"/>
        <v>0</v>
      </c>
      <c r="BD348" s="85">
        <f t="shared" si="420"/>
        <v>5875</v>
      </c>
      <c r="BE348" s="85">
        <f t="shared" si="420"/>
        <v>0</v>
      </c>
      <c r="BF348" s="85">
        <f t="shared" si="420"/>
        <v>5875</v>
      </c>
      <c r="BG348" s="85">
        <f t="shared" si="420"/>
        <v>0</v>
      </c>
      <c r="BH348" s="85">
        <f t="shared" si="420"/>
        <v>5875</v>
      </c>
      <c r="BI348" s="85">
        <f t="shared" ref="BI348" si="423">BI349+BI352+BI355</f>
        <v>0</v>
      </c>
      <c r="BJ348" s="85">
        <f t="shared" si="420"/>
        <v>5875</v>
      </c>
      <c r="BK348" s="123"/>
    </row>
    <row r="349" spans="1:63" ht="63" outlineLevel="5" x14ac:dyDescent="0.2">
      <c r="A349" s="84" t="s">
        <v>711</v>
      </c>
      <c r="B349" s="84" t="s">
        <v>753</v>
      </c>
      <c r="C349" s="84" t="s">
        <v>206</v>
      </c>
      <c r="D349" s="84"/>
      <c r="E349" s="116" t="s">
        <v>207</v>
      </c>
      <c r="F349" s="85">
        <f>F351</f>
        <v>3874.5</v>
      </c>
      <c r="G349" s="85">
        <f>G351</f>
        <v>0</v>
      </c>
      <c r="H349" s="85">
        <f>H351</f>
        <v>3874.5</v>
      </c>
      <c r="I349" s="85">
        <f>I351</f>
        <v>0</v>
      </c>
      <c r="J349" s="85">
        <f>J351+J350</f>
        <v>302.43078000000003</v>
      </c>
      <c r="K349" s="85">
        <f>K351+K350</f>
        <v>0</v>
      </c>
      <c r="L349" s="85">
        <f>L351+L350</f>
        <v>4176.9307800000006</v>
      </c>
      <c r="M349" s="98">
        <f>M351+M350</f>
        <v>0</v>
      </c>
      <c r="N349" s="85">
        <f>N351+N350</f>
        <v>4176.9307800000006</v>
      </c>
      <c r="O349" s="85">
        <f>O351</f>
        <v>0</v>
      </c>
      <c r="P349" s="85">
        <f>P351+P350</f>
        <v>0</v>
      </c>
      <c r="Q349" s="85">
        <f>Q351+Q350</f>
        <v>4176.9307800000006</v>
      </c>
      <c r="R349" s="85">
        <f>R351+R350</f>
        <v>2000</v>
      </c>
      <c r="S349" s="85">
        <f>S351+S350</f>
        <v>6176.9307800000006</v>
      </c>
      <c r="T349" s="85">
        <f t="shared" ref="T349" si="424">T351+T350</f>
        <v>0</v>
      </c>
      <c r="U349" s="85">
        <f>U351+U350</f>
        <v>0</v>
      </c>
      <c r="V349" s="85">
        <f t="shared" ref="V349:X349" si="425">V351+V350</f>
        <v>0</v>
      </c>
      <c r="W349" s="85">
        <f>W351+W350</f>
        <v>0</v>
      </c>
      <c r="X349" s="85">
        <f t="shared" si="425"/>
        <v>6176.9307800000006</v>
      </c>
      <c r="Y349" s="85">
        <f>Y351+Y350</f>
        <v>527.45739000000003</v>
      </c>
      <c r="Z349" s="85">
        <f t="shared" ref="Z349:AB349" si="426">Z351+Z350</f>
        <v>6704.3881700000002</v>
      </c>
      <c r="AA349" s="85">
        <f>AA351+AA350</f>
        <v>2692.7820900000002</v>
      </c>
      <c r="AB349" s="85">
        <f t="shared" si="426"/>
        <v>9397.170259999999</v>
      </c>
      <c r="AC349" s="85">
        <f>AC351+AC350</f>
        <v>0</v>
      </c>
      <c r="AD349" s="85">
        <f>AD351+AD350</f>
        <v>0</v>
      </c>
      <c r="AE349" s="85">
        <f t="shared" ref="AE349" si="427">AE351+AE350</f>
        <v>9397.170259999999</v>
      </c>
      <c r="AF349" s="85">
        <f>AF351</f>
        <v>3875</v>
      </c>
      <c r="AG349" s="85">
        <f>AG351</f>
        <v>0</v>
      </c>
      <c r="AH349" s="85">
        <f>AH351</f>
        <v>3875</v>
      </c>
      <c r="AI349" s="85">
        <f>AI351</f>
        <v>0</v>
      </c>
      <c r="AJ349" s="85">
        <f>AJ351</f>
        <v>3875</v>
      </c>
      <c r="AK349" s="85">
        <f>AK351+AK350</f>
        <v>0</v>
      </c>
      <c r="AL349" s="85">
        <f>AL351+AL350</f>
        <v>3875</v>
      </c>
      <c r="AM349" s="85">
        <f>AM351</f>
        <v>0</v>
      </c>
      <c r="AN349" s="85">
        <f>AN351+AN350</f>
        <v>3875</v>
      </c>
      <c r="AO349" s="85">
        <f>AO351</f>
        <v>0</v>
      </c>
      <c r="AP349" s="85">
        <f>AP351+AP350</f>
        <v>3875</v>
      </c>
      <c r="AQ349" s="85">
        <f>AQ351</f>
        <v>0</v>
      </c>
      <c r="AR349" s="85">
        <f>AR351+AR350</f>
        <v>3875</v>
      </c>
      <c r="AS349" s="85">
        <f>AS351</f>
        <v>0</v>
      </c>
      <c r="AT349" s="85">
        <f>AT351+AT350</f>
        <v>3875</v>
      </c>
      <c r="AU349" s="85">
        <f>AU351</f>
        <v>0</v>
      </c>
      <c r="AV349" s="85">
        <f>AV351+AV350</f>
        <v>3875</v>
      </c>
      <c r="AW349" s="85">
        <f>AW351</f>
        <v>0</v>
      </c>
      <c r="AX349" s="85">
        <f>AX351</f>
        <v>0</v>
      </c>
      <c r="AY349" s="85">
        <f>AY351+AY350</f>
        <v>3875</v>
      </c>
      <c r="AZ349" s="85">
        <f t="shared" ref="AZ349:BE349" si="428">AZ351</f>
        <v>3875</v>
      </c>
      <c r="BA349" s="85">
        <f t="shared" si="428"/>
        <v>0</v>
      </c>
      <c r="BB349" s="85">
        <f t="shared" si="428"/>
        <v>3875</v>
      </c>
      <c r="BC349" s="85">
        <f t="shared" si="428"/>
        <v>0</v>
      </c>
      <c r="BD349" s="85">
        <f t="shared" si="428"/>
        <v>3875</v>
      </c>
      <c r="BE349" s="85">
        <f t="shared" si="428"/>
        <v>0</v>
      </c>
      <c r="BF349" s="85">
        <f>BF351+BF350</f>
        <v>3875</v>
      </c>
      <c r="BG349" s="85">
        <f>BG351</f>
        <v>0</v>
      </c>
      <c r="BH349" s="85">
        <f>BH351+BH350</f>
        <v>3875</v>
      </c>
      <c r="BI349" s="85">
        <f>BI351</f>
        <v>0</v>
      </c>
      <c r="BJ349" s="85">
        <f>BJ351+BJ350</f>
        <v>3875</v>
      </c>
      <c r="BK349" s="123"/>
    </row>
    <row r="350" spans="1:63" ht="15.75" outlineLevel="5" x14ac:dyDescent="0.2">
      <c r="A350" s="87" t="s">
        <v>711</v>
      </c>
      <c r="B350" s="87" t="s">
        <v>753</v>
      </c>
      <c r="C350" s="87" t="s">
        <v>206</v>
      </c>
      <c r="D350" s="90" t="s">
        <v>7</v>
      </c>
      <c r="E350" s="130" t="s">
        <v>482</v>
      </c>
      <c r="F350" s="85"/>
      <c r="G350" s="85"/>
      <c r="H350" s="85"/>
      <c r="I350" s="85"/>
      <c r="J350" s="88">
        <f>104.17804+86.42412</f>
        <v>190.60216</v>
      </c>
      <c r="K350" s="88">
        <f>73+80</f>
        <v>153</v>
      </c>
      <c r="L350" s="88">
        <f>SUM(H350:K350)</f>
        <v>343.60216000000003</v>
      </c>
      <c r="M350" s="99"/>
      <c r="N350" s="88">
        <f>SUM(L350:M350)</f>
        <v>343.60216000000003</v>
      </c>
      <c r="O350" s="85"/>
      <c r="P350" s="88"/>
      <c r="Q350" s="88">
        <f>SUM(N350:P350)</f>
        <v>343.60216000000003</v>
      </c>
      <c r="R350" s="88"/>
      <c r="S350" s="88">
        <f>SUM(Q350:R350)</f>
        <v>343.60216000000003</v>
      </c>
      <c r="T350" s="88"/>
      <c r="U350" s="85"/>
      <c r="V350" s="88">
        <v>1374.5</v>
      </c>
      <c r="W350" s="85"/>
      <c r="X350" s="88">
        <f>SUM(S350:W350)</f>
        <v>1718.1021599999999</v>
      </c>
      <c r="Y350" s="85"/>
      <c r="Z350" s="88">
        <f>SUM(X350:Y350)</f>
        <v>1718.1021599999999</v>
      </c>
      <c r="AA350" s="88">
        <v>-307.21791000000002</v>
      </c>
      <c r="AB350" s="88">
        <f>SUM(Z350:AA350)</f>
        <v>1410.8842499999998</v>
      </c>
      <c r="AC350" s="88"/>
      <c r="AD350" s="88">
        <v>255.3</v>
      </c>
      <c r="AE350" s="88">
        <f>SUM(AB350:AD350)</f>
        <v>1666.1842499999998</v>
      </c>
      <c r="AF350" s="85"/>
      <c r="AG350" s="85"/>
      <c r="AH350" s="85"/>
      <c r="AI350" s="85"/>
      <c r="AJ350" s="85"/>
      <c r="AK350" s="88"/>
      <c r="AL350" s="88">
        <f>SUM(AJ350:AK350)</f>
        <v>0</v>
      </c>
      <c r="AM350" s="85"/>
      <c r="AN350" s="88">
        <f>SUM(AL350:AM350)</f>
        <v>0</v>
      </c>
      <c r="AO350" s="85"/>
      <c r="AP350" s="88">
        <f>SUM(AN350:AO350)</f>
        <v>0</v>
      </c>
      <c r="AQ350" s="85"/>
      <c r="AR350" s="88">
        <f>SUM(AP350:AQ350)</f>
        <v>0</v>
      </c>
      <c r="AS350" s="85"/>
      <c r="AT350" s="88">
        <f>SUM(AR350:AS350)</f>
        <v>0</v>
      </c>
      <c r="AU350" s="85"/>
      <c r="AV350" s="88">
        <f>SUM(AT350:AU350)</f>
        <v>0</v>
      </c>
      <c r="AW350" s="85"/>
      <c r="AX350" s="85"/>
      <c r="AY350" s="88"/>
      <c r="AZ350" s="85"/>
      <c r="BA350" s="85"/>
      <c r="BB350" s="85"/>
      <c r="BC350" s="85"/>
      <c r="BD350" s="85"/>
      <c r="BE350" s="85"/>
      <c r="BF350" s="88">
        <f>SUM(BD350:BE350)</f>
        <v>0</v>
      </c>
      <c r="BG350" s="85"/>
      <c r="BH350" s="88">
        <f>SUM(BF350:BG350)</f>
        <v>0</v>
      </c>
      <c r="BI350" s="85"/>
      <c r="BJ350" s="88"/>
      <c r="BK350" s="123"/>
    </row>
    <row r="351" spans="1:63" ht="15.75" outlineLevel="7" x14ac:dyDescent="0.2">
      <c r="A351" s="87" t="s">
        <v>711</v>
      </c>
      <c r="B351" s="87" t="s">
        <v>753</v>
      </c>
      <c r="C351" s="87" t="s">
        <v>206</v>
      </c>
      <c r="D351" s="87" t="s">
        <v>15</v>
      </c>
      <c r="E351" s="128" t="s">
        <v>16</v>
      </c>
      <c r="F351" s="88">
        <v>3874.5</v>
      </c>
      <c r="G351" s="88"/>
      <c r="H351" s="88">
        <f>SUM(F351:G351)</f>
        <v>3874.5</v>
      </c>
      <c r="I351" s="88"/>
      <c r="J351" s="88">
        <f>46.16767+23.00301+42.65794</f>
        <v>111.82862</v>
      </c>
      <c r="K351" s="88">
        <f>-73-80</f>
        <v>-153</v>
      </c>
      <c r="L351" s="88">
        <f>SUM(H351:K351)</f>
        <v>3833.3286200000002</v>
      </c>
      <c r="M351" s="99"/>
      <c r="N351" s="88">
        <f>SUM(L351:M351)</f>
        <v>3833.3286200000002</v>
      </c>
      <c r="O351" s="88"/>
      <c r="P351" s="88"/>
      <c r="Q351" s="88">
        <f>SUM(N351:P351)</f>
        <v>3833.3286200000002</v>
      </c>
      <c r="R351" s="88">
        <v>2000</v>
      </c>
      <c r="S351" s="88">
        <f>SUM(Q351:R351)</f>
        <v>5833.3286200000002</v>
      </c>
      <c r="T351" s="88"/>
      <c r="U351" s="88"/>
      <c r="V351" s="88">
        <v>-1374.5</v>
      </c>
      <c r="W351" s="88"/>
      <c r="X351" s="88">
        <f>SUM(S351:W351)</f>
        <v>4458.8286200000002</v>
      </c>
      <c r="Y351" s="88">
        <v>527.45739000000003</v>
      </c>
      <c r="Z351" s="88">
        <f>SUM(X351:Y351)</f>
        <v>4986.2860099999998</v>
      </c>
      <c r="AA351" s="88">
        <v>3000</v>
      </c>
      <c r="AB351" s="88">
        <f>SUM(Z351:AA351)</f>
        <v>7986.2860099999998</v>
      </c>
      <c r="AC351" s="88"/>
      <c r="AD351" s="88">
        <v>-255.3</v>
      </c>
      <c r="AE351" s="88">
        <f>SUM(AB351:AD351)</f>
        <v>7730.9860099999996</v>
      </c>
      <c r="AF351" s="88">
        <v>3875</v>
      </c>
      <c r="AG351" s="88"/>
      <c r="AH351" s="88">
        <f>SUM(AF351:AG351)</f>
        <v>3875</v>
      </c>
      <c r="AI351" s="88"/>
      <c r="AJ351" s="88">
        <f>SUM(AH351:AI351)</f>
        <v>3875</v>
      </c>
      <c r="AK351" s="88"/>
      <c r="AL351" s="88">
        <f>SUM(AJ351:AK351)</f>
        <v>3875</v>
      </c>
      <c r="AM351" s="88"/>
      <c r="AN351" s="88">
        <f>SUM(AL351:AM351)</f>
        <v>3875</v>
      </c>
      <c r="AO351" s="88"/>
      <c r="AP351" s="88">
        <f>SUM(AN351:AO351)</f>
        <v>3875</v>
      </c>
      <c r="AQ351" s="88"/>
      <c r="AR351" s="88">
        <f>SUM(AP351:AQ351)</f>
        <v>3875</v>
      </c>
      <c r="AS351" s="88"/>
      <c r="AT351" s="88">
        <f>SUM(AR351:AS351)</f>
        <v>3875</v>
      </c>
      <c r="AU351" s="88"/>
      <c r="AV351" s="88">
        <f>SUM(AT351:AU351)</f>
        <v>3875</v>
      </c>
      <c r="AW351" s="88"/>
      <c r="AX351" s="88"/>
      <c r="AY351" s="88">
        <f>SUM(AV351:AX351)</f>
        <v>3875</v>
      </c>
      <c r="AZ351" s="88">
        <v>3875</v>
      </c>
      <c r="BA351" s="88"/>
      <c r="BB351" s="88">
        <f>SUM(AZ351:BA351)</f>
        <v>3875</v>
      </c>
      <c r="BC351" s="88"/>
      <c r="BD351" s="88">
        <f>SUM(BB351:BC351)</f>
        <v>3875</v>
      </c>
      <c r="BE351" s="88"/>
      <c r="BF351" s="88">
        <f>SUM(BD351:BE351)</f>
        <v>3875</v>
      </c>
      <c r="BG351" s="88"/>
      <c r="BH351" s="88">
        <f>SUM(BF351:BG351)</f>
        <v>3875</v>
      </c>
      <c r="BI351" s="88"/>
      <c r="BJ351" s="88">
        <f>SUM(BH351:BI351)</f>
        <v>3875</v>
      </c>
      <c r="BK351" s="123"/>
    </row>
    <row r="352" spans="1:63" ht="31.5" hidden="1" outlineLevel="5" x14ac:dyDescent="0.2">
      <c r="A352" s="84" t="s">
        <v>711</v>
      </c>
      <c r="B352" s="84" t="s">
        <v>753</v>
      </c>
      <c r="C352" s="84" t="s">
        <v>208</v>
      </c>
      <c r="D352" s="84"/>
      <c r="E352" s="116" t="s">
        <v>209</v>
      </c>
      <c r="F352" s="85">
        <f>F354</f>
        <v>2000</v>
      </c>
      <c r="G352" s="85">
        <f>G354</f>
        <v>0</v>
      </c>
      <c r="H352" s="85">
        <f>H354</f>
        <v>2000</v>
      </c>
      <c r="I352" s="85">
        <f>I354</f>
        <v>0</v>
      </c>
      <c r="J352" s="85">
        <f>J354+J353</f>
        <v>1.70686</v>
      </c>
      <c r="K352" s="85">
        <f>K354+K353</f>
        <v>60.699640000000002</v>
      </c>
      <c r="L352" s="85">
        <f>L354+L353</f>
        <v>2062.4064999999996</v>
      </c>
      <c r="M352" s="98">
        <f>M354+M353</f>
        <v>-3.3360000000000001E-2</v>
      </c>
      <c r="N352" s="85">
        <f>N354+N353</f>
        <v>2062.3731399999997</v>
      </c>
      <c r="O352" s="85">
        <f>O354</f>
        <v>0</v>
      </c>
      <c r="P352" s="85">
        <f>P354+P353</f>
        <v>0</v>
      </c>
      <c r="Q352" s="85">
        <f>Q354+Q353</f>
        <v>2062.3731399999997</v>
      </c>
      <c r="R352" s="85">
        <f>R354+R353</f>
        <v>0</v>
      </c>
      <c r="S352" s="85">
        <f>S354+S353</f>
        <v>2062.3731399999997</v>
      </c>
      <c r="T352" s="85">
        <f t="shared" ref="T352" si="429">T354+T353</f>
        <v>0</v>
      </c>
      <c r="U352" s="85">
        <f>U354+U353</f>
        <v>0</v>
      </c>
      <c r="V352" s="85">
        <f t="shared" ref="V352:BJ352" si="430">V354+V353</f>
        <v>0</v>
      </c>
      <c r="W352" s="85">
        <f>W354+W353</f>
        <v>0</v>
      </c>
      <c r="X352" s="85">
        <f t="shared" si="430"/>
        <v>2062.3731399999997</v>
      </c>
      <c r="Y352" s="85">
        <f>Y354+Y353</f>
        <v>0</v>
      </c>
      <c r="Z352" s="85">
        <f t="shared" ref="Z352:AB352" si="431">Z354+Z353</f>
        <v>2062.3731399999997</v>
      </c>
      <c r="AA352" s="85">
        <f>AA354+AA353</f>
        <v>0</v>
      </c>
      <c r="AB352" s="85">
        <f t="shared" si="431"/>
        <v>2062.3731399999997</v>
      </c>
      <c r="AC352" s="85">
        <f>AC354+AC353</f>
        <v>0</v>
      </c>
      <c r="AD352" s="85">
        <f>AD354+AD353</f>
        <v>0</v>
      </c>
      <c r="AE352" s="85">
        <f t="shared" ref="AE352" si="432">AE354+AE353</f>
        <v>2062.3731399999997</v>
      </c>
      <c r="AF352" s="85">
        <f t="shared" si="430"/>
        <v>2000</v>
      </c>
      <c r="AG352" s="85">
        <f t="shared" si="430"/>
        <v>0</v>
      </c>
      <c r="AH352" s="85">
        <f t="shared" si="430"/>
        <v>2000</v>
      </c>
      <c r="AI352" s="85">
        <f t="shared" si="430"/>
        <v>0</v>
      </c>
      <c r="AJ352" s="85">
        <f t="shared" si="430"/>
        <v>2000</v>
      </c>
      <c r="AK352" s="85">
        <f t="shared" si="430"/>
        <v>0</v>
      </c>
      <c r="AL352" s="85">
        <f t="shared" si="430"/>
        <v>2000</v>
      </c>
      <c r="AM352" s="85">
        <f t="shared" si="430"/>
        <v>0</v>
      </c>
      <c r="AN352" s="85">
        <f t="shared" si="430"/>
        <v>2000</v>
      </c>
      <c r="AO352" s="85">
        <f t="shared" si="430"/>
        <v>0</v>
      </c>
      <c r="AP352" s="85">
        <f t="shared" si="430"/>
        <v>2000</v>
      </c>
      <c r="AQ352" s="85">
        <f t="shared" si="430"/>
        <v>0</v>
      </c>
      <c r="AR352" s="85">
        <f t="shared" si="430"/>
        <v>2000</v>
      </c>
      <c r="AS352" s="85">
        <f t="shared" si="430"/>
        <v>0</v>
      </c>
      <c r="AT352" s="85">
        <f t="shared" si="430"/>
        <v>2000</v>
      </c>
      <c r="AU352" s="85">
        <f t="shared" si="430"/>
        <v>0</v>
      </c>
      <c r="AV352" s="85">
        <f t="shared" si="430"/>
        <v>2000</v>
      </c>
      <c r="AW352" s="85">
        <f t="shared" si="430"/>
        <v>0</v>
      </c>
      <c r="AX352" s="85">
        <f t="shared" ref="AX352:AY352" si="433">AX354+AX353</f>
        <v>0</v>
      </c>
      <c r="AY352" s="85">
        <f t="shared" si="433"/>
        <v>2000</v>
      </c>
      <c r="AZ352" s="85">
        <f t="shared" si="430"/>
        <v>2000</v>
      </c>
      <c r="BA352" s="85">
        <f t="shared" si="430"/>
        <v>0</v>
      </c>
      <c r="BB352" s="85">
        <f t="shared" si="430"/>
        <v>2000</v>
      </c>
      <c r="BC352" s="85">
        <f t="shared" si="430"/>
        <v>0</v>
      </c>
      <c r="BD352" s="85">
        <f t="shared" si="430"/>
        <v>2000</v>
      </c>
      <c r="BE352" s="85">
        <f t="shared" si="430"/>
        <v>0</v>
      </c>
      <c r="BF352" s="85">
        <f t="shared" si="430"/>
        <v>2000</v>
      </c>
      <c r="BG352" s="85">
        <f t="shared" si="430"/>
        <v>0</v>
      </c>
      <c r="BH352" s="85">
        <f t="shared" si="430"/>
        <v>2000</v>
      </c>
      <c r="BI352" s="85">
        <f t="shared" ref="BI352" si="434">BI354+BI353</f>
        <v>0</v>
      </c>
      <c r="BJ352" s="85">
        <f t="shared" si="430"/>
        <v>2000</v>
      </c>
      <c r="BK352" s="123"/>
    </row>
    <row r="353" spans="1:63" ht="15.75" hidden="1" outlineLevel="5" x14ac:dyDescent="0.2">
      <c r="A353" s="87" t="s">
        <v>711</v>
      </c>
      <c r="B353" s="87" t="s">
        <v>753</v>
      </c>
      <c r="C353" s="87" t="s">
        <v>208</v>
      </c>
      <c r="D353" s="90" t="s">
        <v>7</v>
      </c>
      <c r="E353" s="130" t="s">
        <v>482</v>
      </c>
      <c r="F353" s="88"/>
      <c r="G353" s="88"/>
      <c r="H353" s="88"/>
      <c r="I353" s="88"/>
      <c r="J353" s="88">
        <v>1.70686</v>
      </c>
      <c r="K353" s="88"/>
      <c r="L353" s="88">
        <f>SUM(H353:K353)</f>
        <v>1.70686</v>
      </c>
      <c r="M353" s="88"/>
      <c r="N353" s="88">
        <f>SUM(L353:M353)</f>
        <v>1.70686</v>
      </c>
      <c r="O353" s="88"/>
      <c r="P353" s="88"/>
      <c r="Q353" s="88">
        <f>SUM(N353:P353)</f>
        <v>1.70686</v>
      </c>
      <c r="R353" s="88"/>
      <c r="S353" s="88">
        <f>SUM(Q353:R353)</f>
        <v>1.70686</v>
      </c>
      <c r="T353" s="88"/>
      <c r="U353" s="88"/>
      <c r="V353" s="88">
        <v>60.7</v>
      </c>
      <c r="W353" s="88"/>
      <c r="X353" s="88">
        <f>SUM(S353:W353)</f>
        <v>62.406860000000002</v>
      </c>
      <c r="Y353" s="88"/>
      <c r="Z353" s="88">
        <f>SUM(X353:Y353)</f>
        <v>62.406860000000002</v>
      </c>
      <c r="AA353" s="88"/>
      <c r="AB353" s="88">
        <f>SUM(Z353:AA353)</f>
        <v>62.406860000000002</v>
      </c>
      <c r="AC353" s="88"/>
      <c r="AD353" s="88"/>
      <c r="AE353" s="88">
        <f>SUM(AB353:AD353)</f>
        <v>62.406860000000002</v>
      </c>
      <c r="AF353" s="88"/>
      <c r="AG353" s="88"/>
      <c r="AH353" s="88"/>
      <c r="AI353" s="88"/>
      <c r="AJ353" s="88"/>
      <c r="AK353" s="88"/>
      <c r="AL353" s="88">
        <f>SUM(AJ353:AK353)</f>
        <v>0</v>
      </c>
      <c r="AM353" s="88"/>
      <c r="AN353" s="88">
        <f>SUM(AL353:AM353)</f>
        <v>0</v>
      </c>
      <c r="AO353" s="88"/>
      <c r="AP353" s="88">
        <f>SUM(AN353:AO353)</f>
        <v>0</v>
      </c>
      <c r="AQ353" s="88"/>
      <c r="AR353" s="88">
        <f>SUM(AP353:AQ353)</f>
        <v>0</v>
      </c>
      <c r="AS353" s="88"/>
      <c r="AT353" s="88">
        <f>SUM(AR353:AS353)</f>
        <v>0</v>
      </c>
      <c r="AU353" s="88"/>
      <c r="AV353" s="88">
        <f>SUM(AT353:AU353)</f>
        <v>0</v>
      </c>
      <c r="AW353" s="88"/>
      <c r="AX353" s="88"/>
      <c r="AY353" s="88">
        <f>SUM(AV353:AX353)</f>
        <v>0</v>
      </c>
      <c r="AZ353" s="88"/>
      <c r="BA353" s="88"/>
      <c r="BB353" s="88"/>
      <c r="BC353" s="88"/>
      <c r="BD353" s="88"/>
      <c r="BE353" s="88"/>
      <c r="BF353" s="88">
        <f>SUM(BD353:BE353)</f>
        <v>0</v>
      </c>
      <c r="BG353" s="88"/>
      <c r="BH353" s="88">
        <f>SUM(BF353:BG353)</f>
        <v>0</v>
      </c>
      <c r="BI353" s="88"/>
      <c r="BJ353" s="88">
        <f>SUM(BH353:BI353)</f>
        <v>0</v>
      </c>
      <c r="BK353" s="123"/>
    </row>
    <row r="354" spans="1:63" ht="31.5" hidden="1" outlineLevel="7" x14ac:dyDescent="0.2">
      <c r="A354" s="87" t="s">
        <v>711</v>
      </c>
      <c r="B354" s="87" t="s">
        <v>753</v>
      </c>
      <c r="C354" s="87" t="s">
        <v>208</v>
      </c>
      <c r="D354" s="87" t="s">
        <v>70</v>
      </c>
      <c r="E354" s="128" t="s">
        <v>71</v>
      </c>
      <c r="F354" s="88">
        <v>2000</v>
      </c>
      <c r="G354" s="88"/>
      <c r="H354" s="88">
        <f>SUM(F354:G354)</f>
        <v>2000</v>
      </c>
      <c r="I354" s="88"/>
      <c r="J354" s="88"/>
      <c r="K354" s="88">
        <v>60.699640000000002</v>
      </c>
      <c r="L354" s="88">
        <f>SUM(H354:K354)</f>
        <v>2060.6996399999998</v>
      </c>
      <c r="M354" s="99">
        <v>-3.3360000000000001E-2</v>
      </c>
      <c r="N354" s="88">
        <f>SUM(L354:M354)</f>
        <v>2060.6662799999999</v>
      </c>
      <c r="O354" s="88"/>
      <c r="P354" s="88"/>
      <c r="Q354" s="88">
        <f>SUM(N354:P354)</f>
        <v>2060.6662799999999</v>
      </c>
      <c r="R354" s="88"/>
      <c r="S354" s="88">
        <f>SUM(Q354:R354)</f>
        <v>2060.6662799999999</v>
      </c>
      <c r="T354" s="88"/>
      <c r="U354" s="88"/>
      <c r="V354" s="88">
        <v>-60.7</v>
      </c>
      <c r="W354" s="88"/>
      <c r="X354" s="88">
        <f>SUM(S354:W354)</f>
        <v>1999.9662799999999</v>
      </c>
      <c r="Y354" s="88"/>
      <c r="Z354" s="88">
        <f>SUM(X354:Y354)</f>
        <v>1999.9662799999999</v>
      </c>
      <c r="AA354" s="88"/>
      <c r="AB354" s="88">
        <f>SUM(Z354:AA354)</f>
        <v>1999.9662799999999</v>
      </c>
      <c r="AC354" s="88"/>
      <c r="AD354" s="88"/>
      <c r="AE354" s="88">
        <f>SUM(AB354:AD354)</f>
        <v>1999.9662799999999</v>
      </c>
      <c r="AF354" s="88">
        <v>2000</v>
      </c>
      <c r="AG354" s="88"/>
      <c r="AH354" s="88">
        <f>SUM(AF354:AG354)</f>
        <v>2000</v>
      </c>
      <c r="AI354" s="88"/>
      <c r="AJ354" s="88">
        <f>SUM(AH354:AI354)</f>
        <v>2000</v>
      </c>
      <c r="AK354" s="88"/>
      <c r="AL354" s="88">
        <f>SUM(AJ354:AK354)</f>
        <v>2000</v>
      </c>
      <c r="AM354" s="88"/>
      <c r="AN354" s="88">
        <f>SUM(AL354:AM354)</f>
        <v>2000</v>
      </c>
      <c r="AO354" s="88"/>
      <c r="AP354" s="88">
        <f>SUM(AN354:AO354)</f>
        <v>2000</v>
      </c>
      <c r="AQ354" s="88"/>
      <c r="AR354" s="88">
        <f>SUM(AP354:AQ354)</f>
        <v>2000</v>
      </c>
      <c r="AS354" s="88"/>
      <c r="AT354" s="88">
        <f>SUM(AR354:AS354)</f>
        <v>2000</v>
      </c>
      <c r="AU354" s="88"/>
      <c r="AV354" s="88">
        <f>SUM(AT354:AU354)</f>
        <v>2000</v>
      </c>
      <c r="AW354" s="88"/>
      <c r="AX354" s="88"/>
      <c r="AY354" s="88">
        <f>SUM(AV354:AX354)</f>
        <v>2000</v>
      </c>
      <c r="AZ354" s="88">
        <v>2000</v>
      </c>
      <c r="BA354" s="88"/>
      <c r="BB354" s="88">
        <f>SUM(AZ354:BA354)</f>
        <v>2000</v>
      </c>
      <c r="BC354" s="88"/>
      <c r="BD354" s="88">
        <f>SUM(BB354:BC354)</f>
        <v>2000</v>
      </c>
      <c r="BE354" s="88"/>
      <c r="BF354" s="88">
        <f>SUM(BD354:BE354)</f>
        <v>2000</v>
      </c>
      <c r="BG354" s="88"/>
      <c r="BH354" s="88">
        <f>SUM(BF354:BG354)</f>
        <v>2000</v>
      </c>
      <c r="BI354" s="88"/>
      <c r="BJ354" s="88">
        <f>SUM(BH354:BI354)</f>
        <v>2000</v>
      </c>
      <c r="BK354" s="123"/>
    </row>
    <row r="355" spans="1:63" ht="31.5" hidden="1" outlineLevel="7" x14ac:dyDescent="0.2">
      <c r="A355" s="84" t="s">
        <v>711</v>
      </c>
      <c r="B355" s="84" t="s">
        <v>753</v>
      </c>
      <c r="C355" s="89" t="s">
        <v>537</v>
      </c>
      <c r="D355" s="89"/>
      <c r="E355" s="131" t="s">
        <v>629</v>
      </c>
      <c r="F355" s="88"/>
      <c r="G355" s="88"/>
      <c r="H355" s="88"/>
      <c r="I355" s="85">
        <f t="shared" ref="I355:AE355" si="435">I356</f>
        <v>0</v>
      </c>
      <c r="J355" s="85">
        <f t="shared" si="435"/>
        <v>3371.6703400000001</v>
      </c>
      <c r="K355" s="85">
        <f t="shared" si="435"/>
        <v>0</v>
      </c>
      <c r="L355" s="85">
        <f t="shared" si="435"/>
        <v>3371.6703400000001</v>
      </c>
      <c r="M355" s="85">
        <f t="shared" si="435"/>
        <v>0</v>
      </c>
      <c r="N355" s="85">
        <f t="shared" si="435"/>
        <v>3371.6703400000001</v>
      </c>
      <c r="O355" s="85">
        <f t="shared" si="435"/>
        <v>0</v>
      </c>
      <c r="P355" s="85">
        <f t="shared" si="435"/>
        <v>0</v>
      </c>
      <c r="Q355" s="85">
        <f t="shared" si="435"/>
        <v>3371.6703400000001</v>
      </c>
      <c r="R355" s="85">
        <f t="shared" si="435"/>
        <v>0</v>
      </c>
      <c r="S355" s="85">
        <f t="shared" si="435"/>
        <v>3371.6703400000001</v>
      </c>
      <c r="T355" s="85">
        <f t="shared" si="435"/>
        <v>0</v>
      </c>
      <c r="U355" s="85">
        <f t="shared" si="435"/>
        <v>0</v>
      </c>
      <c r="V355" s="85">
        <f t="shared" si="435"/>
        <v>0</v>
      </c>
      <c r="W355" s="85">
        <f t="shared" si="435"/>
        <v>0</v>
      </c>
      <c r="X355" s="85">
        <f t="shared" si="435"/>
        <v>3371.6703400000001</v>
      </c>
      <c r="Y355" s="85">
        <f t="shared" si="435"/>
        <v>0</v>
      </c>
      <c r="Z355" s="85">
        <f t="shared" si="435"/>
        <v>3371.6703400000001</v>
      </c>
      <c r="AA355" s="85">
        <f t="shared" si="435"/>
        <v>0</v>
      </c>
      <c r="AB355" s="85">
        <f t="shared" si="435"/>
        <v>3371.6703400000001</v>
      </c>
      <c r="AC355" s="85">
        <f t="shared" si="435"/>
        <v>0</v>
      </c>
      <c r="AD355" s="85">
        <f t="shared" si="435"/>
        <v>0</v>
      </c>
      <c r="AE355" s="85">
        <f t="shared" si="435"/>
        <v>3371.6703400000001</v>
      </c>
      <c r="AF355" s="88"/>
      <c r="AG355" s="88"/>
      <c r="AH355" s="88"/>
      <c r="AI355" s="88"/>
      <c r="AJ355" s="88"/>
      <c r="AK355" s="85">
        <f t="shared" ref="AK355:AY355" si="436">AK356</f>
        <v>0</v>
      </c>
      <c r="AL355" s="85">
        <f t="shared" si="436"/>
        <v>0</v>
      </c>
      <c r="AM355" s="85">
        <f t="shared" si="436"/>
        <v>0</v>
      </c>
      <c r="AN355" s="85">
        <f t="shared" si="436"/>
        <v>0</v>
      </c>
      <c r="AO355" s="85">
        <f t="shared" si="436"/>
        <v>0</v>
      </c>
      <c r="AP355" s="85">
        <f t="shared" si="436"/>
        <v>0</v>
      </c>
      <c r="AQ355" s="85">
        <f t="shared" si="436"/>
        <v>0</v>
      </c>
      <c r="AR355" s="85">
        <f t="shared" si="436"/>
        <v>0</v>
      </c>
      <c r="AS355" s="85">
        <f t="shared" si="436"/>
        <v>0</v>
      </c>
      <c r="AT355" s="85">
        <f t="shared" si="436"/>
        <v>0</v>
      </c>
      <c r="AU355" s="85">
        <f t="shared" si="436"/>
        <v>0</v>
      </c>
      <c r="AV355" s="85">
        <f t="shared" si="436"/>
        <v>0</v>
      </c>
      <c r="AW355" s="85">
        <f t="shared" si="436"/>
        <v>0</v>
      </c>
      <c r="AX355" s="85">
        <f t="shared" si="436"/>
        <v>0</v>
      </c>
      <c r="AY355" s="85">
        <f t="shared" si="436"/>
        <v>0</v>
      </c>
      <c r="AZ355" s="88"/>
      <c r="BA355" s="88"/>
      <c r="BB355" s="88"/>
      <c r="BC355" s="88"/>
      <c r="BD355" s="88"/>
      <c r="BE355" s="85">
        <f>BE356</f>
        <v>0</v>
      </c>
      <c r="BF355" s="85">
        <f>BF356</f>
        <v>0</v>
      </c>
      <c r="BG355" s="85">
        <f>BG356</f>
        <v>0</v>
      </c>
      <c r="BH355" s="85">
        <f>BH356</f>
        <v>0</v>
      </c>
      <c r="BI355" s="85">
        <f t="shared" ref="BI355:BJ355" si="437">BI356</f>
        <v>0</v>
      </c>
      <c r="BJ355" s="85">
        <f t="shared" si="437"/>
        <v>0</v>
      </c>
      <c r="BK355" s="123"/>
    </row>
    <row r="356" spans="1:63" ht="31.5" hidden="1" outlineLevel="7" x14ac:dyDescent="0.2">
      <c r="A356" s="87" t="s">
        <v>711</v>
      </c>
      <c r="B356" s="87" t="s">
        <v>753</v>
      </c>
      <c r="C356" s="90" t="s">
        <v>537</v>
      </c>
      <c r="D356" s="90" t="s">
        <v>70</v>
      </c>
      <c r="E356" s="130" t="s">
        <v>475</v>
      </c>
      <c r="F356" s="88"/>
      <c r="G356" s="88"/>
      <c r="H356" s="88"/>
      <c r="I356" s="88"/>
      <c r="J356" s="88">
        <v>3371.6703400000001</v>
      </c>
      <c r="K356" s="88"/>
      <c r="L356" s="88">
        <f>SUM(H356:K356)</f>
        <v>3371.6703400000001</v>
      </c>
      <c r="M356" s="88"/>
      <c r="N356" s="88">
        <f>SUM(L356:M356)</f>
        <v>3371.6703400000001</v>
      </c>
      <c r="O356" s="88"/>
      <c r="P356" s="88"/>
      <c r="Q356" s="88">
        <f>SUM(N356:P356)</f>
        <v>3371.6703400000001</v>
      </c>
      <c r="R356" s="88"/>
      <c r="S356" s="88">
        <f>SUM(Q356:R356)</f>
        <v>3371.6703400000001</v>
      </c>
      <c r="T356" s="88"/>
      <c r="U356" s="88"/>
      <c r="V356" s="88"/>
      <c r="W356" s="88"/>
      <c r="X356" s="88">
        <f>SUM(S356:W356)</f>
        <v>3371.6703400000001</v>
      </c>
      <c r="Y356" s="88"/>
      <c r="Z356" s="88">
        <f>SUM(X356:Y356)</f>
        <v>3371.6703400000001</v>
      </c>
      <c r="AA356" s="88"/>
      <c r="AB356" s="88">
        <f>SUM(Z356:AA356)</f>
        <v>3371.6703400000001</v>
      </c>
      <c r="AC356" s="88"/>
      <c r="AD356" s="88"/>
      <c r="AE356" s="88">
        <f>SUM(AB356:AD356)</f>
        <v>3371.6703400000001</v>
      </c>
      <c r="AF356" s="88"/>
      <c r="AG356" s="88"/>
      <c r="AH356" s="88"/>
      <c r="AI356" s="88"/>
      <c r="AJ356" s="88"/>
      <c r="AK356" s="88"/>
      <c r="AL356" s="88">
        <f>SUM(AJ356:AK356)</f>
        <v>0</v>
      </c>
      <c r="AM356" s="88"/>
      <c r="AN356" s="88">
        <f>SUM(AL356:AM356)</f>
        <v>0</v>
      </c>
      <c r="AO356" s="88"/>
      <c r="AP356" s="88">
        <f>SUM(AN356:AO356)</f>
        <v>0</v>
      </c>
      <c r="AQ356" s="88"/>
      <c r="AR356" s="88">
        <f>SUM(AP356:AQ356)</f>
        <v>0</v>
      </c>
      <c r="AS356" s="88"/>
      <c r="AT356" s="88">
        <f>SUM(AR356:AS356)</f>
        <v>0</v>
      </c>
      <c r="AU356" s="88"/>
      <c r="AV356" s="88">
        <f>SUM(AT356:AU356)</f>
        <v>0</v>
      </c>
      <c r="AW356" s="88"/>
      <c r="AX356" s="88"/>
      <c r="AY356" s="88">
        <f>SUM(AV356:AX356)</f>
        <v>0</v>
      </c>
      <c r="AZ356" s="88"/>
      <c r="BA356" s="88"/>
      <c r="BB356" s="88"/>
      <c r="BC356" s="88"/>
      <c r="BD356" s="88"/>
      <c r="BE356" s="88"/>
      <c r="BF356" s="88">
        <f>SUM(BD356:BE356)</f>
        <v>0</v>
      </c>
      <c r="BG356" s="88"/>
      <c r="BH356" s="88">
        <f>SUM(BF356:BG356)</f>
        <v>0</v>
      </c>
      <c r="BI356" s="88"/>
      <c r="BJ356" s="88">
        <f>SUM(BH356:BI356)</f>
        <v>0</v>
      </c>
      <c r="BK356" s="123"/>
    </row>
    <row r="357" spans="1:63" ht="31.5" hidden="1" outlineLevel="7" x14ac:dyDescent="0.2">
      <c r="A357" s="84" t="s">
        <v>711</v>
      </c>
      <c r="B357" s="84" t="s">
        <v>753</v>
      </c>
      <c r="C357" s="89" t="s">
        <v>483</v>
      </c>
      <c r="D357" s="87"/>
      <c r="E357" s="131" t="s">
        <v>480</v>
      </c>
      <c r="F357" s="85">
        <f t="shared" ref="F357:AG357" si="438">F358</f>
        <v>1500</v>
      </c>
      <c r="G357" s="85">
        <f t="shared" si="438"/>
        <v>0</v>
      </c>
      <c r="H357" s="85">
        <f t="shared" si="438"/>
        <v>1500</v>
      </c>
      <c r="I357" s="85">
        <f t="shared" si="438"/>
        <v>0</v>
      </c>
      <c r="J357" s="85">
        <f t="shared" si="438"/>
        <v>2888.9335099999998</v>
      </c>
      <c r="K357" s="85">
        <f t="shared" si="438"/>
        <v>0</v>
      </c>
      <c r="L357" s="85">
        <f t="shared" si="438"/>
        <v>4388.9335099999998</v>
      </c>
      <c r="M357" s="85">
        <f t="shared" si="438"/>
        <v>2052.83068</v>
      </c>
      <c r="N357" s="85">
        <f t="shared" si="438"/>
        <v>6441.7641899999999</v>
      </c>
      <c r="O357" s="85">
        <f t="shared" si="438"/>
        <v>0</v>
      </c>
      <c r="P357" s="85">
        <f t="shared" si="438"/>
        <v>0</v>
      </c>
      <c r="Q357" s="85">
        <f t="shared" si="438"/>
        <v>6441.7641899999999</v>
      </c>
      <c r="R357" s="85">
        <f t="shared" si="438"/>
        <v>0</v>
      </c>
      <c r="S357" s="85">
        <f t="shared" si="438"/>
        <v>6441.7641899999999</v>
      </c>
      <c r="T357" s="85">
        <f t="shared" si="438"/>
        <v>0</v>
      </c>
      <c r="U357" s="85">
        <f t="shared" si="438"/>
        <v>0</v>
      </c>
      <c r="V357" s="85">
        <f t="shared" si="438"/>
        <v>0</v>
      </c>
      <c r="W357" s="85">
        <f t="shared" si="438"/>
        <v>542.13040000000001</v>
      </c>
      <c r="X357" s="85">
        <f t="shared" si="438"/>
        <v>6983.8945899999999</v>
      </c>
      <c r="Y357" s="85">
        <f t="shared" si="438"/>
        <v>1623.82701</v>
      </c>
      <c r="Z357" s="85">
        <f t="shared" si="438"/>
        <v>8607.7216000000008</v>
      </c>
      <c r="AA357" s="85">
        <f t="shared" si="438"/>
        <v>0</v>
      </c>
      <c r="AB357" s="85">
        <f t="shared" si="438"/>
        <v>8607.7216000000008</v>
      </c>
      <c r="AC357" s="85">
        <f t="shared" si="438"/>
        <v>0</v>
      </c>
      <c r="AD357" s="85">
        <f t="shared" si="438"/>
        <v>0</v>
      </c>
      <c r="AE357" s="85">
        <f t="shared" si="438"/>
        <v>8607.7216000000008</v>
      </c>
      <c r="AF357" s="85">
        <f t="shared" si="438"/>
        <v>0</v>
      </c>
      <c r="AG357" s="85">
        <f t="shared" si="438"/>
        <v>0</v>
      </c>
      <c r="AH357" s="85"/>
      <c r="AI357" s="85">
        <f>AI358</f>
        <v>0</v>
      </c>
      <c r="AJ357" s="85"/>
      <c r="AK357" s="85">
        <f t="shared" ref="AK357:BA357" si="439">AK358</f>
        <v>0</v>
      </c>
      <c r="AL357" s="85">
        <f t="shared" si="439"/>
        <v>0</v>
      </c>
      <c r="AM357" s="85">
        <f t="shared" si="439"/>
        <v>0</v>
      </c>
      <c r="AN357" s="85">
        <f t="shared" si="439"/>
        <v>0</v>
      </c>
      <c r="AO357" s="85">
        <f t="shared" si="439"/>
        <v>0</v>
      </c>
      <c r="AP357" s="85">
        <f t="shared" si="439"/>
        <v>0</v>
      </c>
      <c r="AQ357" s="85">
        <f t="shared" si="439"/>
        <v>0</v>
      </c>
      <c r="AR357" s="85">
        <f t="shared" si="439"/>
        <v>0</v>
      </c>
      <c r="AS357" s="85">
        <f t="shared" si="439"/>
        <v>0</v>
      </c>
      <c r="AT357" s="85">
        <f t="shared" si="439"/>
        <v>0</v>
      </c>
      <c r="AU357" s="85">
        <f t="shared" si="439"/>
        <v>0</v>
      </c>
      <c r="AV357" s="85">
        <f t="shared" si="439"/>
        <v>0</v>
      </c>
      <c r="AW357" s="85">
        <f t="shared" si="439"/>
        <v>0</v>
      </c>
      <c r="AX357" s="85">
        <f t="shared" si="439"/>
        <v>0</v>
      </c>
      <c r="AY357" s="85">
        <f t="shared" si="439"/>
        <v>0</v>
      </c>
      <c r="AZ357" s="85">
        <f t="shared" si="439"/>
        <v>0</v>
      </c>
      <c r="BA357" s="85">
        <f t="shared" si="439"/>
        <v>0</v>
      </c>
      <c r="BB357" s="85"/>
      <c r="BC357" s="85">
        <f>BC358</f>
        <v>0</v>
      </c>
      <c r="BD357" s="85"/>
      <c r="BE357" s="85">
        <f>BE358</f>
        <v>0</v>
      </c>
      <c r="BF357" s="85">
        <f>BF358</f>
        <v>0</v>
      </c>
      <c r="BG357" s="85">
        <f>BG358</f>
        <v>0</v>
      </c>
      <c r="BH357" s="85">
        <f>BH358</f>
        <v>0</v>
      </c>
      <c r="BI357" s="85">
        <f t="shared" ref="BI357:BJ357" si="440">BI358</f>
        <v>0</v>
      </c>
      <c r="BJ357" s="85">
        <f t="shared" si="440"/>
        <v>0</v>
      </c>
      <c r="BK357" s="123"/>
    </row>
    <row r="358" spans="1:63" s="83" customFormat="1" ht="31.5" hidden="1" outlineLevel="7" x14ac:dyDescent="0.2">
      <c r="A358" s="84" t="s">
        <v>711</v>
      </c>
      <c r="B358" s="84" t="s">
        <v>753</v>
      </c>
      <c r="C358" s="89" t="s">
        <v>484</v>
      </c>
      <c r="D358" s="89"/>
      <c r="E358" s="131" t="s">
        <v>481</v>
      </c>
      <c r="F358" s="85">
        <f>F359</f>
        <v>1500</v>
      </c>
      <c r="G358" s="85">
        <f>G359</f>
        <v>0</v>
      </c>
      <c r="H358" s="85">
        <f>H359</f>
        <v>1500</v>
      </c>
      <c r="I358" s="85">
        <f>I359</f>
        <v>0</v>
      </c>
      <c r="J358" s="85">
        <f>J359+J361</f>
        <v>2888.9335099999998</v>
      </c>
      <c r="K358" s="85">
        <f>K359+K361</f>
        <v>0</v>
      </c>
      <c r="L358" s="85">
        <f>L359+L361</f>
        <v>4388.9335099999998</v>
      </c>
      <c r="M358" s="85">
        <f t="shared" ref="M358:AW358" si="441">M359+M361+M360</f>
        <v>2052.83068</v>
      </c>
      <c r="N358" s="85">
        <f t="shared" si="441"/>
        <v>6441.7641899999999</v>
      </c>
      <c r="O358" s="85">
        <f t="shared" si="441"/>
        <v>0</v>
      </c>
      <c r="P358" s="85">
        <f t="shared" si="441"/>
        <v>0</v>
      </c>
      <c r="Q358" s="85">
        <f t="shared" si="441"/>
        <v>6441.7641899999999</v>
      </c>
      <c r="R358" s="85">
        <f t="shared" si="441"/>
        <v>0</v>
      </c>
      <c r="S358" s="85">
        <f t="shared" si="441"/>
        <v>6441.7641899999999</v>
      </c>
      <c r="T358" s="85">
        <f t="shared" si="441"/>
        <v>0</v>
      </c>
      <c r="U358" s="85">
        <f t="shared" si="441"/>
        <v>0</v>
      </c>
      <c r="V358" s="85">
        <f t="shared" si="441"/>
        <v>0</v>
      </c>
      <c r="W358" s="85">
        <f t="shared" si="441"/>
        <v>542.13040000000001</v>
      </c>
      <c r="X358" s="85">
        <f t="shared" si="441"/>
        <v>6983.8945899999999</v>
      </c>
      <c r="Y358" s="85">
        <f t="shared" si="441"/>
        <v>1623.82701</v>
      </c>
      <c r="Z358" s="85">
        <f t="shared" si="441"/>
        <v>8607.7216000000008</v>
      </c>
      <c r="AA358" s="85">
        <f t="shared" si="441"/>
        <v>0</v>
      </c>
      <c r="AB358" s="85">
        <f t="shared" si="441"/>
        <v>8607.7216000000008</v>
      </c>
      <c r="AC358" s="85">
        <f t="shared" si="441"/>
        <v>0</v>
      </c>
      <c r="AD358" s="85">
        <f t="shared" ref="AD358:AE358" si="442">AD359+AD361+AD360</f>
        <v>0</v>
      </c>
      <c r="AE358" s="85">
        <f t="shared" si="442"/>
        <v>8607.7216000000008</v>
      </c>
      <c r="AF358" s="85">
        <f t="shared" si="441"/>
        <v>0</v>
      </c>
      <c r="AG358" s="85">
        <f t="shared" si="441"/>
        <v>0</v>
      </c>
      <c r="AH358" s="85">
        <f t="shared" si="441"/>
        <v>0</v>
      </c>
      <c r="AI358" s="85">
        <f t="shared" si="441"/>
        <v>0</v>
      </c>
      <c r="AJ358" s="85">
        <f t="shared" si="441"/>
        <v>0</v>
      </c>
      <c r="AK358" s="85">
        <f t="shared" si="441"/>
        <v>0</v>
      </c>
      <c r="AL358" s="85">
        <f t="shared" si="441"/>
        <v>0</v>
      </c>
      <c r="AM358" s="85">
        <f t="shared" si="441"/>
        <v>0</v>
      </c>
      <c r="AN358" s="85">
        <f t="shared" si="441"/>
        <v>0</v>
      </c>
      <c r="AO358" s="85">
        <f t="shared" si="441"/>
        <v>0</v>
      </c>
      <c r="AP358" s="85">
        <f t="shared" si="441"/>
        <v>0</v>
      </c>
      <c r="AQ358" s="85">
        <f t="shared" si="441"/>
        <v>0</v>
      </c>
      <c r="AR358" s="85">
        <f t="shared" si="441"/>
        <v>0</v>
      </c>
      <c r="AS358" s="85">
        <f t="shared" si="441"/>
        <v>0</v>
      </c>
      <c r="AT358" s="85">
        <f t="shared" si="441"/>
        <v>0</v>
      </c>
      <c r="AU358" s="85">
        <f t="shared" si="441"/>
        <v>0</v>
      </c>
      <c r="AV358" s="85">
        <f t="shared" si="441"/>
        <v>0</v>
      </c>
      <c r="AW358" s="85">
        <f t="shared" si="441"/>
        <v>0</v>
      </c>
      <c r="AX358" s="85">
        <f t="shared" ref="AX358:AY358" si="443">AX359+AX361+AX360</f>
        <v>0</v>
      </c>
      <c r="AY358" s="85">
        <f t="shared" si="443"/>
        <v>0</v>
      </c>
      <c r="AZ358" s="85">
        <f>AZ359+AZ361</f>
        <v>0</v>
      </c>
      <c r="BA358" s="85">
        <f>BA359+BA361</f>
        <v>0</v>
      </c>
      <c r="BB358" s="85">
        <f>BB359+BB361</f>
        <v>0</v>
      </c>
      <c r="BC358" s="85">
        <f>BC359+BC361</f>
        <v>0</v>
      </c>
      <c r="BD358" s="85"/>
      <c r="BE358" s="85">
        <f>BE359+BE361+BE360</f>
        <v>0</v>
      </c>
      <c r="BF358" s="85">
        <f>BF359+BF361+BF360</f>
        <v>0</v>
      </c>
      <c r="BG358" s="85">
        <f>BG359+BG361+BG360</f>
        <v>0</v>
      </c>
      <c r="BH358" s="85">
        <f>BH359+BH361+BH360</f>
        <v>0</v>
      </c>
      <c r="BI358" s="85">
        <f t="shared" ref="BI358" si="444">BI359+BI361+BI360</f>
        <v>0</v>
      </c>
      <c r="BJ358" s="85">
        <f t="shared" ref="BJ358" si="445">BJ359+BJ361+BJ360</f>
        <v>0</v>
      </c>
      <c r="BK358" s="123"/>
    </row>
    <row r="359" spans="1:63" ht="15.75" hidden="1" outlineLevel="7" x14ac:dyDescent="0.2">
      <c r="A359" s="87" t="s">
        <v>711</v>
      </c>
      <c r="B359" s="87" t="s">
        <v>753</v>
      </c>
      <c r="C359" s="90" t="s">
        <v>484</v>
      </c>
      <c r="D359" s="90" t="s">
        <v>7</v>
      </c>
      <c r="E359" s="130" t="s">
        <v>482</v>
      </c>
      <c r="F359" s="88">
        <v>1500</v>
      </c>
      <c r="G359" s="88"/>
      <c r="H359" s="88">
        <f>SUM(F359:G359)</f>
        <v>1500</v>
      </c>
      <c r="I359" s="88"/>
      <c r="J359" s="88">
        <f>950+580.10059</f>
        <v>1530.10059</v>
      </c>
      <c r="K359" s="88"/>
      <c r="L359" s="88">
        <f>SUM(H359:K359)</f>
        <v>3030.10059</v>
      </c>
      <c r="M359" s="88"/>
      <c r="N359" s="88">
        <f>SUM(L359:M359)</f>
        <v>3030.10059</v>
      </c>
      <c r="O359" s="88"/>
      <c r="P359" s="88"/>
      <c r="Q359" s="88">
        <f>SUM(N359:P359)</f>
        <v>3030.10059</v>
      </c>
      <c r="R359" s="88"/>
      <c r="S359" s="88">
        <f>SUM(Q359:R359)</f>
        <v>3030.10059</v>
      </c>
      <c r="T359" s="88"/>
      <c r="U359" s="88"/>
      <c r="V359" s="88"/>
      <c r="W359" s="88"/>
      <c r="X359" s="88">
        <f>SUM(S359:W359)</f>
        <v>3030.10059</v>
      </c>
      <c r="Y359" s="88">
        <f>2151.2844-527.45739</f>
        <v>1623.82701</v>
      </c>
      <c r="Z359" s="88">
        <f>SUM(X359:Y359)</f>
        <v>4653.9276</v>
      </c>
      <c r="AA359" s="88"/>
      <c r="AB359" s="88">
        <f>SUM(Z359:AA359)</f>
        <v>4653.9276</v>
      </c>
      <c r="AC359" s="88"/>
      <c r="AD359" s="88"/>
      <c r="AE359" s="88">
        <f>SUM(AB359:AD359)</f>
        <v>4653.9276</v>
      </c>
      <c r="AF359" s="88"/>
      <c r="AG359" s="88"/>
      <c r="AH359" s="88"/>
      <c r="AI359" s="88"/>
      <c r="AJ359" s="88"/>
      <c r="AK359" s="88"/>
      <c r="AL359" s="88">
        <f>SUM(AJ359:AK359)</f>
        <v>0</v>
      </c>
      <c r="AM359" s="88"/>
      <c r="AN359" s="88">
        <f>SUM(AL359:AM359)</f>
        <v>0</v>
      </c>
      <c r="AO359" s="88"/>
      <c r="AP359" s="88">
        <f>SUM(AN359:AO359)</f>
        <v>0</v>
      </c>
      <c r="AQ359" s="88"/>
      <c r="AR359" s="88">
        <f>SUM(AP359:AQ359)</f>
        <v>0</v>
      </c>
      <c r="AS359" s="88"/>
      <c r="AT359" s="88">
        <f>SUM(AR359:AS359)</f>
        <v>0</v>
      </c>
      <c r="AU359" s="88"/>
      <c r="AV359" s="88">
        <f>SUM(AT359:AU359)</f>
        <v>0</v>
      </c>
      <c r="AW359" s="88"/>
      <c r="AX359" s="88"/>
      <c r="AY359" s="88">
        <f>SUM(AV359:AX359)</f>
        <v>0</v>
      </c>
      <c r="AZ359" s="88"/>
      <c r="BA359" s="88"/>
      <c r="BB359" s="88"/>
      <c r="BC359" s="88"/>
      <c r="BD359" s="88"/>
      <c r="BE359" s="88"/>
      <c r="BF359" s="88">
        <f>SUM(BD359:BE359)</f>
        <v>0</v>
      </c>
      <c r="BG359" s="88"/>
      <c r="BH359" s="88">
        <f>SUM(BF359:BG359)</f>
        <v>0</v>
      </c>
      <c r="BI359" s="88"/>
      <c r="BJ359" s="88">
        <f>SUM(BH359:BI359)</f>
        <v>0</v>
      </c>
      <c r="BK359" s="123"/>
    </row>
    <row r="360" spans="1:63" ht="31.5" hidden="1" outlineLevel="7" x14ac:dyDescent="0.2">
      <c r="A360" s="87" t="s">
        <v>711</v>
      </c>
      <c r="B360" s="87" t="s">
        <v>753</v>
      </c>
      <c r="C360" s="90" t="s">
        <v>484</v>
      </c>
      <c r="D360" s="90" t="s">
        <v>70</v>
      </c>
      <c r="E360" s="130" t="s">
        <v>475</v>
      </c>
      <c r="F360" s="88"/>
      <c r="G360" s="88"/>
      <c r="H360" s="88"/>
      <c r="I360" s="88"/>
      <c r="J360" s="88"/>
      <c r="K360" s="88"/>
      <c r="L360" s="88"/>
      <c r="M360" s="88">
        <v>2052.83068</v>
      </c>
      <c r="N360" s="88">
        <f>SUM(L360:M360)</f>
        <v>2052.83068</v>
      </c>
      <c r="O360" s="88"/>
      <c r="P360" s="88"/>
      <c r="Q360" s="88">
        <f>SUM(N360:P360)</f>
        <v>2052.83068</v>
      </c>
      <c r="R360" s="88"/>
      <c r="S360" s="88">
        <f>SUM(Q360:R360)</f>
        <v>2052.83068</v>
      </c>
      <c r="T360" s="88"/>
      <c r="U360" s="88"/>
      <c r="V360" s="88"/>
      <c r="W360" s="88">
        <v>542.13040000000001</v>
      </c>
      <c r="X360" s="88">
        <f>SUM(S360:W360)</f>
        <v>2594.96108</v>
      </c>
      <c r="Y360" s="88"/>
      <c r="Z360" s="88">
        <f>SUM(X360:Y360)</f>
        <v>2594.96108</v>
      </c>
      <c r="AA360" s="88"/>
      <c r="AB360" s="88">
        <f>SUM(Z360:AA360)</f>
        <v>2594.96108</v>
      </c>
      <c r="AC360" s="88"/>
      <c r="AD360" s="88"/>
      <c r="AE360" s="88">
        <f>SUM(AB360:AD360)</f>
        <v>2594.96108</v>
      </c>
      <c r="AF360" s="88"/>
      <c r="AG360" s="88"/>
      <c r="AH360" s="88"/>
      <c r="AI360" s="88"/>
      <c r="AJ360" s="88"/>
      <c r="AK360" s="88"/>
      <c r="AL360" s="88"/>
      <c r="AM360" s="88"/>
      <c r="AN360" s="88">
        <f>SUM(AL360:AM360)</f>
        <v>0</v>
      </c>
      <c r="AO360" s="88"/>
      <c r="AP360" s="88">
        <f>SUM(AN360:AO360)</f>
        <v>0</v>
      </c>
      <c r="AQ360" s="88"/>
      <c r="AR360" s="88">
        <f>SUM(AP360:AQ360)</f>
        <v>0</v>
      </c>
      <c r="AS360" s="88"/>
      <c r="AT360" s="88">
        <f>SUM(AR360:AS360)</f>
        <v>0</v>
      </c>
      <c r="AU360" s="88"/>
      <c r="AV360" s="88">
        <f>SUM(AT360:AU360)</f>
        <v>0</v>
      </c>
      <c r="AW360" s="88"/>
      <c r="AX360" s="88"/>
      <c r="AY360" s="88">
        <f>SUM(AV360:AX360)</f>
        <v>0</v>
      </c>
      <c r="AZ360" s="88"/>
      <c r="BA360" s="88"/>
      <c r="BB360" s="88"/>
      <c r="BC360" s="88"/>
      <c r="BD360" s="88"/>
      <c r="BE360" s="88"/>
      <c r="BF360" s="88">
        <f>SUM(BD360:BE360)</f>
        <v>0</v>
      </c>
      <c r="BG360" s="88"/>
      <c r="BH360" s="88">
        <f>SUM(BF360:BG360)</f>
        <v>0</v>
      </c>
      <c r="BI360" s="88"/>
      <c r="BJ360" s="88">
        <f>SUM(BH360:BI360)</f>
        <v>0</v>
      </c>
      <c r="BK360" s="123"/>
    </row>
    <row r="361" spans="1:63" ht="15.75" hidden="1" outlineLevel="7" x14ac:dyDescent="0.2">
      <c r="A361" s="87" t="s">
        <v>711</v>
      </c>
      <c r="B361" s="87" t="s">
        <v>753</v>
      </c>
      <c r="C361" s="90" t="s">
        <v>484</v>
      </c>
      <c r="D361" s="87" t="s">
        <v>15</v>
      </c>
      <c r="E361" s="128" t="s">
        <v>16</v>
      </c>
      <c r="F361" s="88"/>
      <c r="G361" s="88"/>
      <c r="H361" s="88"/>
      <c r="I361" s="88"/>
      <c r="J361" s="88">
        <v>1358.8329200000001</v>
      </c>
      <c r="K361" s="88"/>
      <c r="L361" s="88">
        <f>SUM(H361:K361)</f>
        <v>1358.8329200000001</v>
      </c>
      <c r="M361" s="88"/>
      <c r="N361" s="88">
        <f>SUM(L361:M361)</f>
        <v>1358.8329200000001</v>
      </c>
      <c r="O361" s="88"/>
      <c r="P361" s="88"/>
      <c r="Q361" s="88">
        <f>SUM(N361:P361)</f>
        <v>1358.8329200000001</v>
      </c>
      <c r="R361" s="88"/>
      <c r="S361" s="88">
        <f>SUM(Q361:R361)</f>
        <v>1358.8329200000001</v>
      </c>
      <c r="T361" s="88"/>
      <c r="U361" s="88"/>
      <c r="V361" s="88"/>
      <c r="W361" s="88"/>
      <c r="X361" s="88">
        <f>SUM(S361:W361)</f>
        <v>1358.8329200000001</v>
      </c>
      <c r="Y361" s="88"/>
      <c r="Z361" s="88">
        <f>SUM(X361:Y361)</f>
        <v>1358.8329200000001</v>
      </c>
      <c r="AA361" s="88"/>
      <c r="AB361" s="88">
        <f>SUM(Z361:AA361)</f>
        <v>1358.8329200000001</v>
      </c>
      <c r="AC361" s="88"/>
      <c r="AD361" s="88"/>
      <c r="AE361" s="88">
        <f>SUM(AB361:AD361)</f>
        <v>1358.8329200000001</v>
      </c>
      <c r="AF361" s="88"/>
      <c r="AG361" s="88"/>
      <c r="AH361" s="88"/>
      <c r="AI361" s="88"/>
      <c r="AJ361" s="88"/>
      <c r="AK361" s="88"/>
      <c r="AL361" s="88">
        <f>SUM(AJ361:AK361)</f>
        <v>0</v>
      </c>
      <c r="AM361" s="88"/>
      <c r="AN361" s="88">
        <f>SUM(AL361:AM361)</f>
        <v>0</v>
      </c>
      <c r="AO361" s="88"/>
      <c r="AP361" s="88">
        <f>SUM(AN361:AO361)</f>
        <v>0</v>
      </c>
      <c r="AQ361" s="88"/>
      <c r="AR361" s="88">
        <f>SUM(AP361:AQ361)</f>
        <v>0</v>
      </c>
      <c r="AS361" s="88"/>
      <c r="AT361" s="88">
        <f>SUM(AR361:AS361)</f>
        <v>0</v>
      </c>
      <c r="AU361" s="88"/>
      <c r="AV361" s="88">
        <f>SUM(AT361:AU361)</f>
        <v>0</v>
      </c>
      <c r="AW361" s="88"/>
      <c r="AX361" s="88"/>
      <c r="AY361" s="88">
        <f>SUM(AV361:AX361)</f>
        <v>0</v>
      </c>
      <c r="AZ361" s="88"/>
      <c r="BA361" s="88"/>
      <c r="BB361" s="88"/>
      <c r="BC361" s="88"/>
      <c r="BD361" s="88"/>
      <c r="BE361" s="88"/>
      <c r="BF361" s="88">
        <f>SUM(BD361:BE361)</f>
        <v>0</v>
      </c>
      <c r="BG361" s="88"/>
      <c r="BH361" s="88">
        <f>SUM(BF361:BG361)</f>
        <v>0</v>
      </c>
      <c r="BI361" s="88"/>
      <c r="BJ361" s="88">
        <f>SUM(BH361:BI361)</f>
        <v>0</v>
      </c>
      <c r="BK361" s="123"/>
    </row>
    <row r="362" spans="1:63" s="83" customFormat="1" ht="15.75" hidden="1" outlineLevel="7" x14ac:dyDescent="0.2">
      <c r="A362" s="84" t="s">
        <v>711</v>
      </c>
      <c r="B362" s="84" t="s">
        <v>753</v>
      </c>
      <c r="C362" s="89" t="s">
        <v>569</v>
      </c>
      <c r="D362" s="84"/>
      <c r="E362" s="116" t="s">
        <v>210</v>
      </c>
      <c r="F362" s="85"/>
      <c r="G362" s="85"/>
      <c r="H362" s="85"/>
      <c r="I362" s="85"/>
      <c r="J362" s="85">
        <f t="shared" ref="J362:N363" si="446">J363</f>
        <v>2833.0050000000001</v>
      </c>
      <c r="K362" s="85">
        <f t="shared" si="446"/>
        <v>0</v>
      </c>
      <c r="L362" s="85">
        <f t="shared" si="446"/>
        <v>2833.0050000000001</v>
      </c>
      <c r="M362" s="85">
        <f t="shared" si="446"/>
        <v>0</v>
      </c>
      <c r="N362" s="85">
        <f t="shared" si="446"/>
        <v>2833.0050000000001</v>
      </c>
      <c r="O362" s="85"/>
      <c r="P362" s="85">
        <f t="shared" ref="P362:S363" si="447">P363</f>
        <v>0</v>
      </c>
      <c r="Q362" s="85">
        <f t="shared" si="447"/>
        <v>2833.0050000000001</v>
      </c>
      <c r="R362" s="85">
        <f t="shared" si="447"/>
        <v>0</v>
      </c>
      <c r="S362" s="85">
        <f t="shared" si="447"/>
        <v>2833.0050000000001</v>
      </c>
      <c r="T362" s="85"/>
      <c r="U362" s="85"/>
      <c r="V362" s="85"/>
      <c r="W362" s="85"/>
      <c r="X362" s="85">
        <f>X363</f>
        <v>2833.0050000000001</v>
      </c>
      <c r="Y362" s="85"/>
      <c r="Z362" s="85">
        <f>Z363</f>
        <v>2833.0050000000001</v>
      </c>
      <c r="AA362" s="85"/>
      <c r="AB362" s="85">
        <f>AB363</f>
        <v>2833.0050000000001</v>
      </c>
      <c r="AC362" s="85"/>
      <c r="AD362" s="85"/>
      <c r="AE362" s="85">
        <f>AE363</f>
        <v>2833.0050000000001</v>
      </c>
      <c r="AF362" s="85"/>
      <c r="AG362" s="85"/>
      <c r="AH362" s="85"/>
      <c r="AI362" s="85"/>
      <c r="AJ362" s="85"/>
      <c r="AK362" s="85">
        <f>AK363</f>
        <v>0</v>
      </c>
      <c r="AL362" s="85">
        <f>AL363</f>
        <v>0</v>
      </c>
      <c r="AM362" s="85"/>
      <c r="AN362" s="85">
        <f>AN363</f>
        <v>0</v>
      </c>
      <c r="AO362" s="85"/>
      <c r="AP362" s="85">
        <f>AP363</f>
        <v>0</v>
      </c>
      <c r="AQ362" s="85"/>
      <c r="AR362" s="85">
        <f>AR363</f>
        <v>0</v>
      </c>
      <c r="AS362" s="85"/>
      <c r="AT362" s="85">
        <f>AT363</f>
        <v>0</v>
      </c>
      <c r="AU362" s="85"/>
      <c r="AV362" s="85">
        <f>AV363</f>
        <v>0</v>
      </c>
      <c r="AW362" s="85"/>
      <c r="AX362" s="85"/>
      <c r="AY362" s="85">
        <f>AY363</f>
        <v>0</v>
      </c>
      <c r="AZ362" s="85"/>
      <c r="BA362" s="85"/>
      <c r="BB362" s="85"/>
      <c r="BC362" s="85"/>
      <c r="BD362" s="85"/>
      <c r="BE362" s="85"/>
      <c r="BF362" s="85">
        <f>BF363</f>
        <v>0</v>
      </c>
      <c r="BG362" s="85"/>
      <c r="BH362" s="85">
        <f>BH363</f>
        <v>0</v>
      </c>
      <c r="BI362" s="85"/>
      <c r="BJ362" s="85">
        <f>BJ363</f>
        <v>0</v>
      </c>
      <c r="BK362" s="123"/>
    </row>
    <row r="363" spans="1:63" s="83" customFormat="1" ht="31.5" hidden="1" outlineLevel="7" x14ac:dyDescent="0.2">
      <c r="A363" s="84" t="s">
        <v>711</v>
      </c>
      <c r="B363" s="84" t="s">
        <v>753</v>
      </c>
      <c r="C363" s="89" t="s">
        <v>571</v>
      </c>
      <c r="D363" s="84"/>
      <c r="E363" s="116" t="s">
        <v>572</v>
      </c>
      <c r="F363" s="85"/>
      <c r="G363" s="85"/>
      <c r="H363" s="85"/>
      <c r="I363" s="85"/>
      <c r="J363" s="85">
        <f t="shared" si="446"/>
        <v>2833.0050000000001</v>
      </c>
      <c r="K363" s="85">
        <f t="shared" si="446"/>
        <v>0</v>
      </c>
      <c r="L363" s="85">
        <f t="shared" si="446"/>
        <v>2833.0050000000001</v>
      </c>
      <c r="M363" s="85">
        <f t="shared" si="446"/>
        <v>0</v>
      </c>
      <c r="N363" s="85">
        <f t="shared" si="446"/>
        <v>2833.0050000000001</v>
      </c>
      <c r="O363" s="85"/>
      <c r="P363" s="85">
        <f t="shared" si="447"/>
        <v>0</v>
      </c>
      <c r="Q363" s="85">
        <f t="shared" si="447"/>
        <v>2833.0050000000001</v>
      </c>
      <c r="R363" s="85">
        <f t="shared" si="447"/>
        <v>0</v>
      </c>
      <c r="S363" s="85">
        <f t="shared" si="447"/>
        <v>2833.0050000000001</v>
      </c>
      <c r="T363" s="85"/>
      <c r="U363" s="85"/>
      <c r="V363" s="85"/>
      <c r="W363" s="85"/>
      <c r="X363" s="85">
        <f>X364</f>
        <v>2833.0050000000001</v>
      </c>
      <c r="Y363" s="85"/>
      <c r="Z363" s="85">
        <f>Z364</f>
        <v>2833.0050000000001</v>
      </c>
      <c r="AA363" s="85"/>
      <c r="AB363" s="85">
        <f>AB364</f>
        <v>2833.0050000000001</v>
      </c>
      <c r="AC363" s="85"/>
      <c r="AD363" s="85"/>
      <c r="AE363" s="85">
        <f>AE364</f>
        <v>2833.0050000000001</v>
      </c>
      <c r="AF363" s="85"/>
      <c r="AG363" s="85"/>
      <c r="AH363" s="85"/>
      <c r="AI363" s="85"/>
      <c r="AJ363" s="85"/>
      <c r="AK363" s="85">
        <f>AK364</f>
        <v>0</v>
      </c>
      <c r="AL363" s="85">
        <f>AL364</f>
        <v>0</v>
      </c>
      <c r="AM363" s="85"/>
      <c r="AN363" s="85">
        <f>AN364</f>
        <v>0</v>
      </c>
      <c r="AO363" s="85"/>
      <c r="AP363" s="85">
        <f>AP364</f>
        <v>0</v>
      </c>
      <c r="AQ363" s="85"/>
      <c r="AR363" s="85">
        <f>AR364</f>
        <v>0</v>
      </c>
      <c r="AS363" s="85"/>
      <c r="AT363" s="85">
        <f>AT364</f>
        <v>0</v>
      </c>
      <c r="AU363" s="85"/>
      <c r="AV363" s="85">
        <f>AV364</f>
        <v>0</v>
      </c>
      <c r="AW363" s="85"/>
      <c r="AX363" s="85"/>
      <c r="AY363" s="85">
        <f>AY364</f>
        <v>0</v>
      </c>
      <c r="AZ363" s="85"/>
      <c r="BA363" s="85"/>
      <c r="BB363" s="85"/>
      <c r="BC363" s="85"/>
      <c r="BD363" s="85"/>
      <c r="BE363" s="85"/>
      <c r="BF363" s="85">
        <f>BF364</f>
        <v>0</v>
      </c>
      <c r="BG363" s="85"/>
      <c r="BH363" s="85">
        <f>BH364</f>
        <v>0</v>
      </c>
      <c r="BI363" s="85"/>
      <c r="BJ363" s="85">
        <f>BJ364</f>
        <v>0</v>
      </c>
      <c r="BK363" s="123"/>
    </row>
    <row r="364" spans="1:63" ht="31.5" hidden="1" outlineLevel="7" x14ac:dyDescent="0.2">
      <c r="A364" s="87" t="s">
        <v>711</v>
      </c>
      <c r="B364" s="87" t="s">
        <v>753</v>
      </c>
      <c r="C364" s="90" t="s">
        <v>570</v>
      </c>
      <c r="D364" s="90" t="s">
        <v>70</v>
      </c>
      <c r="E364" s="130" t="s">
        <v>475</v>
      </c>
      <c r="F364" s="88"/>
      <c r="G364" s="88"/>
      <c r="H364" s="88"/>
      <c r="I364" s="88"/>
      <c r="J364" s="88">
        <f>920+1913.005</f>
        <v>2833.0050000000001</v>
      </c>
      <c r="K364" s="88"/>
      <c r="L364" s="88">
        <f>SUM(H364:K364)</f>
        <v>2833.0050000000001</v>
      </c>
      <c r="M364" s="88"/>
      <c r="N364" s="88">
        <f>SUM(L364:M364)</f>
        <v>2833.0050000000001</v>
      </c>
      <c r="O364" s="88"/>
      <c r="P364" s="88"/>
      <c r="Q364" s="88">
        <f>SUM(N364:P364)</f>
        <v>2833.0050000000001</v>
      </c>
      <c r="R364" s="88"/>
      <c r="S364" s="88">
        <f>SUM(Q364:R364)</f>
        <v>2833.0050000000001</v>
      </c>
      <c r="T364" s="88"/>
      <c r="U364" s="88"/>
      <c r="V364" s="88"/>
      <c r="W364" s="88"/>
      <c r="X364" s="88">
        <f>SUM(S364:W364)</f>
        <v>2833.0050000000001</v>
      </c>
      <c r="Y364" s="88"/>
      <c r="Z364" s="88">
        <f>SUM(X364:Y364)</f>
        <v>2833.0050000000001</v>
      </c>
      <c r="AA364" s="88"/>
      <c r="AB364" s="88">
        <f>SUM(Z364:AA364)</f>
        <v>2833.0050000000001</v>
      </c>
      <c r="AC364" s="88"/>
      <c r="AD364" s="88"/>
      <c r="AE364" s="88">
        <f>SUM(AB364:AD364)</f>
        <v>2833.0050000000001</v>
      </c>
      <c r="AF364" s="88"/>
      <c r="AG364" s="88"/>
      <c r="AH364" s="88"/>
      <c r="AI364" s="88"/>
      <c r="AJ364" s="88"/>
      <c r="AK364" s="88"/>
      <c r="AL364" s="88">
        <f>SUM(AJ364:AK364)</f>
        <v>0</v>
      </c>
      <c r="AM364" s="88"/>
      <c r="AN364" s="88">
        <f>SUM(AL364:AM364)</f>
        <v>0</v>
      </c>
      <c r="AO364" s="88"/>
      <c r="AP364" s="88">
        <f>SUM(AN364:AO364)</f>
        <v>0</v>
      </c>
      <c r="AQ364" s="88"/>
      <c r="AR364" s="88">
        <f>SUM(AP364:AQ364)</f>
        <v>0</v>
      </c>
      <c r="AS364" s="88"/>
      <c r="AT364" s="88">
        <f>SUM(AR364:AS364)</f>
        <v>0</v>
      </c>
      <c r="AU364" s="88"/>
      <c r="AV364" s="88">
        <f>SUM(AT364:AU364)</f>
        <v>0</v>
      </c>
      <c r="AW364" s="88"/>
      <c r="AX364" s="88"/>
      <c r="AY364" s="88">
        <f>SUM(AV364:AX364)</f>
        <v>0</v>
      </c>
      <c r="AZ364" s="88"/>
      <c r="BA364" s="88"/>
      <c r="BB364" s="88"/>
      <c r="BC364" s="88"/>
      <c r="BD364" s="88"/>
      <c r="BE364" s="88"/>
      <c r="BF364" s="88">
        <f>SUM(BD364:BE364)</f>
        <v>0</v>
      </c>
      <c r="BG364" s="88"/>
      <c r="BH364" s="88">
        <f>SUM(BF364:BG364)</f>
        <v>0</v>
      </c>
      <c r="BI364" s="88"/>
      <c r="BJ364" s="88">
        <f>SUM(BH364:BI364)</f>
        <v>0</v>
      </c>
      <c r="BK364" s="123"/>
    </row>
    <row r="365" spans="1:63" ht="15.75" outlineLevel="1" collapsed="1" x14ac:dyDescent="0.2">
      <c r="A365" s="84" t="s">
        <v>711</v>
      </c>
      <c r="B365" s="84" t="s">
        <v>755</v>
      </c>
      <c r="C365" s="84"/>
      <c r="D365" s="84"/>
      <c r="E365" s="116" t="s">
        <v>756</v>
      </c>
      <c r="F365" s="85">
        <f>F366+F371</f>
        <v>102830.9</v>
      </c>
      <c r="G365" s="85">
        <f>G366+G371</f>
        <v>0.8</v>
      </c>
      <c r="H365" s="85">
        <f>H366+H371</f>
        <v>102831.7</v>
      </c>
      <c r="I365" s="85">
        <f t="shared" ref="I365:AN365" si="448">I366+I371+I430</f>
        <v>734.7</v>
      </c>
      <c r="J365" s="85">
        <f t="shared" si="448"/>
        <v>0</v>
      </c>
      <c r="K365" s="85">
        <f t="shared" si="448"/>
        <v>-6805.2163899999996</v>
      </c>
      <c r="L365" s="85">
        <f t="shared" si="448"/>
        <v>96761.183609999993</v>
      </c>
      <c r="M365" s="85">
        <f t="shared" si="448"/>
        <v>15379.989519999999</v>
      </c>
      <c r="N365" s="85">
        <f t="shared" si="448"/>
        <v>112141.17313</v>
      </c>
      <c r="O365" s="85">
        <f t="shared" si="448"/>
        <v>0</v>
      </c>
      <c r="P365" s="85">
        <f t="shared" si="448"/>
        <v>0</v>
      </c>
      <c r="Q365" s="85">
        <f t="shared" si="448"/>
        <v>112141.17313</v>
      </c>
      <c r="R365" s="85">
        <f t="shared" si="448"/>
        <v>-211.38181999999983</v>
      </c>
      <c r="S365" s="85">
        <f t="shared" si="448"/>
        <v>111929.79130999999</v>
      </c>
      <c r="T365" s="85">
        <f t="shared" si="448"/>
        <v>101216.95808</v>
      </c>
      <c r="U365" s="85">
        <f t="shared" si="448"/>
        <v>0</v>
      </c>
      <c r="V365" s="85">
        <f t="shared" si="448"/>
        <v>0</v>
      </c>
      <c r="W365" s="85">
        <f t="shared" si="448"/>
        <v>-7664.8436500000007</v>
      </c>
      <c r="X365" s="85">
        <f t="shared" si="448"/>
        <v>205481.90574000002</v>
      </c>
      <c r="Y365" s="85">
        <f t="shared" si="448"/>
        <v>5646.0438700000004</v>
      </c>
      <c r="Z365" s="85">
        <f t="shared" si="448"/>
        <v>211127.94961000001</v>
      </c>
      <c r="AA365" s="85">
        <f t="shared" si="448"/>
        <v>0</v>
      </c>
      <c r="AB365" s="85">
        <f t="shared" si="448"/>
        <v>211127.94961000001</v>
      </c>
      <c r="AC365" s="85">
        <f t="shared" si="448"/>
        <v>0</v>
      </c>
      <c r="AD365" s="85">
        <f t="shared" si="448"/>
        <v>-93.831280000000021</v>
      </c>
      <c r="AE365" s="85">
        <f t="shared" si="448"/>
        <v>211034.11833000003</v>
      </c>
      <c r="AF365" s="85">
        <f t="shared" si="448"/>
        <v>99923.4</v>
      </c>
      <c r="AG365" s="85">
        <f t="shared" si="448"/>
        <v>0</v>
      </c>
      <c r="AH365" s="85">
        <f t="shared" si="448"/>
        <v>99923.4</v>
      </c>
      <c r="AI365" s="85">
        <f t="shared" si="448"/>
        <v>0</v>
      </c>
      <c r="AJ365" s="85">
        <f t="shared" si="448"/>
        <v>99923.4</v>
      </c>
      <c r="AK365" s="85">
        <f t="shared" si="448"/>
        <v>0</v>
      </c>
      <c r="AL365" s="85">
        <f t="shared" si="448"/>
        <v>99923.4</v>
      </c>
      <c r="AM365" s="85">
        <f t="shared" si="448"/>
        <v>0</v>
      </c>
      <c r="AN365" s="85">
        <f t="shared" si="448"/>
        <v>99923.4</v>
      </c>
      <c r="AO365" s="85">
        <f t="shared" ref="AO365:BJ365" si="449">AO366+AO371+AO430</f>
        <v>0</v>
      </c>
      <c r="AP365" s="85">
        <f t="shared" si="449"/>
        <v>99923.4</v>
      </c>
      <c r="AQ365" s="85">
        <f t="shared" si="449"/>
        <v>0</v>
      </c>
      <c r="AR365" s="85">
        <f t="shared" si="449"/>
        <v>99923.4</v>
      </c>
      <c r="AS365" s="85">
        <f t="shared" si="449"/>
        <v>0</v>
      </c>
      <c r="AT365" s="85">
        <f t="shared" si="449"/>
        <v>99923.4</v>
      </c>
      <c r="AU365" s="85">
        <f t="shared" si="449"/>
        <v>0</v>
      </c>
      <c r="AV365" s="85">
        <f t="shared" si="449"/>
        <v>99923.4</v>
      </c>
      <c r="AW365" s="85">
        <f t="shared" si="449"/>
        <v>11216.7783</v>
      </c>
      <c r="AX365" s="85">
        <f t="shared" si="449"/>
        <v>3738.9260999999997</v>
      </c>
      <c r="AY365" s="85">
        <f t="shared" si="449"/>
        <v>114879.1044</v>
      </c>
      <c r="AZ365" s="85">
        <f t="shared" si="449"/>
        <v>102448.5</v>
      </c>
      <c r="BA365" s="85">
        <f t="shared" si="449"/>
        <v>0</v>
      </c>
      <c r="BB365" s="85">
        <f t="shared" si="449"/>
        <v>102448.5</v>
      </c>
      <c r="BC365" s="85">
        <f t="shared" si="449"/>
        <v>-666.68100000000004</v>
      </c>
      <c r="BD365" s="85">
        <f t="shared" si="449"/>
        <v>101781.819</v>
      </c>
      <c r="BE365" s="85">
        <f t="shared" si="449"/>
        <v>0</v>
      </c>
      <c r="BF365" s="85">
        <f t="shared" si="449"/>
        <v>101781.819</v>
      </c>
      <c r="BG365" s="85">
        <f t="shared" si="449"/>
        <v>0</v>
      </c>
      <c r="BH365" s="85">
        <f t="shared" si="449"/>
        <v>101781.819</v>
      </c>
      <c r="BI365" s="85">
        <f t="shared" si="449"/>
        <v>0</v>
      </c>
      <c r="BJ365" s="85">
        <f t="shared" si="449"/>
        <v>101781.819</v>
      </c>
      <c r="BK365" s="123"/>
    </row>
    <row r="366" spans="1:63" ht="47.25" hidden="1" outlineLevel="2" x14ac:dyDescent="0.2">
      <c r="A366" s="84" t="s">
        <v>711</v>
      </c>
      <c r="B366" s="84" t="s">
        <v>755</v>
      </c>
      <c r="C366" s="84" t="s">
        <v>54</v>
      </c>
      <c r="D366" s="84"/>
      <c r="E366" s="116" t="s">
        <v>55</v>
      </c>
      <c r="F366" s="85">
        <f t="shared" ref="F366:U369" si="450">F367</f>
        <v>37.700000000000003</v>
      </c>
      <c r="G366" s="85">
        <f t="shared" si="450"/>
        <v>0</v>
      </c>
      <c r="H366" s="85">
        <f t="shared" si="450"/>
        <v>37.700000000000003</v>
      </c>
      <c r="I366" s="85">
        <f t="shared" si="450"/>
        <v>0</v>
      </c>
      <c r="J366" s="85">
        <f t="shared" si="450"/>
        <v>0</v>
      </c>
      <c r="K366" s="85">
        <f t="shared" si="450"/>
        <v>0</v>
      </c>
      <c r="L366" s="85">
        <f t="shared" si="450"/>
        <v>37.700000000000003</v>
      </c>
      <c r="M366" s="85">
        <f t="shared" si="450"/>
        <v>0</v>
      </c>
      <c r="N366" s="85">
        <f t="shared" si="450"/>
        <v>37.700000000000003</v>
      </c>
      <c r="O366" s="85">
        <f t="shared" si="450"/>
        <v>0</v>
      </c>
      <c r="P366" s="85">
        <f t="shared" si="450"/>
        <v>0</v>
      </c>
      <c r="Q366" s="85">
        <f t="shared" si="450"/>
        <v>37.700000000000003</v>
      </c>
      <c r="R366" s="85">
        <f t="shared" si="450"/>
        <v>0</v>
      </c>
      <c r="S366" s="85">
        <f t="shared" si="450"/>
        <v>37.700000000000003</v>
      </c>
      <c r="T366" s="85">
        <f t="shared" si="450"/>
        <v>0</v>
      </c>
      <c r="U366" s="85">
        <f t="shared" si="450"/>
        <v>0</v>
      </c>
      <c r="V366" s="85">
        <f t="shared" ref="V366:AQ369" si="451">V367</f>
        <v>0</v>
      </c>
      <c r="W366" s="85">
        <f t="shared" si="451"/>
        <v>0</v>
      </c>
      <c r="X366" s="85">
        <f t="shared" si="451"/>
        <v>37.700000000000003</v>
      </c>
      <c r="Y366" s="85">
        <f t="shared" si="451"/>
        <v>0</v>
      </c>
      <c r="Z366" s="85">
        <f t="shared" si="451"/>
        <v>37.700000000000003</v>
      </c>
      <c r="AA366" s="85">
        <f t="shared" si="451"/>
        <v>0</v>
      </c>
      <c r="AB366" s="85">
        <f t="shared" si="451"/>
        <v>37.700000000000003</v>
      </c>
      <c r="AC366" s="85">
        <f t="shared" si="451"/>
        <v>0</v>
      </c>
      <c r="AD366" s="85">
        <f t="shared" si="451"/>
        <v>0</v>
      </c>
      <c r="AE366" s="85">
        <f t="shared" si="451"/>
        <v>37.700000000000003</v>
      </c>
      <c r="AF366" s="85">
        <f t="shared" si="451"/>
        <v>37.700000000000003</v>
      </c>
      <c r="AG366" s="85">
        <f t="shared" si="451"/>
        <v>0</v>
      </c>
      <c r="AH366" s="85">
        <f t="shared" si="451"/>
        <v>37.700000000000003</v>
      </c>
      <c r="AI366" s="85">
        <f t="shared" si="451"/>
        <v>0</v>
      </c>
      <c r="AJ366" s="85">
        <f t="shared" si="451"/>
        <v>37.700000000000003</v>
      </c>
      <c r="AK366" s="85">
        <f t="shared" si="451"/>
        <v>0</v>
      </c>
      <c r="AL366" s="85">
        <f t="shared" si="451"/>
        <v>37.700000000000003</v>
      </c>
      <c r="AM366" s="85">
        <f t="shared" si="451"/>
        <v>0</v>
      </c>
      <c r="AN366" s="85">
        <f t="shared" si="451"/>
        <v>37.700000000000003</v>
      </c>
      <c r="AO366" s="85">
        <f t="shared" si="451"/>
        <v>0</v>
      </c>
      <c r="AP366" s="85">
        <f t="shared" si="451"/>
        <v>37.700000000000003</v>
      </c>
      <c r="AQ366" s="85">
        <f t="shared" si="451"/>
        <v>0</v>
      </c>
      <c r="AR366" s="85">
        <f t="shared" ref="AR366:BJ369" si="452">AR367</f>
        <v>37.700000000000003</v>
      </c>
      <c r="AS366" s="85">
        <f t="shared" si="452"/>
        <v>0</v>
      </c>
      <c r="AT366" s="85">
        <f t="shared" si="452"/>
        <v>37.700000000000003</v>
      </c>
      <c r="AU366" s="85">
        <f t="shared" si="452"/>
        <v>0</v>
      </c>
      <c r="AV366" s="85">
        <f t="shared" si="452"/>
        <v>37.700000000000003</v>
      </c>
      <c r="AW366" s="85">
        <f t="shared" si="452"/>
        <v>0</v>
      </c>
      <c r="AX366" s="85">
        <f t="shared" si="452"/>
        <v>0</v>
      </c>
      <c r="AY366" s="85">
        <f t="shared" si="452"/>
        <v>37.700000000000003</v>
      </c>
      <c r="AZ366" s="85">
        <f t="shared" si="452"/>
        <v>37.700000000000003</v>
      </c>
      <c r="BA366" s="85">
        <f t="shared" si="452"/>
        <v>0</v>
      </c>
      <c r="BB366" s="85">
        <f t="shared" si="452"/>
        <v>37.700000000000003</v>
      </c>
      <c r="BC366" s="85">
        <f t="shared" si="452"/>
        <v>0</v>
      </c>
      <c r="BD366" s="85">
        <f t="shared" si="452"/>
        <v>37.700000000000003</v>
      </c>
      <c r="BE366" s="85">
        <f t="shared" si="452"/>
        <v>0</v>
      </c>
      <c r="BF366" s="85">
        <f t="shared" si="452"/>
        <v>37.700000000000003</v>
      </c>
      <c r="BG366" s="85">
        <f t="shared" si="452"/>
        <v>0</v>
      </c>
      <c r="BH366" s="85">
        <f t="shared" si="452"/>
        <v>37.700000000000003</v>
      </c>
      <c r="BI366" s="85">
        <f t="shared" si="452"/>
        <v>0</v>
      </c>
      <c r="BJ366" s="85">
        <f t="shared" si="452"/>
        <v>37.700000000000003</v>
      </c>
      <c r="BK366" s="123"/>
    </row>
    <row r="367" spans="1:63" ht="31.5" hidden="1" outlineLevel="3" x14ac:dyDescent="0.2">
      <c r="A367" s="84" t="s">
        <v>711</v>
      </c>
      <c r="B367" s="84" t="s">
        <v>755</v>
      </c>
      <c r="C367" s="84" t="s">
        <v>56</v>
      </c>
      <c r="D367" s="84"/>
      <c r="E367" s="116" t="s">
        <v>57</v>
      </c>
      <c r="F367" s="85">
        <f t="shared" si="450"/>
        <v>37.700000000000003</v>
      </c>
      <c r="G367" s="85">
        <f t="shared" si="450"/>
        <v>0</v>
      </c>
      <c r="H367" s="85">
        <f t="shared" si="450"/>
        <v>37.700000000000003</v>
      </c>
      <c r="I367" s="85">
        <f t="shared" si="450"/>
        <v>0</v>
      </c>
      <c r="J367" s="85">
        <f t="shared" si="450"/>
        <v>0</v>
      </c>
      <c r="K367" s="85">
        <f t="shared" si="450"/>
        <v>0</v>
      </c>
      <c r="L367" s="85">
        <f t="shared" si="450"/>
        <v>37.700000000000003</v>
      </c>
      <c r="M367" s="85">
        <f t="shared" si="450"/>
        <v>0</v>
      </c>
      <c r="N367" s="85">
        <f t="shared" si="450"/>
        <v>37.700000000000003</v>
      </c>
      <c r="O367" s="85">
        <f t="shared" si="450"/>
        <v>0</v>
      </c>
      <c r="P367" s="85">
        <f t="shared" si="450"/>
        <v>0</v>
      </c>
      <c r="Q367" s="85">
        <f t="shared" si="450"/>
        <v>37.700000000000003</v>
      </c>
      <c r="R367" s="85">
        <f t="shared" si="450"/>
        <v>0</v>
      </c>
      <c r="S367" s="85">
        <f t="shared" si="450"/>
        <v>37.700000000000003</v>
      </c>
      <c r="T367" s="85">
        <f t="shared" si="450"/>
        <v>0</v>
      </c>
      <c r="U367" s="85">
        <f t="shared" si="450"/>
        <v>0</v>
      </c>
      <c r="V367" s="85">
        <f t="shared" si="451"/>
        <v>0</v>
      </c>
      <c r="W367" s="85">
        <f t="shared" si="451"/>
        <v>0</v>
      </c>
      <c r="X367" s="85">
        <f t="shared" si="451"/>
        <v>37.700000000000003</v>
      </c>
      <c r="Y367" s="85">
        <f t="shared" si="451"/>
        <v>0</v>
      </c>
      <c r="Z367" s="85">
        <f t="shared" si="451"/>
        <v>37.700000000000003</v>
      </c>
      <c r="AA367" s="85">
        <f t="shared" si="451"/>
        <v>0</v>
      </c>
      <c r="AB367" s="85">
        <f t="shared" si="451"/>
        <v>37.700000000000003</v>
      </c>
      <c r="AC367" s="85">
        <f t="shared" si="451"/>
        <v>0</v>
      </c>
      <c r="AD367" s="85">
        <f t="shared" si="451"/>
        <v>0</v>
      </c>
      <c r="AE367" s="85">
        <f t="shared" si="451"/>
        <v>37.700000000000003</v>
      </c>
      <c r="AF367" s="85">
        <f t="shared" si="451"/>
        <v>37.700000000000003</v>
      </c>
      <c r="AG367" s="85">
        <f t="shared" si="451"/>
        <v>0</v>
      </c>
      <c r="AH367" s="85">
        <f t="shared" si="451"/>
        <v>37.700000000000003</v>
      </c>
      <c r="AI367" s="85">
        <f t="shared" si="451"/>
        <v>0</v>
      </c>
      <c r="AJ367" s="85">
        <f t="shared" si="451"/>
        <v>37.700000000000003</v>
      </c>
      <c r="AK367" s="85">
        <f t="shared" si="451"/>
        <v>0</v>
      </c>
      <c r="AL367" s="85">
        <f t="shared" si="451"/>
        <v>37.700000000000003</v>
      </c>
      <c r="AM367" s="85">
        <f t="shared" si="451"/>
        <v>0</v>
      </c>
      <c r="AN367" s="85">
        <f t="shared" si="451"/>
        <v>37.700000000000003</v>
      </c>
      <c r="AO367" s="85">
        <f t="shared" si="451"/>
        <v>0</v>
      </c>
      <c r="AP367" s="85">
        <f t="shared" si="451"/>
        <v>37.700000000000003</v>
      </c>
      <c r="AQ367" s="85">
        <f t="shared" si="451"/>
        <v>0</v>
      </c>
      <c r="AR367" s="85">
        <f t="shared" si="452"/>
        <v>37.700000000000003</v>
      </c>
      <c r="AS367" s="85">
        <f t="shared" si="452"/>
        <v>0</v>
      </c>
      <c r="AT367" s="85">
        <f t="shared" si="452"/>
        <v>37.700000000000003</v>
      </c>
      <c r="AU367" s="85">
        <f t="shared" si="452"/>
        <v>0</v>
      </c>
      <c r="AV367" s="85">
        <f t="shared" si="452"/>
        <v>37.700000000000003</v>
      </c>
      <c r="AW367" s="85">
        <f t="shared" si="452"/>
        <v>0</v>
      </c>
      <c r="AX367" s="85">
        <f t="shared" si="452"/>
        <v>0</v>
      </c>
      <c r="AY367" s="85">
        <f t="shared" si="452"/>
        <v>37.700000000000003</v>
      </c>
      <c r="AZ367" s="85">
        <f t="shared" si="452"/>
        <v>37.700000000000003</v>
      </c>
      <c r="BA367" s="85">
        <f t="shared" si="452"/>
        <v>0</v>
      </c>
      <c r="BB367" s="85">
        <f t="shared" si="452"/>
        <v>37.700000000000003</v>
      </c>
      <c r="BC367" s="85">
        <f t="shared" si="452"/>
        <v>0</v>
      </c>
      <c r="BD367" s="85">
        <f t="shared" si="452"/>
        <v>37.700000000000003</v>
      </c>
      <c r="BE367" s="85">
        <f t="shared" si="452"/>
        <v>0</v>
      </c>
      <c r="BF367" s="85">
        <f t="shared" si="452"/>
        <v>37.700000000000003</v>
      </c>
      <c r="BG367" s="85">
        <f t="shared" si="452"/>
        <v>0</v>
      </c>
      <c r="BH367" s="85">
        <f t="shared" si="452"/>
        <v>37.700000000000003</v>
      </c>
      <c r="BI367" s="85">
        <f t="shared" si="452"/>
        <v>0</v>
      </c>
      <c r="BJ367" s="85">
        <f t="shared" si="452"/>
        <v>37.700000000000003</v>
      </c>
      <c r="BK367" s="123"/>
    </row>
    <row r="368" spans="1:63" ht="31.5" hidden="1" outlineLevel="4" x14ac:dyDescent="0.2">
      <c r="A368" s="84" t="s">
        <v>711</v>
      </c>
      <c r="B368" s="84" t="s">
        <v>755</v>
      </c>
      <c r="C368" s="84" t="s">
        <v>119</v>
      </c>
      <c r="D368" s="84"/>
      <c r="E368" s="116" t="s">
        <v>120</v>
      </c>
      <c r="F368" s="85">
        <f t="shared" si="450"/>
        <v>37.700000000000003</v>
      </c>
      <c r="G368" s="85">
        <f t="shared" si="450"/>
        <v>0</v>
      </c>
      <c r="H368" s="85">
        <f t="shared" si="450"/>
        <v>37.700000000000003</v>
      </c>
      <c r="I368" s="85">
        <f t="shared" si="450"/>
        <v>0</v>
      </c>
      <c r="J368" s="85">
        <f t="shared" si="450"/>
        <v>0</v>
      </c>
      <c r="K368" s="85">
        <f t="shared" si="450"/>
        <v>0</v>
      </c>
      <c r="L368" s="85">
        <f t="shared" si="450"/>
        <v>37.700000000000003</v>
      </c>
      <c r="M368" s="85">
        <f t="shared" si="450"/>
        <v>0</v>
      </c>
      <c r="N368" s="85">
        <f t="shared" si="450"/>
        <v>37.700000000000003</v>
      </c>
      <c r="O368" s="85">
        <f t="shared" si="450"/>
        <v>0</v>
      </c>
      <c r="P368" s="85">
        <f t="shared" si="450"/>
        <v>0</v>
      </c>
      <c r="Q368" s="85">
        <f t="shared" si="450"/>
        <v>37.700000000000003</v>
      </c>
      <c r="R368" s="85">
        <f t="shared" si="450"/>
        <v>0</v>
      </c>
      <c r="S368" s="85">
        <f t="shared" si="450"/>
        <v>37.700000000000003</v>
      </c>
      <c r="T368" s="85">
        <f t="shared" si="450"/>
        <v>0</v>
      </c>
      <c r="U368" s="85">
        <f t="shared" si="450"/>
        <v>0</v>
      </c>
      <c r="V368" s="85">
        <f t="shared" si="451"/>
        <v>0</v>
      </c>
      <c r="W368" s="85">
        <f t="shared" si="451"/>
        <v>0</v>
      </c>
      <c r="X368" s="85">
        <f t="shared" si="451"/>
        <v>37.700000000000003</v>
      </c>
      <c r="Y368" s="85">
        <f t="shared" si="451"/>
        <v>0</v>
      </c>
      <c r="Z368" s="85">
        <f t="shared" si="451"/>
        <v>37.700000000000003</v>
      </c>
      <c r="AA368" s="85">
        <f t="shared" si="451"/>
        <v>0</v>
      </c>
      <c r="AB368" s="85">
        <f t="shared" si="451"/>
        <v>37.700000000000003</v>
      </c>
      <c r="AC368" s="85">
        <f t="shared" si="451"/>
        <v>0</v>
      </c>
      <c r="AD368" s="85">
        <f t="shared" si="451"/>
        <v>0</v>
      </c>
      <c r="AE368" s="85">
        <f t="shared" si="451"/>
        <v>37.700000000000003</v>
      </c>
      <c r="AF368" s="85">
        <f t="shared" si="451"/>
        <v>37.700000000000003</v>
      </c>
      <c r="AG368" s="85">
        <f t="shared" si="451"/>
        <v>0</v>
      </c>
      <c r="AH368" s="85">
        <f t="shared" si="451"/>
        <v>37.700000000000003</v>
      </c>
      <c r="AI368" s="85">
        <f t="shared" si="451"/>
        <v>0</v>
      </c>
      <c r="AJ368" s="85">
        <f t="shared" si="451"/>
        <v>37.700000000000003</v>
      </c>
      <c r="AK368" s="85">
        <f t="shared" si="451"/>
        <v>0</v>
      </c>
      <c r="AL368" s="85">
        <f t="shared" si="451"/>
        <v>37.700000000000003</v>
      </c>
      <c r="AM368" s="85">
        <f t="shared" si="451"/>
        <v>0</v>
      </c>
      <c r="AN368" s="85">
        <f t="shared" si="451"/>
        <v>37.700000000000003</v>
      </c>
      <c r="AO368" s="85">
        <f t="shared" si="451"/>
        <v>0</v>
      </c>
      <c r="AP368" s="85">
        <f t="shared" si="451"/>
        <v>37.700000000000003</v>
      </c>
      <c r="AQ368" s="85">
        <f t="shared" si="451"/>
        <v>0</v>
      </c>
      <c r="AR368" s="85">
        <f t="shared" si="452"/>
        <v>37.700000000000003</v>
      </c>
      <c r="AS368" s="85">
        <f t="shared" si="452"/>
        <v>0</v>
      </c>
      <c r="AT368" s="85">
        <f t="shared" si="452"/>
        <v>37.700000000000003</v>
      </c>
      <c r="AU368" s="85">
        <f t="shared" si="452"/>
        <v>0</v>
      </c>
      <c r="AV368" s="85">
        <f t="shared" si="452"/>
        <v>37.700000000000003</v>
      </c>
      <c r="AW368" s="85">
        <f t="shared" si="452"/>
        <v>0</v>
      </c>
      <c r="AX368" s="85">
        <f t="shared" si="452"/>
        <v>0</v>
      </c>
      <c r="AY368" s="85">
        <f t="shared" si="452"/>
        <v>37.700000000000003</v>
      </c>
      <c r="AZ368" s="85">
        <f t="shared" si="452"/>
        <v>37.700000000000003</v>
      </c>
      <c r="BA368" s="85">
        <f t="shared" si="452"/>
        <v>0</v>
      </c>
      <c r="BB368" s="85">
        <f t="shared" si="452"/>
        <v>37.700000000000003</v>
      </c>
      <c r="BC368" s="85">
        <f t="shared" si="452"/>
        <v>0</v>
      </c>
      <c r="BD368" s="85">
        <f t="shared" si="452"/>
        <v>37.700000000000003</v>
      </c>
      <c r="BE368" s="85">
        <f t="shared" si="452"/>
        <v>0</v>
      </c>
      <c r="BF368" s="85">
        <f t="shared" si="452"/>
        <v>37.700000000000003</v>
      </c>
      <c r="BG368" s="85">
        <f t="shared" si="452"/>
        <v>0</v>
      </c>
      <c r="BH368" s="85">
        <f t="shared" si="452"/>
        <v>37.700000000000003</v>
      </c>
      <c r="BI368" s="85">
        <f t="shared" si="452"/>
        <v>0</v>
      </c>
      <c r="BJ368" s="85">
        <f t="shared" si="452"/>
        <v>37.700000000000003</v>
      </c>
      <c r="BK368" s="123"/>
    </row>
    <row r="369" spans="1:63" ht="31.5" hidden="1" outlineLevel="5" x14ac:dyDescent="0.2">
      <c r="A369" s="84" t="s">
        <v>711</v>
      </c>
      <c r="B369" s="84" t="s">
        <v>755</v>
      </c>
      <c r="C369" s="84" t="s">
        <v>211</v>
      </c>
      <c r="D369" s="84"/>
      <c r="E369" s="116" t="s">
        <v>491</v>
      </c>
      <c r="F369" s="85">
        <f t="shared" si="450"/>
        <v>37.700000000000003</v>
      </c>
      <c r="G369" s="85">
        <f t="shared" si="450"/>
        <v>0</v>
      </c>
      <c r="H369" s="85">
        <f t="shared" si="450"/>
        <v>37.700000000000003</v>
      </c>
      <c r="I369" s="85">
        <f t="shared" si="450"/>
        <v>0</v>
      </c>
      <c r="J369" s="85">
        <f t="shared" si="450"/>
        <v>0</v>
      </c>
      <c r="K369" s="85">
        <f t="shared" si="450"/>
        <v>0</v>
      </c>
      <c r="L369" s="85">
        <f t="shared" si="450"/>
        <v>37.700000000000003</v>
      </c>
      <c r="M369" s="85">
        <f t="shared" si="450"/>
        <v>0</v>
      </c>
      <c r="N369" s="85">
        <f t="shared" si="450"/>
        <v>37.700000000000003</v>
      </c>
      <c r="O369" s="85">
        <f t="shared" si="450"/>
        <v>0</v>
      </c>
      <c r="P369" s="85">
        <f t="shared" si="450"/>
        <v>0</v>
      </c>
      <c r="Q369" s="85">
        <f t="shared" si="450"/>
        <v>37.700000000000003</v>
      </c>
      <c r="R369" s="85">
        <f t="shared" si="450"/>
        <v>0</v>
      </c>
      <c r="S369" s="85">
        <f t="shared" si="450"/>
        <v>37.700000000000003</v>
      </c>
      <c r="T369" s="85">
        <f t="shared" si="450"/>
        <v>0</v>
      </c>
      <c r="U369" s="85">
        <f t="shared" si="450"/>
        <v>0</v>
      </c>
      <c r="V369" s="85">
        <f t="shared" si="451"/>
        <v>0</v>
      </c>
      <c r="W369" s="85">
        <f t="shared" si="451"/>
        <v>0</v>
      </c>
      <c r="X369" s="85">
        <f t="shared" si="451"/>
        <v>37.700000000000003</v>
      </c>
      <c r="Y369" s="85">
        <f t="shared" si="451"/>
        <v>0</v>
      </c>
      <c r="Z369" s="85">
        <f t="shared" si="451"/>
        <v>37.700000000000003</v>
      </c>
      <c r="AA369" s="85">
        <f t="shared" si="451"/>
        <v>0</v>
      </c>
      <c r="AB369" s="85">
        <f t="shared" si="451"/>
        <v>37.700000000000003</v>
      </c>
      <c r="AC369" s="85">
        <f t="shared" si="451"/>
        <v>0</v>
      </c>
      <c r="AD369" s="85">
        <f t="shared" si="451"/>
        <v>0</v>
      </c>
      <c r="AE369" s="85">
        <f t="shared" si="451"/>
        <v>37.700000000000003</v>
      </c>
      <c r="AF369" s="85">
        <f t="shared" si="451"/>
        <v>37.700000000000003</v>
      </c>
      <c r="AG369" s="85">
        <f t="shared" si="451"/>
        <v>0</v>
      </c>
      <c r="AH369" s="85">
        <f t="shared" si="451"/>
        <v>37.700000000000003</v>
      </c>
      <c r="AI369" s="85">
        <f t="shared" si="451"/>
        <v>0</v>
      </c>
      <c r="AJ369" s="85">
        <f t="shared" si="451"/>
        <v>37.700000000000003</v>
      </c>
      <c r="AK369" s="85">
        <f t="shared" si="451"/>
        <v>0</v>
      </c>
      <c r="AL369" s="85">
        <f t="shared" si="451"/>
        <v>37.700000000000003</v>
      </c>
      <c r="AM369" s="85">
        <f t="shared" si="451"/>
        <v>0</v>
      </c>
      <c r="AN369" s="85">
        <f t="shared" si="451"/>
        <v>37.700000000000003</v>
      </c>
      <c r="AO369" s="85">
        <f t="shared" si="451"/>
        <v>0</v>
      </c>
      <c r="AP369" s="85">
        <f t="shared" si="451"/>
        <v>37.700000000000003</v>
      </c>
      <c r="AQ369" s="85">
        <f t="shared" si="451"/>
        <v>0</v>
      </c>
      <c r="AR369" s="85">
        <f t="shared" si="452"/>
        <v>37.700000000000003</v>
      </c>
      <c r="AS369" s="85">
        <f t="shared" si="452"/>
        <v>0</v>
      </c>
      <c r="AT369" s="85">
        <f t="shared" si="452"/>
        <v>37.700000000000003</v>
      </c>
      <c r="AU369" s="85">
        <f t="shared" si="452"/>
        <v>0</v>
      </c>
      <c r="AV369" s="85">
        <f t="shared" si="452"/>
        <v>37.700000000000003</v>
      </c>
      <c r="AW369" s="85">
        <f t="shared" si="452"/>
        <v>0</v>
      </c>
      <c r="AX369" s="85">
        <f t="shared" si="452"/>
        <v>0</v>
      </c>
      <c r="AY369" s="85">
        <f t="shared" si="452"/>
        <v>37.700000000000003</v>
      </c>
      <c r="AZ369" s="85">
        <f t="shared" si="452"/>
        <v>37.700000000000003</v>
      </c>
      <c r="BA369" s="85">
        <f t="shared" si="452"/>
        <v>0</v>
      </c>
      <c r="BB369" s="85">
        <f t="shared" si="452"/>
        <v>37.700000000000003</v>
      </c>
      <c r="BC369" s="85">
        <f t="shared" si="452"/>
        <v>0</v>
      </c>
      <c r="BD369" s="85">
        <f t="shared" si="452"/>
        <v>37.700000000000003</v>
      </c>
      <c r="BE369" s="85">
        <f t="shared" si="452"/>
        <v>0</v>
      </c>
      <c r="BF369" s="85">
        <f t="shared" si="452"/>
        <v>37.700000000000003</v>
      </c>
      <c r="BG369" s="85">
        <f t="shared" si="452"/>
        <v>0</v>
      </c>
      <c r="BH369" s="85">
        <f t="shared" si="452"/>
        <v>37.700000000000003</v>
      </c>
      <c r="BI369" s="85">
        <f t="shared" si="452"/>
        <v>0</v>
      </c>
      <c r="BJ369" s="85">
        <f t="shared" si="452"/>
        <v>37.700000000000003</v>
      </c>
      <c r="BK369" s="123"/>
    </row>
    <row r="370" spans="1:63" ht="31.5" hidden="1" outlineLevel="7" x14ac:dyDescent="0.2">
      <c r="A370" s="87" t="s">
        <v>711</v>
      </c>
      <c r="B370" s="87" t="s">
        <v>755</v>
      </c>
      <c r="C370" s="87" t="s">
        <v>211</v>
      </c>
      <c r="D370" s="87" t="s">
        <v>70</v>
      </c>
      <c r="E370" s="128" t="s">
        <v>71</v>
      </c>
      <c r="F370" s="88">
        <v>37.700000000000003</v>
      </c>
      <c r="G370" s="88"/>
      <c r="H370" s="88">
        <f>SUM(F370:G370)</f>
        <v>37.700000000000003</v>
      </c>
      <c r="I370" s="88"/>
      <c r="J370" s="88"/>
      <c r="K370" s="88"/>
      <c r="L370" s="88">
        <f>SUM(H370:K370)</f>
        <v>37.700000000000003</v>
      </c>
      <c r="M370" s="88"/>
      <c r="N370" s="88">
        <f>SUM(L370:M370)</f>
        <v>37.700000000000003</v>
      </c>
      <c r="O370" s="88"/>
      <c r="P370" s="88"/>
      <c r="Q370" s="88">
        <f>SUM(N370:P370)</f>
        <v>37.700000000000003</v>
      </c>
      <c r="R370" s="88"/>
      <c r="S370" s="88">
        <f>SUM(Q370:R370)</f>
        <v>37.700000000000003</v>
      </c>
      <c r="T370" s="88"/>
      <c r="U370" s="88"/>
      <c r="V370" s="88"/>
      <c r="W370" s="88"/>
      <c r="X370" s="88">
        <f>SUM(S370:W370)</f>
        <v>37.700000000000003</v>
      </c>
      <c r="Y370" s="88"/>
      <c r="Z370" s="88">
        <f>SUM(X370:Y370)</f>
        <v>37.700000000000003</v>
      </c>
      <c r="AA370" s="88"/>
      <c r="AB370" s="88">
        <f>SUM(Z370:AA370)</f>
        <v>37.700000000000003</v>
      </c>
      <c r="AC370" s="88"/>
      <c r="AD370" s="88"/>
      <c r="AE370" s="88">
        <f>SUM(AB370:AD370)</f>
        <v>37.700000000000003</v>
      </c>
      <c r="AF370" s="88">
        <v>37.700000000000003</v>
      </c>
      <c r="AG370" s="88"/>
      <c r="AH370" s="88">
        <f>SUM(AF370:AG370)</f>
        <v>37.700000000000003</v>
      </c>
      <c r="AI370" s="88"/>
      <c r="AJ370" s="88">
        <f>SUM(AH370:AI370)</f>
        <v>37.700000000000003</v>
      </c>
      <c r="AK370" s="88"/>
      <c r="AL370" s="88">
        <f>SUM(AJ370:AK370)</f>
        <v>37.700000000000003</v>
      </c>
      <c r="AM370" s="88"/>
      <c r="AN370" s="88">
        <f>SUM(AL370:AM370)</f>
        <v>37.700000000000003</v>
      </c>
      <c r="AO370" s="88"/>
      <c r="AP370" s="88">
        <f>SUM(AN370:AO370)</f>
        <v>37.700000000000003</v>
      </c>
      <c r="AQ370" s="88"/>
      <c r="AR370" s="88">
        <f>SUM(AP370:AQ370)</f>
        <v>37.700000000000003</v>
      </c>
      <c r="AS370" s="88"/>
      <c r="AT370" s="88">
        <f>SUM(AR370:AS370)</f>
        <v>37.700000000000003</v>
      </c>
      <c r="AU370" s="88"/>
      <c r="AV370" s="88">
        <f>SUM(AT370:AU370)</f>
        <v>37.700000000000003</v>
      </c>
      <c r="AW370" s="88"/>
      <c r="AX370" s="88"/>
      <c r="AY370" s="88">
        <f>SUM(AV370:AX370)</f>
        <v>37.700000000000003</v>
      </c>
      <c r="AZ370" s="88">
        <v>37.700000000000003</v>
      </c>
      <c r="BA370" s="88"/>
      <c r="BB370" s="88">
        <f>SUM(AZ370:BA370)</f>
        <v>37.700000000000003</v>
      </c>
      <c r="BC370" s="88"/>
      <c r="BD370" s="88">
        <f>SUM(BB370:BC370)</f>
        <v>37.700000000000003</v>
      </c>
      <c r="BE370" s="88"/>
      <c r="BF370" s="88">
        <f>SUM(BD370:BE370)</f>
        <v>37.700000000000003</v>
      </c>
      <c r="BG370" s="88"/>
      <c r="BH370" s="88">
        <f>SUM(BF370:BG370)</f>
        <v>37.700000000000003</v>
      </c>
      <c r="BI370" s="88"/>
      <c r="BJ370" s="88">
        <f>SUM(BH370:BI370)</f>
        <v>37.700000000000003</v>
      </c>
      <c r="BK370" s="123"/>
    </row>
    <row r="371" spans="1:63" ht="31.5" outlineLevel="2" x14ac:dyDescent="0.2">
      <c r="A371" s="84" t="s">
        <v>711</v>
      </c>
      <c r="B371" s="84" t="s">
        <v>755</v>
      </c>
      <c r="C371" s="84" t="s">
        <v>140</v>
      </c>
      <c r="D371" s="84"/>
      <c r="E371" s="116" t="s">
        <v>141</v>
      </c>
      <c r="F371" s="85">
        <f t="shared" ref="F371:AK371" si="453">F372+F422</f>
        <v>102793.2</v>
      </c>
      <c r="G371" s="85">
        <f t="shared" si="453"/>
        <v>0.8</v>
      </c>
      <c r="H371" s="85">
        <f t="shared" si="453"/>
        <v>102794</v>
      </c>
      <c r="I371" s="85">
        <f t="shared" si="453"/>
        <v>0</v>
      </c>
      <c r="J371" s="85">
        <f t="shared" si="453"/>
        <v>0</v>
      </c>
      <c r="K371" s="85">
        <f t="shared" si="453"/>
        <v>-7000.5163899999998</v>
      </c>
      <c r="L371" s="85">
        <f t="shared" si="453"/>
        <v>95793.483609999996</v>
      </c>
      <c r="M371" s="85">
        <f t="shared" si="453"/>
        <v>14137</v>
      </c>
      <c r="N371" s="85">
        <f t="shared" si="453"/>
        <v>109930.48361</v>
      </c>
      <c r="O371" s="85">
        <f t="shared" si="453"/>
        <v>0</v>
      </c>
      <c r="P371" s="85">
        <f t="shared" si="453"/>
        <v>0</v>
      </c>
      <c r="Q371" s="85">
        <f t="shared" si="453"/>
        <v>109930.48361</v>
      </c>
      <c r="R371" s="85">
        <f t="shared" si="453"/>
        <v>-260.38181999999983</v>
      </c>
      <c r="S371" s="85">
        <f t="shared" si="453"/>
        <v>109670.10178999999</v>
      </c>
      <c r="T371" s="85">
        <f t="shared" si="453"/>
        <v>96000</v>
      </c>
      <c r="U371" s="85">
        <f t="shared" si="453"/>
        <v>0</v>
      </c>
      <c r="V371" s="85">
        <f t="shared" si="453"/>
        <v>0</v>
      </c>
      <c r="W371" s="85">
        <f t="shared" si="453"/>
        <v>-7664.8436500000007</v>
      </c>
      <c r="X371" s="85">
        <f t="shared" si="453"/>
        <v>198005.25814000002</v>
      </c>
      <c r="Y371" s="85">
        <f t="shared" si="453"/>
        <v>5646.0438700000004</v>
      </c>
      <c r="Z371" s="85">
        <f t="shared" si="453"/>
        <v>203651.30201000001</v>
      </c>
      <c r="AA371" s="85">
        <f t="shared" si="453"/>
        <v>0</v>
      </c>
      <c r="AB371" s="85">
        <f t="shared" si="453"/>
        <v>203651.30201000001</v>
      </c>
      <c r="AC371" s="85">
        <f t="shared" si="453"/>
        <v>0</v>
      </c>
      <c r="AD371" s="85">
        <f t="shared" si="453"/>
        <v>-93.831280000000021</v>
      </c>
      <c r="AE371" s="85">
        <f t="shared" si="453"/>
        <v>203557.47073000003</v>
      </c>
      <c r="AF371" s="85">
        <f t="shared" si="453"/>
        <v>99885.7</v>
      </c>
      <c r="AG371" s="85">
        <f t="shared" si="453"/>
        <v>0</v>
      </c>
      <c r="AH371" s="85">
        <f t="shared" si="453"/>
        <v>99885.7</v>
      </c>
      <c r="AI371" s="85">
        <f t="shared" si="453"/>
        <v>0</v>
      </c>
      <c r="AJ371" s="85">
        <f t="shared" si="453"/>
        <v>99885.7</v>
      </c>
      <c r="AK371" s="85">
        <f t="shared" si="453"/>
        <v>0</v>
      </c>
      <c r="AL371" s="85">
        <f t="shared" ref="AL371:BJ371" si="454">AL372+AL422</f>
        <v>99885.7</v>
      </c>
      <c r="AM371" s="85">
        <f t="shared" si="454"/>
        <v>0</v>
      </c>
      <c r="AN371" s="85">
        <f t="shared" si="454"/>
        <v>99885.7</v>
      </c>
      <c r="AO371" s="85">
        <f t="shared" si="454"/>
        <v>0</v>
      </c>
      <c r="AP371" s="85">
        <f t="shared" si="454"/>
        <v>99885.7</v>
      </c>
      <c r="AQ371" s="85">
        <f t="shared" si="454"/>
        <v>0</v>
      </c>
      <c r="AR371" s="85">
        <f t="shared" si="454"/>
        <v>99885.7</v>
      </c>
      <c r="AS371" s="85">
        <f t="shared" si="454"/>
        <v>0</v>
      </c>
      <c r="AT371" s="85">
        <f t="shared" si="454"/>
        <v>99885.7</v>
      </c>
      <c r="AU371" s="85">
        <f t="shared" si="454"/>
        <v>0</v>
      </c>
      <c r="AV371" s="85">
        <f t="shared" si="454"/>
        <v>99885.7</v>
      </c>
      <c r="AW371" s="85">
        <f t="shared" si="454"/>
        <v>11216.7783</v>
      </c>
      <c r="AX371" s="85">
        <f t="shared" si="454"/>
        <v>3738.9260999999997</v>
      </c>
      <c r="AY371" s="85">
        <f t="shared" si="454"/>
        <v>114841.4044</v>
      </c>
      <c r="AZ371" s="85">
        <f t="shared" si="454"/>
        <v>102410.8</v>
      </c>
      <c r="BA371" s="85">
        <f t="shared" si="454"/>
        <v>0</v>
      </c>
      <c r="BB371" s="85">
        <f t="shared" si="454"/>
        <v>102410.8</v>
      </c>
      <c r="BC371" s="85">
        <f t="shared" si="454"/>
        <v>-666.68100000000004</v>
      </c>
      <c r="BD371" s="85">
        <f t="shared" si="454"/>
        <v>101744.11900000001</v>
      </c>
      <c r="BE371" s="85">
        <f t="shared" si="454"/>
        <v>0</v>
      </c>
      <c r="BF371" s="85">
        <f t="shared" si="454"/>
        <v>101744.11900000001</v>
      </c>
      <c r="BG371" s="85">
        <f t="shared" si="454"/>
        <v>0</v>
      </c>
      <c r="BH371" s="85">
        <f t="shared" si="454"/>
        <v>101744.11900000001</v>
      </c>
      <c r="BI371" s="85">
        <f t="shared" si="454"/>
        <v>0</v>
      </c>
      <c r="BJ371" s="85">
        <f t="shared" si="454"/>
        <v>101744.11900000001</v>
      </c>
      <c r="BK371" s="123"/>
    </row>
    <row r="372" spans="1:63" ht="15.75" outlineLevel="3" x14ac:dyDescent="0.2">
      <c r="A372" s="84" t="s">
        <v>711</v>
      </c>
      <c r="B372" s="84" t="s">
        <v>755</v>
      </c>
      <c r="C372" s="84" t="s">
        <v>142</v>
      </c>
      <c r="D372" s="84"/>
      <c r="E372" s="116" t="s">
        <v>737</v>
      </c>
      <c r="F372" s="85">
        <f t="shared" ref="F372:Q372" si="455">F373+F382+F387+F407+F412</f>
        <v>70202.5</v>
      </c>
      <c r="G372" s="85">
        <f t="shared" si="455"/>
        <v>0.8</v>
      </c>
      <c r="H372" s="85">
        <f t="shared" si="455"/>
        <v>70203.3</v>
      </c>
      <c r="I372" s="85">
        <f t="shared" si="455"/>
        <v>0</v>
      </c>
      <c r="J372" s="85">
        <f t="shared" si="455"/>
        <v>0</v>
      </c>
      <c r="K372" s="85">
        <f t="shared" si="455"/>
        <v>-0.51639000000000002</v>
      </c>
      <c r="L372" s="85">
        <f t="shared" si="455"/>
        <v>70202.783609999999</v>
      </c>
      <c r="M372" s="85">
        <f t="shared" si="455"/>
        <v>14137</v>
      </c>
      <c r="N372" s="85">
        <f t="shared" si="455"/>
        <v>84339.783609999999</v>
      </c>
      <c r="O372" s="85">
        <f t="shared" si="455"/>
        <v>0</v>
      </c>
      <c r="P372" s="85">
        <f t="shared" si="455"/>
        <v>0</v>
      </c>
      <c r="Q372" s="85">
        <f t="shared" si="455"/>
        <v>84339.783609999999</v>
      </c>
      <c r="R372" s="85">
        <f t="shared" ref="R372:AE372" si="456">R373+R382+R387+R407+R412+R400</f>
        <v>-260.38181999999983</v>
      </c>
      <c r="S372" s="85">
        <f t="shared" si="456"/>
        <v>84079.401789999989</v>
      </c>
      <c r="T372" s="85">
        <f t="shared" si="456"/>
        <v>96000</v>
      </c>
      <c r="U372" s="85">
        <f t="shared" si="456"/>
        <v>0</v>
      </c>
      <c r="V372" s="85">
        <f t="shared" si="456"/>
        <v>0</v>
      </c>
      <c r="W372" s="85">
        <f t="shared" si="456"/>
        <v>-7664.8436500000007</v>
      </c>
      <c r="X372" s="85">
        <f t="shared" si="456"/>
        <v>172414.55814000001</v>
      </c>
      <c r="Y372" s="85">
        <f t="shared" si="456"/>
        <v>-157.74639999999999</v>
      </c>
      <c r="Z372" s="85">
        <f t="shared" si="456"/>
        <v>172256.81174</v>
      </c>
      <c r="AA372" s="85">
        <f t="shared" si="456"/>
        <v>0</v>
      </c>
      <c r="AB372" s="85">
        <f t="shared" si="456"/>
        <v>172256.81174</v>
      </c>
      <c r="AC372" s="85">
        <f t="shared" si="456"/>
        <v>0</v>
      </c>
      <c r="AD372" s="85">
        <f t="shared" si="456"/>
        <v>-93.831280000000021</v>
      </c>
      <c r="AE372" s="85">
        <f t="shared" si="456"/>
        <v>172162.98046000002</v>
      </c>
      <c r="AF372" s="85">
        <f t="shared" ref="AF372:BJ372" si="457">AF373+AF382+AF387+AF407+AF412</f>
        <v>68885.7</v>
      </c>
      <c r="AG372" s="85">
        <f t="shared" si="457"/>
        <v>0</v>
      </c>
      <c r="AH372" s="85">
        <f t="shared" si="457"/>
        <v>68885.7</v>
      </c>
      <c r="AI372" s="85">
        <f t="shared" si="457"/>
        <v>0</v>
      </c>
      <c r="AJ372" s="85">
        <f t="shared" si="457"/>
        <v>68885.7</v>
      </c>
      <c r="AK372" s="85">
        <f t="shared" si="457"/>
        <v>0</v>
      </c>
      <c r="AL372" s="85">
        <f t="shared" si="457"/>
        <v>68885.7</v>
      </c>
      <c r="AM372" s="85">
        <f t="shared" si="457"/>
        <v>0</v>
      </c>
      <c r="AN372" s="85">
        <f t="shared" si="457"/>
        <v>68885.7</v>
      </c>
      <c r="AO372" s="85">
        <f t="shared" si="457"/>
        <v>0</v>
      </c>
      <c r="AP372" s="85">
        <f t="shared" si="457"/>
        <v>68885.7</v>
      </c>
      <c r="AQ372" s="85">
        <f t="shared" si="457"/>
        <v>0</v>
      </c>
      <c r="AR372" s="85">
        <f t="shared" si="457"/>
        <v>68885.7</v>
      </c>
      <c r="AS372" s="85">
        <f t="shared" si="457"/>
        <v>0</v>
      </c>
      <c r="AT372" s="85">
        <f t="shared" si="457"/>
        <v>68885.7</v>
      </c>
      <c r="AU372" s="85">
        <f t="shared" si="457"/>
        <v>0</v>
      </c>
      <c r="AV372" s="85">
        <f t="shared" si="457"/>
        <v>68885.7</v>
      </c>
      <c r="AW372" s="85">
        <f t="shared" si="457"/>
        <v>11216.7783</v>
      </c>
      <c r="AX372" s="85">
        <f t="shared" si="457"/>
        <v>3738.9260999999997</v>
      </c>
      <c r="AY372" s="85">
        <f t="shared" si="457"/>
        <v>83841.404399999999</v>
      </c>
      <c r="AZ372" s="85">
        <f t="shared" si="457"/>
        <v>73010.8</v>
      </c>
      <c r="BA372" s="85">
        <f t="shared" si="457"/>
        <v>0</v>
      </c>
      <c r="BB372" s="85">
        <f t="shared" si="457"/>
        <v>73010.8</v>
      </c>
      <c r="BC372" s="85">
        <f t="shared" si="457"/>
        <v>-666.68100000000004</v>
      </c>
      <c r="BD372" s="85">
        <f t="shared" si="457"/>
        <v>72344.119000000006</v>
      </c>
      <c r="BE372" s="85">
        <f t="shared" si="457"/>
        <v>0</v>
      </c>
      <c r="BF372" s="85">
        <f t="shared" si="457"/>
        <v>72344.119000000006</v>
      </c>
      <c r="BG372" s="85">
        <f t="shared" si="457"/>
        <v>0</v>
      </c>
      <c r="BH372" s="85">
        <f t="shared" si="457"/>
        <v>72344.119000000006</v>
      </c>
      <c r="BI372" s="85">
        <f t="shared" si="457"/>
        <v>0</v>
      </c>
      <c r="BJ372" s="85">
        <f t="shared" si="457"/>
        <v>72344.119000000006</v>
      </c>
      <c r="BK372" s="123"/>
    </row>
    <row r="373" spans="1:63" ht="31.5" outlineLevel="4" x14ac:dyDescent="0.2">
      <c r="A373" s="84" t="s">
        <v>711</v>
      </c>
      <c r="B373" s="84" t="s">
        <v>755</v>
      </c>
      <c r="C373" s="84" t="s">
        <v>143</v>
      </c>
      <c r="D373" s="84"/>
      <c r="E373" s="116" t="s">
        <v>144</v>
      </c>
      <c r="F373" s="85">
        <f t="shared" ref="F373:M373" si="458">F374+F380</f>
        <v>13871.3</v>
      </c>
      <c r="G373" s="85">
        <f t="shared" si="458"/>
        <v>0</v>
      </c>
      <c r="H373" s="85">
        <f t="shared" si="458"/>
        <v>13871.3</v>
      </c>
      <c r="I373" s="85">
        <f t="shared" si="458"/>
        <v>0</v>
      </c>
      <c r="J373" s="85">
        <f t="shared" si="458"/>
        <v>0</v>
      </c>
      <c r="K373" s="85">
        <f t="shared" si="458"/>
        <v>0</v>
      </c>
      <c r="L373" s="85">
        <f t="shared" si="458"/>
        <v>13871.3</v>
      </c>
      <c r="M373" s="85">
        <f t="shared" si="458"/>
        <v>937</v>
      </c>
      <c r="N373" s="85">
        <f t="shared" ref="N373:AA373" si="459">N374+N380+N376</f>
        <v>14808.3</v>
      </c>
      <c r="O373" s="85">
        <f t="shared" si="459"/>
        <v>0</v>
      </c>
      <c r="P373" s="85">
        <f t="shared" si="459"/>
        <v>0</v>
      </c>
      <c r="Q373" s="85">
        <f t="shared" si="459"/>
        <v>14808.3</v>
      </c>
      <c r="R373" s="85">
        <f t="shared" si="459"/>
        <v>-5313.0133999999998</v>
      </c>
      <c r="S373" s="85">
        <f t="shared" si="459"/>
        <v>9495.2865999999995</v>
      </c>
      <c r="T373" s="85">
        <f t="shared" si="459"/>
        <v>0</v>
      </c>
      <c r="U373" s="85">
        <f t="shared" si="459"/>
        <v>0</v>
      </c>
      <c r="V373" s="85">
        <f t="shared" si="459"/>
        <v>0</v>
      </c>
      <c r="W373" s="85">
        <f t="shared" si="459"/>
        <v>0</v>
      </c>
      <c r="X373" s="85">
        <f t="shared" si="459"/>
        <v>9495.2865999999995</v>
      </c>
      <c r="Y373" s="85">
        <f t="shared" si="459"/>
        <v>-157.74639999999999</v>
      </c>
      <c r="Z373" s="85">
        <f t="shared" si="459"/>
        <v>9337.5401999999995</v>
      </c>
      <c r="AA373" s="85">
        <f t="shared" si="459"/>
        <v>0</v>
      </c>
      <c r="AB373" s="85">
        <f>AB374+AB380+AB376</f>
        <v>9337.5401999999995</v>
      </c>
      <c r="AC373" s="85">
        <f t="shared" ref="AC373:BJ373" si="460">AC374+AC380+AC376</f>
        <v>0</v>
      </c>
      <c r="AD373" s="85">
        <f t="shared" si="460"/>
        <v>150</v>
      </c>
      <c r="AE373" s="85">
        <f t="shared" si="460"/>
        <v>9487.5401999999995</v>
      </c>
      <c r="AF373" s="85">
        <f t="shared" si="460"/>
        <v>12300</v>
      </c>
      <c r="AG373" s="85">
        <f t="shared" si="460"/>
        <v>0</v>
      </c>
      <c r="AH373" s="85">
        <f t="shared" si="460"/>
        <v>12300</v>
      </c>
      <c r="AI373" s="85">
        <f t="shared" si="460"/>
        <v>0</v>
      </c>
      <c r="AJ373" s="85">
        <f t="shared" si="460"/>
        <v>12300</v>
      </c>
      <c r="AK373" s="85">
        <f t="shared" si="460"/>
        <v>0</v>
      </c>
      <c r="AL373" s="85">
        <f t="shared" si="460"/>
        <v>12300</v>
      </c>
      <c r="AM373" s="85">
        <f t="shared" si="460"/>
        <v>0</v>
      </c>
      <c r="AN373" s="85">
        <f t="shared" si="460"/>
        <v>12300</v>
      </c>
      <c r="AO373" s="85">
        <f t="shared" si="460"/>
        <v>0</v>
      </c>
      <c r="AP373" s="85">
        <f t="shared" si="460"/>
        <v>12300</v>
      </c>
      <c r="AQ373" s="85">
        <f t="shared" si="460"/>
        <v>0</v>
      </c>
      <c r="AR373" s="85">
        <f t="shared" si="460"/>
        <v>12300</v>
      </c>
      <c r="AS373" s="85">
        <f t="shared" si="460"/>
        <v>0</v>
      </c>
      <c r="AT373" s="85">
        <f t="shared" si="460"/>
        <v>12300</v>
      </c>
      <c r="AU373" s="85">
        <f t="shared" si="460"/>
        <v>0</v>
      </c>
      <c r="AV373" s="85">
        <f t="shared" si="460"/>
        <v>12300</v>
      </c>
      <c r="AW373" s="85">
        <f>AW374+AW380+AW376+AW378</f>
        <v>0</v>
      </c>
      <c r="AX373" s="85">
        <f t="shared" ref="AX373:AY373" si="461">AX374+AX380+AX376+AX378</f>
        <v>0</v>
      </c>
      <c r="AY373" s="85">
        <f t="shared" si="461"/>
        <v>12300</v>
      </c>
      <c r="AZ373" s="85">
        <f t="shared" si="460"/>
        <v>12300</v>
      </c>
      <c r="BA373" s="85">
        <f t="shared" si="460"/>
        <v>0</v>
      </c>
      <c r="BB373" s="85">
        <f t="shared" si="460"/>
        <v>12300</v>
      </c>
      <c r="BC373" s="85">
        <f t="shared" si="460"/>
        <v>-666.68100000000004</v>
      </c>
      <c r="BD373" s="85">
        <f t="shared" si="460"/>
        <v>11633.319</v>
      </c>
      <c r="BE373" s="85">
        <f t="shared" si="460"/>
        <v>0</v>
      </c>
      <c r="BF373" s="85">
        <f t="shared" si="460"/>
        <v>11633.319</v>
      </c>
      <c r="BG373" s="85">
        <f t="shared" si="460"/>
        <v>0</v>
      </c>
      <c r="BH373" s="85">
        <f t="shared" si="460"/>
        <v>11633.319</v>
      </c>
      <c r="BI373" s="85">
        <f t="shared" si="460"/>
        <v>0</v>
      </c>
      <c r="BJ373" s="85">
        <f t="shared" si="460"/>
        <v>11633.319</v>
      </c>
      <c r="BK373" s="123"/>
    </row>
    <row r="374" spans="1:63" ht="15.75" outlineLevel="5" x14ac:dyDescent="0.2">
      <c r="A374" s="84" t="s">
        <v>711</v>
      </c>
      <c r="B374" s="84" t="s">
        <v>755</v>
      </c>
      <c r="C374" s="84" t="s">
        <v>212</v>
      </c>
      <c r="D374" s="84"/>
      <c r="E374" s="116" t="s">
        <v>213</v>
      </c>
      <c r="F374" s="85">
        <f t="shared" ref="F374:X374" si="462">F375</f>
        <v>8871.2999999999993</v>
      </c>
      <c r="G374" s="85">
        <f t="shared" si="462"/>
        <v>0</v>
      </c>
      <c r="H374" s="85">
        <f t="shared" si="462"/>
        <v>8871.2999999999993</v>
      </c>
      <c r="I374" s="85">
        <f t="shared" si="462"/>
        <v>0</v>
      </c>
      <c r="J374" s="85">
        <f t="shared" si="462"/>
        <v>0</v>
      </c>
      <c r="K374" s="85">
        <f t="shared" si="462"/>
        <v>0</v>
      </c>
      <c r="L374" s="85">
        <f t="shared" si="462"/>
        <v>8871.2999999999993</v>
      </c>
      <c r="M374" s="85">
        <f t="shared" si="462"/>
        <v>0</v>
      </c>
      <c r="N374" s="85">
        <f t="shared" si="462"/>
        <v>8871.2999999999993</v>
      </c>
      <c r="O374" s="85">
        <f t="shared" si="462"/>
        <v>0</v>
      </c>
      <c r="P374" s="85">
        <f t="shared" si="462"/>
        <v>0</v>
      </c>
      <c r="Q374" s="85">
        <f t="shared" si="462"/>
        <v>8871.2999999999993</v>
      </c>
      <c r="R374" s="85">
        <f t="shared" si="462"/>
        <v>-5113.0133999999998</v>
      </c>
      <c r="S374" s="85">
        <f t="shared" si="462"/>
        <v>3758.2865999999995</v>
      </c>
      <c r="T374" s="85">
        <f t="shared" si="462"/>
        <v>0</v>
      </c>
      <c r="U374" s="85">
        <f t="shared" si="462"/>
        <v>0</v>
      </c>
      <c r="V374" s="85">
        <f t="shared" si="462"/>
        <v>0</v>
      </c>
      <c r="W374" s="85">
        <f t="shared" si="462"/>
        <v>0</v>
      </c>
      <c r="X374" s="85">
        <f t="shared" si="462"/>
        <v>3758.2865999999995</v>
      </c>
      <c r="Y374" s="85">
        <f>Y375</f>
        <v>0</v>
      </c>
      <c r="Z374" s="85">
        <f t="shared" ref="Z374:AB374" si="463">Z375</f>
        <v>3758.2865999999995</v>
      </c>
      <c r="AA374" s="85">
        <f>AA375</f>
        <v>0</v>
      </c>
      <c r="AB374" s="85">
        <f t="shared" si="463"/>
        <v>3758.2865999999995</v>
      </c>
      <c r="AC374" s="85">
        <f>AC375</f>
        <v>0</v>
      </c>
      <c r="AD374" s="85">
        <f>AD375</f>
        <v>150</v>
      </c>
      <c r="AE374" s="85">
        <f t="shared" ref="AE374:BJ374" si="464">AE375</f>
        <v>3908.2865999999995</v>
      </c>
      <c r="AF374" s="85">
        <f t="shared" si="464"/>
        <v>9000</v>
      </c>
      <c r="AG374" s="85">
        <f t="shared" si="464"/>
        <v>0</v>
      </c>
      <c r="AH374" s="85">
        <f t="shared" si="464"/>
        <v>9000</v>
      </c>
      <c r="AI374" s="85">
        <f t="shared" si="464"/>
        <v>0</v>
      </c>
      <c r="AJ374" s="85">
        <f t="shared" si="464"/>
        <v>9000</v>
      </c>
      <c r="AK374" s="85">
        <f t="shared" si="464"/>
        <v>0</v>
      </c>
      <c r="AL374" s="85">
        <f t="shared" si="464"/>
        <v>9000</v>
      </c>
      <c r="AM374" s="85">
        <f t="shared" si="464"/>
        <v>0</v>
      </c>
      <c r="AN374" s="85">
        <f t="shared" si="464"/>
        <v>9000</v>
      </c>
      <c r="AO374" s="85">
        <f t="shared" si="464"/>
        <v>0</v>
      </c>
      <c r="AP374" s="85">
        <f t="shared" si="464"/>
        <v>9000</v>
      </c>
      <c r="AQ374" s="85">
        <f t="shared" si="464"/>
        <v>0</v>
      </c>
      <c r="AR374" s="85">
        <f t="shared" si="464"/>
        <v>9000</v>
      </c>
      <c r="AS374" s="85">
        <f t="shared" si="464"/>
        <v>0</v>
      </c>
      <c r="AT374" s="85">
        <f t="shared" si="464"/>
        <v>9000</v>
      </c>
      <c r="AU374" s="85">
        <f t="shared" si="464"/>
        <v>0</v>
      </c>
      <c r="AV374" s="85">
        <f t="shared" si="464"/>
        <v>9000</v>
      </c>
      <c r="AW374" s="85">
        <f t="shared" si="464"/>
        <v>0</v>
      </c>
      <c r="AX374" s="85">
        <f t="shared" si="464"/>
        <v>0</v>
      </c>
      <c r="AY374" s="85">
        <f t="shared" si="464"/>
        <v>9000</v>
      </c>
      <c r="AZ374" s="85">
        <f t="shared" si="464"/>
        <v>9000</v>
      </c>
      <c r="BA374" s="85">
        <f t="shared" si="464"/>
        <v>0</v>
      </c>
      <c r="BB374" s="85">
        <f t="shared" si="464"/>
        <v>9000</v>
      </c>
      <c r="BC374" s="85">
        <f t="shared" si="464"/>
        <v>0</v>
      </c>
      <c r="BD374" s="85">
        <f t="shared" si="464"/>
        <v>9000</v>
      </c>
      <c r="BE374" s="85">
        <f t="shared" si="464"/>
        <v>0</v>
      </c>
      <c r="BF374" s="85">
        <f t="shared" si="464"/>
        <v>9000</v>
      </c>
      <c r="BG374" s="85">
        <f t="shared" si="464"/>
        <v>0</v>
      </c>
      <c r="BH374" s="85">
        <f t="shared" si="464"/>
        <v>9000</v>
      </c>
      <c r="BI374" s="85">
        <f t="shared" si="464"/>
        <v>0</v>
      </c>
      <c r="BJ374" s="85">
        <f t="shared" si="464"/>
        <v>9000</v>
      </c>
      <c r="BK374" s="123"/>
    </row>
    <row r="375" spans="1:63" ht="31.5" outlineLevel="7" x14ac:dyDescent="0.2">
      <c r="A375" s="87" t="s">
        <v>711</v>
      </c>
      <c r="B375" s="87" t="s">
        <v>755</v>
      </c>
      <c r="C375" s="87" t="s">
        <v>212</v>
      </c>
      <c r="D375" s="87" t="s">
        <v>70</v>
      </c>
      <c r="E375" s="128" t="s">
        <v>71</v>
      </c>
      <c r="F375" s="88">
        <v>8871.2999999999993</v>
      </c>
      <c r="G375" s="88"/>
      <c r="H375" s="88">
        <f>SUM(F375:G375)</f>
        <v>8871.2999999999993</v>
      </c>
      <c r="I375" s="88"/>
      <c r="J375" s="88"/>
      <c r="K375" s="88"/>
      <c r="L375" s="88">
        <f>SUM(H375:K375)</f>
        <v>8871.2999999999993</v>
      </c>
      <c r="M375" s="88"/>
      <c r="N375" s="88">
        <f>SUM(L375:M375)</f>
        <v>8871.2999999999993</v>
      </c>
      <c r="O375" s="88"/>
      <c r="P375" s="88"/>
      <c r="Q375" s="88">
        <f>SUM(N375:P375)</f>
        <v>8871.2999999999993</v>
      </c>
      <c r="R375" s="88">
        <f>-1584.8292-400-2360.4842-647.7-120</f>
        <v>-5113.0133999999998</v>
      </c>
      <c r="S375" s="88">
        <f>SUM(Q375:R375)</f>
        <v>3758.2865999999995</v>
      </c>
      <c r="T375" s="88"/>
      <c r="U375" s="88"/>
      <c r="V375" s="88"/>
      <c r="W375" s="88"/>
      <c r="X375" s="88">
        <f>SUM(S375:W375)</f>
        <v>3758.2865999999995</v>
      </c>
      <c r="Y375" s="88"/>
      <c r="Z375" s="88">
        <f>SUM(X375:Y375)</f>
        <v>3758.2865999999995</v>
      </c>
      <c r="AA375" s="88"/>
      <c r="AB375" s="88">
        <f>SUM(Z375:AA375)</f>
        <v>3758.2865999999995</v>
      </c>
      <c r="AC375" s="88"/>
      <c r="AD375" s="206">
        <v>150</v>
      </c>
      <c r="AE375" s="88">
        <f>SUM(AB375:AD375)</f>
        <v>3908.2865999999995</v>
      </c>
      <c r="AF375" s="88">
        <v>9000</v>
      </c>
      <c r="AG375" s="88"/>
      <c r="AH375" s="88">
        <f>SUM(AF375:AG375)</f>
        <v>9000</v>
      </c>
      <c r="AI375" s="88"/>
      <c r="AJ375" s="88">
        <f>SUM(AH375:AI375)</f>
        <v>9000</v>
      </c>
      <c r="AK375" s="88"/>
      <c r="AL375" s="88">
        <f>SUM(AJ375:AK375)</f>
        <v>9000</v>
      </c>
      <c r="AM375" s="88"/>
      <c r="AN375" s="88">
        <f>SUM(AL375:AM375)</f>
        <v>9000</v>
      </c>
      <c r="AO375" s="88"/>
      <c r="AP375" s="88">
        <f>SUM(AN375:AO375)</f>
        <v>9000</v>
      </c>
      <c r="AQ375" s="88"/>
      <c r="AR375" s="88">
        <f>SUM(AP375:AQ375)</f>
        <v>9000</v>
      </c>
      <c r="AS375" s="88"/>
      <c r="AT375" s="88">
        <f>SUM(AR375:AS375)</f>
        <v>9000</v>
      </c>
      <c r="AU375" s="88"/>
      <c r="AV375" s="88">
        <f>SUM(AT375:AU375)</f>
        <v>9000</v>
      </c>
      <c r="AW375" s="88"/>
      <c r="AX375" s="88"/>
      <c r="AY375" s="88">
        <f>SUM(AV375:AX375)</f>
        <v>9000</v>
      </c>
      <c r="AZ375" s="88">
        <v>9000</v>
      </c>
      <c r="BA375" s="88"/>
      <c r="BB375" s="88">
        <f>SUM(AZ375:BA375)</f>
        <v>9000</v>
      </c>
      <c r="BC375" s="88"/>
      <c r="BD375" s="88">
        <f>SUM(BB375:BC375)</f>
        <v>9000</v>
      </c>
      <c r="BE375" s="88"/>
      <c r="BF375" s="88">
        <f>SUM(BD375:BE375)</f>
        <v>9000</v>
      </c>
      <c r="BG375" s="88"/>
      <c r="BH375" s="88">
        <f>SUM(BF375:BG375)</f>
        <v>9000</v>
      </c>
      <c r="BI375" s="88"/>
      <c r="BJ375" s="88">
        <f>SUM(BH375:BI375)</f>
        <v>9000</v>
      </c>
      <c r="BK375" s="123"/>
    </row>
    <row r="376" spans="1:63" ht="47.25" hidden="1" outlineLevel="7" x14ac:dyDescent="0.2">
      <c r="A376" s="84" t="s">
        <v>711</v>
      </c>
      <c r="B376" s="84" t="s">
        <v>755</v>
      </c>
      <c r="C376" s="84" t="s">
        <v>593</v>
      </c>
      <c r="D376" s="84"/>
      <c r="E376" s="116" t="s">
        <v>757</v>
      </c>
      <c r="F376" s="88"/>
      <c r="G376" s="88"/>
      <c r="H376" s="88"/>
      <c r="I376" s="88"/>
      <c r="J376" s="88"/>
      <c r="K376" s="88"/>
      <c r="L376" s="88"/>
      <c r="M376" s="88"/>
      <c r="N376" s="88"/>
      <c r="O376" s="85">
        <f>O377</f>
        <v>0</v>
      </c>
      <c r="P376" s="85">
        <f>P377</f>
        <v>0</v>
      </c>
      <c r="Q376" s="85">
        <f>Q377</f>
        <v>0</v>
      </c>
      <c r="R376" s="85">
        <f>R377</f>
        <v>0</v>
      </c>
      <c r="S376" s="85">
        <f>S377</f>
        <v>0</v>
      </c>
      <c r="T376" s="88"/>
      <c r="U376" s="88"/>
      <c r="V376" s="88"/>
      <c r="W376" s="88"/>
      <c r="X376" s="88"/>
      <c r="Y376" s="88"/>
      <c r="Z376" s="88"/>
      <c r="AA376" s="88"/>
      <c r="AB376" s="88"/>
      <c r="AC376" s="88"/>
      <c r="AD376" s="88"/>
      <c r="AE376" s="88"/>
      <c r="AF376" s="88"/>
      <c r="AG376" s="88"/>
      <c r="AH376" s="88"/>
      <c r="AI376" s="88"/>
      <c r="AJ376" s="88"/>
      <c r="AK376" s="88"/>
      <c r="AL376" s="88"/>
      <c r="AM376" s="88"/>
      <c r="AN376" s="88"/>
      <c r="AO376" s="88"/>
      <c r="AP376" s="88"/>
      <c r="AQ376" s="88"/>
      <c r="AR376" s="88"/>
      <c r="AS376" s="88"/>
      <c r="AT376" s="88"/>
      <c r="AU376" s="88"/>
      <c r="AV376" s="88"/>
      <c r="AW376" s="85">
        <f>AW377</f>
        <v>0</v>
      </c>
      <c r="AX376" s="85">
        <f t="shared" ref="AX376:AY376" si="465">AX377</f>
        <v>0</v>
      </c>
      <c r="AY376" s="85">
        <f t="shared" si="465"/>
        <v>0</v>
      </c>
      <c r="AZ376" s="88"/>
      <c r="BA376" s="88"/>
      <c r="BB376" s="88"/>
      <c r="BC376" s="88"/>
      <c r="BD376" s="88"/>
      <c r="BE376" s="88"/>
      <c r="BF376" s="88"/>
      <c r="BG376" s="88"/>
      <c r="BH376" s="88"/>
      <c r="BI376" s="88"/>
      <c r="BJ376" s="88"/>
      <c r="BK376" s="123"/>
    </row>
    <row r="377" spans="1:63" ht="31.5" hidden="1" outlineLevel="7" x14ac:dyDescent="0.2">
      <c r="A377" s="87" t="s">
        <v>711</v>
      </c>
      <c r="B377" s="87" t="s">
        <v>755</v>
      </c>
      <c r="C377" s="87" t="s">
        <v>593</v>
      </c>
      <c r="D377" s="87" t="s">
        <v>70</v>
      </c>
      <c r="E377" s="128" t="s">
        <v>71</v>
      </c>
      <c r="F377" s="88"/>
      <c r="G377" s="88"/>
      <c r="H377" s="88"/>
      <c r="I377" s="88"/>
      <c r="J377" s="88"/>
      <c r="K377" s="88"/>
      <c r="L377" s="88"/>
      <c r="M377" s="88"/>
      <c r="N377" s="88"/>
      <c r="O377" s="88"/>
      <c r="P377" s="88"/>
      <c r="Q377" s="88">
        <f>SUM(N377:P377)</f>
        <v>0</v>
      </c>
      <c r="R377" s="88"/>
      <c r="S377" s="88">
        <f>SUM(Q377:R377)</f>
        <v>0</v>
      </c>
      <c r="T377" s="88"/>
      <c r="U377" s="88"/>
      <c r="V377" s="88"/>
      <c r="W377" s="88"/>
      <c r="X377" s="88"/>
      <c r="Y377" s="88"/>
      <c r="Z377" s="88"/>
      <c r="AA377" s="88"/>
      <c r="AB377" s="88"/>
      <c r="AC377" s="88"/>
      <c r="AD377" s="88"/>
      <c r="AE377" s="88"/>
      <c r="AF377" s="88"/>
      <c r="AG377" s="88"/>
      <c r="AH377" s="88"/>
      <c r="AI377" s="88"/>
      <c r="AJ377" s="88"/>
      <c r="AK377" s="88"/>
      <c r="AL377" s="88"/>
      <c r="AM377" s="88"/>
      <c r="AN377" s="88"/>
      <c r="AO377" s="88"/>
      <c r="AP377" s="88"/>
      <c r="AQ377" s="88"/>
      <c r="AR377" s="88"/>
      <c r="AS377" s="88"/>
      <c r="AT377" s="88"/>
      <c r="AU377" s="88"/>
      <c r="AV377" s="88"/>
      <c r="AW377" s="88"/>
      <c r="AX377" s="88"/>
      <c r="AY377" s="88">
        <f>SUM(AV377:AX377)</f>
        <v>0</v>
      </c>
      <c r="AZ377" s="88"/>
      <c r="BA377" s="88"/>
      <c r="BB377" s="88"/>
      <c r="BC377" s="88"/>
      <c r="BD377" s="88"/>
      <c r="BE377" s="88"/>
      <c r="BF377" s="88"/>
      <c r="BG377" s="88"/>
      <c r="BH377" s="88"/>
      <c r="BI377" s="88"/>
      <c r="BJ377" s="88"/>
      <c r="BK377" s="123"/>
    </row>
    <row r="378" spans="1:63" ht="47.25" hidden="1" outlineLevel="7" x14ac:dyDescent="0.2">
      <c r="A378" s="84" t="s">
        <v>711</v>
      </c>
      <c r="B378" s="84" t="s">
        <v>755</v>
      </c>
      <c r="C378" s="84" t="s">
        <v>593</v>
      </c>
      <c r="D378" s="84"/>
      <c r="E378" s="116" t="s">
        <v>638</v>
      </c>
      <c r="F378" s="88"/>
      <c r="G378" s="88"/>
      <c r="H378" s="88"/>
      <c r="I378" s="88"/>
      <c r="J378" s="88"/>
      <c r="K378" s="88"/>
      <c r="L378" s="88"/>
      <c r="M378" s="88"/>
      <c r="N378" s="88"/>
      <c r="O378" s="88"/>
      <c r="P378" s="88"/>
      <c r="Q378" s="88"/>
      <c r="R378" s="88"/>
      <c r="S378" s="88"/>
      <c r="T378" s="88"/>
      <c r="U378" s="88"/>
      <c r="V378" s="88"/>
      <c r="W378" s="88"/>
      <c r="X378" s="88"/>
      <c r="Y378" s="88"/>
      <c r="Z378" s="88"/>
      <c r="AA378" s="88"/>
      <c r="AB378" s="88"/>
      <c r="AC378" s="85">
        <f>AC379</f>
        <v>0</v>
      </c>
      <c r="AD378" s="85">
        <f>AD379</f>
        <v>0</v>
      </c>
      <c r="AE378" s="85">
        <f t="shared" ref="AE378" si="466">AE379</f>
        <v>0</v>
      </c>
      <c r="AF378" s="88"/>
      <c r="AG378" s="88"/>
      <c r="AH378" s="88"/>
      <c r="AI378" s="88"/>
      <c r="AJ378" s="88"/>
      <c r="AK378" s="88"/>
      <c r="AL378" s="88"/>
      <c r="AM378" s="88"/>
      <c r="AN378" s="88"/>
      <c r="AO378" s="88"/>
      <c r="AP378" s="88"/>
      <c r="AQ378" s="88"/>
      <c r="AR378" s="88"/>
      <c r="AS378" s="88"/>
      <c r="AT378" s="88"/>
      <c r="AU378" s="88"/>
      <c r="AV378" s="88"/>
      <c r="AW378" s="85">
        <f>AW379</f>
        <v>0</v>
      </c>
      <c r="AX378" s="85">
        <f t="shared" ref="AX378" si="467">AX379</f>
        <v>0</v>
      </c>
      <c r="AY378" s="85">
        <f t="shared" ref="AY378" si="468">AY379</f>
        <v>0</v>
      </c>
      <c r="AZ378" s="88"/>
      <c r="BA378" s="88"/>
      <c r="BB378" s="88"/>
      <c r="BC378" s="88"/>
      <c r="BD378" s="88"/>
      <c r="BE378" s="88"/>
      <c r="BF378" s="88"/>
      <c r="BG378" s="88"/>
      <c r="BH378" s="88"/>
      <c r="BI378" s="88"/>
      <c r="BJ378" s="88"/>
      <c r="BK378" s="123"/>
    </row>
    <row r="379" spans="1:63" ht="31.5" hidden="1" outlineLevel="7" x14ac:dyDescent="0.2">
      <c r="A379" s="87" t="s">
        <v>711</v>
      </c>
      <c r="B379" s="87" t="s">
        <v>755</v>
      </c>
      <c r="C379" s="87" t="s">
        <v>593</v>
      </c>
      <c r="D379" s="87" t="s">
        <v>70</v>
      </c>
      <c r="E379" s="128" t="s">
        <v>71</v>
      </c>
      <c r="F379" s="88"/>
      <c r="G379" s="88"/>
      <c r="H379" s="88"/>
      <c r="I379" s="88"/>
      <c r="J379" s="88"/>
      <c r="K379" s="88"/>
      <c r="L379" s="88"/>
      <c r="M379" s="88"/>
      <c r="N379" s="88"/>
      <c r="O379" s="88"/>
      <c r="P379" s="88"/>
      <c r="Q379" s="88"/>
      <c r="R379" s="88"/>
      <c r="S379" s="88"/>
      <c r="T379" s="88"/>
      <c r="U379" s="88"/>
      <c r="V379" s="88"/>
      <c r="W379" s="88"/>
      <c r="X379" s="88"/>
      <c r="Y379" s="88"/>
      <c r="Z379" s="88"/>
      <c r="AA379" s="88"/>
      <c r="AB379" s="88"/>
      <c r="AC379" s="88"/>
      <c r="AD379" s="88"/>
      <c r="AE379" s="88">
        <f>SUM(AB379:AD379)</f>
        <v>0</v>
      </c>
      <c r="AF379" s="88"/>
      <c r="AG379" s="88"/>
      <c r="AH379" s="88"/>
      <c r="AI379" s="88"/>
      <c r="AJ379" s="88"/>
      <c r="AK379" s="88"/>
      <c r="AL379" s="88"/>
      <c r="AM379" s="88"/>
      <c r="AN379" s="88"/>
      <c r="AO379" s="88"/>
      <c r="AP379" s="88"/>
      <c r="AQ379" s="88"/>
      <c r="AR379" s="88"/>
      <c r="AS379" s="88"/>
      <c r="AT379" s="88"/>
      <c r="AU379" s="88"/>
      <c r="AV379" s="88"/>
      <c r="AW379" s="88"/>
      <c r="AX379" s="88"/>
      <c r="AY379" s="88">
        <f>SUM(AV379:AX379)</f>
        <v>0</v>
      </c>
      <c r="AZ379" s="88"/>
      <c r="BA379" s="88"/>
      <c r="BB379" s="88"/>
      <c r="BC379" s="88"/>
      <c r="BD379" s="88"/>
      <c r="BE379" s="88"/>
      <c r="BF379" s="88"/>
      <c r="BG379" s="88"/>
      <c r="BH379" s="88"/>
      <c r="BI379" s="88"/>
      <c r="BJ379" s="88"/>
      <c r="BK379" s="123"/>
    </row>
    <row r="380" spans="1:63" ht="31.5" hidden="1" outlineLevel="5" x14ac:dyDescent="0.2">
      <c r="A380" s="84" t="s">
        <v>711</v>
      </c>
      <c r="B380" s="84" t="s">
        <v>755</v>
      </c>
      <c r="C380" s="84" t="s">
        <v>214</v>
      </c>
      <c r="D380" s="84"/>
      <c r="E380" s="116" t="s">
        <v>215</v>
      </c>
      <c r="F380" s="85">
        <f t="shared" ref="F380:BJ380" si="469">F381</f>
        <v>5000</v>
      </c>
      <c r="G380" s="85">
        <f t="shared" si="469"/>
        <v>0</v>
      </c>
      <c r="H380" s="85">
        <f t="shared" si="469"/>
        <v>5000</v>
      </c>
      <c r="I380" s="85">
        <f t="shared" si="469"/>
        <v>0</v>
      </c>
      <c r="J380" s="85">
        <f t="shared" si="469"/>
        <v>0</v>
      </c>
      <c r="K380" s="85">
        <f t="shared" si="469"/>
        <v>0</v>
      </c>
      <c r="L380" s="85">
        <f t="shared" si="469"/>
        <v>5000</v>
      </c>
      <c r="M380" s="85">
        <f t="shared" si="469"/>
        <v>937</v>
      </c>
      <c r="N380" s="85">
        <f t="shared" si="469"/>
        <v>5937</v>
      </c>
      <c r="O380" s="85">
        <f t="shared" si="469"/>
        <v>0</v>
      </c>
      <c r="P380" s="85">
        <f t="shared" si="469"/>
        <v>0</v>
      </c>
      <c r="Q380" s="85">
        <f t="shared" si="469"/>
        <v>5937</v>
      </c>
      <c r="R380" s="85">
        <f t="shared" si="469"/>
        <v>-200</v>
      </c>
      <c r="S380" s="85">
        <f t="shared" si="469"/>
        <v>5737</v>
      </c>
      <c r="T380" s="85">
        <f t="shared" si="469"/>
        <v>0</v>
      </c>
      <c r="U380" s="85">
        <f t="shared" si="469"/>
        <v>0</v>
      </c>
      <c r="V380" s="85">
        <f t="shared" si="469"/>
        <v>0</v>
      </c>
      <c r="W380" s="85">
        <f t="shared" si="469"/>
        <v>0</v>
      </c>
      <c r="X380" s="85">
        <f t="shared" si="469"/>
        <v>5737</v>
      </c>
      <c r="Y380" s="85">
        <f t="shared" si="469"/>
        <v>-157.74639999999999</v>
      </c>
      <c r="Z380" s="85">
        <f t="shared" si="469"/>
        <v>5579.2536</v>
      </c>
      <c r="AA380" s="85">
        <f t="shared" si="469"/>
        <v>0</v>
      </c>
      <c r="AB380" s="85">
        <f t="shared" si="469"/>
        <v>5579.2536</v>
      </c>
      <c r="AC380" s="85">
        <f t="shared" si="469"/>
        <v>0</v>
      </c>
      <c r="AD380" s="85">
        <f t="shared" si="469"/>
        <v>0</v>
      </c>
      <c r="AE380" s="85">
        <f t="shared" si="469"/>
        <v>5579.2536</v>
      </c>
      <c r="AF380" s="85">
        <f t="shared" si="469"/>
        <v>3300</v>
      </c>
      <c r="AG380" s="85">
        <f t="shared" si="469"/>
        <v>0</v>
      </c>
      <c r="AH380" s="85">
        <f t="shared" si="469"/>
        <v>3300</v>
      </c>
      <c r="AI380" s="85">
        <f t="shared" si="469"/>
        <v>0</v>
      </c>
      <c r="AJ380" s="85">
        <f t="shared" si="469"/>
        <v>3300</v>
      </c>
      <c r="AK380" s="85">
        <f t="shared" si="469"/>
        <v>0</v>
      </c>
      <c r="AL380" s="85">
        <f t="shared" si="469"/>
        <v>3300</v>
      </c>
      <c r="AM380" s="85">
        <f t="shared" si="469"/>
        <v>0</v>
      </c>
      <c r="AN380" s="85">
        <f t="shared" si="469"/>
        <v>3300</v>
      </c>
      <c r="AO380" s="85">
        <f t="shared" si="469"/>
        <v>0</v>
      </c>
      <c r="AP380" s="85">
        <f t="shared" si="469"/>
        <v>3300</v>
      </c>
      <c r="AQ380" s="85">
        <f t="shared" si="469"/>
        <v>0</v>
      </c>
      <c r="AR380" s="85">
        <f t="shared" si="469"/>
        <v>3300</v>
      </c>
      <c r="AS380" s="85">
        <f t="shared" si="469"/>
        <v>0</v>
      </c>
      <c r="AT380" s="85">
        <f t="shared" si="469"/>
        <v>3300</v>
      </c>
      <c r="AU380" s="85">
        <f t="shared" si="469"/>
        <v>0</v>
      </c>
      <c r="AV380" s="85">
        <f t="shared" si="469"/>
        <v>3300</v>
      </c>
      <c r="AW380" s="85">
        <f t="shared" si="469"/>
        <v>0</v>
      </c>
      <c r="AX380" s="85">
        <f t="shared" si="469"/>
        <v>0</v>
      </c>
      <c r="AY380" s="85">
        <f t="shared" si="469"/>
        <v>3300</v>
      </c>
      <c r="AZ380" s="85">
        <f>AZ381</f>
        <v>3300</v>
      </c>
      <c r="BA380" s="85">
        <f>BA381</f>
        <v>0</v>
      </c>
      <c r="BB380" s="85">
        <f>BB381</f>
        <v>3300</v>
      </c>
      <c r="BC380" s="85">
        <f t="shared" si="469"/>
        <v>-666.68100000000004</v>
      </c>
      <c r="BD380" s="85">
        <f t="shared" si="469"/>
        <v>2633.319</v>
      </c>
      <c r="BE380" s="85">
        <f t="shared" si="469"/>
        <v>0</v>
      </c>
      <c r="BF380" s="85">
        <f t="shared" si="469"/>
        <v>2633.319</v>
      </c>
      <c r="BG380" s="85">
        <f t="shared" si="469"/>
        <v>0</v>
      </c>
      <c r="BH380" s="85">
        <f t="shared" si="469"/>
        <v>2633.319</v>
      </c>
      <c r="BI380" s="85">
        <f t="shared" si="469"/>
        <v>0</v>
      </c>
      <c r="BJ380" s="85">
        <f t="shared" si="469"/>
        <v>2633.319</v>
      </c>
      <c r="BK380" s="123"/>
    </row>
    <row r="381" spans="1:63" ht="31.5" hidden="1" outlineLevel="7" x14ac:dyDescent="0.2">
      <c r="A381" s="87" t="s">
        <v>711</v>
      </c>
      <c r="B381" s="87" t="s">
        <v>755</v>
      </c>
      <c r="C381" s="87" t="s">
        <v>214</v>
      </c>
      <c r="D381" s="87" t="s">
        <v>70</v>
      </c>
      <c r="E381" s="128" t="s">
        <v>71</v>
      </c>
      <c r="F381" s="88">
        <v>5000</v>
      </c>
      <c r="G381" s="88"/>
      <c r="H381" s="88">
        <f>SUM(F381:G381)</f>
        <v>5000</v>
      </c>
      <c r="I381" s="88"/>
      <c r="J381" s="88"/>
      <c r="K381" s="88"/>
      <c r="L381" s="88">
        <f>SUM(H381:K381)</f>
        <v>5000</v>
      </c>
      <c r="M381" s="88">
        <v>937</v>
      </c>
      <c r="N381" s="88">
        <f>SUM(L381:M381)</f>
        <v>5937</v>
      </c>
      <c r="O381" s="88"/>
      <c r="P381" s="88"/>
      <c r="Q381" s="88">
        <f>SUM(N381:P381)</f>
        <v>5937</v>
      </c>
      <c r="R381" s="88">
        <f>-200</f>
        <v>-200</v>
      </c>
      <c r="S381" s="88">
        <f>SUM(Q381:R381)</f>
        <v>5737</v>
      </c>
      <c r="T381" s="88"/>
      <c r="U381" s="88"/>
      <c r="V381" s="88"/>
      <c r="W381" s="88"/>
      <c r="X381" s="88">
        <f>SUM(S381:W381)</f>
        <v>5737</v>
      </c>
      <c r="Y381" s="88">
        <f>-157.7464</f>
        <v>-157.74639999999999</v>
      </c>
      <c r="Z381" s="88">
        <f>SUM(X381:Y381)</f>
        <v>5579.2536</v>
      </c>
      <c r="AA381" s="88"/>
      <c r="AB381" s="88">
        <f>SUM(Z381:AA381)</f>
        <v>5579.2536</v>
      </c>
      <c r="AC381" s="88"/>
      <c r="AD381" s="88"/>
      <c r="AE381" s="88">
        <f>SUM(AB381:AD381)</f>
        <v>5579.2536</v>
      </c>
      <c r="AF381" s="88">
        <v>3300</v>
      </c>
      <c r="AG381" s="88"/>
      <c r="AH381" s="88">
        <f>SUM(AF381:AG381)</f>
        <v>3300</v>
      </c>
      <c r="AI381" s="88"/>
      <c r="AJ381" s="88">
        <f>SUM(AH381:AI381)</f>
        <v>3300</v>
      </c>
      <c r="AK381" s="88"/>
      <c r="AL381" s="88">
        <f>SUM(AJ381:AK381)</f>
        <v>3300</v>
      </c>
      <c r="AM381" s="88"/>
      <c r="AN381" s="88">
        <f>SUM(AL381:AM381)</f>
        <v>3300</v>
      </c>
      <c r="AO381" s="88"/>
      <c r="AP381" s="88">
        <f>SUM(AN381:AO381)</f>
        <v>3300</v>
      </c>
      <c r="AQ381" s="88"/>
      <c r="AR381" s="88">
        <f>SUM(AP381:AQ381)</f>
        <v>3300</v>
      </c>
      <c r="AS381" s="88"/>
      <c r="AT381" s="88">
        <f>SUM(AR381:AS381)</f>
        <v>3300</v>
      </c>
      <c r="AU381" s="88"/>
      <c r="AV381" s="88">
        <f>SUM(AT381:AU381)</f>
        <v>3300</v>
      </c>
      <c r="AW381" s="88"/>
      <c r="AX381" s="88"/>
      <c r="AY381" s="88">
        <f>SUM(AV381:AX381)</f>
        <v>3300</v>
      </c>
      <c r="AZ381" s="88">
        <v>3300</v>
      </c>
      <c r="BA381" s="88"/>
      <c r="BB381" s="88">
        <f>SUM(AZ381:BA381)</f>
        <v>3300</v>
      </c>
      <c r="BC381" s="88">
        <v>-666.68100000000004</v>
      </c>
      <c r="BD381" s="88">
        <f>SUM(BB381:BC381)</f>
        <v>2633.319</v>
      </c>
      <c r="BE381" s="88"/>
      <c r="BF381" s="88">
        <f>SUM(BD381:BE381)</f>
        <v>2633.319</v>
      </c>
      <c r="BG381" s="88"/>
      <c r="BH381" s="88">
        <f>SUM(BF381:BG381)</f>
        <v>2633.319</v>
      </c>
      <c r="BI381" s="88"/>
      <c r="BJ381" s="88">
        <f>SUM(BH381:BI381)</f>
        <v>2633.319</v>
      </c>
      <c r="BK381" s="123"/>
    </row>
    <row r="382" spans="1:63" ht="31.5" hidden="1" outlineLevel="4" x14ac:dyDescent="0.2">
      <c r="A382" s="84" t="s">
        <v>711</v>
      </c>
      <c r="B382" s="84" t="s">
        <v>755</v>
      </c>
      <c r="C382" s="84" t="s">
        <v>182</v>
      </c>
      <c r="D382" s="84"/>
      <c r="E382" s="116" t="s">
        <v>183</v>
      </c>
      <c r="F382" s="85">
        <f t="shared" ref="F382:BJ382" si="470">F383+F385</f>
        <v>2295.8000000000002</v>
      </c>
      <c r="G382" s="85">
        <f t="shared" si="470"/>
        <v>0</v>
      </c>
      <c r="H382" s="85">
        <f t="shared" si="470"/>
        <v>2295.8000000000002</v>
      </c>
      <c r="I382" s="85">
        <f t="shared" si="470"/>
        <v>0</v>
      </c>
      <c r="J382" s="85">
        <f t="shared" si="470"/>
        <v>0</v>
      </c>
      <c r="K382" s="85">
        <f t="shared" si="470"/>
        <v>-0.51639000000000002</v>
      </c>
      <c r="L382" s="85">
        <f t="shared" si="470"/>
        <v>2295.2836100000004</v>
      </c>
      <c r="M382" s="85">
        <f t="shared" si="470"/>
        <v>0</v>
      </c>
      <c r="N382" s="85">
        <f t="shared" si="470"/>
        <v>2295.2836100000004</v>
      </c>
      <c r="O382" s="85">
        <f t="shared" si="470"/>
        <v>0</v>
      </c>
      <c r="P382" s="85">
        <f t="shared" si="470"/>
        <v>0</v>
      </c>
      <c r="Q382" s="85">
        <f t="shared" si="470"/>
        <v>2295.2836100000004</v>
      </c>
      <c r="R382" s="85">
        <f t="shared" si="470"/>
        <v>0</v>
      </c>
      <c r="S382" s="85">
        <f t="shared" si="470"/>
        <v>2295.2836100000004</v>
      </c>
      <c r="T382" s="85">
        <f t="shared" si="470"/>
        <v>0</v>
      </c>
      <c r="U382" s="85">
        <f t="shared" si="470"/>
        <v>0</v>
      </c>
      <c r="V382" s="85">
        <f t="shared" si="470"/>
        <v>0</v>
      </c>
      <c r="W382" s="85">
        <f t="shared" si="470"/>
        <v>0</v>
      </c>
      <c r="X382" s="85">
        <f t="shared" si="470"/>
        <v>2295.2836100000004</v>
      </c>
      <c r="Y382" s="85">
        <f t="shared" si="470"/>
        <v>0</v>
      </c>
      <c r="Z382" s="85">
        <f t="shared" si="470"/>
        <v>2295.2836100000004</v>
      </c>
      <c r="AA382" s="85">
        <f t="shared" si="470"/>
        <v>0</v>
      </c>
      <c r="AB382" s="85">
        <f t="shared" si="470"/>
        <v>2295.2836100000004</v>
      </c>
      <c r="AC382" s="85">
        <f t="shared" si="470"/>
        <v>0</v>
      </c>
      <c r="AD382" s="85">
        <f t="shared" ref="AD382:AE382" si="471">AD383+AD385</f>
        <v>0</v>
      </c>
      <c r="AE382" s="85">
        <f t="shared" si="471"/>
        <v>2295.2836100000004</v>
      </c>
      <c r="AF382" s="85">
        <f t="shared" si="470"/>
        <v>2283.3000000000002</v>
      </c>
      <c r="AG382" s="85">
        <f t="shared" si="470"/>
        <v>0</v>
      </c>
      <c r="AH382" s="85">
        <f t="shared" si="470"/>
        <v>2283.3000000000002</v>
      </c>
      <c r="AI382" s="85">
        <f t="shared" si="470"/>
        <v>0</v>
      </c>
      <c r="AJ382" s="85">
        <f t="shared" si="470"/>
        <v>2283.3000000000002</v>
      </c>
      <c r="AK382" s="85">
        <f t="shared" si="470"/>
        <v>0</v>
      </c>
      <c r="AL382" s="85">
        <f t="shared" si="470"/>
        <v>2283.3000000000002</v>
      </c>
      <c r="AM382" s="85">
        <f t="shared" si="470"/>
        <v>0</v>
      </c>
      <c r="AN382" s="85">
        <f t="shared" si="470"/>
        <v>2283.3000000000002</v>
      </c>
      <c r="AO382" s="85">
        <f t="shared" si="470"/>
        <v>0</v>
      </c>
      <c r="AP382" s="85">
        <f t="shared" si="470"/>
        <v>2283.3000000000002</v>
      </c>
      <c r="AQ382" s="85">
        <f t="shared" si="470"/>
        <v>0</v>
      </c>
      <c r="AR382" s="85">
        <f t="shared" si="470"/>
        <v>2283.3000000000002</v>
      </c>
      <c r="AS382" s="85">
        <f t="shared" si="470"/>
        <v>0</v>
      </c>
      <c r="AT382" s="85">
        <f t="shared" si="470"/>
        <v>2283.3000000000002</v>
      </c>
      <c r="AU382" s="85">
        <f t="shared" si="470"/>
        <v>0</v>
      </c>
      <c r="AV382" s="85">
        <f t="shared" si="470"/>
        <v>2283.3000000000002</v>
      </c>
      <c r="AW382" s="85">
        <f t="shared" si="470"/>
        <v>0</v>
      </c>
      <c r="AX382" s="85">
        <f t="shared" ref="AX382:AY382" si="472">AX383+AX385</f>
        <v>0</v>
      </c>
      <c r="AY382" s="85">
        <f t="shared" si="472"/>
        <v>2283.3000000000002</v>
      </c>
      <c r="AZ382" s="85">
        <f t="shared" si="470"/>
        <v>2283.3000000000002</v>
      </c>
      <c r="BA382" s="85">
        <f t="shared" si="470"/>
        <v>0</v>
      </c>
      <c r="BB382" s="85">
        <f t="shared" si="470"/>
        <v>2283.3000000000002</v>
      </c>
      <c r="BC382" s="85">
        <f t="shared" si="470"/>
        <v>0</v>
      </c>
      <c r="BD382" s="85">
        <f t="shared" si="470"/>
        <v>2283.3000000000002</v>
      </c>
      <c r="BE382" s="85">
        <f t="shared" si="470"/>
        <v>0</v>
      </c>
      <c r="BF382" s="85">
        <f t="shared" si="470"/>
        <v>2283.3000000000002</v>
      </c>
      <c r="BG382" s="85">
        <f t="shared" si="470"/>
        <v>0</v>
      </c>
      <c r="BH382" s="85">
        <f t="shared" si="470"/>
        <v>2283.3000000000002</v>
      </c>
      <c r="BI382" s="85">
        <f t="shared" ref="BI382" si="473">BI383+BI385</f>
        <v>0</v>
      </c>
      <c r="BJ382" s="85">
        <f t="shared" si="470"/>
        <v>2283.3000000000002</v>
      </c>
      <c r="BK382" s="123"/>
    </row>
    <row r="383" spans="1:63" ht="15.75" hidden="1" customHeight="1" outlineLevel="5" x14ac:dyDescent="0.2">
      <c r="A383" s="84" t="s">
        <v>711</v>
      </c>
      <c r="B383" s="84" t="s">
        <v>755</v>
      </c>
      <c r="C383" s="84" t="s">
        <v>216</v>
      </c>
      <c r="D383" s="84"/>
      <c r="E383" s="116" t="s">
        <v>217</v>
      </c>
      <c r="F383" s="85">
        <f t="shared" ref="F383:BJ383" si="474">F384</f>
        <v>2183.3000000000002</v>
      </c>
      <c r="G383" s="85">
        <f t="shared" si="474"/>
        <v>0</v>
      </c>
      <c r="H383" s="85">
        <f t="shared" si="474"/>
        <v>2183.3000000000002</v>
      </c>
      <c r="I383" s="85">
        <f t="shared" si="474"/>
        <v>0</v>
      </c>
      <c r="J383" s="85">
        <f t="shared" si="474"/>
        <v>0</v>
      </c>
      <c r="K383" s="85">
        <f t="shared" si="474"/>
        <v>0</v>
      </c>
      <c r="L383" s="85">
        <f t="shared" si="474"/>
        <v>2183.3000000000002</v>
      </c>
      <c r="M383" s="85">
        <f t="shared" si="474"/>
        <v>0</v>
      </c>
      <c r="N383" s="85">
        <f t="shared" si="474"/>
        <v>2183.3000000000002</v>
      </c>
      <c r="O383" s="85">
        <f t="shared" si="474"/>
        <v>0</v>
      </c>
      <c r="P383" s="85">
        <f t="shared" si="474"/>
        <v>0</v>
      </c>
      <c r="Q383" s="85">
        <f t="shared" si="474"/>
        <v>2183.3000000000002</v>
      </c>
      <c r="R383" s="85">
        <f t="shared" si="474"/>
        <v>0</v>
      </c>
      <c r="S383" s="85">
        <f t="shared" si="474"/>
        <v>2183.3000000000002</v>
      </c>
      <c r="T383" s="85">
        <f t="shared" si="474"/>
        <v>0</v>
      </c>
      <c r="U383" s="85">
        <f t="shared" si="474"/>
        <v>0</v>
      </c>
      <c r="V383" s="85">
        <f t="shared" si="474"/>
        <v>0</v>
      </c>
      <c r="W383" s="85">
        <f t="shared" si="474"/>
        <v>0</v>
      </c>
      <c r="X383" s="85">
        <f t="shared" si="474"/>
        <v>2183.3000000000002</v>
      </c>
      <c r="Y383" s="85">
        <f t="shared" si="474"/>
        <v>0</v>
      </c>
      <c r="Z383" s="85">
        <f t="shared" si="474"/>
        <v>2183.3000000000002</v>
      </c>
      <c r="AA383" s="85">
        <f t="shared" si="474"/>
        <v>0</v>
      </c>
      <c r="AB383" s="85">
        <f t="shared" si="474"/>
        <v>2183.3000000000002</v>
      </c>
      <c r="AC383" s="85">
        <f t="shared" si="474"/>
        <v>0</v>
      </c>
      <c r="AD383" s="85">
        <f t="shared" si="474"/>
        <v>0</v>
      </c>
      <c r="AE383" s="85">
        <f t="shared" si="474"/>
        <v>2183.3000000000002</v>
      </c>
      <c r="AF383" s="85">
        <f t="shared" si="474"/>
        <v>2183.3000000000002</v>
      </c>
      <c r="AG383" s="85">
        <f t="shared" si="474"/>
        <v>0</v>
      </c>
      <c r="AH383" s="85">
        <f t="shared" si="474"/>
        <v>2183.3000000000002</v>
      </c>
      <c r="AI383" s="85">
        <f t="shared" si="474"/>
        <v>0</v>
      </c>
      <c r="AJ383" s="85">
        <f t="shared" si="474"/>
        <v>2183.3000000000002</v>
      </c>
      <c r="AK383" s="85">
        <f t="shared" si="474"/>
        <v>0</v>
      </c>
      <c r="AL383" s="85">
        <f t="shared" si="474"/>
        <v>2183.3000000000002</v>
      </c>
      <c r="AM383" s="85">
        <f t="shared" si="474"/>
        <v>0</v>
      </c>
      <c r="AN383" s="85">
        <f t="shared" si="474"/>
        <v>2183.3000000000002</v>
      </c>
      <c r="AO383" s="85">
        <f t="shared" si="474"/>
        <v>0</v>
      </c>
      <c r="AP383" s="85">
        <f t="shared" si="474"/>
        <v>2183.3000000000002</v>
      </c>
      <c r="AQ383" s="85">
        <f t="shared" si="474"/>
        <v>0</v>
      </c>
      <c r="AR383" s="85">
        <f t="shared" si="474"/>
        <v>2183.3000000000002</v>
      </c>
      <c r="AS383" s="85">
        <f t="shared" si="474"/>
        <v>0</v>
      </c>
      <c r="AT383" s="85">
        <f t="shared" si="474"/>
        <v>2183.3000000000002</v>
      </c>
      <c r="AU383" s="85">
        <f t="shared" si="474"/>
        <v>0</v>
      </c>
      <c r="AV383" s="85">
        <f t="shared" si="474"/>
        <v>2183.3000000000002</v>
      </c>
      <c r="AW383" s="85">
        <f t="shared" si="474"/>
        <v>0</v>
      </c>
      <c r="AX383" s="85">
        <f t="shared" si="474"/>
        <v>0</v>
      </c>
      <c r="AY383" s="85">
        <f t="shared" si="474"/>
        <v>2183.3000000000002</v>
      </c>
      <c r="AZ383" s="85">
        <f t="shared" si="474"/>
        <v>2183.3000000000002</v>
      </c>
      <c r="BA383" s="85">
        <f t="shared" si="474"/>
        <v>0</v>
      </c>
      <c r="BB383" s="85">
        <f t="shared" si="474"/>
        <v>2183.3000000000002</v>
      </c>
      <c r="BC383" s="85">
        <f t="shared" si="474"/>
        <v>0</v>
      </c>
      <c r="BD383" s="85">
        <f t="shared" si="474"/>
        <v>2183.3000000000002</v>
      </c>
      <c r="BE383" s="85">
        <f t="shared" si="474"/>
        <v>0</v>
      </c>
      <c r="BF383" s="85">
        <f t="shared" si="474"/>
        <v>2183.3000000000002</v>
      </c>
      <c r="BG383" s="85">
        <f t="shared" si="474"/>
        <v>0</v>
      </c>
      <c r="BH383" s="85">
        <f t="shared" si="474"/>
        <v>2183.3000000000002</v>
      </c>
      <c r="BI383" s="85">
        <f t="shared" si="474"/>
        <v>0</v>
      </c>
      <c r="BJ383" s="85">
        <f t="shared" si="474"/>
        <v>2183.3000000000002</v>
      </c>
      <c r="BK383" s="123"/>
    </row>
    <row r="384" spans="1:63" ht="31.5" hidden="1" customHeight="1" outlineLevel="7" x14ac:dyDescent="0.2">
      <c r="A384" s="87" t="s">
        <v>711</v>
      </c>
      <c r="B384" s="87" t="s">
        <v>755</v>
      </c>
      <c r="C384" s="87" t="s">
        <v>216</v>
      </c>
      <c r="D384" s="87" t="s">
        <v>70</v>
      </c>
      <c r="E384" s="128" t="s">
        <v>71</v>
      </c>
      <c r="F384" s="88">
        <v>2183.3000000000002</v>
      </c>
      <c r="G384" s="88"/>
      <c r="H384" s="88">
        <f>SUM(F384:G384)</f>
        <v>2183.3000000000002</v>
      </c>
      <c r="I384" s="88"/>
      <c r="J384" s="88"/>
      <c r="K384" s="88"/>
      <c r="L384" s="88">
        <f>SUM(H384:K384)</f>
        <v>2183.3000000000002</v>
      </c>
      <c r="M384" s="88"/>
      <c r="N384" s="88">
        <f>SUM(L384:M384)</f>
        <v>2183.3000000000002</v>
      </c>
      <c r="O384" s="88"/>
      <c r="P384" s="88"/>
      <c r="Q384" s="88">
        <f>SUM(N384:P384)</f>
        <v>2183.3000000000002</v>
      </c>
      <c r="R384" s="88"/>
      <c r="S384" s="88">
        <f>SUM(Q384:R384)</f>
        <v>2183.3000000000002</v>
      </c>
      <c r="T384" s="88"/>
      <c r="U384" s="88"/>
      <c r="V384" s="88"/>
      <c r="W384" s="88"/>
      <c r="X384" s="88">
        <f>SUM(S384:W384)</f>
        <v>2183.3000000000002</v>
      </c>
      <c r="Y384" s="88"/>
      <c r="Z384" s="88">
        <f>SUM(X384:Y384)</f>
        <v>2183.3000000000002</v>
      </c>
      <c r="AA384" s="88"/>
      <c r="AB384" s="88">
        <f>SUM(Z384:AA384)</f>
        <v>2183.3000000000002</v>
      </c>
      <c r="AC384" s="88"/>
      <c r="AD384" s="88"/>
      <c r="AE384" s="88">
        <f>SUM(AB384:AD384)</f>
        <v>2183.3000000000002</v>
      </c>
      <c r="AF384" s="88">
        <v>2183.3000000000002</v>
      </c>
      <c r="AG384" s="88"/>
      <c r="AH384" s="88">
        <f>SUM(AF384:AG384)</f>
        <v>2183.3000000000002</v>
      </c>
      <c r="AI384" s="88"/>
      <c r="AJ384" s="88">
        <f>SUM(AH384:AI384)</f>
        <v>2183.3000000000002</v>
      </c>
      <c r="AK384" s="88"/>
      <c r="AL384" s="88">
        <f>SUM(AJ384:AK384)</f>
        <v>2183.3000000000002</v>
      </c>
      <c r="AM384" s="88"/>
      <c r="AN384" s="88">
        <f>SUM(AL384:AM384)</f>
        <v>2183.3000000000002</v>
      </c>
      <c r="AO384" s="88"/>
      <c r="AP384" s="88">
        <f>SUM(AN384:AO384)</f>
        <v>2183.3000000000002</v>
      </c>
      <c r="AQ384" s="88"/>
      <c r="AR384" s="88">
        <f>SUM(AP384:AQ384)</f>
        <v>2183.3000000000002</v>
      </c>
      <c r="AS384" s="88"/>
      <c r="AT384" s="88">
        <f>SUM(AR384:AS384)</f>
        <v>2183.3000000000002</v>
      </c>
      <c r="AU384" s="88"/>
      <c r="AV384" s="88">
        <f>SUM(AT384:AU384)</f>
        <v>2183.3000000000002</v>
      </c>
      <c r="AW384" s="88"/>
      <c r="AX384" s="88"/>
      <c r="AY384" s="88">
        <f>SUM(AV384:AX384)</f>
        <v>2183.3000000000002</v>
      </c>
      <c r="AZ384" s="88">
        <v>2183.3000000000002</v>
      </c>
      <c r="BA384" s="88"/>
      <c r="BB384" s="88">
        <f>SUM(AZ384:BA384)</f>
        <v>2183.3000000000002</v>
      </c>
      <c r="BC384" s="88"/>
      <c r="BD384" s="88">
        <f>SUM(BB384:BC384)</f>
        <v>2183.3000000000002</v>
      </c>
      <c r="BE384" s="88"/>
      <c r="BF384" s="88">
        <f>SUM(BD384:BE384)</f>
        <v>2183.3000000000002</v>
      </c>
      <c r="BG384" s="88"/>
      <c r="BH384" s="88">
        <f>SUM(BF384:BG384)</f>
        <v>2183.3000000000002</v>
      </c>
      <c r="BI384" s="88"/>
      <c r="BJ384" s="88">
        <f>SUM(BH384:BI384)</f>
        <v>2183.3000000000002</v>
      </c>
      <c r="BK384" s="123"/>
    </row>
    <row r="385" spans="1:63" ht="47.25" hidden="1" outlineLevel="5" x14ac:dyDescent="0.2">
      <c r="A385" s="84" t="s">
        <v>711</v>
      </c>
      <c r="B385" s="84" t="s">
        <v>755</v>
      </c>
      <c r="C385" s="84" t="s">
        <v>218</v>
      </c>
      <c r="D385" s="84"/>
      <c r="E385" s="116" t="s">
        <v>219</v>
      </c>
      <c r="F385" s="85">
        <f t="shared" ref="F385:BJ385" si="475">F386</f>
        <v>112.5</v>
      </c>
      <c r="G385" s="85">
        <f t="shared" si="475"/>
        <v>0</v>
      </c>
      <c r="H385" s="85">
        <f t="shared" si="475"/>
        <v>112.5</v>
      </c>
      <c r="I385" s="85">
        <f t="shared" si="475"/>
        <v>0</v>
      </c>
      <c r="J385" s="85">
        <f t="shared" si="475"/>
        <v>0</v>
      </c>
      <c r="K385" s="85">
        <f t="shared" si="475"/>
        <v>-0.51639000000000002</v>
      </c>
      <c r="L385" s="85">
        <f t="shared" si="475"/>
        <v>111.98361</v>
      </c>
      <c r="M385" s="85">
        <f t="shared" si="475"/>
        <v>0</v>
      </c>
      <c r="N385" s="85">
        <f t="shared" si="475"/>
        <v>111.98361</v>
      </c>
      <c r="O385" s="85">
        <f t="shared" si="475"/>
        <v>0</v>
      </c>
      <c r="P385" s="85">
        <f t="shared" si="475"/>
        <v>0</v>
      </c>
      <c r="Q385" s="85">
        <f t="shared" si="475"/>
        <v>111.98361</v>
      </c>
      <c r="R385" s="85">
        <f t="shared" si="475"/>
        <v>0</v>
      </c>
      <c r="S385" s="85">
        <f t="shared" si="475"/>
        <v>111.98361</v>
      </c>
      <c r="T385" s="85">
        <f t="shared" si="475"/>
        <v>0</v>
      </c>
      <c r="U385" s="85">
        <f t="shared" si="475"/>
        <v>0</v>
      </c>
      <c r="V385" s="85">
        <f t="shared" si="475"/>
        <v>0</v>
      </c>
      <c r="W385" s="85">
        <f t="shared" si="475"/>
        <v>0</v>
      </c>
      <c r="X385" s="85">
        <f t="shared" si="475"/>
        <v>111.98361</v>
      </c>
      <c r="Y385" s="85">
        <f t="shared" si="475"/>
        <v>0</v>
      </c>
      <c r="Z385" s="85">
        <f t="shared" si="475"/>
        <v>111.98361</v>
      </c>
      <c r="AA385" s="85">
        <f t="shared" si="475"/>
        <v>0</v>
      </c>
      <c r="AB385" s="85">
        <f t="shared" si="475"/>
        <v>111.98361</v>
      </c>
      <c r="AC385" s="85">
        <f t="shared" si="475"/>
        <v>0</v>
      </c>
      <c r="AD385" s="85">
        <f t="shared" si="475"/>
        <v>0</v>
      </c>
      <c r="AE385" s="85">
        <f t="shared" si="475"/>
        <v>111.98361</v>
      </c>
      <c r="AF385" s="85">
        <f t="shared" si="475"/>
        <v>100</v>
      </c>
      <c r="AG385" s="85">
        <f t="shared" si="475"/>
        <v>0</v>
      </c>
      <c r="AH385" s="85">
        <f t="shared" si="475"/>
        <v>100</v>
      </c>
      <c r="AI385" s="85">
        <f t="shared" si="475"/>
        <v>0</v>
      </c>
      <c r="AJ385" s="85">
        <f t="shared" si="475"/>
        <v>100</v>
      </c>
      <c r="AK385" s="85">
        <f t="shared" si="475"/>
        <v>0</v>
      </c>
      <c r="AL385" s="85">
        <f t="shared" si="475"/>
        <v>100</v>
      </c>
      <c r="AM385" s="85">
        <f t="shared" si="475"/>
        <v>0</v>
      </c>
      <c r="AN385" s="85">
        <f t="shared" si="475"/>
        <v>100</v>
      </c>
      <c r="AO385" s="85">
        <f t="shared" si="475"/>
        <v>0</v>
      </c>
      <c r="AP385" s="85">
        <f t="shared" si="475"/>
        <v>100</v>
      </c>
      <c r="AQ385" s="85">
        <f t="shared" si="475"/>
        <v>0</v>
      </c>
      <c r="AR385" s="85">
        <f t="shared" si="475"/>
        <v>100</v>
      </c>
      <c r="AS385" s="85">
        <f t="shared" si="475"/>
        <v>0</v>
      </c>
      <c r="AT385" s="85">
        <f t="shared" si="475"/>
        <v>100</v>
      </c>
      <c r="AU385" s="85">
        <f t="shared" si="475"/>
        <v>0</v>
      </c>
      <c r="AV385" s="85">
        <f t="shared" si="475"/>
        <v>100</v>
      </c>
      <c r="AW385" s="85">
        <f t="shared" si="475"/>
        <v>0</v>
      </c>
      <c r="AX385" s="85">
        <f t="shared" si="475"/>
        <v>0</v>
      </c>
      <c r="AY385" s="85">
        <f t="shared" si="475"/>
        <v>100</v>
      </c>
      <c r="AZ385" s="85">
        <f t="shared" si="475"/>
        <v>100</v>
      </c>
      <c r="BA385" s="85">
        <f t="shared" si="475"/>
        <v>0</v>
      </c>
      <c r="BB385" s="85">
        <f t="shared" si="475"/>
        <v>100</v>
      </c>
      <c r="BC385" s="85">
        <f t="shared" si="475"/>
        <v>0</v>
      </c>
      <c r="BD385" s="85">
        <f t="shared" si="475"/>
        <v>100</v>
      </c>
      <c r="BE385" s="85">
        <f t="shared" si="475"/>
        <v>0</v>
      </c>
      <c r="BF385" s="85">
        <f t="shared" si="475"/>
        <v>100</v>
      </c>
      <c r="BG385" s="85">
        <f t="shared" si="475"/>
        <v>0</v>
      </c>
      <c r="BH385" s="85">
        <f t="shared" si="475"/>
        <v>100</v>
      </c>
      <c r="BI385" s="85">
        <f t="shared" si="475"/>
        <v>0</v>
      </c>
      <c r="BJ385" s="85">
        <f t="shared" si="475"/>
        <v>100</v>
      </c>
      <c r="BK385" s="123"/>
    </row>
    <row r="386" spans="1:63" ht="31.5" hidden="1" outlineLevel="7" x14ac:dyDescent="0.2">
      <c r="A386" s="87" t="s">
        <v>711</v>
      </c>
      <c r="B386" s="87" t="s">
        <v>755</v>
      </c>
      <c r="C386" s="87" t="s">
        <v>218</v>
      </c>
      <c r="D386" s="87" t="s">
        <v>70</v>
      </c>
      <c r="E386" s="128" t="s">
        <v>71</v>
      </c>
      <c r="F386" s="88">
        <v>112.5</v>
      </c>
      <c r="G386" s="88"/>
      <c r="H386" s="88">
        <f>SUM(F386:G386)</f>
        <v>112.5</v>
      </c>
      <c r="I386" s="88"/>
      <c r="J386" s="88"/>
      <c r="K386" s="88">
        <v>-0.51639000000000002</v>
      </c>
      <c r="L386" s="88">
        <f>SUM(H386:K386)</f>
        <v>111.98361</v>
      </c>
      <c r="M386" s="88"/>
      <c r="N386" s="88">
        <f>SUM(L386:M386)</f>
        <v>111.98361</v>
      </c>
      <c r="O386" s="88"/>
      <c r="P386" s="88"/>
      <c r="Q386" s="88">
        <f>SUM(N386:P386)</f>
        <v>111.98361</v>
      </c>
      <c r="R386" s="88"/>
      <c r="S386" s="88">
        <f>SUM(Q386:R386)</f>
        <v>111.98361</v>
      </c>
      <c r="T386" s="88"/>
      <c r="U386" s="88"/>
      <c r="V386" s="88"/>
      <c r="W386" s="88"/>
      <c r="X386" s="88">
        <f>SUM(S386:W386)</f>
        <v>111.98361</v>
      </c>
      <c r="Y386" s="88"/>
      <c r="Z386" s="88">
        <f>SUM(X386:Y386)</f>
        <v>111.98361</v>
      </c>
      <c r="AA386" s="88"/>
      <c r="AB386" s="88">
        <f>SUM(Z386:AA386)</f>
        <v>111.98361</v>
      </c>
      <c r="AC386" s="88"/>
      <c r="AD386" s="88"/>
      <c r="AE386" s="88">
        <f>SUM(AB386:AD386)</f>
        <v>111.98361</v>
      </c>
      <c r="AF386" s="88">
        <v>100</v>
      </c>
      <c r="AG386" s="88"/>
      <c r="AH386" s="88">
        <f>SUM(AF386:AG386)</f>
        <v>100</v>
      </c>
      <c r="AI386" s="88"/>
      <c r="AJ386" s="88">
        <f>SUM(AH386:AI386)</f>
        <v>100</v>
      </c>
      <c r="AK386" s="88"/>
      <c r="AL386" s="88">
        <f>SUM(AJ386:AK386)</f>
        <v>100</v>
      </c>
      <c r="AM386" s="88"/>
      <c r="AN386" s="88">
        <f>SUM(AL386:AM386)</f>
        <v>100</v>
      </c>
      <c r="AO386" s="88"/>
      <c r="AP386" s="88">
        <f>SUM(AN386:AO386)</f>
        <v>100</v>
      </c>
      <c r="AQ386" s="88"/>
      <c r="AR386" s="88">
        <f>SUM(AP386:AQ386)</f>
        <v>100</v>
      </c>
      <c r="AS386" s="88"/>
      <c r="AT386" s="88">
        <f>SUM(AR386:AS386)</f>
        <v>100</v>
      </c>
      <c r="AU386" s="88"/>
      <c r="AV386" s="88">
        <f>SUM(AT386:AU386)</f>
        <v>100</v>
      </c>
      <c r="AW386" s="88"/>
      <c r="AX386" s="88"/>
      <c r="AY386" s="88">
        <f>SUM(AV386:AX386)</f>
        <v>100</v>
      </c>
      <c r="AZ386" s="88">
        <v>100</v>
      </c>
      <c r="BA386" s="88"/>
      <c r="BB386" s="88">
        <f>SUM(AZ386:BA386)</f>
        <v>100</v>
      </c>
      <c r="BC386" s="88"/>
      <c r="BD386" s="88">
        <f>SUM(BB386:BC386)</f>
        <v>100</v>
      </c>
      <c r="BE386" s="88"/>
      <c r="BF386" s="88">
        <f>SUM(BD386:BE386)</f>
        <v>100</v>
      </c>
      <c r="BG386" s="88"/>
      <c r="BH386" s="88">
        <f>SUM(BF386:BG386)</f>
        <v>100</v>
      </c>
      <c r="BI386" s="88"/>
      <c r="BJ386" s="88">
        <f>SUM(BH386:BI386)</f>
        <v>100</v>
      </c>
      <c r="BK386" s="123"/>
    </row>
    <row r="387" spans="1:63" ht="63" outlineLevel="4" x14ac:dyDescent="0.2">
      <c r="A387" s="84" t="s">
        <v>711</v>
      </c>
      <c r="B387" s="84" t="s">
        <v>755</v>
      </c>
      <c r="C387" s="84" t="s">
        <v>220</v>
      </c>
      <c r="D387" s="84"/>
      <c r="E387" s="116" t="s">
        <v>221</v>
      </c>
      <c r="F387" s="85">
        <f t="shared" ref="F387:Q387" si="476">F394+F392+F388</f>
        <v>14605</v>
      </c>
      <c r="G387" s="85">
        <f t="shared" si="476"/>
        <v>0</v>
      </c>
      <c r="H387" s="85">
        <f t="shared" si="476"/>
        <v>14605</v>
      </c>
      <c r="I387" s="85">
        <f t="shared" si="476"/>
        <v>0</v>
      </c>
      <c r="J387" s="85">
        <f t="shared" si="476"/>
        <v>0</v>
      </c>
      <c r="K387" s="85">
        <f t="shared" si="476"/>
        <v>0</v>
      </c>
      <c r="L387" s="85">
        <f t="shared" si="476"/>
        <v>14605</v>
      </c>
      <c r="M387" s="85">
        <f t="shared" si="476"/>
        <v>13200</v>
      </c>
      <c r="N387" s="85">
        <f t="shared" si="476"/>
        <v>27805</v>
      </c>
      <c r="O387" s="85">
        <f t="shared" si="476"/>
        <v>0</v>
      </c>
      <c r="P387" s="85">
        <f t="shared" si="476"/>
        <v>0</v>
      </c>
      <c r="Q387" s="85">
        <f t="shared" si="476"/>
        <v>27805</v>
      </c>
      <c r="R387" s="85">
        <f>R394+R392+R388+R396</f>
        <v>3090</v>
      </c>
      <c r="S387" s="85">
        <f>S394+S392+S388+S396</f>
        <v>30895</v>
      </c>
      <c r="T387" s="85">
        <f>T394+T392+T388+T396+T398</f>
        <v>58710</v>
      </c>
      <c r="U387" s="85">
        <f t="shared" ref="U387" si="477">U394+U392+U388+U396</f>
        <v>0</v>
      </c>
      <c r="V387" s="85">
        <f>V394+V392+V388+V396+V398</f>
        <v>0</v>
      </c>
      <c r="W387" s="85">
        <f t="shared" ref="W387" si="478">W394+W392+W388+W396</f>
        <v>-8232.0470100000002</v>
      </c>
      <c r="X387" s="85">
        <f>X394+X392+X388+X396+X398</f>
        <v>81372.952989999991</v>
      </c>
      <c r="Y387" s="85">
        <f t="shared" ref="Y387:AA387" si="479">Y394+Y392+Y388+Y396</f>
        <v>0</v>
      </c>
      <c r="Z387" s="85">
        <f>Z394+Z392+Z388+Z396+Z398</f>
        <v>81372.952989999991</v>
      </c>
      <c r="AA387" s="85">
        <f t="shared" si="479"/>
        <v>0</v>
      </c>
      <c r="AB387" s="85">
        <f>AB394+AB392+AB388+AB396+AB398</f>
        <v>81372.952989999991</v>
      </c>
      <c r="AC387" s="85">
        <f t="shared" ref="AC387" si="480">AC394+AC392+AC388+AC396</f>
        <v>0</v>
      </c>
      <c r="AD387" s="85">
        <f t="shared" ref="AD387" si="481">AD394+AD392+AD388+AD396</f>
        <v>-243.83128000000002</v>
      </c>
      <c r="AE387" s="85">
        <f>AE394+AE392+AE388+AE396+AE398</f>
        <v>81129.121710000007</v>
      </c>
      <c r="AF387" s="85">
        <f t="shared" ref="AF387:BJ387" si="482">AF394+AF392+AF388</f>
        <v>14995.7</v>
      </c>
      <c r="AG387" s="85">
        <f t="shared" si="482"/>
        <v>0</v>
      </c>
      <c r="AH387" s="85">
        <f t="shared" si="482"/>
        <v>14995.7</v>
      </c>
      <c r="AI387" s="85">
        <f t="shared" si="482"/>
        <v>0</v>
      </c>
      <c r="AJ387" s="85">
        <f t="shared" si="482"/>
        <v>14995.7</v>
      </c>
      <c r="AK387" s="85">
        <f t="shared" si="482"/>
        <v>0</v>
      </c>
      <c r="AL387" s="85">
        <f t="shared" si="482"/>
        <v>14995.7</v>
      </c>
      <c r="AM387" s="85">
        <f t="shared" si="482"/>
        <v>0</v>
      </c>
      <c r="AN387" s="85">
        <f t="shared" si="482"/>
        <v>14995.7</v>
      </c>
      <c r="AO387" s="85">
        <f t="shared" si="482"/>
        <v>0</v>
      </c>
      <c r="AP387" s="85">
        <f t="shared" si="482"/>
        <v>14995.7</v>
      </c>
      <c r="AQ387" s="85">
        <f t="shared" si="482"/>
        <v>0</v>
      </c>
      <c r="AR387" s="85">
        <f t="shared" si="482"/>
        <v>14995.7</v>
      </c>
      <c r="AS387" s="85">
        <f t="shared" si="482"/>
        <v>0</v>
      </c>
      <c r="AT387" s="85">
        <f t="shared" si="482"/>
        <v>14995.7</v>
      </c>
      <c r="AU387" s="85">
        <f t="shared" si="482"/>
        <v>0</v>
      </c>
      <c r="AV387" s="85">
        <f>AV394+AV392+AV388+AV396+AV398</f>
        <v>14995.7</v>
      </c>
      <c r="AW387" s="85">
        <f t="shared" ref="AW387:AY387" si="483">AW394+AW392+AW388+AW396+AW398</f>
        <v>11216.7783</v>
      </c>
      <c r="AX387" s="85">
        <f t="shared" si="483"/>
        <v>3738.9260999999997</v>
      </c>
      <c r="AY387" s="85">
        <f t="shared" si="483"/>
        <v>29951.404399999999</v>
      </c>
      <c r="AZ387" s="85">
        <f t="shared" si="482"/>
        <v>14782.699999999999</v>
      </c>
      <c r="BA387" s="85">
        <f t="shared" si="482"/>
        <v>0</v>
      </c>
      <c r="BB387" s="85">
        <f t="shared" si="482"/>
        <v>14782.699999999999</v>
      </c>
      <c r="BC387" s="85">
        <f t="shared" si="482"/>
        <v>0</v>
      </c>
      <c r="BD387" s="85">
        <f t="shared" si="482"/>
        <v>14782.699999999999</v>
      </c>
      <c r="BE387" s="85">
        <f t="shared" si="482"/>
        <v>0</v>
      </c>
      <c r="BF387" s="85">
        <f t="shared" si="482"/>
        <v>14782.699999999999</v>
      </c>
      <c r="BG387" s="85">
        <f t="shared" si="482"/>
        <v>0</v>
      </c>
      <c r="BH387" s="85">
        <f t="shared" si="482"/>
        <v>14782.699999999999</v>
      </c>
      <c r="BI387" s="85">
        <f t="shared" ref="BI387" si="484">BI394+BI392+BI388</f>
        <v>0</v>
      </c>
      <c r="BJ387" s="85">
        <f t="shared" si="482"/>
        <v>14782.699999999999</v>
      </c>
      <c r="BK387" s="123"/>
    </row>
    <row r="388" spans="1:63" ht="47.25" outlineLevel="4" x14ac:dyDescent="0.2">
      <c r="A388" s="84" t="s">
        <v>711</v>
      </c>
      <c r="B388" s="84" t="s">
        <v>755</v>
      </c>
      <c r="C388" s="84" t="s">
        <v>486</v>
      </c>
      <c r="D388" s="84"/>
      <c r="E388" s="116" t="s">
        <v>485</v>
      </c>
      <c r="F388" s="85">
        <f t="shared" ref="F388:AG388" si="485">F389+F390</f>
        <v>1150</v>
      </c>
      <c r="G388" s="85">
        <f t="shared" si="485"/>
        <v>0</v>
      </c>
      <c r="H388" s="85">
        <f t="shared" si="485"/>
        <v>1150</v>
      </c>
      <c r="I388" s="85">
        <f t="shared" si="485"/>
        <v>0</v>
      </c>
      <c r="J388" s="85">
        <f t="shared" si="485"/>
        <v>0</v>
      </c>
      <c r="K388" s="85">
        <f t="shared" si="485"/>
        <v>0</v>
      </c>
      <c r="L388" s="85">
        <f t="shared" si="485"/>
        <v>1150</v>
      </c>
      <c r="M388" s="85">
        <f t="shared" si="485"/>
        <v>13200</v>
      </c>
      <c r="N388" s="85">
        <f t="shared" si="485"/>
        <v>14350</v>
      </c>
      <c r="O388" s="85">
        <f t="shared" si="485"/>
        <v>0</v>
      </c>
      <c r="P388" s="85">
        <f t="shared" si="485"/>
        <v>0</v>
      </c>
      <c r="Q388" s="85">
        <f t="shared" si="485"/>
        <v>14350</v>
      </c>
      <c r="R388" s="85">
        <f t="shared" si="485"/>
        <v>0</v>
      </c>
      <c r="S388" s="85">
        <f t="shared" si="485"/>
        <v>14350</v>
      </c>
      <c r="T388" s="85">
        <f t="shared" ref="T388" si="486">T389+T390+T391</f>
        <v>0</v>
      </c>
      <c r="U388" s="85">
        <f>U389+U390+U391</f>
        <v>0</v>
      </c>
      <c r="V388" s="85">
        <f t="shared" ref="V388:X388" si="487">V389+V390+V391</f>
        <v>0</v>
      </c>
      <c r="W388" s="85">
        <f>W389+W390+W391</f>
        <v>-8232.0470100000002</v>
      </c>
      <c r="X388" s="85">
        <f t="shared" si="487"/>
        <v>6117.9529899999998</v>
      </c>
      <c r="Y388" s="85">
        <f>Y389+Y390+Y391</f>
        <v>0</v>
      </c>
      <c r="Z388" s="85">
        <f t="shared" ref="Z388:AB388" si="488">Z389+Z390+Z391</f>
        <v>6117.9529899999998</v>
      </c>
      <c r="AA388" s="85">
        <f>AA389+AA390+AA391</f>
        <v>0</v>
      </c>
      <c r="AB388" s="85">
        <f t="shared" si="488"/>
        <v>6117.9529899999998</v>
      </c>
      <c r="AC388" s="85">
        <f>AC389+AC390+AC391</f>
        <v>0</v>
      </c>
      <c r="AD388" s="85">
        <f>AD389+AD390+AD391</f>
        <v>-243.83128000000002</v>
      </c>
      <c r="AE388" s="85">
        <f t="shared" ref="AE388" si="489">AE389+AE390+AE391</f>
        <v>5874.1217099999994</v>
      </c>
      <c r="AF388" s="85">
        <f t="shared" si="485"/>
        <v>0</v>
      </c>
      <c r="AG388" s="85">
        <f t="shared" si="485"/>
        <v>0</v>
      </c>
      <c r="AH388" s="85"/>
      <c r="AI388" s="85">
        <f t="shared" ref="AI388:BA388" si="490">AI389+AI390</f>
        <v>0</v>
      </c>
      <c r="AJ388" s="85">
        <f t="shared" si="490"/>
        <v>0</v>
      </c>
      <c r="AK388" s="85">
        <f t="shared" si="490"/>
        <v>0</v>
      </c>
      <c r="AL388" s="85">
        <f t="shared" si="490"/>
        <v>0</v>
      </c>
      <c r="AM388" s="85">
        <f t="shared" si="490"/>
        <v>0</v>
      </c>
      <c r="AN388" s="85">
        <f t="shared" si="490"/>
        <v>0</v>
      </c>
      <c r="AO388" s="85">
        <f t="shared" si="490"/>
        <v>0</v>
      </c>
      <c r="AP388" s="85">
        <f t="shared" si="490"/>
        <v>0</v>
      </c>
      <c r="AQ388" s="85">
        <f t="shared" si="490"/>
        <v>0</v>
      </c>
      <c r="AR388" s="85">
        <f t="shared" si="490"/>
        <v>0</v>
      </c>
      <c r="AS388" s="85">
        <f t="shared" si="490"/>
        <v>0</v>
      </c>
      <c r="AT388" s="85">
        <f t="shared" si="490"/>
        <v>0</v>
      </c>
      <c r="AU388" s="85">
        <f t="shared" si="490"/>
        <v>0</v>
      </c>
      <c r="AV388" s="85">
        <f t="shared" si="490"/>
        <v>0</v>
      </c>
      <c r="AW388" s="85">
        <f t="shared" si="490"/>
        <v>0</v>
      </c>
      <c r="AX388" s="85">
        <f t="shared" ref="AX388" si="491">AX389+AX390</f>
        <v>0</v>
      </c>
      <c r="AY388" s="85"/>
      <c r="AZ388" s="85">
        <f t="shared" si="490"/>
        <v>0</v>
      </c>
      <c r="BA388" s="85">
        <f t="shared" si="490"/>
        <v>0</v>
      </c>
      <c r="BB388" s="85"/>
      <c r="BC388" s="85">
        <f t="shared" ref="BC388:BH388" si="492">BC389+BC390</f>
        <v>0</v>
      </c>
      <c r="BD388" s="85">
        <f t="shared" si="492"/>
        <v>0</v>
      </c>
      <c r="BE388" s="85">
        <f t="shared" si="492"/>
        <v>0</v>
      </c>
      <c r="BF388" s="85">
        <f t="shared" si="492"/>
        <v>0</v>
      </c>
      <c r="BG388" s="85">
        <f t="shared" si="492"/>
        <v>0</v>
      </c>
      <c r="BH388" s="85">
        <f t="shared" si="492"/>
        <v>0</v>
      </c>
      <c r="BI388" s="85">
        <f t="shared" ref="BI388" si="493">BI389+BI390</f>
        <v>0</v>
      </c>
      <c r="BJ388" s="85"/>
      <c r="BK388" s="123"/>
    </row>
    <row r="389" spans="1:63" ht="31.5" hidden="1" outlineLevel="4" x14ac:dyDescent="0.2">
      <c r="A389" s="87" t="s">
        <v>711</v>
      </c>
      <c r="B389" s="87" t="s">
        <v>755</v>
      </c>
      <c r="C389" s="87" t="s">
        <v>486</v>
      </c>
      <c r="D389" s="87" t="s">
        <v>7</v>
      </c>
      <c r="E389" s="128" t="s">
        <v>8</v>
      </c>
      <c r="F389" s="88">
        <v>900</v>
      </c>
      <c r="G389" s="88"/>
      <c r="H389" s="88">
        <f>SUM(F389:G389)</f>
        <v>900</v>
      </c>
      <c r="I389" s="88"/>
      <c r="J389" s="88"/>
      <c r="K389" s="88"/>
      <c r="L389" s="88">
        <f>SUM(H389:K389)</f>
        <v>900</v>
      </c>
      <c r="M389" s="88"/>
      <c r="N389" s="88">
        <f>SUM(L389:M389)</f>
        <v>900</v>
      </c>
      <c r="O389" s="88"/>
      <c r="P389" s="88"/>
      <c r="Q389" s="88">
        <f>SUM(N389:P389)</f>
        <v>900</v>
      </c>
      <c r="R389" s="88"/>
      <c r="S389" s="88">
        <f>SUM(Q389:R389)</f>
        <v>900</v>
      </c>
      <c r="T389" s="88"/>
      <c r="U389" s="88"/>
      <c r="V389" s="88">
        <v>-900</v>
      </c>
      <c r="W389" s="88"/>
      <c r="X389" s="88">
        <f>SUM(S389:W389)</f>
        <v>0</v>
      </c>
      <c r="Y389" s="88"/>
      <c r="Z389" s="88">
        <f>SUM(X389:Y389)</f>
        <v>0</v>
      </c>
      <c r="AA389" s="88"/>
      <c r="AB389" s="88">
        <f>SUM(Z389:AA389)</f>
        <v>0</v>
      </c>
      <c r="AC389" s="88"/>
      <c r="AD389" s="88"/>
      <c r="AE389" s="88">
        <f>SUM(AB389:AD389)</f>
        <v>0</v>
      </c>
      <c r="AF389" s="88"/>
      <c r="AG389" s="88"/>
      <c r="AH389" s="88"/>
      <c r="AI389" s="88"/>
      <c r="AJ389" s="88">
        <f>SUM(AH389:AI389)</f>
        <v>0</v>
      </c>
      <c r="AK389" s="88"/>
      <c r="AL389" s="88">
        <f>SUM(AJ389:AK389)</f>
        <v>0</v>
      </c>
      <c r="AM389" s="88"/>
      <c r="AN389" s="88">
        <f>SUM(AL389:AM389)</f>
        <v>0</v>
      </c>
      <c r="AO389" s="88"/>
      <c r="AP389" s="88">
        <f>SUM(AN389:AO389)</f>
        <v>0</v>
      </c>
      <c r="AQ389" s="88"/>
      <c r="AR389" s="88">
        <f>SUM(AP389:AQ389)</f>
        <v>0</v>
      </c>
      <c r="AS389" s="88"/>
      <c r="AT389" s="88">
        <f>SUM(AR389:AS389)</f>
        <v>0</v>
      </c>
      <c r="AU389" s="88"/>
      <c r="AV389" s="88">
        <f>SUM(AT389:AU389)</f>
        <v>0</v>
      </c>
      <c r="AW389" s="88"/>
      <c r="AX389" s="88"/>
      <c r="AY389" s="88">
        <f>SUM(AV389:AX389)</f>
        <v>0</v>
      </c>
      <c r="AZ389" s="88"/>
      <c r="BA389" s="88"/>
      <c r="BB389" s="88"/>
      <c r="BC389" s="88"/>
      <c r="BD389" s="88">
        <f>SUM(BB389:BC389)</f>
        <v>0</v>
      </c>
      <c r="BE389" s="88"/>
      <c r="BF389" s="88">
        <f>SUM(BD389:BE389)</f>
        <v>0</v>
      </c>
      <c r="BG389" s="88"/>
      <c r="BH389" s="88">
        <f>SUM(BF389:BG389)</f>
        <v>0</v>
      </c>
      <c r="BI389" s="88"/>
      <c r="BJ389" s="88">
        <f>SUM(BH389:BI389)</f>
        <v>0</v>
      </c>
      <c r="BK389" s="123"/>
    </row>
    <row r="390" spans="1:63" ht="31.5" outlineLevel="4" x14ac:dyDescent="0.2">
      <c r="A390" s="87" t="s">
        <v>711</v>
      </c>
      <c r="B390" s="87" t="s">
        <v>755</v>
      </c>
      <c r="C390" s="87" t="s">
        <v>486</v>
      </c>
      <c r="D390" s="87" t="s">
        <v>70</v>
      </c>
      <c r="E390" s="128" t="s">
        <v>71</v>
      </c>
      <c r="F390" s="88">
        <v>250</v>
      </c>
      <c r="G390" s="88"/>
      <c r="H390" s="88">
        <f>SUM(F390:G390)</f>
        <v>250</v>
      </c>
      <c r="I390" s="88"/>
      <c r="J390" s="88"/>
      <c r="K390" s="88"/>
      <c r="L390" s="88">
        <f>SUM(H390:K390)</f>
        <v>250</v>
      </c>
      <c r="M390" s="88">
        <v>13200</v>
      </c>
      <c r="N390" s="88">
        <f>SUM(L390:M390)</f>
        <v>13450</v>
      </c>
      <c r="O390" s="88"/>
      <c r="P390" s="88"/>
      <c r="Q390" s="88">
        <f>SUM(N390:P390)</f>
        <v>13450</v>
      </c>
      <c r="R390" s="88"/>
      <c r="S390" s="88">
        <f>SUM(Q390:R390)</f>
        <v>13450</v>
      </c>
      <c r="T390" s="88"/>
      <c r="U390" s="88"/>
      <c r="V390" s="88"/>
      <c r="W390" s="88">
        <f>-1300-1932.04701-5000</f>
        <v>-8232.0470100000002</v>
      </c>
      <c r="X390" s="88">
        <f>SUM(S390:W390)</f>
        <v>5217.9529899999998</v>
      </c>
      <c r="Y390" s="88">
        <v>-1280.89005</v>
      </c>
      <c r="Z390" s="88">
        <f>SUM(X390:Y390)</f>
        <v>3937.0629399999998</v>
      </c>
      <c r="AA390" s="88"/>
      <c r="AB390" s="88">
        <f>SUM(Z390:AA390)</f>
        <v>3937.0629399999998</v>
      </c>
      <c r="AC390" s="88"/>
      <c r="AD390" s="88">
        <f>-84.1-243.83128</f>
        <v>-327.93128000000002</v>
      </c>
      <c r="AE390" s="88">
        <f>SUM(AB390:AD390)</f>
        <v>3609.13166</v>
      </c>
      <c r="AF390" s="88"/>
      <c r="AG390" s="88"/>
      <c r="AH390" s="88"/>
      <c r="AI390" s="88"/>
      <c r="AJ390" s="88">
        <f>SUM(AH390:AI390)</f>
        <v>0</v>
      </c>
      <c r="AK390" s="88"/>
      <c r="AL390" s="88">
        <f>SUM(AJ390:AK390)</f>
        <v>0</v>
      </c>
      <c r="AM390" s="88"/>
      <c r="AN390" s="88">
        <f>SUM(AL390:AM390)</f>
        <v>0</v>
      </c>
      <c r="AO390" s="88"/>
      <c r="AP390" s="88">
        <f>SUM(AN390:AO390)</f>
        <v>0</v>
      </c>
      <c r="AQ390" s="88"/>
      <c r="AR390" s="88">
        <f>SUM(AP390:AQ390)</f>
        <v>0</v>
      </c>
      <c r="AS390" s="88"/>
      <c r="AT390" s="88">
        <f>SUM(AR390:AS390)</f>
        <v>0</v>
      </c>
      <c r="AU390" s="88"/>
      <c r="AV390" s="88">
        <f>SUM(AT390:AU390)</f>
        <v>0</v>
      </c>
      <c r="AW390" s="88"/>
      <c r="AX390" s="88"/>
      <c r="AY390" s="88"/>
      <c r="AZ390" s="88"/>
      <c r="BA390" s="88"/>
      <c r="BB390" s="88"/>
      <c r="BC390" s="88"/>
      <c r="BD390" s="88">
        <f>SUM(BB390:BC390)</f>
        <v>0</v>
      </c>
      <c r="BE390" s="88"/>
      <c r="BF390" s="88">
        <f>SUM(BD390:BE390)</f>
        <v>0</v>
      </c>
      <c r="BG390" s="88"/>
      <c r="BH390" s="88">
        <f>SUM(BF390:BG390)</f>
        <v>0</v>
      </c>
      <c r="BI390" s="88"/>
      <c r="BJ390" s="88"/>
      <c r="BK390" s="123"/>
    </row>
    <row r="391" spans="1:63" ht="15.75" outlineLevel="4" collapsed="1" x14ac:dyDescent="0.2">
      <c r="A391" s="87" t="s">
        <v>711</v>
      </c>
      <c r="B391" s="87" t="s">
        <v>755</v>
      </c>
      <c r="C391" s="87" t="s">
        <v>486</v>
      </c>
      <c r="D391" s="87" t="s">
        <v>15</v>
      </c>
      <c r="E391" s="128" t="s">
        <v>16</v>
      </c>
      <c r="F391" s="88"/>
      <c r="G391" s="88"/>
      <c r="H391" s="88"/>
      <c r="I391" s="88"/>
      <c r="J391" s="88"/>
      <c r="K391" s="88"/>
      <c r="L391" s="88"/>
      <c r="M391" s="88"/>
      <c r="N391" s="88"/>
      <c r="O391" s="88"/>
      <c r="P391" s="88"/>
      <c r="Q391" s="88"/>
      <c r="R391" s="88"/>
      <c r="S391" s="88"/>
      <c r="T391" s="88"/>
      <c r="U391" s="88"/>
      <c r="V391" s="88">
        <v>900</v>
      </c>
      <c r="W391" s="88"/>
      <c r="X391" s="88">
        <f>SUM(S391:W391)</f>
        <v>900</v>
      </c>
      <c r="Y391" s="88">
        <v>1280.89005</v>
      </c>
      <c r="Z391" s="88">
        <f>SUM(X391:Y391)</f>
        <v>2180.89005</v>
      </c>
      <c r="AA391" s="88"/>
      <c r="AB391" s="88">
        <f>SUM(Z391:AA391)</f>
        <v>2180.89005</v>
      </c>
      <c r="AC391" s="88"/>
      <c r="AD391" s="88">
        <v>84.1</v>
      </c>
      <c r="AE391" s="88">
        <f>SUM(AB391:AD391)</f>
        <v>2264.9900499999999</v>
      </c>
      <c r="AF391" s="88"/>
      <c r="AG391" s="88"/>
      <c r="AH391" s="88"/>
      <c r="AI391" s="88"/>
      <c r="AJ391" s="88"/>
      <c r="AK391" s="88"/>
      <c r="AL391" s="88"/>
      <c r="AM391" s="88"/>
      <c r="AN391" s="88"/>
      <c r="AO391" s="88"/>
      <c r="AP391" s="88"/>
      <c r="AQ391" s="88"/>
      <c r="AR391" s="88"/>
      <c r="AS391" s="88"/>
      <c r="AT391" s="88"/>
      <c r="AU391" s="88"/>
      <c r="AV391" s="88"/>
      <c r="AW391" s="88"/>
      <c r="AX391" s="88"/>
      <c r="AY391" s="88"/>
      <c r="AZ391" s="88"/>
      <c r="BA391" s="88"/>
      <c r="BB391" s="88"/>
      <c r="BC391" s="88"/>
      <c r="BD391" s="88"/>
      <c r="BE391" s="88"/>
      <c r="BF391" s="88"/>
      <c r="BG391" s="88"/>
      <c r="BH391" s="88"/>
      <c r="BI391" s="88"/>
      <c r="BJ391" s="88"/>
      <c r="BK391" s="123"/>
    </row>
    <row r="392" spans="1:63" ht="63" hidden="1" outlineLevel="5" x14ac:dyDescent="0.2">
      <c r="A392" s="84" t="s">
        <v>711</v>
      </c>
      <c r="B392" s="84" t="s">
        <v>755</v>
      </c>
      <c r="C392" s="84" t="s">
        <v>222</v>
      </c>
      <c r="D392" s="84"/>
      <c r="E392" s="116" t="s">
        <v>447</v>
      </c>
      <c r="F392" s="85">
        <f t="shared" ref="F392:BJ392" si="494">F393</f>
        <v>1345.5</v>
      </c>
      <c r="G392" s="85">
        <f t="shared" si="494"/>
        <v>0</v>
      </c>
      <c r="H392" s="85">
        <f t="shared" si="494"/>
        <v>1345.5</v>
      </c>
      <c r="I392" s="85">
        <f t="shared" si="494"/>
        <v>0</v>
      </c>
      <c r="J392" s="85">
        <f t="shared" si="494"/>
        <v>0</v>
      </c>
      <c r="K392" s="85">
        <f t="shared" si="494"/>
        <v>0</v>
      </c>
      <c r="L392" s="85">
        <f t="shared" si="494"/>
        <v>1345.5</v>
      </c>
      <c r="M392" s="85">
        <f t="shared" si="494"/>
        <v>0</v>
      </c>
      <c r="N392" s="85">
        <f t="shared" si="494"/>
        <v>1345.5</v>
      </c>
      <c r="O392" s="85">
        <f t="shared" si="494"/>
        <v>0</v>
      </c>
      <c r="P392" s="85">
        <f t="shared" si="494"/>
        <v>0</v>
      </c>
      <c r="Q392" s="85">
        <f t="shared" si="494"/>
        <v>1345.5</v>
      </c>
      <c r="R392" s="85">
        <f t="shared" si="494"/>
        <v>0</v>
      </c>
      <c r="S392" s="85">
        <f t="shared" si="494"/>
        <v>1345.5</v>
      </c>
      <c r="T392" s="85">
        <f t="shared" si="494"/>
        <v>0</v>
      </c>
      <c r="U392" s="85">
        <f t="shared" si="494"/>
        <v>0</v>
      </c>
      <c r="V392" s="85">
        <f t="shared" si="494"/>
        <v>0</v>
      </c>
      <c r="W392" s="85">
        <f t="shared" si="494"/>
        <v>0</v>
      </c>
      <c r="X392" s="85">
        <f t="shared" si="494"/>
        <v>1345.5</v>
      </c>
      <c r="Y392" s="85">
        <f t="shared" si="494"/>
        <v>0</v>
      </c>
      <c r="Z392" s="85">
        <f t="shared" si="494"/>
        <v>1345.5</v>
      </c>
      <c r="AA392" s="85">
        <f t="shared" si="494"/>
        <v>0</v>
      </c>
      <c r="AB392" s="85">
        <f t="shared" si="494"/>
        <v>1345.5</v>
      </c>
      <c r="AC392" s="85">
        <f t="shared" si="494"/>
        <v>0</v>
      </c>
      <c r="AD392" s="85">
        <f t="shared" si="494"/>
        <v>0</v>
      </c>
      <c r="AE392" s="85">
        <f t="shared" si="494"/>
        <v>1345.5</v>
      </c>
      <c r="AF392" s="85">
        <f t="shared" si="494"/>
        <v>1499.6</v>
      </c>
      <c r="AG392" s="85">
        <f t="shared" si="494"/>
        <v>0</v>
      </c>
      <c r="AH392" s="85">
        <f t="shared" si="494"/>
        <v>1499.6</v>
      </c>
      <c r="AI392" s="85">
        <f t="shared" si="494"/>
        <v>0</v>
      </c>
      <c r="AJ392" s="85">
        <f t="shared" si="494"/>
        <v>1499.6</v>
      </c>
      <c r="AK392" s="85">
        <f t="shared" si="494"/>
        <v>0</v>
      </c>
      <c r="AL392" s="85">
        <f t="shared" si="494"/>
        <v>1499.6</v>
      </c>
      <c r="AM392" s="85">
        <f t="shared" si="494"/>
        <v>0</v>
      </c>
      <c r="AN392" s="85">
        <f t="shared" si="494"/>
        <v>1499.6</v>
      </c>
      <c r="AO392" s="85">
        <f t="shared" si="494"/>
        <v>0</v>
      </c>
      <c r="AP392" s="85">
        <f t="shared" si="494"/>
        <v>1499.6</v>
      </c>
      <c r="AQ392" s="85">
        <f t="shared" si="494"/>
        <v>0</v>
      </c>
      <c r="AR392" s="85">
        <f t="shared" si="494"/>
        <v>1499.6</v>
      </c>
      <c r="AS392" s="85">
        <f t="shared" si="494"/>
        <v>0</v>
      </c>
      <c r="AT392" s="85">
        <f t="shared" si="494"/>
        <v>1499.6</v>
      </c>
      <c r="AU392" s="85">
        <f t="shared" si="494"/>
        <v>0</v>
      </c>
      <c r="AV392" s="85">
        <f t="shared" si="494"/>
        <v>1499.6</v>
      </c>
      <c r="AW392" s="85">
        <f t="shared" si="494"/>
        <v>0</v>
      </c>
      <c r="AX392" s="85">
        <f t="shared" si="494"/>
        <v>0</v>
      </c>
      <c r="AY392" s="85">
        <f t="shared" si="494"/>
        <v>1499.6</v>
      </c>
      <c r="AZ392" s="85">
        <f t="shared" si="494"/>
        <v>1478.3</v>
      </c>
      <c r="BA392" s="85">
        <f t="shared" si="494"/>
        <v>0</v>
      </c>
      <c r="BB392" s="85">
        <f t="shared" si="494"/>
        <v>1478.3</v>
      </c>
      <c r="BC392" s="85">
        <f t="shared" si="494"/>
        <v>0</v>
      </c>
      <c r="BD392" s="85">
        <f t="shared" si="494"/>
        <v>1478.3</v>
      </c>
      <c r="BE392" s="85">
        <f t="shared" si="494"/>
        <v>0</v>
      </c>
      <c r="BF392" s="85">
        <f t="shared" si="494"/>
        <v>1478.3</v>
      </c>
      <c r="BG392" s="85">
        <f t="shared" si="494"/>
        <v>0</v>
      </c>
      <c r="BH392" s="85">
        <f t="shared" si="494"/>
        <v>1478.3</v>
      </c>
      <c r="BI392" s="85">
        <f t="shared" si="494"/>
        <v>0</v>
      </c>
      <c r="BJ392" s="85">
        <f t="shared" si="494"/>
        <v>1478.3</v>
      </c>
      <c r="BK392" s="123"/>
    </row>
    <row r="393" spans="1:63" ht="31.5" hidden="1" outlineLevel="7" x14ac:dyDescent="0.2">
      <c r="A393" s="87" t="s">
        <v>711</v>
      </c>
      <c r="B393" s="87" t="s">
        <v>755</v>
      </c>
      <c r="C393" s="87" t="s">
        <v>222</v>
      </c>
      <c r="D393" s="87" t="s">
        <v>70</v>
      </c>
      <c r="E393" s="128" t="s">
        <v>71</v>
      </c>
      <c r="F393" s="88">
        <v>1345.5</v>
      </c>
      <c r="G393" s="88"/>
      <c r="H393" s="88">
        <f>SUM(F393:G393)</f>
        <v>1345.5</v>
      </c>
      <c r="I393" s="88"/>
      <c r="J393" s="88"/>
      <c r="K393" s="88"/>
      <c r="L393" s="88">
        <f>SUM(H393:K393)</f>
        <v>1345.5</v>
      </c>
      <c r="M393" s="88"/>
      <c r="N393" s="88">
        <f>SUM(L393:M393)</f>
        <v>1345.5</v>
      </c>
      <c r="O393" s="88"/>
      <c r="P393" s="88"/>
      <c r="Q393" s="88">
        <f>SUM(N393:P393)</f>
        <v>1345.5</v>
      </c>
      <c r="R393" s="88"/>
      <c r="S393" s="88">
        <f>SUM(Q393:R393)</f>
        <v>1345.5</v>
      </c>
      <c r="T393" s="88"/>
      <c r="U393" s="88"/>
      <c r="V393" s="88"/>
      <c r="W393" s="88"/>
      <c r="X393" s="88">
        <f>SUM(S393:W393)</f>
        <v>1345.5</v>
      </c>
      <c r="Y393" s="88"/>
      <c r="Z393" s="88">
        <f>SUM(X393:Y393)</f>
        <v>1345.5</v>
      </c>
      <c r="AA393" s="88"/>
      <c r="AB393" s="88">
        <f>SUM(Z393:AA393)</f>
        <v>1345.5</v>
      </c>
      <c r="AC393" s="88"/>
      <c r="AD393" s="88"/>
      <c r="AE393" s="88">
        <f>SUM(AB393:AD393)</f>
        <v>1345.5</v>
      </c>
      <c r="AF393" s="88">
        <v>1499.6</v>
      </c>
      <c r="AG393" s="88"/>
      <c r="AH393" s="88">
        <f>SUM(AF393:AG393)</f>
        <v>1499.6</v>
      </c>
      <c r="AI393" s="88"/>
      <c r="AJ393" s="88">
        <f>SUM(AH393:AI393)</f>
        <v>1499.6</v>
      </c>
      <c r="AK393" s="88"/>
      <c r="AL393" s="88">
        <f>SUM(AJ393:AK393)</f>
        <v>1499.6</v>
      </c>
      <c r="AM393" s="88"/>
      <c r="AN393" s="88">
        <f>SUM(AL393:AM393)</f>
        <v>1499.6</v>
      </c>
      <c r="AO393" s="88"/>
      <c r="AP393" s="88">
        <f>SUM(AN393:AO393)</f>
        <v>1499.6</v>
      </c>
      <c r="AQ393" s="88"/>
      <c r="AR393" s="88">
        <f>SUM(AP393:AQ393)</f>
        <v>1499.6</v>
      </c>
      <c r="AS393" s="88"/>
      <c r="AT393" s="88">
        <f>SUM(AR393:AS393)</f>
        <v>1499.6</v>
      </c>
      <c r="AU393" s="88"/>
      <c r="AV393" s="88">
        <f>SUM(AT393:AU393)</f>
        <v>1499.6</v>
      </c>
      <c r="AW393" s="88"/>
      <c r="AX393" s="88"/>
      <c r="AY393" s="88">
        <f>SUM(AV393:AX393)</f>
        <v>1499.6</v>
      </c>
      <c r="AZ393" s="88">
        <v>1478.3</v>
      </c>
      <c r="BA393" s="88"/>
      <c r="BB393" s="88">
        <f>SUM(AZ393:BA393)</f>
        <v>1478.3</v>
      </c>
      <c r="BC393" s="88"/>
      <c r="BD393" s="88">
        <f>SUM(BB393:BC393)</f>
        <v>1478.3</v>
      </c>
      <c r="BE393" s="88"/>
      <c r="BF393" s="88">
        <f>SUM(BD393:BE393)</f>
        <v>1478.3</v>
      </c>
      <c r="BG393" s="88"/>
      <c r="BH393" s="88">
        <f>SUM(BF393:BG393)</f>
        <v>1478.3</v>
      </c>
      <c r="BI393" s="88"/>
      <c r="BJ393" s="88">
        <f>SUM(BH393:BI393)</f>
        <v>1478.3</v>
      </c>
      <c r="BK393" s="123"/>
    </row>
    <row r="394" spans="1:63" ht="63" hidden="1" outlineLevel="5" x14ac:dyDescent="0.2">
      <c r="A394" s="84" t="s">
        <v>711</v>
      </c>
      <c r="B394" s="84" t="s">
        <v>755</v>
      </c>
      <c r="C394" s="84" t="s">
        <v>222</v>
      </c>
      <c r="D394" s="84"/>
      <c r="E394" s="116" t="s">
        <v>463</v>
      </c>
      <c r="F394" s="85">
        <f t="shared" ref="F394:BJ394" si="495">F395</f>
        <v>12109.5</v>
      </c>
      <c r="G394" s="85">
        <f t="shared" si="495"/>
        <v>0</v>
      </c>
      <c r="H394" s="85">
        <f t="shared" si="495"/>
        <v>12109.5</v>
      </c>
      <c r="I394" s="85">
        <f t="shared" si="495"/>
        <v>0</v>
      </c>
      <c r="J394" s="85">
        <f t="shared" si="495"/>
        <v>0</v>
      </c>
      <c r="K394" s="85">
        <f t="shared" si="495"/>
        <v>0</v>
      </c>
      <c r="L394" s="85">
        <f t="shared" si="495"/>
        <v>12109.5</v>
      </c>
      <c r="M394" s="85">
        <f t="shared" si="495"/>
        <v>0</v>
      </c>
      <c r="N394" s="85">
        <f t="shared" si="495"/>
        <v>12109.5</v>
      </c>
      <c r="O394" s="85">
        <f t="shared" si="495"/>
        <v>0</v>
      </c>
      <c r="P394" s="85">
        <f t="shared" si="495"/>
        <v>0</v>
      </c>
      <c r="Q394" s="85">
        <f t="shared" si="495"/>
        <v>12109.5</v>
      </c>
      <c r="R394" s="85">
        <f t="shared" si="495"/>
        <v>0</v>
      </c>
      <c r="S394" s="85">
        <f t="shared" si="495"/>
        <v>12109.5</v>
      </c>
      <c r="T394" s="85">
        <f t="shared" si="495"/>
        <v>0</v>
      </c>
      <c r="U394" s="85">
        <f t="shared" si="495"/>
        <v>0</v>
      </c>
      <c r="V394" s="85">
        <f t="shared" si="495"/>
        <v>0</v>
      </c>
      <c r="W394" s="85">
        <f t="shared" si="495"/>
        <v>0</v>
      </c>
      <c r="X394" s="85">
        <f t="shared" si="495"/>
        <v>12109.5</v>
      </c>
      <c r="Y394" s="85">
        <f t="shared" si="495"/>
        <v>0</v>
      </c>
      <c r="Z394" s="85">
        <f t="shared" si="495"/>
        <v>12109.5</v>
      </c>
      <c r="AA394" s="85">
        <f t="shared" si="495"/>
        <v>0</v>
      </c>
      <c r="AB394" s="85">
        <f t="shared" si="495"/>
        <v>12109.5</v>
      </c>
      <c r="AC394" s="85">
        <f t="shared" si="495"/>
        <v>0</v>
      </c>
      <c r="AD394" s="85">
        <f t="shared" si="495"/>
        <v>0</v>
      </c>
      <c r="AE394" s="85">
        <f t="shared" si="495"/>
        <v>12109.5</v>
      </c>
      <c r="AF394" s="85">
        <f t="shared" si="495"/>
        <v>13496.1</v>
      </c>
      <c r="AG394" s="85">
        <f t="shared" si="495"/>
        <v>0</v>
      </c>
      <c r="AH394" s="85">
        <f t="shared" si="495"/>
        <v>13496.1</v>
      </c>
      <c r="AI394" s="85">
        <f t="shared" si="495"/>
        <v>0</v>
      </c>
      <c r="AJ394" s="85">
        <f t="shared" si="495"/>
        <v>13496.1</v>
      </c>
      <c r="AK394" s="85">
        <f t="shared" si="495"/>
        <v>0</v>
      </c>
      <c r="AL394" s="85">
        <f t="shared" si="495"/>
        <v>13496.1</v>
      </c>
      <c r="AM394" s="85">
        <f t="shared" si="495"/>
        <v>0</v>
      </c>
      <c r="AN394" s="85">
        <f t="shared" si="495"/>
        <v>13496.1</v>
      </c>
      <c r="AO394" s="85">
        <f t="shared" si="495"/>
        <v>0</v>
      </c>
      <c r="AP394" s="85">
        <f t="shared" si="495"/>
        <v>13496.1</v>
      </c>
      <c r="AQ394" s="85">
        <f t="shared" si="495"/>
        <v>0</v>
      </c>
      <c r="AR394" s="85">
        <f t="shared" si="495"/>
        <v>13496.1</v>
      </c>
      <c r="AS394" s="85">
        <f t="shared" si="495"/>
        <v>0</v>
      </c>
      <c r="AT394" s="85">
        <f t="shared" si="495"/>
        <v>13496.1</v>
      </c>
      <c r="AU394" s="85">
        <f t="shared" si="495"/>
        <v>0</v>
      </c>
      <c r="AV394" s="85">
        <f t="shared" si="495"/>
        <v>13496.1</v>
      </c>
      <c r="AW394" s="85">
        <f t="shared" si="495"/>
        <v>0</v>
      </c>
      <c r="AX394" s="85">
        <f t="shared" si="495"/>
        <v>0</v>
      </c>
      <c r="AY394" s="85">
        <f t="shared" si="495"/>
        <v>13496.1</v>
      </c>
      <c r="AZ394" s="85">
        <f t="shared" si="495"/>
        <v>13304.4</v>
      </c>
      <c r="BA394" s="85">
        <f t="shared" si="495"/>
        <v>0</v>
      </c>
      <c r="BB394" s="85">
        <f t="shared" si="495"/>
        <v>13304.4</v>
      </c>
      <c r="BC394" s="85">
        <f t="shared" si="495"/>
        <v>0</v>
      </c>
      <c r="BD394" s="85">
        <f t="shared" si="495"/>
        <v>13304.4</v>
      </c>
      <c r="BE394" s="85">
        <f t="shared" si="495"/>
        <v>0</v>
      </c>
      <c r="BF394" s="85">
        <f t="shared" si="495"/>
        <v>13304.4</v>
      </c>
      <c r="BG394" s="85">
        <f t="shared" si="495"/>
        <v>0</v>
      </c>
      <c r="BH394" s="85">
        <f t="shared" si="495"/>
        <v>13304.4</v>
      </c>
      <c r="BI394" s="85">
        <f t="shared" si="495"/>
        <v>0</v>
      </c>
      <c r="BJ394" s="85">
        <f t="shared" si="495"/>
        <v>13304.4</v>
      </c>
      <c r="BK394" s="123"/>
    </row>
    <row r="395" spans="1:63" ht="31.5" hidden="1" outlineLevel="7" x14ac:dyDescent="0.2">
      <c r="A395" s="87" t="s">
        <v>711</v>
      </c>
      <c r="B395" s="87" t="s">
        <v>755</v>
      </c>
      <c r="C395" s="87" t="s">
        <v>222</v>
      </c>
      <c r="D395" s="87" t="s">
        <v>70</v>
      </c>
      <c r="E395" s="128" t="s">
        <v>71</v>
      </c>
      <c r="F395" s="88">
        <v>12109.5</v>
      </c>
      <c r="G395" s="88"/>
      <c r="H395" s="88">
        <f>SUM(F395:G395)</f>
        <v>12109.5</v>
      </c>
      <c r="I395" s="88"/>
      <c r="J395" s="88"/>
      <c r="K395" s="88"/>
      <c r="L395" s="88">
        <f>SUM(H395:K395)</f>
        <v>12109.5</v>
      </c>
      <c r="M395" s="88"/>
      <c r="N395" s="88">
        <f>SUM(L395:M395)</f>
        <v>12109.5</v>
      </c>
      <c r="O395" s="88"/>
      <c r="P395" s="88"/>
      <c r="Q395" s="88">
        <f>SUM(N395:P395)</f>
        <v>12109.5</v>
      </c>
      <c r="R395" s="88"/>
      <c r="S395" s="88">
        <f>SUM(Q395:R395)</f>
        <v>12109.5</v>
      </c>
      <c r="T395" s="88"/>
      <c r="U395" s="88"/>
      <c r="V395" s="88"/>
      <c r="W395" s="88"/>
      <c r="X395" s="88">
        <f>SUM(S395:W395)</f>
        <v>12109.5</v>
      </c>
      <c r="Y395" s="88"/>
      <c r="Z395" s="88">
        <f>SUM(X395:Y395)</f>
        <v>12109.5</v>
      </c>
      <c r="AA395" s="88"/>
      <c r="AB395" s="88">
        <f>SUM(Z395:AA395)</f>
        <v>12109.5</v>
      </c>
      <c r="AC395" s="88"/>
      <c r="AD395" s="88"/>
      <c r="AE395" s="88">
        <f>SUM(AB395:AD395)</f>
        <v>12109.5</v>
      </c>
      <c r="AF395" s="88">
        <v>13496.1</v>
      </c>
      <c r="AG395" s="88"/>
      <c r="AH395" s="88">
        <f>SUM(AF395:AG395)</f>
        <v>13496.1</v>
      </c>
      <c r="AI395" s="88"/>
      <c r="AJ395" s="88">
        <f>SUM(AH395:AI395)</f>
        <v>13496.1</v>
      </c>
      <c r="AK395" s="88"/>
      <c r="AL395" s="88">
        <f>SUM(AJ395:AK395)</f>
        <v>13496.1</v>
      </c>
      <c r="AM395" s="88"/>
      <c r="AN395" s="88">
        <f>SUM(AL395:AM395)</f>
        <v>13496.1</v>
      </c>
      <c r="AO395" s="88"/>
      <c r="AP395" s="88">
        <f>SUM(AN395:AO395)</f>
        <v>13496.1</v>
      </c>
      <c r="AQ395" s="88"/>
      <c r="AR395" s="88">
        <f>SUM(AP395:AQ395)</f>
        <v>13496.1</v>
      </c>
      <c r="AS395" s="88"/>
      <c r="AT395" s="88">
        <f>SUM(AR395:AS395)</f>
        <v>13496.1</v>
      </c>
      <c r="AU395" s="88"/>
      <c r="AV395" s="88">
        <f>SUM(AT395:AU395)</f>
        <v>13496.1</v>
      </c>
      <c r="AW395" s="88"/>
      <c r="AX395" s="88"/>
      <c r="AY395" s="88">
        <f>SUM(AV395:AX395)</f>
        <v>13496.1</v>
      </c>
      <c r="AZ395" s="88">
        <v>13304.4</v>
      </c>
      <c r="BA395" s="88"/>
      <c r="BB395" s="88">
        <f>SUM(AZ395:BA395)</f>
        <v>13304.4</v>
      </c>
      <c r="BC395" s="88"/>
      <c r="BD395" s="88">
        <f>SUM(BB395:BC395)</f>
        <v>13304.4</v>
      </c>
      <c r="BE395" s="88"/>
      <c r="BF395" s="88">
        <f>SUM(BD395:BE395)</f>
        <v>13304.4</v>
      </c>
      <c r="BG395" s="88"/>
      <c r="BH395" s="88">
        <f>SUM(BF395:BG395)</f>
        <v>13304.4</v>
      </c>
      <c r="BI395" s="88"/>
      <c r="BJ395" s="88">
        <f>SUM(BH395:BI395)</f>
        <v>13304.4</v>
      </c>
      <c r="BK395" s="123"/>
    </row>
    <row r="396" spans="1:63" ht="47.25" outlineLevel="7" x14ac:dyDescent="0.2">
      <c r="A396" s="84" t="s">
        <v>711</v>
      </c>
      <c r="B396" s="84" t="s">
        <v>755</v>
      </c>
      <c r="C396" s="84" t="s">
        <v>620</v>
      </c>
      <c r="D396" s="84"/>
      <c r="E396" s="116" t="s">
        <v>757</v>
      </c>
      <c r="F396" s="88"/>
      <c r="G396" s="88"/>
      <c r="H396" s="88"/>
      <c r="I396" s="88"/>
      <c r="J396" s="88"/>
      <c r="K396" s="88"/>
      <c r="L396" s="88"/>
      <c r="M396" s="88"/>
      <c r="N396" s="88"/>
      <c r="O396" s="88"/>
      <c r="P396" s="88"/>
      <c r="Q396" s="88"/>
      <c r="R396" s="85">
        <f>R397</f>
        <v>3090</v>
      </c>
      <c r="S396" s="85">
        <f>S397</f>
        <v>3090</v>
      </c>
      <c r="T396" s="85">
        <f t="shared" ref="T396:AE398" si="496">T397</f>
        <v>0</v>
      </c>
      <c r="U396" s="85">
        <f t="shared" si="496"/>
        <v>0</v>
      </c>
      <c r="V396" s="85">
        <f t="shared" si="496"/>
        <v>0</v>
      </c>
      <c r="W396" s="85">
        <f t="shared" si="496"/>
        <v>0</v>
      </c>
      <c r="X396" s="85">
        <f t="shared" si="496"/>
        <v>3090</v>
      </c>
      <c r="Y396" s="85">
        <f t="shared" si="496"/>
        <v>0</v>
      </c>
      <c r="Z396" s="85">
        <f t="shared" si="496"/>
        <v>3090</v>
      </c>
      <c r="AA396" s="85">
        <f t="shared" si="496"/>
        <v>0</v>
      </c>
      <c r="AB396" s="85">
        <f t="shared" si="496"/>
        <v>3090</v>
      </c>
      <c r="AC396" s="85">
        <f t="shared" si="496"/>
        <v>0</v>
      </c>
      <c r="AD396" s="85">
        <f t="shared" si="496"/>
        <v>0</v>
      </c>
      <c r="AE396" s="85">
        <f t="shared" si="496"/>
        <v>3090</v>
      </c>
      <c r="AF396" s="88"/>
      <c r="AG396" s="88"/>
      <c r="AH396" s="88"/>
      <c r="AI396" s="88"/>
      <c r="AJ396" s="88"/>
      <c r="AK396" s="88"/>
      <c r="AL396" s="88"/>
      <c r="AM396" s="88"/>
      <c r="AN396" s="88"/>
      <c r="AO396" s="88"/>
      <c r="AP396" s="88"/>
      <c r="AQ396" s="88"/>
      <c r="AR396" s="88"/>
      <c r="AS396" s="88"/>
      <c r="AT396" s="88"/>
      <c r="AU396" s="88"/>
      <c r="AV396" s="88"/>
      <c r="AW396" s="85">
        <f>AW397</f>
        <v>0</v>
      </c>
      <c r="AX396" s="85">
        <f t="shared" ref="AX396:AY396" si="497">AX397</f>
        <v>3738.9260999999997</v>
      </c>
      <c r="AY396" s="85">
        <f t="shared" si="497"/>
        <v>3738.9260999999997</v>
      </c>
      <c r="AZ396" s="88"/>
      <c r="BA396" s="88"/>
      <c r="BB396" s="88"/>
      <c r="BC396" s="88"/>
      <c r="BD396" s="88"/>
      <c r="BE396" s="88"/>
      <c r="BF396" s="88"/>
      <c r="BG396" s="88"/>
      <c r="BH396" s="88"/>
      <c r="BI396" s="88"/>
      <c r="BJ396" s="88"/>
      <c r="BK396" s="123"/>
    </row>
    <row r="397" spans="1:63" ht="31.5" outlineLevel="7" x14ac:dyDescent="0.2">
      <c r="A397" s="87" t="s">
        <v>711</v>
      </c>
      <c r="B397" s="87" t="s">
        <v>755</v>
      </c>
      <c r="C397" s="87" t="s">
        <v>620</v>
      </c>
      <c r="D397" s="87" t="s">
        <v>70</v>
      </c>
      <c r="E397" s="128" t="s">
        <v>71</v>
      </c>
      <c r="F397" s="88"/>
      <c r="G397" s="88"/>
      <c r="H397" s="88"/>
      <c r="I397" s="88"/>
      <c r="J397" s="88"/>
      <c r="K397" s="88"/>
      <c r="L397" s="88"/>
      <c r="M397" s="88"/>
      <c r="N397" s="88"/>
      <c r="O397" s="88"/>
      <c r="P397" s="88"/>
      <c r="Q397" s="88"/>
      <c r="R397" s="88">
        <v>3090</v>
      </c>
      <c r="S397" s="88">
        <f>SUM(Q397:R397)</f>
        <v>3090</v>
      </c>
      <c r="T397" s="88"/>
      <c r="U397" s="88"/>
      <c r="V397" s="88"/>
      <c r="W397" s="88"/>
      <c r="X397" s="88">
        <f>SUM(S397:W397)</f>
        <v>3090</v>
      </c>
      <c r="Y397" s="88"/>
      <c r="Z397" s="88">
        <f>SUM(X397:Y397)</f>
        <v>3090</v>
      </c>
      <c r="AA397" s="88"/>
      <c r="AB397" s="88">
        <f>SUM(Z397:AA397)</f>
        <v>3090</v>
      </c>
      <c r="AC397" s="88"/>
      <c r="AD397" s="88"/>
      <c r="AE397" s="88">
        <f>SUM(AB397:AD397)</f>
        <v>3090</v>
      </c>
      <c r="AF397" s="88"/>
      <c r="AG397" s="88"/>
      <c r="AH397" s="88"/>
      <c r="AI397" s="88"/>
      <c r="AJ397" s="88"/>
      <c r="AK397" s="88"/>
      <c r="AL397" s="88"/>
      <c r="AM397" s="88"/>
      <c r="AN397" s="88"/>
      <c r="AO397" s="88"/>
      <c r="AP397" s="88"/>
      <c r="AQ397" s="88"/>
      <c r="AR397" s="88"/>
      <c r="AS397" s="88"/>
      <c r="AT397" s="88"/>
      <c r="AU397" s="88"/>
      <c r="AV397" s="88"/>
      <c r="AW397" s="88"/>
      <c r="AX397" s="88">
        <f>1754.5908+1984.3353</f>
        <v>3738.9260999999997</v>
      </c>
      <c r="AY397" s="88">
        <f>SUM(AV397:AX397)</f>
        <v>3738.9260999999997</v>
      </c>
      <c r="AZ397" s="88"/>
      <c r="BA397" s="88"/>
      <c r="BB397" s="88"/>
      <c r="BC397" s="88"/>
      <c r="BD397" s="88"/>
      <c r="BE397" s="88"/>
      <c r="BF397" s="88"/>
      <c r="BG397" s="88"/>
      <c r="BH397" s="88"/>
      <c r="BI397" s="88"/>
      <c r="BJ397" s="88"/>
      <c r="BK397" s="123"/>
    </row>
    <row r="398" spans="1:63" ht="47.25" outlineLevel="7" x14ac:dyDescent="0.2">
      <c r="A398" s="84" t="s">
        <v>711</v>
      </c>
      <c r="B398" s="84" t="s">
        <v>755</v>
      </c>
      <c r="C398" s="84" t="s">
        <v>620</v>
      </c>
      <c r="D398" s="84"/>
      <c r="E398" s="116" t="s">
        <v>638</v>
      </c>
      <c r="F398" s="88"/>
      <c r="G398" s="88"/>
      <c r="H398" s="88"/>
      <c r="I398" s="88"/>
      <c r="J398" s="88"/>
      <c r="K398" s="88"/>
      <c r="L398" s="88"/>
      <c r="M398" s="88"/>
      <c r="N398" s="88"/>
      <c r="O398" s="88"/>
      <c r="P398" s="88"/>
      <c r="Q398" s="88"/>
      <c r="R398" s="88"/>
      <c r="S398" s="88"/>
      <c r="T398" s="85">
        <f t="shared" si="496"/>
        <v>58710</v>
      </c>
      <c r="U398" s="85">
        <f t="shared" si="496"/>
        <v>0</v>
      </c>
      <c r="V398" s="85">
        <f t="shared" si="496"/>
        <v>0</v>
      </c>
      <c r="W398" s="85">
        <f t="shared" si="496"/>
        <v>0</v>
      </c>
      <c r="X398" s="85">
        <f t="shared" si="496"/>
        <v>58710</v>
      </c>
      <c r="Y398" s="85">
        <f t="shared" si="496"/>
        <v>0</v>
      </c>
      <c r="Z398" s="85">
        <f t="shared" si="496"/>
        <v>58710</v>
      </c>
      <c r="AA398" s="85">
        <f t="shared" si="496"/>
        <v>0</v>
      </c>
      <c r="AB398" s="85">
        <f t="shared" si="496"/>
        <v>58710</v>
      </c>
      <c r="AC398" s="85">
        <f t="shared" si="496"/>
        <v>0</v>
      </c>
      <c r="AD398" s="85">
        <f t="shared" si="496"/>
        <v>0</v>
      </c>
      <c r="AE398" s="85">
        <f t="shared" si="496"/>
        <v>58710</v>
      </c>
      <c r="AF398" s="88"/>
      <c r="AG398" s="88"/>
      <c r="AH398" s="88"/>
      <c r="AI398" s="88"/>
      <c r="AJ398" s="88"/>
      <c r="AK398" s="88"/>
      <c r="AL398" s="88"/>
      <c r="AM398" s="88"/>
      <c r="AN398" s="88"/>
      <c r="AO398" s="88"/>
      <c r="AP398" s="88"/>
      <c r="AQ398" s="88"/>
      <c r="AR398" s="88"/>
      <c r="AS398" s="88"/>
      <c r="AT398" s="88"/>
      <c r="AU398" s="88"/>
      <c r="AV398" s="88"/>
      <c r="AW398" s="85">
        <f>AW399</f>
        <v>11216.7783</v>
      </c>
      <c r="AX398" s="85">
        <f t="shared" ref="AX398:AY398" si="498">AX399</f>
        <v>0</v>
      </c>
      <c r="AY398" s="85">
        <f t="shared" si="498"/>
        <v>11216.7783</v>
      </c>
      <c r="AZ398" s="88"/>
      <c r="BA398" s="88"/>
      <c r="BB398" s="88"/>
      <c r="BC398" s="88"/>
      <c r="BD398" s="88"/>
      <c r="BE398" s="88"/>
      <c r="BF398" s="88"/>
      <c r="BG398" s="88"/>
      <c r="BH398" s="88"/>
      <c r="BI398" s="88"/>
      <c r="BJ398" s="88"/>
      <c r="BK398" s="123"/>
    </row>
    <row r="399" spans="1:63" ht="31.5" outlineLevel="7" x14ac:dyDescent="0.2">
      <c r="A399" s="87" t="s">
        <v>711</v>
      </c>
      <c r="B399" s="87" t="s">
        <v>755</v>
      </c>
      <c r="C399" s="87" t="s">
        <v>620</v>
      </c>
      <c r="D399" s="87" t="s">
        <v>70</v>
      </c>
      <c r="E399" s="128" t="s">
        <v>71</v>
      </c>
      <c r="F399" s="88"/>
      <c r="G399" s="88"/>
      <c r="H399" s="88"/>
      <c r="I399" s="88"/>
      <c r="J399" s="88"/>
      <c r="K399" s="88"/>
      <c r="L399" s="88"/>
      <c r="M399" s="88"/>
      <c r="N399" s="88"/>
      <c r="O399" s="88"/>
      <c r="P399" s="88"/>
      <c r="Q399" s="88"/>
      <c r="R399" s="88"/>
      <c r="S399" s="88"/>
      <c r="T399" s="88">
        <v>58710</v>
      </c>
      <c r="U399" s="88"/>
      <c r="V399" s="88"/>
      <c r="W399" s="88"/>
      <c r="X399" s="88">
        <f>SUM(S399:W399)</f>
        <v>58710</v>
      </c>
      <c r="Y399" s="88"/>
      <c r="Z399" s="88">
        <f>SUM(X399:Y399)</f>
        <v>58710</v>
      </c>
      <c r="AA399" s="88"/>
      <c r="AB399" s="88">
        <f>SUM(Z399:AA399)</f>
        <v>58710</v>
      </c>
      <c r="AC399" s="88"/>
      <c r="AD399" s="88"/>
      <c r="AE399" s="88">
        <f>SUM(AB399:AD399)</f>
        <v>58710</v>
      </c>
      <c r="AF399" s="88"/>
      <c r="AG399" s="88"/>
      <c r="AH399" s="88"/>
      <c r="AI399" s="88"/>
      <c r="AJ399" s="88"/>
      <c r="AK399" s="88"/>
      <c r="AL399" s="88"/>
      <c r="AM399" s="88"/>
      <c r="AN399" s="88"/>
      <c r="AO399" s="88"/>
      <c r="AP399" s="88"/>
      <c r="AQ399" s="88"/>
      <c r="AR399" s="88"/>
      <c r="AS399" s="88"/>
      <c r="AT399" s="88"/>
      <c r="AU399" s="88"/>
      <c r="AV399" s="88"/>
      <c r="AW399" s="88">
        <f>5263.7724+5953.0059</f>
        <v>11216.7783</v>
      </c>
      <c r="AX399" s="88"/>
      <c r="AY399" s="88">
        <f>SUM(AV399:AX399)</f>
        <v>11216.7783</v>
      </c>
      <c r="AZ399" s="88"/>
      <c r="BA399" s="88"/>
      <c r="BB399" s="88"/>
      <c r="BC399" s="88"/>
      <c r="BD399" s="88"/>
      <c r="BE399" s="88"/>
      <c r="BF399" s="88"/>
      <c r="BG399" s="88"/>
      <c r="BH399" s="88"/>
      <c r="BI399" s="88"/>
      <c r="BJ399" s="88"/>
      <c r="BK399" s="123"/>
    </row>
    <row r="400" spans="1:63" ht="31.5" hidden="1" outlineLevel="7" x14ac:dyDescent="0.2">
      <c r="A400" s="84" t="s">
        <v>711</v>
      </c>
      <c r="B400" s="84" t="s">
        <v>755</v>
      </c>
      <c r="C400" s="84" t="s">
        <v>617</v>
      </c>
      <c r="D400" s="84"/>
      <c r="E400" s="116" t="s">
        <v>619</v>
      </c>
      <c r="F400" s="88"/>
      <c r="G400" s="88"/>
      <c r="H400" s="88"/>
      <c r="I400" s="88"/>
      <c r="J400" s="88"/>
      <c r="K400" s="88"/>
      <c r="L400" s="88"/>
      <c r="M400" s="88"/>
      <c r="N400" s="88"/>
      <c r="O400" s="88"/>
      <c r="P400" s="88"/>
      <c r="Q400" s="88"/>
      <c r="R400" s="85">
        <f>R403</f>
        <v>1962.63158</v>
      </c>
      <c r="S400" s="85">
        <f>S403+S405</f>
        <v>1962.63158</v>
      </c>
      <c r="T400" s="85">
        <f>T403+T405</f>
        <v>37290</v>
      </c>
      <c r="U400" s="85">
        <f>U403+U405</f>
        <v>0</v>
      </c>
      <c r="V400" s="85">
        <f>V403+V405</f>
        <v>0</v>
      </c>
      <c r="W400" s="85">
        <f>W403+W405+W401</f>
        <v>567.20335999999998</v>
      </c>
      <c r="X400" s="85">
        <f>X403+X405+X401</f>
        <v>39819.834940000001</v>
      </c>
      <c r="Y400" s="85">
        <f>Y403+Y405</f>
        <v>0</v>
      </c>
      <c r="Z400" s="85">
        <f>Z403+Z405+Z401</f>
        <v>39819.834940000001</v>
      </c>
      <c r="AA400" s="85">
        <f>AA403+AA405</f>
        <v>0</v>
      </c>
      <c r="AB400" s="85">
        <f>AB403+AB405+AB401</f>
        <v>39819.834940000001</v>
      </c>
      <c r="AC400" s="85">
        <f>AC403+AC405</f>
        <v>0</v>
      </c>
      <c r="AD400" s="85">
        <f>AD403+AD405</f>
        <v>0</v>
      </c>
      <c r="AE400" s="85">
        <f>AE403+AE405+AE401</f>
        <v>39819.834940000001</v>
      </c>
      <c r="AF400" s="88"/>
      <c r="AG400" s="88"/>
      <c r="AH400" s="88"/>
      <c r="AI400" s="88"/>
      <c r="AJ400" s="88"/>
      <c r="AK400" s="88"/>
      <c r="AL400" s="88"/>
      <c r="AM400" s="88"/>
      <c r="AN400" s="88"/>
      <c r="AO400" s="88"/>
      <c r="AP400" s="88"/>
      <c r="AQ400" s="88"/>
      <c r="AR400" s="88"/>
      <c r="AS400" s="88"/>
      <c r="AT400" s="88"/>
      <c r="AU400" s="88"/>
      <c r="AV400" s="88"/>
      <c r="AW400" s="88"/>
      <c r="AX400" s="88"/>
      <c r="AY400" s="88"/>
      <c r="AZ400" s="88"/>
      <c r="BA400" s="88"/>
      <c r="BB400" s="88"/>
      <c r="BC400" s="88"/>
      <c r="BD400" s="88"/>
      <c r="BE400" s="88"/>
      <c r="BF400" s="88"/>
      <c r="BG400" s="88"/>
      <c r="BH400" s="88"/>
      <c r="BI400" s="88"/>
      <c r="BJ400" s="88"/>
      <c r="BK400" s="123"/>
    </row>
    <row r="401" spans="1:63" s="83" customFormat="1" ht="31.5" hidden="1" outlineLevel="7" x14ac:dyDescent="0.2">
      <c r="A401" s="84" t="s">
        <v>711</v>
      </c>
      <c r="B401" s="84" t="s">
        <v>755</v>
      </c>
      <c r="C401" s="89" t="s">
        <v>636</v>
      </c>
      <c r="D401" s="89"/>
      <c r="E401" s="129" t="s">
        <v>637</v>
      </c>
      <c r="F401" s="85"/>
      <c r="G401" s="85"/>
      <c r="H401" s="85"/>
      <c r="I401" s="85"/>
      <c r="J401" s="85"/>
      <c r="K401" s="85"/>
      <c r="L401" s="85"/>
      <c r="M401" s="85"/>
      <c r="N401" s="85"/>
      <c r="O401" s="85"/>
      <c r="P401" s="85"/>
      <c r="Q401" s="85"/>
      <c r="R401" s="85"/>
      <c r="S401" s="85"/>
      <c r="T401" s="85"/>
      <c r="U401" s="85"/>
      <c r="V401" s="85"/>
      <c r="W401" s="85">
        <f>W402</f>
        <v>567.20335999999998</v>
      </c>
      <c r="X401" s="85">
        <f>X402</f>
        <v>567.20335999999998</v>
      </c>
      <c r="Y401" s="85"/>
      <c r="Z401" s="85">
        <f>Z402</f>
        <v>567.20335999999998</v>
      </c>
      <c r="AA401" s="85"/>
      <c r="AB401" s="85">
        <f>AB402</f>
        <v>567.20335999999998</v>
      </c>
      <c r="AC401" s="85"/>
      <c r="AD401" s="85"/>
      <c r="AE401" s="85">
        <f>AE402</f>
        <v>567.20335999999998</v>
      </c>
      <c r="AF401" s="85"/>
      <c r="AG401" s="85"/>
      <c r="AH401" s="85"/>
      <c r="AI401" s="85"/>
      <c r="AJ401" s="85"/>
      <c r="AK401" s="85"/>
      <c r="AL401" s="85"/>
      <c r="AM401" s="85"/>
      <c r="AN401" s="85"/>
      <c r="AO401" s="85"/>
      <c r="AP401" s="85"/>
      <c r="AQ401" s="85"/>
      <c r="AR401" s="85"/>
      <c r="AS401" s="85"/>
      <c r="AT401" s="85"/>
      <c r="AU401" s="85"/>
      <c r="AV401" s="85"/>
      <c r="AW401" s="85"/>
      <c r="AX401" s="85"/>
      <c r="AY401" s="85"/>
      <c r="AZ401" s="85"/>
      <c r="BA401" s="85"/>
      <c r="BB401" s="85"/>
      <c r="BC401" s="85"/>
      <c r="BD401" s="85"/>
      <c r="BE401" s="85"/>
      <c r="BF401" s="85"/>
      <c r="BG401" s="85"/>
      <c r="BH401" s="85"/>
      <c r="BI401" s="85"/>
      <c r="BJ401" s="85"/>
      <c r="BK401" s="123"/>
    </row>
    <row r="402" spans="1:63" ht="31.5" hidden="1" outlineLevel="7" x14ac:dyDescent="0.2">
      <c r="A402" s="87" t="s">
        <v>711</v>
      </c>
      <c r="B402" s="87" t="s">
        <v>755</v>
      </c>
      <c r="C402" s="90" t="s">
        <v>636</v>
      </c>
      <c r="D402" s="90" t="s">
        <v>70</v>
      </c>
      <c r="E402" s="130" t="s">
        <v>475</v>
      </c>
      <c r="F402" s="88"/>
      <c r="G402" s="88"/>
      <c r="H402" s="88"/>
      <c r="I402" s="88"/>
      <c r="J402" s="88"/>
      <c r="K402" s="88"/>
      <c r="L402" s="88"/>
      <c r="M402" s="88"/>
      <c r="N402" s="88"/>
      <c r="O402" s="88"/>
      <c r="P402" s="88"/>
      <c r="Q402" s="88"/>
      <c r="R402" s="85"/>
      <c r="S402" s="85"/>
      <c r="T402" s="85"/>
      <c r="U402" s="85"/>
      <c r="V402" s="85"/>
      <c r="W402" s="88">
        <f>480.8412+86.36216</f>
        <v>567.20335999999998</v>
      </c>
      <c r="X402" s="88">
        <f>SUM(S402:W402)</f>
        <v>567.20335999999998</v>
      </c>
      <c r="Y402" s="85"/>
      <c r="Z402" s="88">
        <f>SUM(X402:Y402)</f>
        <v>567.20335999999998</v>
      </c>
      <c r="AA402" s="85"/>
      <c r="AB402" s="88">
        <f>SUM(Z402:AA402)</f>
        <v>567.20335999999998</v>
      </c>
      <c r="AC402" s="85"/>
      <c r="AD402" s="85"/>
      <c r="AE402" s="88">
        <f>SUM(AB402:AD402)</f>
        <v>567.20335999999998</v>
      </c>
      <c r="AF402" s="88"/>
      <c r="AG402" s="88"/>
      <c r="AH402" s="88"/>
      <c r="AI402" s="88"/>
      <c r="AJ402" s="88"/>
      <c r="AK402" s="88"/>
      <c r="AL402" s="88"/>
      <c r="AM402" s="88"/>
      <c r="AN402" s="88"/>
      <c r="AO402" s="88"/>
      <c r="AP402" s="88"/>
      <c r="AQ402" s="88"/>
      <c r="AR402" s="88"/>
      <c r="AS402" s="88"/>
      <c r="AT402" s="88"/>
      <c r="AU402" s="88"/>
      <c r="AV402" s="88"/>
      <c r="AW402" s="88"/>
      <c r="AX402" s="88"/>
      <c r="AY402" s="88"/>
      <c r="AZ402" s="88"/>
      <c r="BA402" s="88"/>
      <c r="BB402" s="88"/>
      <c r="BC402" s="88"/>
      <c r="BD402" s="88"/>
      <c r="BE402" s="88"/>
      <c r="BF402" s="88"/>
      <c r="BG402" s="88"/>
      <c r="BH402" s="88"/>
      <c r="BI402" s="88"/>
      <c r="BJ402" s="88"/>
      <c r="BK402" s="123"/>
    </row>
    <row r="403" spans="1:63" ht="47.25" hidden="1" outlineLevel="7" x14ac:dyDescent="0.2">
      <c r="A403" s="84" t="s">
        <v>711</v>
      </c>
      <c r="B403" s="84" t="s">
        <v>755</v>
      </c>
      <c r="C403" s="84" t="s">
        <v>618</v>
      </c>
      <c r="D403" s="84"/>
      <c r="E403" s="116" t="s">
        <v>757</v>
      </c>
      <c r="F403" s="88"/>
      <c r="G403" s="88"/>
      <c r="H403" s="88"/>
      <c r="I403" s="88"/>
      <c r="J403" s="88"/>
      <c r="K403" s="88"/>
      <c r="L403" s="88"/>
      <c r="M403" s="88"/>
      <c r="N403" s="88"/>
      <c r="O403" s="88"/>
      <c r="P403" s="88"/>
      <c r="Q403" s="88"/>
      <c r="R403" s="85">
        <f>R404</f>
        <v>1962.63158</v>
      </c>
      <c r="S403" s="85">
        <f>S404</f>
        <v>1962.63158</v>
      </c>
      <c r="T403" s="85">
        <f t="shared" ref="T403:AE403" si="499">T404</f>
        <v>0</v>
      </c>
      <c r="U403" s="85">
        <f t="shared" si="499"/>
        <v>0</v>
      </c>
      <c r="V403" s="85">
        <f t="shared" si="499"/>
        <v>0</v>
      </c>
      <c r="W403" s="85">
        <f t="shared" si="499"/>
        <v>0</v>
      </c>
      <c r="X403" s="85">
        <f t="shared" si="499"/>
        <v>1962.63158</v>
      </c>
      <c r="Y403" s="85">
        <f t="shared" si="499"/>
        <v>0</v>
      </c>
      <c r="Z403" s="85">
        <f t="shared" si="499"/>
        <v>1962.63158</v>
      </c>
      <c r="AA403" s="85">
        <f t="shared" si="499"/>
        <v>0</v>
      </c>
      <c r="AB403" s="85">
        <f t="shared" si="499"/>
        <v>1962.63158</v>
      </c>
      <c r="AC403" s="85">
        <f t="shared" si="499"/>
        <v>0</v>
      </c>
      <c r="AD403" s="85">
        <f t="shared" si="499"/>
        <v>0</v>
      </c>
      <c r="AE403" s="85">
        <f t="shared" si="499"/>
        <v>1962.63158</v>
      </c>
      <c r="AF403" s="88"/>
      <c r="AG403" s="88"/>
      <c r="AH403" s="88"/>
      <c r="AI403" s="88"/>
      <c r="AJ403" s="88"/>
      <c r="AK403" s="88"/>
      <c r="AL403" s="88"/>
      <c r="AM403" s="88"/>
      <c r="AN403" s="88"/>
      <c r="AO403" s="88"/>
      <c r="AP403" s="88"/>
      <c r="AQ403" s="88"/>
      <c r="AR403" s="88"/>
      <c r="AS403" s="88"/>
      <c r="AT403" s="88"/>
      <c r="AU403" s="88"/>
      <c r="AV403" s="88"/>
      <c r="AW403" s="88"/>
      <c r="AX403" s="88"/>
      <c r="AY403" s="88"/>
      <c r="AZ403" s="88"/>
      <c r="BA403" s="88"/>
      <c r="BB403" s="88"/>
      <c r="BC403" s="88"/>
      <c r="BD403" s="88"/>
      <c r="BE403" s="88"/>
      <c r="BF403" s="88"/>
      <c r="BG403" s="88"/>
      <c r="BH403" s="88"/>
      <c r="BI403" s="88"/>
      <c r="BJ403" s="88"/>
      <c r="BK403" s="123"/>
    </row>
    <row r="404" spans="1:63" ht="31.5" hidden="1" outlineLevel="7" x14ac:dyDescent="0.2">
      <c r="A404" s="87" t="s">
        <v>711</v>
      </c>
      <c r="B404" s="87" t="s">
        <v>755</v>
      </c>
      <c r="C404" s="87" t="s">
        <v>618</v>
      </c>
      <c r="D404" s="87" t="s">
        <v>70</v>
      </c>
      <c r="E404" s="128" t="s">
        <v>71</v>
      </c>
      <c r="F404" s="88"/>
      <c r="G404" s="88"/>
      <c r="H404" s="88"/>
      <c r="I404" s="88"/>
      <c r="J404" s="88"/>
      <c r="K404" s="88"/>
      <c r="L404" s="88"/>
      <c r="M404" s="88"/>
      <c r="N404" s="88"/>
      <c r="O404" s="88"/>
      <c r="P404" s="88"/>
      <c r="Q404" s="88"/>
      <c r="R404" s="88">
        <v>1962.63158</v>
      </c>
      <c r="S404" s="88">
        <f>SUM(Q404:R404)</f>
        <v>1962.63158</v>
      </c>
      <c r="T404" s="88"/>
      <c r="U404" s="88"/>
      <c r="V404" s="88"/>
      <c r="W404" s="88"/>
      <c r="X404" s="88">
        <f>SUM(S404:W404)</f>
        <v>1962.63158</v>
      </c>
      <c r="Y404" s="88"/>
      <c r="Z404" s="88">
        <f>SUM(X404:Y404)</f>
        <v>1962.63158</v>
      </c>
      <c r="AA404" s="88"/>
      <c r="AB404" s="88">
        <f>SUM(Z404:AA404)</f>
        <v>1962.63158</v>
      </c>
      <c r="AC404" s="88"/>
      <c r="AD404" s="88"/>
      <c r="AE404" s="88">
        <f>SUM(AB404:AD404)</f>
        <v>1962.63158</v>
      </c>
      <c r="AF404" s="88"/>
      <c r="AG404" s="88"/>
      <c r="AH404" s="88"/>
      <c r="AI404" s="88"/>
      <c r="AJ404" s="88"/>
      <c r="AK404" s="88"/>
      <c r="AL404" s="88"/>
      <c r="AM404" s="88"/>
      <c r="AN404" s="88"/>
      <c r="AO404" s="88"/>
      <c r="AP404" s="88"/>
      <c r="AQ404" s="88"/>
      <c r="AR404" s="88"/>
      <c r="AS404" s="88"/>
      <c r="AT404" s="88"/>
      <c r="AU404" s="88"/>
      <c r="AV404" s="88"/>
      <c r="AW404" s="88"/>
      <c r="AX404" s="88"/>
      <c r="AY404" s="88"/>
      <c r="AZ404" s="88"/>
      <c r="BA404" s="88"/>
      <c r="BB404" s="88"/>
      <c r="BC404" s="88"/>
      <c r="BD404" s="88"/>
      <c r="BE404" s="88"/>
      <c r="BF404" s="88"/>
      <c r="BG404" s="88"/>
      <c r="BH404" s="88"/>
      <c r="BI404" s="88"/>
      <c r="BJ404" s="88"/>
      <c r="BK404" s="123"/>
    </row>
    <row r="405" spans="1:63" ht="47.25" hidden="1" outlineLevel="7" x14ac:dyDescent="0.2">
      <c r="A405" s="84" t="s">
        <v>711</v>
      </c>
      <c r="B405" s="84" t="s">
        <v>755</v>
      </c>
      <c r="C405" s="84" t="s">
        <v>618</v>
      </c>
      <c r="D405" s="84"/>
      <c r="E405" s="116" t="s">
        <v>638</v>
      </c>
      <c r="F405" s="88"/>
      <c r="G405" s="88"/>
      <c r="H405" s="88"/>
      <c r="I405" s="88"/>
      <c r="J405" s="88"/>
      <c r="K405" s="88"/>
      <c r="L405" s="88"/>
      <c r="M405" s="88"/>
      <c r="N405" s="88"/>
      <c r="O405" s="88"/>
      <c r="P405" s="88"/>
      <c r="Q405" s="88"/>
      <c r="R405" s="88"/>
      <c r="S405" s="88"/>
      <c r="T405" s="85">
        <f t="shared" ref="T405:AE405" si="500">T406</f>
        <v>37290</v>
      </c>
      <c r="U405" s="85">
        <f t="shared" si="500"/>
        <v>0</v>
      </c>
      <c r="V405" s="85">
        <f t="shared" si="500"/>
        <v>0</v>
      </c>
      <c r="W405" s="85">
        <f t="shared" si="500"/>
        <v>0</v>
      </c>
      <c r="X405" s="85">
        <f t="shared" si="500"/>
        <v>37290</v>
      </c>
      <c r="Y405" s="85">
        <f t="shared" si="500"/>
        <v>0</v>
      </c>
      <c r="Z405" s="85">
        <f t="shared" si="500"/>
        <v>37290</v>
      </c>
      <c r="AA405" s="85">
        <f t="shared" si="500"/>
        <v>0</v>
      </c>
      <c r="AB405" s="85">
        <f t="shared" si="500"/>
        <v>37290</v>
      </c>
      <c r="AC405" s="85">
        <f t="shared" si="500"/>
        <v>0</v>
      </c>
      <c r="AD405" s="85">
        <f t="shared" si="500"/>
        <v>0</v>
      </c>
      <c r="AE405" s="85">
        <f t="shared" si="500"/>
        <v>37290</v>
      </c>
      <c r="AF405" s="88"/>
      <c r="AG405" s="88"/>
      <c r="AH405" s="88"/>
      <c r="AI405" s="88"/>
      <c r="AJ405" s="88"/>
      <c r="AK405" s="88"/>
      <c r="AL405" s="88"/>
      <c r="AM405" s="88"/>
      <c r="AN405" s="88"/>
      <c r="AO405" s="88"/>
      <c r="AP405" s="88"/>
      <c r="AQ405" s="88"/>
      <c r="AR405" s="88"/>
      <c r="AS405" s="88"/>
      <c r="AT405" s="88"/>
      <c r="AU405" s="88"/>
      <c r="AV405" s="88"/>
      <c r="AW405" s="88"/>
      <c r="AX405" s="88"/>
      <c r="AY405" s="88"/>
      <c r="AZ405" s="88"/>
      <c r="BA405" s="88"/>
      <c r="BB405" s="88"/>
      <c r="BC405" s="88"/>
      <c r="BD405" s="88"/>
      <c r="BE405" s="88"/>
      <c r="BF405" s="88"/>
      <c r="BG405" s="88"/>
      <c r="BH405" s="88"/>
      <c r="BI405" s="88"/>
      <c r="BJ405" s="88"/>
      <c r="BK405" s="123"/>
    </row>
    <row r="406" spans="1:63" ht="31.5" hidden="1" outlineLevel="7" x14ac:dyDescent="0.2">
      <c r="A406" s="87" t="s">
        <v>711</v>
      </c>
      <c r="B406" s="87" t="s">
        <v>755</v>
      </c>
      <c r="C406" s="87" t="s">
        <v>618</v>
      </c>
      <c r="D406" s="87" t="s">
        <v>70</v>
      </c>
      <c r="E406" s="128" t="s">
        <v>71</v>
      </c>
      <c r="F406" s="88"/>
      <c r="G406" s="88"/>
      <c r="H406" s="88"/>
      <c r="I406" s="88"/>
      <c r="J406" s="88"/>
      <c r="K406" s="88"/>
      <c r="L406" s="88"/>
      <c r="M406" s="88"/>
      <c r="N406" s="88"/>
      <c r="O406" s="88"/>
      <c r="P406" s="88"/>
      <c r="Q406" s="88"/>
      <c r="R406" s="88"/>
      <c r="S406" s="88"/>
      <c r="T406" s="88">
        <v>37290</v>
      </c>
      <c r="U406" s="88"/>
      <c r="V406" s="88"/>
      <c r="W406" s="88"/>
      <c r="X406" s="88">
        <f>SUM(S406:W406)</f>
        <v>37290</v>
      </c>
      <c r="Y406" s="88"/>
      <c r="Z406" s="88">
        <f>SUM(X406:Y406)</f>
        <v>37290</v>
      </c>
      <c r="AA406" s="88"/>
      <c r="AB406" s="88">
        <f>SUM(Z406:AA406)</f>
        <v>37290</v>
      </c>
      <c r="AC406" s="88"/>
      <c r="AD406" s="88"/>
      <c r="AE406" s="88">
        <f>SUM(AB406:AD406)</f>
        <v>37290</v>
      </c>
      <c r="AF406" s="88"/>
      <c r="AG406" s="88"/>
      <c r="AH406" s="88"/>
      <c r="AI406" s="88"/>
      <c r="AJ406" s="88"/>
      <c r="AK406" s="88"/>
      <c r="AL406" s="88"/>
      <c r="AM406" s="88"/>
      <c r="AN406" s="88"/>
      <c r="AO406" s="88"/>
      <c r="AP406" s="88"/>
      <c r="AQ406" s="88"/>
      <c r="AR406" s="88"/>
      <c r="AS406" s="88"/>
      <c r="AT406" s="88"/>
      <c r="AU406" s="88"/>
      <c r="AV406" s="88"/>
      <c r="AW406" s="88"/>
      <c r="AX406" s="88"/>
      <c r="AY406" s="88"/>
      <c r="AZ406" s="88"/>
      <c r="BA406" s="88"/>
      <c r="BB406" s="88"/>
      <c r="BC406" s="88"/>
      <c r="BD406" s="88"/>
      <c r="BE406" s="88"/>
      <c r="BF406" s="88"/>
      <c r="BG406" s="88"/>
      <c r="BH406" s="88"/>
      <c r="BI406" s="88"/>
      <c r="BJ406" s="88"/>
      <c r="BK406" s="123"/>
    </row>
    <row r="407" spans="1:63" ht="15.75" hidden="1" customHeight="1" outlineLevel="4" x14ac:dyDescent="0.2">
      <c r="A407" s="84" t="s">
        <v>711</v>
      </c>
      <c r="B407" s="84" t="s">
        <v>755</v>
      </c>
      <c r="C407" s="84" t="s">
        <v>223</v>
      </c>
      <c r="D407" s="84"/>
      <c r="E407" s="116" t="s">
        <v>210</v>
      </c>
      <c r="F407" s="85">
        <f t="shared" ref="F407:BJ407" si="501">F410+F408</f>
        <v>1095.4000000000001</v>
      </c>
      <c r="G407" s="85">
        <f t="shared" si="501"/>
        <v>0.8</v>
      </c>
      <c r="H407" s="85">
        <f t="shared" si="501"/>
        <v>1096.1999999999998</v>
      </c>
      <c r="I407" s="85">
        <f t="shared" si="501"/>
        <v>0</v>
      </c>
      <c r="J407" s="85">
        <f t="shared" si="501"/>
        <v>0</v>
      </c>
      <c r="K407" s="85">
        <f t="shared" si="501"/>
        <v>0</v>
      </c>
      <c r="L407" s="85">
        <f t="shared" si="501"/>
        <v>1096.1999999999998</v>
      </c>
      <c r="M407" s="85">
        <f t="shared" si="501"/>
        <v>0</v>
      </c>
      <c r="N407" s="85">
        <f t="shared" si="501"/>
        <v>1096.1999999999998</v>
      </c>
      <c r="O407" s="85">
        <f t="shared" si="501"/>
        <v>0</v>
      </c>
      <c r="P407" s="85">
        <f t="shared" si="501"/>
        <v>0</v>
      </c>
      <c r="Q407" s="85">
        <f t="shared" si="501"/>
        <v>1096.1999999999998</v>
      </c>
      <c r="R407" s="85">
        <f t="shared" si="501"/>
        <v>0</v>
      </c>
      <c r="S407" s="85">
        <f t="shared" si="501"/>
        <v>1096.1999999999998</v>
      </c>
      <c r="T407" s="85">
        <f t="shared" si="501"/>
        <v>0</v>
      </c>
      <c r="U407" s="85">
        <f t="shared" si="501"/>
        <v>0</v>
      </c>
      <c r="V407" s="85">
        <f t="shared" si="501"/>
        <v>0</v>
      </c>
      <c r="W407" s="85">
        <f t="shared" si="501"/>
        <v>0</v>
      </c>
      <c r="X407" s="85">
        <f t="shared" si="501"/>
        <v>1096.1999999999998</v>
      </c>
      <c r="Y407" s="85">
        <f t="shared" si="501"/>
        <v>0</v>
      </c>
      <c r="Z407" s="85">
        <f t="shared" si="501"/>
        <v>1096.1999999999998</v>
      </c>
      <c r="AA407" s="85">
        <f t="shared" si="501"/>
        <v>0</v>
      </c>
      <c r="AB407" s="85">
        <f t="shared" si="501"/>
        <v>1096.1999999999998</v>
      </c>
      <c r="AC407" s="85">
        <f t="shared" si="501"/>
        <v>0</v>
      </c>
      <c r="AD407" s="85">
        <f t="shared" ref="AD407:AE407" si="502">AD410+AD408</f>
        <v>0</v>
      </c>
      <c r="AE407" s="85">
        <f t="shared" si="502"/>
        <v>1096.1999999999998</v>
      </c>
      <c r="AF407" s="85">
        <f t="shared" si="501"/>
        <v>971.7</v>
      </c>
      <c r="AG407" s="85">
        <f t="shared" si="501"/>
        <v>0</v>
      </c>
      <c r="AH407" s="85">
        <f t="shared" si="501"/>
        <v>971.7</v>
      </c>
      <c r="AI407" s="85">
        <f t="shared" si="501"/>
        <v>0</v>
      </c>
      <c r="AJ407" s="85">
        <f t="shared" si="501"/>
        <v>971.7</v>
      </c>
      <c r="AK407" s="85">
        <f t="shared" si="501"/>
        <v>0</v>
      </c>
      <c r="AL407" s="85">
        <f t="shared" si="501"/>
        <v>971.7</v>
      </c>
      <c r="AM407" s="85">
        <f t="shared" si="501"/>
        <v>0</v>
      </c>
      <c r="AN407" s="85">
        <f t="shared" si="501"/>
        <v>971.7</v>
      </c>
      <c r="AO407" s="85">
        <f t="shared" si="501"/>
        <v>0</v>
      </c>
      <c r="AP407" s="85">
        <f t="shared" si="501"/>
        <v>971.7</v>
      </c>
      <c r="AQ407" s="85">
        <f t="shared" si="501"/>
        <v>0</v>
      </c>
      <c r="AR407" s="85">
        <f t="shared" si="501"/>
        <v>971.7</v>
      </c>
      <c r="AS407" s="85">
        <f t="shared" si="501"/>
        <v>0</v>
      </c>
      <c r="AT407" s="85">
        <f t="shared" si="501"/>
        <v>971.7</v>
      </c>
      <c r="AU407" s="85">
        <f t="shared" si="501"/>
        <v>0</v>
      </c>
      <c r="AV407" s="85">
        <f t="shared" si="501"/>
        <v>971.7</v>
      </c>
      <c r="AW407" s="85">
        <f t="shared" si="501"/>
        <v>0</v>
      </c>
      <c r="AX407" s="85">
        <f t="shared" ref="AX407:AY407" si="503">AX410+AX408</f>
        <v>0</v>
      </c>
      <c r="AY407" s="85">
        <f t="shared" si="503"/>
        <v>971.7</v>
      </c>
      <c r="AZ407" s="85">
        <f t="shared" si="501"/>
        <v>1050.4000000000001</v>
      </c>
      <c r="BA407" s="85">
        <f t="shared" si="501"/>
        <v>0</v>
      </c>
      <c r="BB407" s="85">
        <f t="shared" si="501"/>
        <v>1050.4000000000001</v>
      </c>
      <c r="BC407" s="85">
        <f t="shared" si="501"/>
        <v>0</v>
      </c>
      <c r="BD407" s="85">
        <f t="shared" si="501"/>
        <v>1050.4000000000001</v>
      </c>
      <c r="BE407" s="85">
        <f t="shared" si="501"/>
        <v>0</v>
      </c>
      <c r="BF407" s="85">
        <f t="shared" si="501"/>
        <v>1050.4000000000001</v>
      </c>
      <c r="BG407" s="85">
        <f t="shared" si="501"/>
        <v>0</v>
      </c>
      <c r="BH407" s="85">
        <f t="shared" si="501"/>
        <v>1050.4000000000001</v>
      </c>
      <c r="BI407" s="85">
        <f t="shared" ref="BI407" si="504">BI410+BI408</f>
        <v>0</v>
      </c>
      <c r="BJ407" s="85">
        <f t="shared" si="501"/>
        <v>1050.4000000000001</v>
      </c>
      <c r="BK407" s="123"/>
    </row>
    <row r="408" spans="1:63" ht="47.25" hidden="1" customHeight="1" outlineLevel="5" x14ac:dyDescent="0.2">
      <c r="A408" s="84" t="s">
        <v>711</v>
      </c>
      <c r="B408" s="84" t="s">
        <v>755</v>
      </c>
      <c r="C408" s="84" t="s">
        <v>224</v>
      </c>
      <c r="D408" s="84"/>
      <c r="E408" s="116" t="s">
        <v>758</v>
      </c>
      <c r="F408" s="85">
        <f t="shared" ref="F408:BJ408" si="505">F409</f>
        <v>349.9</v>
      </c>
      <c r="G408" s="85">
        <f t="shared" si="505"/>
        <v>0</v>
      </c>
      <c r="H408" s="85">
        <f t="shared" si="505"/>
        <v>349.9</v>
      </c>
      <c r="I408" s="85">
        <f t="shared" si="505"/>
        <v>0</v>
      </c>
      <c r="J408" s="85">
        <f t="shared" si="505"/>
        <v>0</v>
      </c>
      <c r="K408" s="85">
        <f t="shared" si="505"/>
        <v>0</v>
      </c>
      <c r="L408" s="85">
        <f t="shared" si="505"/>
        <v>349.9</v>
      </c>
      <c r="M408" s="85">
        <f t="shared" si="505"/>
        <v>0</v>
      </c>
      <c r="N408" s="85">
        <f t="shared" si="505"/>
        <v>349.9</v>
      </c>
      <c r="O408" s="85">
        <f t="shared" si="505"/>
        <v>0</v>
      </c>
      <c r="P408" s="85">
        <f t="shared" si="505"/>
        <v>0</v>
      </c>
      <c r="Q408" s="85">
        <f t="shared" si="505"/>
        <v>349.9</v>
      </c>
      <c r="R408" s="85">
        <f t="shared" si="505"/>
        <v>0</v>
      </c>
      <c r="S408" s="85">
        <f t="shared" si="505"/>
        <v>349.9</v>
      </c>
      <c r="T408" s="85">
        <f t="shared" si="505"/>
        <v>0</v>
      </c>
      <c r="U408" s="85">
        <f t="shared" si="505"/>
        <v>0</v>
      </c>
      <c r="V408" s="85">
        <f t="shared" si="505"/>
        <v>0</v>
      </c>
      <c r="W408" s="85">
        <f t="shared" si="505"/>
        <v>0</v>
      </c>
      <c r="X408" s="85">
        <f t="shared" si="505"/>
        <v>349.9</v>
      </c>
      <c r="Y408" s="85">
        <f t="shared" si="505"/>
        <v>0</v>
      </c>
      <c r="Z408" s="85">
        <f t="shared" si="505"/>
        <v>349.9</v>
      </c>
      <c r="AA408" s="85">
        <f t="shared" si="505"/>
        <v>0</v>
      </c>
      <c r="AB408" s="85">
        <f t="shared" si="505"/>
        <v>349.9</v>
      </c>
      <c r="AC408" s="85">
        <f t="shared" si="505"/>
        <v>0</v>
      </c>
      <c r="AD408" s="85">
        <f t="shared" si="505"/>
        <v>0</v>
      </c>
      <c r="AE408" s="85">
        <f t="shared" si="505"/>
        <v>349.9</v>
      </c>
      <c r="AF408" s="85">
        <f t="shared" si="505"/>
        <v>291.5</v>
      </c>
      <c r="AG408" s="85">
        <f t="shared" si="505"/>
        <v>0</v>
      </c>
      <c r="AH408" s="85">
        <f t="shared" si="505"/>
        <v>291.5</v>
      </c>
      <c r="AI408" s="85">
        <f t="shared" si="505"/>
        <v>0</v>
      </c>
      <c r="AJ408" s="85">
        <f t="shared" si="505"/>
        <v>291.5</v>
      </c>
      <c r="AK408" s="85">
        <f t="shared" si="505"/>
        <v>0</v>
      </c>
      <c r="AL408" s="85">
        <f t="shared" si="505"/>
        <v>291.5</v>
      </c>
      <c r="AM408" s="85">
        <f t="shared" si="505"/>
        <v>0</v>
      </c>
      <c r="AN408" s="85">
        <f t="shared" si="505"/>
        <v>291.5</v>
      </c>
      <c r="AO408" s="85">
        <f t="shared" si="505"/>
        <v>0</v>
      </c>
      <c r="AP408" s="85">
        <f t="shared" si="505"/>
        <v>291.5</v>
      </c>
      <c r="AQ408" s="85">
        <f t="shared" si="505"/>
        <v>0</v>
      </c>
      <c r="AR408" s="85">
        <f t="shared" si="505"/>
        <v>291.5</v>
      </c>
      <c r="AS408" s="85">
        <f t="shared" si="505"/>
        <v>0</v>
      </c>
      <c r="AT408" s="85">
        <f t="shared" si="505"/>
        <v>291.5</v>
      </c>
      <c r="AU408" s="85">
        <f t="shared" si="505"/>
        <v>0</v>
      </c>
      <c r="AV408" s="85">
        <f t="shared" si="505"/>
        <v>291.5</v>
      </c>
      <c r="AW408" s="85">
        <f t="shared" si="505"/>
        <v>0</v>
      </c>
      <c r="AX408" s="85">
        <f t="shared" si="505"/>
        <v>0</v>
      </c>
      <c r="AY408" s="85">
        <f t="shared" si="505"/>
        <v>291.5</v>
      </c>
      <c r="AZ408" s="85">
        <f t="shared" si="505"/>
        <v>315.10000000000002</v>
      </c>
      <c r="BA408" s="85">
        <f t="shared" si="505"/>
        <v>0</v>
      </c>
      <c r="BB408" s="85">
        <f t="shared" si="505"/>
        <v>315.10000000000002</v>
      </c>
      <c r="BC408" s="85">
        <f t="shared" si="505"/>
        <v>0</v>
      </c>
      <c r="BD408" s="85">
        <f t="shared" si="505"/>
        <v>315.10000000000002</v>
      </c>
      <c r="BE408" s="85">
        <f t="shared" si="505"/>
        <v>0</v>
      </c>
      <c r="BF408" s="85">
        <f t="shared" si="505"/>
        <v>315.10000000000002</v>
      </c>
      <c r="BG408" s="85">
        <f t="shared" si="505"/>
        <v>0</v>
      </c>
      <c r="BH408" s="85">
        <f t="shared" si="505"/>
        <v>315.10000000000002</v>
      </c>
      <c r="BI408" s="85">
        <f t="shared" si="505"/>
        <v>0</v>
      </c>
      <c r="BJ408" s="85">
        <f t="shared" si="505"/>
        <v>315.10000000000002</v>
      </c>
      <c r="BK408" s="123"/>
    </row>
    <row r="409" spans="1:63" ht="31.5" hidden="1" customHeight="1" outlineLevel="7" x14ac:dyDescent="0.2">
      <c r="A409" s="87" t="s">
        <v>711</v>
      </c>
      <c r="B409" s="87" t="s">
        <v>755</v>
      </c>
      <c r="C409" s="87" t="s">
        <v>224</v>
      </c>
      <c r="D409" s="87" t="s">
        <v>70</v>
      </c>
      <c r="E409" s="128" t="s">
        <v>71</v>
      </c>
      <c r="F409" s="88">
        <v>349.9</v>
      </c>
      <c r="G409" s="88"/>
      <c r="H409" s="88">
        <f>SUM(F409:G409)</f>
        <v>349.9</v>
      </c>
      <c r="I409" s="88"/>
      <c r="J409" s="88"/>
      <c r="K409" s="88"/>
      <c r="L409" s="88">
        <f>SUM(H409:K409)</f>
        <v>349.9</v>
      </c>
      <c r="M409" s="88"/>
      <c r="N409" s="88">
        <f>SUM(L409:M409)</f>
        <v>349.9</v>
      </c>
      <c r="O409" s="88"/>
      <c r="P409" s="88"/>
      <c r="Q409" s="88">
        <f>SUM(N409:P409)</f>
        <v>349.9</v>
      </c>
      <c r="R409" s="88"/>
      <c r="S409" s="88">
        <f>SUM(Q409:R409)</f>
        <v>349.9</v>
      </c>
      <c r="T409" s="88"/>
      <c r="U409" s="88"/>
      <c r="V409" s="88"/>
      <c r="W409" s="88"/>
      <c r="X409" s="88">
        <f>SUM(S409:W409)</f>
        <v>349.9</v>
      </c>
      <c r="Y409" s="88"/>
      <c r="Z409" s="88">
        <f>SUM(X409:Y409)</f>
        <v>349.9</v>
      </c>
      <c r="AA409" s="88"/>
      <c r="AB409" s="88">
        <f>SUM(Z409:AA409)</f>
        <v>349.9</v>
      </c>
      <c r="AC409" s="88"/>
      <c r="AD409" s="88"/>
      <c r="AE409" s="88">
        <f>SUM(AB409:AD409)</f>
        <v>349.9</v>
      </c>
      <c r="AF409" s="88">
        <v>291.5</v>
      </c>
      <c r="AG409" s="88"/>
      <c r="AH409" s="88">
        <f>SUM(AF409:AG409)</f>
        <v>291.5</v>
      </c>
      <c r="AI409" s="88"/>
      <c r="AJ409" s="88">
        <f>SUM(AH409:AI409)</f>
        <v>291.5</v>
      </c>
      <c r="AK409" s="88"/>
      <c r="AL409" s="88">
        <f>SUM(AJ409:AK409)</f>
        <v>291.5</v>
      </c>
      <c r="AM409" s="88"/>
      <c r="AN409" s="88">
        <f>SUM(AL409:AM409)</f>
        <v>291.5</v>
      </c>
      <c r="AO409" s="88"/>
      <c r="AP409" s="88">
        <f>SUM(AN409:AO409)</f>
        <v>291.5</v>
      </c>
      <c r="AQ409" s="88"/>
      <c r="AR409" s="88">
        <f>SUM(AP409:AQ409)</f>
        <v>291.5</v>
      </c>
      <c r="AS409" s="88"/>
      <c r="AT409" s="88">
        <f>SUM(AR409:AS409)</f>
        <v>291.5</v>
      </c>
      <c r="AU409" s="88"/>
      <c r="AV409" s="88">
        <f>SUM(AT409:AU409)</f>
        <v>291.5</v>
      </c>
      <c r="AW409" s="88"/>
      <c r="AX409" s="88"/>
      <c r="AY409" s="88">
        <f>SUM(AV409:AX409)</f>
        <v>291.5</v>
      </c>
      <c r="AZ409" s="88">
        <v>315.10000000000002</v>
      </c>
      <c r="BA409" s="88"/>
      <c r="BB409" s="88">
        <f>SUM(AZ409:BA409)</f>
        <v>315.10000000000002</v>
      </c>
      <c r="BC409" s="88"/>
      <c r="BD409" s="88">
        <f>SUM(BB409:BC409)</f>
        <v>315.10000000000002</v>
      </c>
      <c r="BE409" s="88"/>
      <c r="BF409" s="88">
        <f>SUM(BD409:BE409)</f>
        <v>315.10000000000002</v>
      </c>
      <c r="BG409" s="88"/>
      <c r="BH409" s="88">
        <f>SUM(BF409:BG409)</f>
        <v>315.10000000000002</v>
      </c>
      <c r="BI409" s="88"/>
      <c r="BJ409" s="88">
        <f>SUM(BH409:BI409)</f>
        <v>315.10000000000002</v>
      </c>
      <c r="BK409" s="123"/>
    </row>
    <row r="410" spans="1:63" ht="47.25" hidden="1" customHeight="1" outlineLevel="5" x14ac:dyDescent="0.2">
      <c r="A410" s="84" t="s">
        <v>711</v>
      </c>
      <c r="B410" s="84" t="s">
        <v>755</v>
      </c>
      <c r="C410" s="84" t="s">
        <v>224</v>
      </c>
      <c r="D410" s="84"/>
      <c r="E410" s="116" t="s">
        <v>471</v>
      </c>
      <c r="F410" s="85">
        <f t="shared" ref="F410:BJ410" si="506">F411</f>
        <v>745.5</v>
      </c>
      <c r="G410" s="85">
        <f t="shared" si="506"/>
        <v>0.8</v>
      </c>
      <c r="H410" s="85">
        <f t="shared" si="506"/>
        <v>746.3</v>
      </c>
      <c r="I410" s="85">
        <f t="shared" si="506"/>
        <v>0</v>
      </c>
      <c r="J410" s="85">
        <f t="shared" si="506"/>
        <v>0</v>
      </c>
      <c r="K410" s="85">
        <f t="shared" si="506"/>
        <v>0</v>
      </c>
      <c r="L410" s="85">
        <f t="shared" si="506"/>
        <v>746.3</v>
      </c>
      <c r="M410" s="85">
        <f t="shared" si="506"/>
        <v>0</v>
      </c>
      <c r="N410" s="85">
        <f t="shared" si="506"/>
        <v>746.3</v>
      </c>
      <c r="O410" s="85">
        <f t="shared" si="506"/>
        <v>0</v>
      </c>
      <c r="P410" s="85">
        <f t="shared" si="506"/>
        <v>0</v>
      </c>
      <c r="Q410" s="85">
        <f t="shared" si="506"/>
        <v>746.3</v>
      </c>
      <c r="R410" s="85">
        <f t="shared" si="506"/>
        <v>0</v>
      </c>
      <c r="S410" s="85">
        <f t="shared" si="506"/>
        <v>746.3</v>
      </c>
      <c r="T410" s="85">
        <f t="shared" si="506"/>
        <v>0</v>
      </c>
      <c r="U410" s="85">
        <f t="shared" si="506"/>
        <v>0</v>
      </c>
      <c r="V410" s="85">
        <f t="shared" si="506"/>
        <v>0</v>
      </c>
      <c r="W410" s="85">
        <f t="shared" si="506"/>
        <v>0</v>
      </c>
      <c r="X410" s="85">
        <f t="shared" si="506"/>
        <v>746.3</v>
      </c>
      <c r="Y410" s="85">
        <f t="shared" si="506"/>
        <v>0</v>
      </c>
      <c r="Z410" s="85">
        <f t="shared" si="506"/>
        <v>746.3</v>
      </c>
      <c r="AA410" s="85">
        <f t="shared" si="506"/>
        <v>0</v>
      </c>
      <c r="AB410" s="85">
        <f t="shared" si="506"/>
        <v>746.3</v>
      </c>
      <c r="AC410" s="85">
        <f t="shared" si="506"/>
        <v>0</v>
      </c>
      <c r="AD410" s="85">
        <f t="shared" si="506"/>
        <v>0</v>
      </c>
      <c r="AE410" s="85">
        <f t="shared" si="506"/>
        <v>746.3</v>
      </c>
      <c r="AF410" s="85">
        <f t="shared" si="506"/>
        <v>680.2</v>
      </c>
      <c r="AG410" s="85">
        <f t="shared" si="506"/>
        <v>0</v>
      </c>
      <c r="AH410" s="85">
        <f t="shared" si="506"/>
        <v>680.2</v>
      </c>
      <c r="AI410" s="85">
        <f t="shared" si="506"/>
        <v>0</v>
      </c>
      <c r="AJ410" s="85">
        <f t="shared" si="506"/>
        <v>680.2</v>
      </c>
      <c r="AK410" s="85">
        <f t="shared" si="506"/>
        <v>0</v>
      </c>
      <c r="AL410" s="85">
        <f t="shared" si="506"/>
        <v>680.2</v>
      </c>
      <c r="AM410" s="85">
        <f t="shared" si="506"/>
        <v>0</v>
      </c>
      <c r="AN410" s="85">
        <f t="shared" si="506"/>
        <v>680.2</v>
      </c>
      <c r="AO410" s="85">
        <f t="shared" si="506"/>
        <v>0</v>
      </c>
      <c r="AP410" s="85">
        <f t="shared" si="506"/>
        <v>680.2</v>
      </c>
      <c r="AQ410" s="85">
        <f t="shared" si="506"/>
        <v>0</v>
      </c>
      <c r="AR410" s="85">
        <f t="shared" si="506"/>
        <v>680.2</v>
      </c>
      <c r="AS410" s="85">
        <f t="shared" si="506"/>
        <v>0</v>
      </c>
      <c r="AT410" s="85">
        <f t="shared" si="506"/>
        <v>680.2</v>
      </c>
      <c r="AU410" s="85">
        <f t="shared" si="506"/>
        <v>0</v>
      </c>
      <c r="AV410" s="85">
        <f t="shared" si="506"/>
        <v>680.2</v>
      </c>
      <c r="AW410" s="85">
        <f t="shared" si="506"/>
        <v>0</v>
      </c>
      <c r="AX410" s="85">
        <f t="shared" si="506"/>
        <v>0</v>
      </c>
      <c r="AY410" s="85">
        <f t="shared" si="506"/>
        <v>680.2</v>
      </c>
      <c r="AZ410" s="85">
        <f t="shared" si="506"/>
        <v>735.3</v>
      </c>
      <c r="BA410" s="85">
        <f t="shared" si="506"/>
        <v>0</v>
      </c>
      <c r="BB410" s="85">
        <f t="shared" si="506"/>
        <v>735.3</v>
      </c>
      <c r="BC410" s="85">
        <f t="shared" si="506"/>
        <v>0</v>
      </c>
      <c r="BD410" s="85">
        <f t="shared" si="506"/>
        <v>735.3</v>
      </c>
      <c r="BE410" s="85">
        <f t="shared" si="506"/>
        <v>0</v>
      </c>
      <c r="BF410" s="85">
        <f t="shared" si="506"/>
        <v>735.3</v>
      </c>
      <c r="BG410" s="85">
        <f t="shared" si="506"/>
        <v>0</v>
      </c>
      <c r="BH410" s="85">
        <f t="shared" si="506"/>
        <v>735.3</v>
      </c>
      <c r="BI410" s="85">
        <f t="shared" si="506"/>
        <v>0</v>
      </c>
      <c r="BJ410" s="85">
        <f t="shared" si="506"/>
        <v>735.3</v>
      </c>
      <c r="BK410" s="123"/>
    </row>
    <row r="411" spans="1:63" ht="31.5" hidden="1" customHeight="1" outlineLevel="7" x14ac:dyDescent="0.2">
      <c r="A411" s="87" t="s">
        <v>711</v>
      </c>
      <c r="B411" s="87" t="s">
        <v>755</v>
      </c>
      <c r="C411" s="87" t="s">
        <v>224</v>
      </c>
      <c r="D411" s="87" t="s">
        <v>70</v>
      </c>
      <c r="E411" s="128" t="s">
        <v>71</v>
      </c>
      <c r="F411" s="88">
        <v>745.5</v>
      </c>
      <c r="G411" s="88">
        <v>0.8</v>
      </c>
      <c r="H411" s="88">
        <f>SUM(F411:G411)</f>
        <v>746.3</v>
      </c>
      <c r="I411" s="88"/>
      <c r="J411" s="88"/>
      <c r="K411" s="88"/>
      <c r="L411" s="88">
        <f>SUM(H411:K411)</f>
        <v>746.3</v>
      </c>
      <c r="M411" s="88"/>
      <c r="N411" s="88">
        <f>SUM(L411:M411)</f>
        <v>746.3</v>
      </c>
      <c r="O411" s="88"/>
      <c r="P411" s="88"/>
      <c r="Q411" s="88">
        <f>SUM(N411:P411)</f>
        <v>746.3</v>
      </c>
      <c r="R411" s="88"/>
      <c r="S411" s="88">
        <f>SUM(Q411:R411)</f>
        <v>746.3</v>
      </c>
      <c r="T411" s="88"/>
      <c r="U411" s="88"/>
      <c r="V411" s="88"/>
      <c r="W411" s="88"/>
      <c r="X411" s="88">
        <f>SUM(S411:W411)</f>
        <v>746.3</v>
      </c>
      <c r="Y411" s="88"/>
      <c r="Z411" s="88">
        <f>SUM(X411:Y411)</f>
        <v>746.3</v>
      </c>
      <c r="AA411" s="88"/>
      <c r="AB411" s="88">
        <f>SUM(Z411:AA411)</f>
        <v>746.3</v>
      </c>
      <c r="AC411" s="88"/>
      <c r="AD411" s="88"/>
      <c r="AE411" s="88">
        <f>SUM(AB411:AD411)</f>
        <v>746.3</v>
      </c>
      <c r="AF411" s="88">
        <v>680.2</v>
      </c>
      <c r="AG411" s="88"/>
      <c r="AH411" s="88">
        <f>SUM(AF411:AG411)</f>
        <v>680.2</v>
      </c>
      <c r="AI411" s="88"/>
      <c r="AJ411" s="88">
        <f>SUM(AH411:AI411)</f>
        <v>680.2</v>
      </c>
      <c r="AK411" s="88"/>
      <c r="AL411" s="88">
        <f>SUM(AJ411:AK411)</f>
        <v>680.2</v>
      </c>
      <c r="AM411" s="88"/>
      <c r="AN411" s="88">
        <f>SUM(AL411:AM411)</f>
        <v>680.2</v>
      </c>
      <c r="AO411" s="88"/>
      <c r="AP411" s="88">
        <f>SUM(AN411:AO411)</f>
        <v>680.2</v>
      </c>
      <c r="AQ411" s="88"/>
      <c r="AR411" s="88">
        <f>SUM(AP411:AQ411)</f>
        <v>680.2</v>
      </c>
      <c r="AS411" s="88"/>
      <c r="AT411" s="88">
        <f>SUM(AR411:AS411)</f>
        <v>680.2</v>
      </c>
      <c r="AU411" s="88"/>
      <c r="AV411" s="88">
        <f>SUM(AT411:AU411)</f>
        <v>680.2</v>
      </c>
      <c r="AW411" s="88"/>
      <c r="AX411" s="88"/>
      <c r="AY411" s="88">
        <f>SUM(AV411:AX411)</f>
        <v>680.2</v>
      </c>
      <c r="AZ411" s="88">
        <v>735.3</v>
      </c>
      <c r="BA411" s="88"/>
      <c r="BB411" s="88">
        <f>SUM(AZ411:BA411)</f>
        <v>735.3</v>
      </c>
      <c r="BC411" s="88"/>
      <c r="BD411" s="88">
        <f>SUM(BB411:BC411)</f>
        <v>735.3</v>
      </c>
      <c r="BE411" s="88"/>
      <c r="BF411" s="88">
        <f>SUM(BD411:BE411)</f>
        <v>735.3</v>
      </c>
      <c r="BG411" s="88"/>
      <c r="BH411" s="88">
        <f>SUM(BF411:BG411)</f>
        <v>735.3</v>
      </c>
      <c r="BI411" s="88"/>
      <c r="BJ411" s="88">
        <f>SUM(BH411:BI411)</f>
        <v>735.3</v>
      </c>
      <c r="BK411" s="123"/>
    </row>
    <row r="412" spans="1:63" ht="31.5" customHeight="1" outlineLevel="4" collapsed="1" x14ac:dyDescent="0.2">
      <c r="A412" s="84" t="s">
        <v>711</v>
      </c>
      <c r="B412" s="84" t="s">
        <v>755</v>
      </c>
      <c r="C412" s="84" t="s">
        <v>225</v>
      </c>
      <c r="D412" s="84"/>
      <c r="E412" s="116" t="s">
        <v>505</v>
      </c>
      <c r="F412" s="85">
        <f t="shared" ref="F412:BJ412" si="507">F413+F416+F419</f>
        <v>38335</v>
      </c>
      <c r="G412" s="85">
        <f t="shared" si="507"/>
        <v>0</v>
      </c>
      <c r="H412" s="85">
        <f t="shared" si="507"/>
        <v>38335</v>
      </c>
      <c r="I412" s="85">
        <f t="shared" si="507"/>
        <v>0</v>
      </c>
      <c r="J412" s="85">
        <f t="shared" si="507"/>
        <v>0</v>
      </c>
      <c r="K412" s="85">
        <f t="shared" si="507"/>
        <v>0</v>
      </c>
      <c r="L412" s="85">
        <f t="shared" si="507"/>
        <v>38335</v>
      </c>
      <c r="M412" s="85">
        <f t="shared" si="507"/>
        <v>0</v>
      </c>
      <c r="N412" s="85">
        <f t="shared" si="507"/>
        <v>38335</v>
      </c>
      <c r="O412" s="85">
        <f t="shared" si="507"/>
        <v>0</v>
      </c>
      <c r="P412" s="85">
        <f t="shared" si="507"/>
        <v>0</v>
      </c>
      <c r="Q412" s="85">
        <f t="shared" si="507"/>
        <v>38335</v>
      </c>
      <c r="R412" s="85">
        <f t="shared" si="507"/>
        <v>0</v>
      </c>
      <c r="S412" s="85">
        <f t="shared" si="507"/>
        <v>38335</v>
      </c>
      <c r="T412" s="85">
        <f t="shared" si="507"/>
        <v>0</v>
      </c>
      <c r="U412" s="85">
        <f t="shared" si="507"/>
        <v>0</v>
      </c>
      <c r="V412" s="85">
        <f t="shared" si="507"/>
        <v>0</v>
      </c>
      <c r="W412" s="85">
        <f t="shared" si="507"/>
        <v>0</v>
      </c>
      <c r="X412" s="85">
        <f t="shared" si="507"/>
        <v>38335</v>
      </c>
      <c r="Y412" s="85">
        <f t="shared" si="507"/>
        <v>0</v>
      </c>
      <c r="Z412" s="85">
        <f t="shared" si="507"/>
        <v>38335</v>
      </c>
      <c r="AA412" s="85">
        <f t="shared" si="507"/>
        <v>0</v>
      </c>
      <c r="AB412" s="85">
        <f t="shared" si="507"/>
        <v>38335</v>
      </c>
      <c r="AC412" s="85">
        <f t="shared" si="507"/>
        <v>0</v>
      </c>
      <c r="AD412" s="85">
        <f t="shared" ref="AD412:AE412" si="508">AD413+AD416+AD419</f>
        <v>0</v>
      </c>
      <c r="AE412" s="85">
        <f t="shared" si="508"/>
        <v>38335</v>
      </c>
      <c r="AF412" s="85">
        <f t="shared" si="507"/>
        <v>38335</v>
      </c>
      <c r="AG412" s="85">
        <f t="shared" si="507"/>
        <v>0</v>
      </c>
      <c r="AH412" s="85">
        <f t="shared" si="507"/>
        <v>38335</v>
      </c>
      <c r="AI412" s="85">
        <f t="shared" si="507"/>
        <v>0</v>
      </c>
      <c r="AJ412" s="85">
        <f t="shared" si="507"/>
        <v>38335</v>
      </c>
      <c r="AK412" s="85">
        <f t="shared" si="507"/>
        <v>0</v>
      </c>
      <c r="AL412" s="85">
        <f t="shared" si="507"/>
        <v>38335</v>
      </c>
      <c r="AM412" s="85">
        <f t="shared" si="507"/>
        <v>0</v>
      </c>
      <c r="AN412" s="85">
        <f t="shared" si="507"/>
        <v>38335</v>
      </c>
      <c r="AO412" s="85">
        <f t="shared" si="507"/>
        <v>0</v>
      </c>
      <c r="AP412" s="85">
        <f t="shared" si="507"/>
        <v>38335</v>
      </c>
      <c r="AQ412" s="85">
        <f t="shared" si="507"/>
        <v>0</v>
      </c>
      <c r="AR412" s="85">
        <f t="shared" si="507"/>
        <v>38335</v>
      </c>
      <c r="AS412" s="85">
        <f t="shared" si="507"/>
        <v>0</v>
      </c>
      <c r="AT412" s="85">
        <f t="shared" si="507"/>
        <v>38335</v>
      </c>
      <c r="AU412" s="85">
        <f t="shared" si="507"/>
        <v>0</v>
      </c>
      <c r="AV412" s="85">
        <f t="shared" si="507"/>
        <v>38335</v>
      </c>
      <c r="AW412" s="85">
        <f t="shared" si="507"/>
        <v>0</v>
      </c>
      <c r="AX412" s="85">
        <f t="shared" ref="AX412:AY412" si="509">AX413+AX416+AX419</f>
        <v>0</v>
      </c>
      <c r="AY412" s="85">
        <f t="shared" si="509"/>
        <v>38335</v>
      </c>
      <c r="AZ412" s="85">
        <f t="shared" si="507"/>
        <v>42594.400000000001</v>
      </c>
      <c r="BA412" s="85">
        <f t="shared" si="507"/>
        <v>0</v>
      </c>
      <c r="BB412" s="85">
        <f t="shared" si="507"/>
        <v>42594.400000000001</v>
      </c>
      <c r="BC412" s="85">
        <f t="shared" si="507"/>
        <v>0</v>
      </c>
      <c r="BD412" s="85">
        <f t="shared" si="507"/>
        <v>42594.400000000001</v>
      </c>
      <c r="BE412" s="85">
        <f t="shared" si="507"/>
        <v>0</v>
      </c>
      <c r="BF412" s="85">
        <f t="shared" si="507"/>
        <v>42594.400000000001</v>
      </c>
      <c r="BG412" s="85">
        <f t="shared" si="507"/>
        <v>0</v>
      </c>
      <c r="BH412" s="85">
        <f t="shared" si="507"/>
        <v>42594.400000000001</v>
      </c>
      <c r="BI412" s="85">
        <f t="shared" ref="BI412" si="510">BI413+BI416+BI419</f>
        <v>0</v>
      </c>
      <c r="BJ412" s="85">
        <f t="shared" si="507"/>
        <v>42594.400000000001</v>
      </c>
      <c r="BK412" s="123"/>
    </row>
    <row r="413" spans="1:63" ht="47.25" hidden="1" customHeight="1" outlineLevel="5" x14ac:dyDescent="0.2">
      <c r="A413" s="84" t="s">
        <v>711</v>
      </c>
      <c r="B413" s="84" t="s">
        <v>755</v>
      </c>
      <c r="C413" s="84" t="s">
        <v>226</v>
      </c>
      <c r="D413" s="84"/>
      <c r="E413" s="116" t="s">
        <v>759</v>
      </c>
      <c r="F413" s="85">
        <f t="shared" ref="F413:X413" si="511">F414</f>
        <v>3833.5</v>
      </c>
      <c r="G413" s="85">
        <f t="shared" si="511"/>
        <v>0</v>
      </c>
      <c r="H413" s="85">
        <f t="shared" si="511"/>
        <v>3833.5</v>
      </c>
      <c r="I413" s="85">
        <f t="shared" si="511"/>
        <v>0</v>
      </c>
      <c r="J413" s="85">
        <f t="shared" si="511"/>
        <v>0</v>
      </c>
      <c r="K413" s="85">
        <f t="shared" si="511"/>
        <v>0</v>
      </c>
      <c r="L413" s="85">
        <f t="shared" si="511"/>
        <v>3833.5</v>
      </c>
      <c r="M413" s="85">
        <f t="shared" si="511"/>
        <v>0</v>
      </c>
      <c r="N413" s="85">
        <f t="shared" si="511"/>
        <v>3833.5</v>
      </c>
      <c r="O413" s="85">
        <f t="shared" si="511"/>
        <v>0</v>
      </c>
      <c r="P413" s="85">
        <f t="shared" si="511"/>
        <v>0</v>
      </c>
      <c r="Q413" s="85">
        <f t="shared" si="511"/>
        <v>3833.5</v>
      </c>
      <c r="R413" s="85">
        <f t="shared" si="511"/>
        <v>0</v>
      </c>
      <c r="S413" s="85">
        <f t="shared" si="511"/>
        <v>3833.5</v>
      </c>
      <c r="T413" s="85">
        <f t="shared" si="511"/>
        <v>0</v>
      </c>
      <c r="U413" s="85">
        <f t="shared" si="511"/>
        <v>0</v>
      </c>
      <c r="V413" s="85">
        <f t="shared" si="511"/>
        <v>0</v>
      </c>
      <c r="W413" s="85">
        <f t="shared" si="511"/>
        <v>0</v>
      </c>
      <c r="X413" s="85">
        <f t="shared" si="511"/>
        <v>3833.5</v>
      </c>
      <c r="Y413" s="85">
        <f>Y414+Y415</f>
        <v>0</v>
      </c>
      <c r="Z413" s="85">
        <f t="shared" ref="Z413:BJ413" si="512">Z414+Z415</f>
        <v>3833.5</v>
      </c>
      <c r="AA413" s="85">
        <f>AA414+AA415</f>
        <v>0</v>
      </c>
      <c r="AB413" s="85">
        <f t="shared" ref="AB413:AE413" si="513">AB414+AB415</f>
        <v>3833.5</v>
      </c>
      <c r="AC413" s="85">
        <f>AC414+AC415</f>
        <v>0</v>
      </c>
      <c r="AD413" s="85">
        <f>AD414+AD415</f>
        <v>0</v>
      </c>
      <c r="AE413" s="85">
        <f t="shared" si="513"/>
        <v>3833.5</v>
      </c>
      <c r="AF413" s="85">
        <f t="shared" si="512"/>
        <v>3833.5</v>
      </c>
      <c r="AG413" s="85">
        <f t="shared" si="512"/>
        <v>0</v>
      </c>
      <c r="AH413" s="85">
        <f t="shared" si="512"/>
        <v>3833.5</v>
      </c>
      <c r="AI413" s="85">
        <f t="shared" si="512"/>
        <v>0</v>
      </c>
      <c r="AJ413" s="85">
        <f t="shared" si="512"/>
        <v>3833.5</v>
      </c>
      <c r="AK413" s="85">
        <f t="shared" si="512"/>
        <v>0</v>
      </c>
      <c r="AL413" s="85">
        <f t="shared" si="512"/>
        <v>3833.5</v>
      </c>
      <c r="AM413" s="85">
        <f t="shared" si="512"/>
        <v>0</v>
      </c>
      <c r="AN413" s="85">
        <f t="shared" si="512"/>
        <v>3833.5</v>
      </c>
      <c r="AO413" s="85">
        <f t="shared" si="512"/>
        <v>0</v>
      </c>
      <c r="AP413" s="85">
        <f t="shared" si="512"/>
        <v>3833.5</v>
      </c>
      <c r="AQ413" s="85">
        <f t="shared" si="512"/>
        <v>0</v>
      </c>
      <c r="AR413" s="85">
        <f t="shared" si="512"/>
        <v>3833.5</v>
      </c>
      <c r="AS413" s="85">
        <f t="shared" si="512"/>
        <v>0</v>
      </c>
      <c r="AT413" s="85">
        <f t="shared" si="512"/>
        <v>3833.5</v>
      </c>
      <c r="AU413" s="85">
        <f t="shared" si="512"/>
        <v>0</v>
      </c>
      <c r="AV413" s="85">
        <f t="shared" si="512"/>
        <v>3833.5</v>
      </c>
      <c r="AW413" s="85">
        <f t="shared" si="512"/>
        <v>0</v>
      </c>
      <c r="AX413" s="85">
        <f t="shared" ref="AX413:AY413" si="514">AX414+AX415</f>
        <v>0</v>
      </c>
      <c r="AY413" s="85">
        <f t="shared" si="514"/>
        <v>3833.5</v>
      </c>
      <c r="AZ413" s="85">
        <f t="shared" si="512"/>
        <v>4259.3999999999996</v>
      </c>
      <c r="BA413" s="85">
        <f t="shared" si="512"/>
        <v>0</v>
      </c>
      <c r="BB413" s="85">
        <f t="shared" si="512"/>
        <v>4259.3999999999996</v>
      </c>
      <c r="BC413" s="85">
        <f t="shared" si="512"/>
        <v>0</v>
      </c>
      <c r="BD413" s="85">
        <f t="shared" si="512"/>
        <v>4259.3999999999996</v>
      </c>
      <c r="BE413" s="85">
        <f t="shared" si="512"/>
        <v>0</v>
      </c>
      <c r="BF413" s="85">
        <f t="shared" si="512"/>
        <v>4259.3999999999996</v>
      </c>
      <c r="BG413" s="85">
        <f t="shared" si="512"/>
        <v>0</v>
      </c>
      <c r="BH413" s="85">
        <f t="shared" si="512"/>
        <v>4259.3999999999996</v>
      </c>
      <c r="BI413" s="85">
        <f t="shared" ref="BI413" si="515">BI414+BI415</f>
        <v>0</v>
      </c>
      <c r="BJ413" s="85">
        <f t="shared" si="512"/>
        <v>4259.3999999999996</v>
      </c>
      <c r="BK413" s="123"/>
    </row>
    <row r="414" spans="1:63" ht="31.5" hidden="1" customHeight="1" outlineLevel="7" x14ac:dyDescent="0.2">
      <c r="A414" s="87" t="s">
        <v>711</v>
      </c>
      <c r="B414" s="87" t="s">
        <v>755</v>
      </c>
      <c r="C414" s="87" t="s">
        <v>226</v>
      </c>
      <c r="D414" s="87" t="s">
        <v>70</v>
      </c>
      <c r="E414" s="128" t="s">
        <v>71</v>
      </c>
      <c r="F414" s="88">
        <v>3833.5</v>
      </c>
      <c r="G414" s="88"/>
      <c r="H414" s="88">
        <f>SUM(F414:G414)</f>
        <v>3833.5</v>
      </c>
      <c r="I414" s="88"/>
      <c r="J414" s="88"/>
      <c r="K414" s="88"/>
      <c r="L414" s="88">
        <f>SUM(H414:K414)</f>
        <v>3833.5</v>
      </c>
      <c r="M414" s="88"/>
      <c r="N414" s="88">
        <f>SUM(L414:M414)</f>
        <v>3833.5</v>
      </c>
      <c r="O414" s="88"/>
      <c r="P414" s="88"/>
      <c r="Q414" s="88">
        <f>SUM(N414:P414)</f>
        <v>3833.5</v>
      </c>
      <c r="R414" s="88"/>
      <c r="S414" s="88">
        <f>SUM(Q414:R414)</f>
        <v>3833.5</v>
      </c>
      <c r="T414" s="88"/>
      <c r="U414" s="88"/>
      <c r="V414" s="88"/>
      <c r="W414" s="88"/>
      <c r="X414" s="88">
        <f>SUM(S414:W414)</f>
        <v>3833.5</v>
      </c>
      <c r="Y414" s="88">
        <f>-527.6778+318.95355</f>
        <v>-208.72425000000004</v>
      </c>
      <c r="Z414" s="88">
        <f>SUM(X414:Y414)</f>
        <v>3624.7757499999998</v>
      </c>
      <c r="AA414" s="88"/>
      <c r="AB414" s="88">
        <f>SUM(Z414:AA414)</f>
        <v>3624.7757499999998</v>
      </c>
      <c r="AC414" s="88"/>
      <c r="AD414" s="88"/>
      <c r="AE414" s="88">
        <f>SUM(AB414:AD414)</f>
        <v>3624.7757499999998</v>
      </c>
      <c r="AF414" s="88">
        <v>3833.5</v>
      </c>
      <c r="AG414" s="88"/>
      <c r="AH414" s="88">
        <f>SUM(AF414:AG414)</f>
        <v>3833.5</v>
      </c>
      <c r="AI414" s="88"/>
      <c r="AJ414" s="88">
        <f>SUM(AH414:AI414)</f>
        <v>3833.5</v>
      </c>
      <c r="AK414" s="88"/>
      <c r="AL414" s="88">
        <f>SUM(AJ414:AK414)</f>
        <v>3833.5</v>
      </c>
      <c r="AM414" s="88"/>
      <c r="AN414" s="88">
        <f>SUM(AL414:AM414)</f>
        <v>3833.5</v>
      </c>
      <c r="AO414" s="88"/>
      <c r="AP414" s="88">
        <f>SUM(AN414:AO414)</f>
        <v>3833.5</v>
      </c>
      <c r="AQ414" s="88"/>
      <c r="AR414" s="88">
        <f>SUM(AP414:AQ414)</f>
        <v>3833.5</v>
      </c>
      <c r="AS414" s="88"/>
      <c r="AT414" s="88">
        <f>SUM(AR414:AS414)</f>
        <v>3833.5</v>
      </c>
      <c r="AU414" s="88"/>
      <c r="AV414" s="88">
        <f>SUM(AT414:AU414)</f>
        <v>3833.5</v>
      </c>
      <c r="AW414" s="88"/>
      <c r="AX414" s="88"/>
      <c r="AY414" s="88">
        <f>SUM(AV414:AX414)</f>
        <v>3833.5</v>
      </c>
      <c r="AZ414" s="88">
        <v>4259.3999999999996</v>
      </c>
      <c r="BA414" s="88"/>
      <c r="BB414" s="88">
        <f>SUM(AZ414:BA414)</f>
        <v>4259.3999999999996</v>
      </c>
      <c r="BC414" s="88"/>
      <c r="BD414" s="88">
        <f>SUM(BB414:BC414)</f>
        <v>4259.3999999999996</v>
      </c>
      <c r="BE414" s="88"/>
      <c r="BF414" s="88">
        <f>SUM(BD414:BE414)</f>
        <v>4259.3999999999996</v>
      </c>
      <c r="BG414" s="88"/>
      <c r="BH414" s="88">
        <f>SUM(BF414:BG414)</f>
        <v>4259.3999999999996</v>
      </c>
      <c r="BI414" s="88"/>
      <c r="BJ414" s="88">
        <f>SUM(BH414:BI414)</f>
        <v>4259.3999999999996</v>
      </c>
      <c r="BK414" s="123"/>
    </row>
    <row r="415" spans="1:63" ht="31.5" hidden="1" customHeight="1" outlineLevel="7" x14ac:dyDescent="0.2">
      <c r="A415" s="87" t="s">
        <v>711</v>
      </c>
      <c r="B415" s="87" t="s">
        <v>755</v>
      </c>
      <c r="C415" s="87" t="s">
        <v>226</v>
      </c>
      <c r="D415" s="87" t="s">
        <v>15</v>
      </c>
      <c r="E415" s="128" t="s">
        <v>16</v>
      </c>
      <c r="F415" s="88"/>
      <c r="G415" s="88"/>
      <c r="H415" s="88"/>
      <c r="I415" s="88"/>
      <c r="J415" s="88"/>
      <c r="K415" s="88"/>
      <c r="L415" s="88"/>
      <c r="M415" s="88"/>
      <c r="N415" s="88"/>
      <c r="O415" s="88"/>
      <c r="P415" s="88"/>
      <c r="Q415" s="88"/>
      <c r="R415" s="88"/>
      <c r="S415" s="88"/>
      <c r="T415" s="88"/>
      <c r="U415" s="88"/>
      <c r="V415" s="88"/>
      <c r="W415" s="88"/>
      <c r="X415" s="88"/>
      <c r="Y415" s="88">
        <f>527.6778-318.95355</f>
        <v>208.72425000000004</v>
      </c>
      <c r="Z415" s="88">
        <f>SUM(X415:Y415)</f>
        <v>208.72425000000004</v>
      </c>
      <c r="AA415" s="88"/>
      <c r="AB415" s="88">
        <f>SUM(Z415:AA415)</f>
        <v>208.72425000000004</v>
      </c>
      <c r="AC415" s="88"/>
      <c r="AD415" s="88"/>
      <c r="AE415" s="88">
        <f>SUM(AB415:AD415)</f>
        <v>208.72425000000004</v>
      </c>
      <c r="AF415" s="88"/>
      <c r="AG415" s="88"/>
      <c r="AH415" s="88"/>
      <c r="AI415" s="88"/>
      <c r="AJ415" s="88"/>
      <c r="AK415" s="88"/>
      <c r="AL415" s="88"/>
      <c r="AM415" s="88"/>
      <c r="AN415" s="88"/>
      <c r="AO415" s="88"/>
      <c r="AP415" s="88"/>
      <c r="AQ415" s="88"/>
      <c r="AR415" s="88"/>
      <c r="AS415" s="88"/>
      <c r="AT415" s="88"/>
      <c r="AU415" s="88"/>
      <c r="AV415" s="88"/>
      <c r="AW415" s="88"/>
      <c r="AX415" s="88"/>
      <c r="AY415" s="88"/>
      <c r="AZ415" s="88"/>
      <c r="BA415" s="88"/>
      <c r="BB415" s="88"/>
      <c r="BC415" s="88"/>
      <c r="BD415" s="88"/>
      <c r="BE415" s="88"/>
      <c r="BF415" s="88"/>
      <c r="BG415" s="88"/>
      <c r="BH415" s="88"/>
      <c r="BI415" s="88"/>
      <c r="BJ415" s="88"/>
      <c r="BK415" s="123"/>
    </row>
    <row r="416" spans="1:63" ht="47.25" customHeight="1" outlineLevel="5" x14ac:dyDescent="0.2">
      <c r="A416" s="84" t="s">
        <v>711</v>
      </c>
      <c r="B416" s="84" t="s">
        <v>755</v>
      </c>
      <c r="C416" s="84" t="s">
        <v>226</v>
      </c>
      <c r="D416" s="84"/>
      <c r="E416" s="116" t="s">
        <v>508</v>
      </c>
      <c r="F416" s="85">
        <f t="shared" ref="F416:AB416" si="516">F417</f>
        <v>32776.400000000001</v>
      </c>
      <c r="G416" s="85">
        <f t="shared" si="516"/>
        <v>0</v>
      </c>
      <c r="H416" s="85">
        <f t="shared" si="516"/>
        <v>32776.400000000001</v>
      </c>
      <c r="I416" s="85">
        <f t="shared" si="516"/>
        <v>0</v>
      </c>
      <c r="J416" s="85">
        <f t="shared" si="516"/>
        <v>0</v>
      </c>
      <c r="K416" s="85">
        <f t="shared" si="516"/>
        <v>0</v>
      </c>
      <c r="L416" s="85">
        <f t="shared" si="516"/>
        <v>32776.400000000001</v>
      </c>
      <c r="M416" s="85">
        <f t="shared" si="516"/>
        <v>0</v>
      </c>
      <c r="N416" s="85">
        <f t="shared" si="516"/>
        <v>32776.400000000001</v>
      </c>
      <c r="O416" s="85">
        <f t="shared" si="516"/>
        <v>0</v>
      </c>
      <c r="P416" s="85">
        <f t="shared" si="516"/>
        <v>0</v>
      </c>
      <c r="Q416" s="85">
        <f t="shared" si="516"/>
        <v>32776.400000000001</v>
      </c>
      <c r="R416" s="85">
        <f t="shared" si="516"/>
        <v>0</v>
      </c>
      <c r="S416" s="85">
        <f t="shared" si="516"/>
        <v>32776.400000000001</v>
      </c>
      <c r="T416" s="85">
        <f t="shared" si="516"/>
        <v>0</v>
      </c>
      <c r="U416" s="85">
        <f t="shared" si="516"/>
        <v>0</v>
      </c>
      <c r="V416" s="85">
        <f t="shared" si="516"/>
        <v>0</v>
      </c>
      <c r="W416" s="85">
        <f t="shared" si="516"/>
        <v>0</v>
      </c>
      <c r="X416" s="85">
        <f t="shared" si="516"/>
        <v>32776.400000000001</v>
      </c>
      <c r="Y416" s="85">
        <f t="shared" si="516"/>
        <v>0</v>
      </c>
      <c r="Z416" s="85">
        <f t="shared" si="516"/>
        <v>32776.400000000001</v>
      </c>
      <c r="AA416" s="85">
        <f t="shared" si="516"/>
        <v>0</v>
      </c>
      <c r="AB416" s="85">
        <f t="shared" si="516"/>
        <v>32776.400000000001</v>
      </c>
      <c r="AC416" s="85">
        <f>AC417+AC418</f>
        <v>0</v>
      </c>
      <c r="AD416" s="85">
        <f t="shared" ref="AD416:BJ416" si="517">AD417+AD418</f>
        <v>0</v>
      </c>
      <c r="AE416" s="85">
        <f t="shared" si="517"/>
        <v>32776.400000000001</v>
      </c>
      <c r="AF416" s="85">
        <f t="shared" si="517"/>
        <v>32776.400000000001</v>
      </c>
      <c r="AG416" s="85">
        <f t="shared" si="517"/>
        <v>0</v>
      </c>
      <c r="AH416" s="85">
        <f t="shared" si="517"/>
        <v>32776.400000000001</v>
      </c>
      <c r="AI416" s="85">
        <f t="shared" si="517"/>
        <v>0</v>
      </c>
      <c r="AJ416" s="85">
        <f t="shared" si="517"/>
        <v>32776.400000000001</v>
      </c>
      <c r="AK416" s="85">
        <f t="shared" si="517"/>
        <v>0</v>
      </c>
      <c r="AL416" s="85">
        <f t="shared" si="517"/>
        <v>32776.400000000001</v>
      </c>
      <c r="AM416" s="85">
        <f t="shared" si="517"/>
        <v>0</v>
      </c>
      <c r="AN416" s="85">
        <f t="shared" si="517"/>
        <v>32776.400000000001</v>
      </c>
      <c r="AO416" s="85">
        <f t="shared" si="517"/>
        <v>0</v>
      </c>
      <c r="AP416" s="85">
        <f t="shared" si="517"/>
        <v>32776.400000000001</v>
      </c>
      <c r="AQ416" s="85">
        <f t="shared" si="517"/>
        <v>0</v>
      </c>
      <c r="AR416" s="85">
        <f t="shared" si="517"/>
        <v>32776.400000000001</v>
      </c>
      <c r="AS416" s="85">
        <f t="shared" si="517"/>
        <v>0</v>
      </c>
      <c r="AT416" s="85">
        <f t="shared" si="517"/>
        <v>32776.400000000001</v>
      </c>
      <c r="AU416" s="85">
        <f t="shared" si="517"/>
        <v>0</v>
      </c>
      <c r="AV416" s="85">
        <f t="shared" si="517"/>
        <v>32776.400000000001</v>
      </c>
      <c r="AW416" s="85">
        <f t="shared" si="517"/>
        <v>0</v>
      </c>
      <c r="AX416" s="85">
        <f t="shared" si="517"/>
        <v>0</v>
      </c>
      <c r="AY416" s="85">
        <f t="shared" si="517"/>
        <v>32776.400000000001</v>
      </c>
      <c r="AZ416" s="85">
        <f t="shared" si="517"/>
        <v>36418.300000000003</v>
      </c>
      <c r="BA416" s="85">
        <f t="shared" si="517"/>
        <v>0</v>
      </c>
      <c r="BB416" s="85">
        <f t="shared" si="517"/>
        <v>36418.300000000003</v>
      </c>
      <c r="BC416" s="85">
        <f t="shared" si="517"/>
        <v>0</v>
      </c>
      <c r="BD416" s="85">
        <f t="shared" si="517"/>
        <v>36418.300000000003</v>
      </c>
      <c r="BE416" s="85">
        <f t="shared" si="517"/>
        <v>0</v>
      </c>
      <c r="BF416" s="85">
        <f t="shared" si="517"/>
        <v>36418.300000000003</v>
      </c>
      <c r="BG416" s="85">
        <f t="shared" si="517"/>
        <v>0</v>
      </c>
      <c r="BH416" s="85">
        <f t="shared" si="517"/>
        <v>36418.300000000003</v>
      </c>
      <c r="BI416" s="85">
        <f t="shared" si="517"/>
        <v>0</v>
      </c>
      <c r="BJ416" s="85">
        <f t="shared" si="517"/>
        <v>36418.300000000003</v>
      </c>
      <c r="BK416" s="123"/>
    </row>
    <row r="417" spans="1:63" ht="31.5" customHeight="1" outlineLevel="7" x14ac:dyDescent="0.2">
      <c r="A417" s="87" t="s">
        <v>711</v>
      </c>
      <c r="B417" s="87" t="s">
        <v>755</v>
      </c>
      <c r="C417" s="87" t="s">
        <v>226</v>
      </c>
      <c r="D417" s="87" t="s">
        <v>70</v>
      </c>
      <c r="E417" s="128" t="s">
        <v>71</v>
      </c>
      <c r="F417" s="88">
        <v>32776.400000000001</v>
      </c>
      <c r="G417" s="88"/>
      <c r="H417" s="88">
        <f>SUM(F417:G417)</f>
        <v>32776.400000000001</v>
      </c>
      <c r="I417" s="88"/>
      <c r="J417" s="88"/>
      <c r="K417" s="88"/>
      <c r="L417" s="88">
        <f>SUM(H417:K417)</f>
        <v>32776.400000000001</v>
      </c>
      <c r="M417" s="88"/>
      <c r="N417" s="88">
        <f>SUM(L417:M417)</f>
        <v>32776.400000000001</v>
      </c>
      <c r="O417" s="88"/>
      <c r="P417" s="88"/>
      <c r="Q417" s="88">
        <f>SUM(N417:P417)</f>
        <v>32776.400000000001</v>
      </c>
      <c r="R417" s="88"/>
      <c r="S417" s="88">
        <f>SUM(Q417:R417)</f>
        <v>32776.400000000001</v>
      </c>
      <c r="T417" s="88"/>
      <c r="U417" s="88"/>
      <c r="V417" s="88"/>
      <c r="W417" s="88"/>
      <c r="X417" s="88">
        <f>SUM(S417:W417)</f>
        <v>32776.400000000001</v>
      </c>
      <c r="Y417" s="88"/>
      <c r="Z417" s="88">
        <f>SUM(X417:Y417)</f>
        <v>32776.400000000001</v>
      </c>
      <c r="AA417" s="88"/>
      <c r="AB417" s="88">
        <f>SUM(Z417:AA417)</f>
        <v>32776.400000000001</v>
      </c>
      <c r="AC417" s="88">
        <v>-1784.6</v>
      </c>
      <c r="AD417" s="88"/>
      <c r="AE417" s="88">
        <f>SUM(AB417:AD417)</f>
        <v>30991.800000000003</v>
      </c>
      <c r="AF417" s="88">
        <v>32776.400000000001</v>
      </c>
      <c r="AG417" s="88"/>
      <c r="AH417" s="88">
        <f>SUM(AF417:AG417)</f>
        <v>32776.400000000001</v>
      </c>
      <c r="AI417" s="88"/>
      <c r="AJ417" s="88">
        <f>SUM(AH417:AI417)</f>
        <v>32776.400000000001</v>
      </c>
      <c r="AK417" s="88"/>
      <c r="AL417" s="88">
        <f>SUM(AJ417:AK417)</f>
        <v>32776.400000000001</v>
      </c>
      <c r="AM417" s="88"/>
      <c r="AN417" s="88">
        <f>SUM(AL417:AM417)</f>
        <v>32776.400000000001</v>
      </c>
      <c r="AO417" s="88"/>
      <c r="AP417" s="88">
        <f>SUM(AN417:AO417)</f>
        <v>32776.400000000001</v>
      </c>
      <c r="AQ417" s="88"/>
      <c r="AR417" s="88">
        <f>SUM(AP417:AQ417)</f>
        <v>32776.400000000001</v>
      </c>
      <c r="AS417" s="88"/>
      <c r="AT417" s="88">
        <f>SUM(AR417:AS417)</f>
        <v>32776.400000000001</v>
      </c>
      <c r="AU417" s="88"/>
      <c r="AV417" s="88">
        <f>SUM(AT417:AU417)</f>
        <v>32776.400000000001</v>
      </c>
      <c r="AW417" s="88"/>
      <c r="AX417" s="88"/>
      <c r="AY417" s="88">
        <f>SUM(AV417:AX417)</f>
        <v>32776.400000000001</v>
      </c>
      <c r="AZ417" s="88">
        <v>36418.300000000003</v>
      </c>
      <c r="BA417" s="88"/>
      <c r="BB417" s="88">
        <f>SUM(AZ417:BA417)</f>
        <v>36418.300000000003</v>
      </c>
      <c r="BC417" s="88"/>
      <c r="BD417" s="88">
        <f>SUM(BB417:BC417)</f>
        <v>36418.300000000003</v>
      </c>
      <c r="BE417" s="88"/>
      <c r="BF417" s="88">
        <f>SUM(BD417:BE417)</f>
        <v>36418.300000000003</v>
      </c>
      <c r="BG417" s="88"/>
      <c r="BH417" s="88">
        <f>SUM(BF417:BG417)</f>
        <v>36418.300000000003</v>
      </c>
      <c r="BI417" s="88"/>
      <c r="BJ417" s="88">
        <f>SUM(BH417:BI417)</f>
        <v>36418.300000000003</v>
      </c>
      <c r="BK417" s="123"/>
    </row>
    <row r="418" spans="1:63" ht="31.5" customHeight="1" outlineLevel="7" x14ac:dyDescent="0.2">
      <c r="A418" s="87" t="s">
        <v>711</v>
      </c>
      <c r="B418" s="87" t="s">
        <v>755</v>
      </c>
      <c r="C418" s="87" t="s">
        <v>226</v>
      </c>
      <c r="D418" s="87" t="s">
        <v>15</v>
      </c>
      <c r="E418" s="128" t="s">
        <v>16</v>
      </c>
      <c r="F418" s="88"/>
      <c r="G418" s="88"/>
      <c r="H418" s="88"/>
      <c r="I418" s="88"/>
      <c r="J418" s="88"/>
      <c r="K418" s="88"/>
      <c r="L418" s="88"/>
      <c r="M418" s="88"/>
      <c r="N418" s="88"/>
      <c r="O418" s="88"/>
      <c r="P418" s="88"/>
      <c r="Q418" s="88"/>
      <c r="R418" s="88"/>
      <c r="S418" s="88"/>
      <c r="T418" s="88"/>
      <c r="U418" s="88"/>
      <c r="V418" s="88"/>
      <c r="W418" s="88"/>
      <c r="X418" s="88"/>
      <c r="Y418" s="88"/>
      <c r="Z418" s="88"/>
      <c r="AA418" s="88"/>
      <c r="AB418" s="88"/>
      <c r="AC418" s="88">
        <v>1784.6</v>
      </c>
      <c r="AD418" s="88"/>
      <c r="AE418" s="88">
        <f>SUM(AB418:AD418)</f>
        <v>1784.6</v>
      </c>
      <c r="AF418" s="88"/>
      <c r="AG418" s="88"/>
      <c r="AH418" s="88"/>
      <c r="AI418" s="88"/>
      <c r="AJ418" s="88"/>
      <c r="AK418" s="88"/>
      <c r="AL418" s="88"/>
      <c r="AM418" s="88"/>
      <c r="AN418" s="88"/>
      <c r="AO418" s="88"/>
      <c r="AP418" s="88"/>
      <c r="AQ418" s="88"/>
      <c r="AR418" s="88"/>
      <c r="AS418" s="88"/>
      <c r="AT418" s="88"/>
      <c r="AU418" s="88"/>
      <c r="AV418" s="88"/>
      <c r="AW418" s="88"/>
      <c r="AX418" s="88"/>
      <c r="AY418" s="88"/>
      <c r="AZ418" s="88"/>
      <c r="BA418" s="88"/>
      <c r="BB418" s="88"/>
      <c r="BC418" s="88"/>
      <c r="BD418" s="88"/>
      <c r="BE418" s="88"/>
      <c r="BF418" s="88"/>
      <c r="BG418" s="88"/>
      <c r="BH418" s="88"/>
      <c r="BI418" s="88"/>
      <c r="BJ418" s="88"/>
      <c r="BK418" s="123"/>
    </row>
    <row r="419" spans="1:63" ht="47.25" customHeight="1" outlineLevel="5" x14ac:dyDescent="0.2">
      <c r="A419" s="84" t="s">
        <v>711</v>
      </c>
      <c r="B419" s="84" t="s">
        <v>755</v>
      </c>
      <c r="C419" s="84" t="s">
        <v>226</v>
      </c>
      <c r="D419" s="84"/>
      <c r="E419" s="116" t="s">
        <v>466</v>
      </c>
      <c r="F419" s="85">
        <f t="shared" ref="F419:AB419" si="518">F420</f>
        <v>1725.1</v>
      </c>
      <c r="G419" s="85">
        <f t="shared" si="518"/>
        <v>0</v>
      </c>
      <c r="H419" s="85">
        <f t="shared" si="518"/>
        <v>1725.1</v>
      </c>
      <c r="I419" s="85">
        <f t="shared" si="518"/>
        <v>0</v>
      </c>
      <c r="J419" s="85">
        <f t="shared" si="518"/>
        <v>0</v>
      </c>
      <c r="K419" s="85">
        <f t="shared" si="518"/>
        <v>0</v>
      </c>
      <c r="L419" s="85">
        <f t="shared" si="518"/>
        <v>1725.1</v>
      </c>
      <c r="M419" s="85">
        <f t="shared" si="518"/>
        <v>0</v>
      </c>
      <c r="N419" s="85">
        <f t="shared" si="518"/>
        <v>1725.1</v>
      </c>
      <c r="O419" s="85">
        <f t="shared" si="518"/>
        <v>0</v>
      </c>
      <c r="P419" s="85">
        <f t="shared" si="518"/>
        <v>0</v>
      </c>
      <c r="Q419" s="85">
        <f t="shared" si="518"/>
        <v>1725.1</v>
      </c>
      <c r="R419" s="85">
        <f t="shared" si="518"/>
        <v>0</v>
      </c>
      <c r="S419" s="85">
        <f t="shared" si="518"/>
        <v>1725.1</v>
      </c>
      <c r="T419" s="85">
        <f t="shared" si="518"/>
        <v>0</v>
      </c>
      <c r="U419" s="85">
        <f t="shared" si="518"/>
        <v>0</v>
      </c>
      <c r="V419" s="85">
        <f t="shared" si="518"/>
        <v>0</v>
      </c>
      <c r="W419" s="85">
        <f t="shared" si="518"/>
        <v>0</v>
      </c>
      <c r="X419" s="85">
        <f t="shared" si="518"/>
        <v>1725.1</v>
      </c>
      <c r="Y419" s="85">
        <f t="shared" si="518"/>
        <v>0</v>
      </c>
      <c r="Z419" s="85">
        <f t="shared" si="518"/>
        <v>1725.1</v>
      </c>
      <c r="AA419" s="85">
        <f t="shared" si="518"/>
        <v>0</v>
      </c>
      <c r="AB419" s="85">
        <f t="shared" si="518"/>
        <v>1725.1</v>
      </c>
      <c r="AC419" s="85">
        <f>AC420+AC421</f>
        <v>0</v>
      </c>
      <c r="AD419" s="85">
        <f t="shared" ref="AD419:BJ419" si="519">AD420+AD421</f>
        <v>0</v>
      </c>
      <c r="AE419" s="85">
        <f t="shared" si="519"/>
        <v>1725.1</v>
      </c>
      <c r="AF419" s="85">
        <f t="shared" si="519"/>
        <v>1725.1</v>
      </c>
      <c r="AG419" s="85">
        <f t="shared" si="519"/>
        <v>0</v>
      </c>
      <c r="AH419" s="85">
        <f t="shared" si="519"/>
        <v>1725.1</v>
      </c>
      <c r="AI419" s="85">
        <f t="shared" si="519"/>
        <v>0</v>
      </c>
      <c r="AJ419" s="85">
        <f t="shared" si="519"/>
        <v>1725.1</v>
      </c>
      <c r="AK419" s="85">
        <f t="shared" si="519"/>
        <v>0</v>
      </c>
      <c r="AL419" s="85">
        <f t="shared" si="519"/>
        <v>1725.1</v>
      </c>
      <c r="AM419" s="85">
        <f t="shared" si="519"/>
        <v>0</v>
      </c>
      <c r="AN419" s="85">
        <f t="shared" si="519"/>
        <v>1725.1</v>
      </c>
      <c r="AO419" s="85">
        <f t="shared" si="519"/>
        <v>0</v>
      </c>
      <c r="AP419" s="85">
        <f t="shared" si="519"/>
        <v>1725.1</v>
      </c>
      <c r="AQ419" s="85">
        <f t="shared" si="519"/>
        <v>0</v>
      </c>
      <c r="AR419" s="85">
        <f t="shared" si="519"/>
        <v>1725.1</v>
      </c>
      <c r="AS419" s="85">
        <f t="shared" si="519"/>
        <v>0</v>
      </c>
      <c r="AT419" s="85">
        <f t="shared" si="519"/>
        <v>1725.1</v>
      </c>
      <c r="AU419" s="85">
        <f t="shared" si="519"/>
        <v>0</v>
      </c>
      <c r="AV419" s="85">
        <f t="shared" si="519"/>
        <v>1725.1</v>
      </c>
      <c r="AW419" s="85">
        <f t="shared" si="519"/>
        <v>0</v>
      </c>
      <c r="AX419" s="85">
        <f t="shared" si="519"/>
        <v>0</v>
      </c>
      <c r="AY419" s="85">
        <f t="shared" si="519"/>
        <v>1725.1</v>
      </c>
      <c r="AZ419" s="85">
        <f t="shared" si="519"/>
        <v>1916.7</v>
      </c>
      <c r="BA419" s="85">
        <f t="shared" si="519"/>
        <v>0</v>
      </c>
      <c r="BB419" s="85">
        <f t="shared" si="519"/>
        <v>1916.7</v>
      </c>
      <c r="BC419" s="85">
        <f t="shared" si="519"/>
        <v>0</v>
      </c>
      <c r="BD419" s="85">
        <f t="shared" si="519"/>
        <v>1916.7</v>
      </c>
      <c r="BE419" s="85">
        <f t="shared" si="519"/>
        <v>0</v>
      </c>
      <c r="BF419" s="85">
        <f t="shared" si="519"/>
        <v>1916.7</v>
      </c>
      <c r="BG419" s="85">
        <f t="shared" si="519"/>
        <v>0</v>
      </c>
      <c r="BH419" s="85">
        <f t="shared" si="519"/>
        <v>1916.7</v>
      </c>
      <c r="BI419" s="85">
        <f t="shared" si="519"/>
        <v>0</v>
      </c>
      <c r="BJ419" s="85">
        <f t="shared" si="519"/>
        <v>1916.7</v>
      </c>
      <c r="BK419" s="123"/>
    </row>
    <row r="420" spans="1:63" ht="31.5" customHeight="1" outlineLevel="7" x14ac:dyDescent="0.2">
      <c r="A420" s="87" t="s">
        <v>711</v>
      </c>
      <c r="B420" s="87" t="s">
        <v>755</v>
      </c>
      <c r="C420" s="87" t="s">
        <v>226</v>
      </c>
      <c r="D420" s="87" t="s">
        <v>70</v>
      </c>
      <c r="E420" s="128" t="s">
        <v>71</v>
      </c>
      <c r="F420" s="88">
        <v>1725.1</v>
      </c>
      <c r="G420" s="88"/>
      <c r="H420" s="88">
        <f>SUM(F420:G420)</f>
        <v>1725.1</v>
      </c>
      <c r="I420" s="88"/>
      <c r="J420" s="88"/>
      <c r="K420" s="88"/>
      <c r="L420" s="88">
        <f>SUM(H420:K420)</f>
        <v>1725.1</v>
      </c>
      <c r="M420" s="88"/>
      <c r="N420" s="88">
        <f>SUM(L420:M420)</f>
        <v>1725.1</v>
      </c>
      <c r="O420" s="88"/>
      <c r="P420" s="88"/>
      <c r="Q420" s="88">
        <f>SUM(N420:P420)</f>
        <v>1725.1</v>
      </c>
      <c r="R420" s="88"/>
      <c r="S420" s="88">
        <f>SUM(Q420:R420)</f>
        <v>1725.1</v>
      </c>
      <c r="T420" s="88"/>
      <c r="U420" s="88"/>
      <c r="V420" s="88"/>
      <c r="W420" s="88"/>
      <c r="X420" s="88">
        <f>SUM(S420:W420)</f>
        <v>1725.1</v>
      </c>
      <c r="Y420" s="88"/>
      <c r="Z420" s="88">
        <f>SUM(X420:Y420)</f>
        <v>1725.1</v>
      </c>
      <c r="AA420" s="88"/>
      <c r="AB420" s="88">
        <f>SUM(Z420:AA420)</f>
        <v>1725.1</v>
      </c>
      <c r="AC420" s="88">
        <v>-93.9</v>
      </c>
      <c r="AD420" s="88"/>
      <c r="AE420" s="88">
        <f>SUM(AB420:AD420)</f>
        <v>1631.1999999999998</v>
      </c>
      <c r="AF420" s="88">
        <v>1725.1</v>
      </c>
      <c r="AG420" s="88"/>
      <c r="AH420" s="88">
        <f>SUM(AF420:AG420)</f>
        <v>1725.1</v>
      </c>
      <c r="AI420" s="88"/>
      <c r="AJ420" s="88">
        <f>SUM(AH420:AI420)</f>
        <v>1725.1</v>
      </c>
      <c r="AK420" s="88"/>
      <c r="AL420" s="88">
        <f>SUM(AJ420:AK420)</f>
        <v>1725.1</v>
      </c>
      <c r="AM420" s="88"/>
      <c r="AN420" s="88">
        <f>SUM(AL420:AM420)</f>
        <v>1725.1</v>
      </c>
      <c r="AO420" s="88"/>
      <c r="AP420" s="88">
        <f>SUM(AN420:AO420)</f>
        <v>1725.1</v>
      </c>
      <c r="AQ420" s="88"/>
      <c r="AR420" s="88">
        <f>SUM(AP420:AQ420)</f>
        <v>1725.1</v>
      </c>
      <c r="AS420" s="88"/>
      <c r="AT420" s="88">
        <f>SUM(AR420:AS420)</f>
        <v>1725.1</v>
      </c>
      <c r="AU420" s="88"/>
      <c r="AV420" s="88">
        <f>SUM(AT420:AU420)</f>
        <v>1725.1</v>
      </c>
      <c r="AW420" s="88"/>
      <c r="AX420" s="88"/>
      <c r="AY420" s="88">
        <f>SUM(AV420:AX420)</f>
        <v>1725.1</v>
      </c>
      <c r="AZ420" s="88">
        <v>1916.7</v>
      </c>
      <c r="BA420" s="88"/>
      <c r="BB420" s="88">
        <f>SUM(AZ420:BA420)</f>
        <v>1916.7</v>
      </c>
      <c r="BC420" s="88"/>
      <c r="BD420" s="88">
        <f>SUM(BB420:BC420)</f>
        <v>1916.7</v>
      </c>
      <c r="BE420" s="88"/>
      <c r="BF420" s="88">
        <f>SUM(BD420:BE420)</f>
        <v>1916.7</v>
      </c>
      <c r="BG420" s="88"/>
      <c r="BH420" s="88">
        <f>SUM(BF420:BG420)</f>
        <v>1916.7</v>
      </c>
      <c r="BI420" s="88"/>
      <c r="BJ420" s="88">
        <f>SUM(BH420:BI420)</f>
        <v>1916.7</v>
      </c>
      <c r="BK420" s="123"/>
    </row>
    <row r="421" spans="1:63" ht="31.5" customHeight="1" outlineLevel="7" x14ac:dyDescent="0.2">
      <c r="A421" s="87" t="s">
        <v>711</v>
      </c>
      <c r="B421" s="87" t="s">
        <v>755</v>
      </c>
      <c r="C421" s="87" t="s">
        <v>226</v>
      </c>
      <c r="D421" s="87" t="s">
        <v>15</v>
      </c>
      <c r="E421" s="128" t="s">
        <v>16</v>
      </c>
      <c r="F421" s="88"/>
      <c r="G421" s="88"/>
      <c r="H421" s="88"/>
      <c r="I421" s="88"/>
      <c r="J421" s="88"/>
      <c r="K421" s="88"/>
      <c r="L421" s="88"/>
      <c r="M421" s="88"/>
      <c r="N421" s="88"/>
      <c r="O421" s="88"/>
      <c r="P421" s="88"/>
      <c r="Q421" s="88"/>
      <c r="R421" s="88"/>
      <c r="S421" s="88"/>
      <c r="T421" s="88"/>
      <c r="U421" s="88"/>
      <c r="V421" s="88"/>
      <c r="W421" s="88"/>
      <c r="X421" s="88"/>
      <c r="Y421" s="88"/>
      <c r="Z421" s="88"/>
      <c r="AA421" s="88"/>
      <c r="AB421" s="88"/>
      <c r="AC421" s="88">
        <v>93.9</v>
      </c>
      <c r="AD421" s="88"/>
      <c r="AE421" s="88">
        <f>SUM(AB421:AD421)</f>
        <v>93.9</v>
      </c>
      <c r="AF421" s="88"/>
      <c r="AG421" s="88"/>
      <c r="AH421" s="88"/>
      <c r="AI421" s="88"/>
      <c r="AJ421" s="88"/>
      <c r="AK421" s="88"/>
      <c r="AL421" s="88"/>
      <c r="AM421" s="88"/>
      <c r="AN421" s="88"/>
      <c r="AO421" s="88"/>
      <c r="AP421" s="88"/>
      <c r="AQ421" s="88"/>
      <c r="AR421" s="88"/>
      <c r="AS421" s="88"/>
      <c r="AT421" s="88"/>
      <c r="AU421" s="88"/>
      <c r="AV421" s="88"/>
      <c r="AW421" s="88"/>
      <c r="AX421" s="88"/>
      <c r="AY421" s="88"/>
      <c r="AZ421" s="88"/>
      <c r="BA421" s="88"/>
      <c r="BB421" s="88"/>
      <c r="BC421" s="88"/>
      <c r="BD421" s="88"/>
      <c r="BE421" s="88"/>
      <c r="BF421" s="88"/>
      <c r="BG421" s="88"/>
      <c r="BH421" s="88"/>
      <c r="BI421" s="88"/>
      <c r="BJ421" s="88"/>
      <c r="BK421" s="123"/>
    </row>
    <row r="422" spans="1:63" ht="31.5" hidden="1" customHeight="1" outlineLevel="3" x14ac:dyDescent="0.2">
      <c r="A422" s="84" t="s">
        <v>711</v>
      </c>
      <c r="B422" s="84" t="s">
        <v>755</v>
      </c>
      <c r="C422" s="84" t="s">
        <v>159</v>
      </c>
      <c r="D422" s="84"/>
      <c r="E422" s="116" t="s">
        <v>160</v>
      </c>
      <c r="F422" s="85">
        <f t="shared" ref="F422:U424" si="520">F423</f>
        <v>32590.7</v>
      </c>
      <c r="G422" s="85">
        <f t="shared" si="520"/>
        <v>0</v>
      </c>
      <c r="H422" s="85">
        <f t="shared" si="520"/>
        <v>32590.7</v>
      </c>
      <c r="I422" s="85">
        <f t="shared" si="520"/>
        <v>0</v>
      </c>
      <c r="J422" s="85">
        <f t="shared" si="520"/>
        <v>0</v>
      </c>
      <c r="K422" s="85">
        <f t="shared" si="520"/>
        <v>-7000</v>
      </c>
      <c r="L422" s="85">
        <f t="shared" si="520"/>
        <v>25590.7</v>
      </c>
      <c r="M422" s="85">
        <f t="shared" si="520"/>
        <v>0</v>
      </c>
      <c r="N422" s="85">
        <f t="shared" si="520"/>
        <v>25590.7</v>
      </c>
      <c r="O422" s="85">
        <f t="shared" si="520"/>
        <v>0</v>
      </c>
      <c r="P422" s="85">
        <f t="shared" si="520"/>
        <v>0</v>
      </c>
      <c r="Q422" s="85">
        <f t="shared" si="520"/>
        <v>25590.7</v>
      </c>
      <c r="R422" s="85">
        <f t="shared" si="520"/>
        <v>0</v>
      </c>
      <c r="S422" s="85">
        <f t="shared" si="520"/>
        <v>25590.7</v>
      </c>
      <c r="T422" s="85">
        <f t="shared" si="520"/>
        <v>0</v>
      </c>
      <c r="U422" s="85">
        <f t="shared" si="520"/>
        <v>0</v>
      </c>
      <c r="V422" s="85">
        <f t="shared" ref="V422:AQ428" si="521">V423</f>
        <v>0</v>
      </c>
      <c r="W422" s="85">
        <f t="shared" si="521"/>
        <v>0</v>
      </c>
      <c r="X422" s="85">
        <f t="shared" si="521"/>
        <v>25590.7</v>
      </c>
      <c r="Y422" s="85">
        <f t="shared" si="521"/>
        <v>5803.7902700000004</v>
      </c>
      <c r="Z422" s="85">
        <f t="shared" si="521"/>
        <v>31394.490270000002</v>
      </c>
      <c r="AA422" s="85">
        <f t="shared" si="521"/>
        <v>0</v>
      </c>
      <c r="AB422" s="85">
        <f t="shared" si="521"/>
        <v>31394.490270000002</v>
      </c>
      <c r="AC422" s="85">
        <f t="shared" si="521"/>
        <v>0</v>
      </c>
      <c r="AD422" s="85">
        <f t="shared" si="521"/>
        <v>0</v>
      </c>
      <c r="AE422" s="85">
        <f t="shared" si="521"/>
        <v>31394.490270000002</v>
      </c>
      <c r="AF422" s="85">
        <f t="shared" si="521"/>
        <v>31000</v>
      </c>
      <c r="AG422" s="85">
        <f t="shared" si="521"/>
        <v>0</v>
      </c>
      <c r="AH422" s="85">
        <f t="shared" si="521"/>
        <v>31000</v>
      </c>
      <c r="AI422" s="85">
        <f t="shared" si="521"/>
        <v>0</v>
      </c>
      <c r="AJ422" s="85">
        <f t="shared" si="521"/>
        <v>31000</v>
      </c>
      <c r="AK422" s="85">
        <f t="shared" si="521"/>
        <v>0</v>
      </c>
      <c r="AL422" s="85">
        <f t="shared" si="521"/>
        <v>31000</v>
      </c>
      <c r="AM422" s="85">
        <f t="shared" si="521"/>
        <v>0</v>
      </c>
      <c r="AN422" s="85">
        <f t="shared" si="521"/>
        <v>31000</v>
      </c>
      <c r="AO422" s="85">
        <f t="shared" si="521"/>
        <v>0</v>
      </c>
      <c r="AP422" s="85">
        <f t="shared" si="521"/>
        <v>31000</v>
      </c>
      <c r="AQ422" s="85">
        <f t="shared" si="521"/>
        <v>0</v>
      </c>
      <c r="AR422" s="85">
        <f t="shared" ref="AR422:BJ428" si="522">AR423</f>
        <v>31000</v>
      </c>
      <c r="AS422" s="85">
        <f t="shared" si="522"/>
        <v>0</v>
      </c>
      <c r="AT422" s="85">
        <f t="shared" si="522"/>
        <v>31000</v>
      </c>
      <c r="AU422" s="85">
        <f t="shared" si="522"/>
        <v>0</v>
      </c>
      <c r="AV422" s="85">
        <f t="shared" si="522"/>
        <v>31000</v>
      </c>
      <c r="AW422" s="85">
        <f t="shared" si="522"/>
        <v>0</v>
      </c>
      <c r="AX422" s="85">
        <f t="shared" si="522"/>
        <v>0</v>
      </c>
      <c r="AY422" s="85">
        <f t="shared" si="522"/>
        <v>31000</v>
      </c>
      <c r="AZ422" s="85">
        <f t="shared" si="522"/>
        <v>29400</v>
      </c>
      <c r="BA422" s="85">
        <f t="shared" si="522"/>
        <v>0</v>
      </c>
      <c r="BB422" s="85">
        <f t="shared" si="522"/>
        <v>29400</v>
      </c>
      <c r="BC422" s="85">
        <f t="shared" si="522"/>
        <v>0</v>
      </c>
      <c r="BD422" s="85">
        <f t="shared" si="522"/>
        <v>29400</v>
      </c>
      <c r="BE422" s="85">
        <f t="shared" si="522"/>
        <v>0</v>
      </c>
      <c r="BF422" s="85">
        <f t="shared" si="522"/>
        <v>29400</v>
      </c>
      <c r="BG422" s="85">
        <f t="shared" si="522"/>
        <v>0</v>
      </c>
      <c r="BH422" s="85">
        <f t="shared" si="522"/>
        <v>29400</v>
      </c>
      <c r="BI422" s="85">
        <f t="shared" si="522"/>
        <v>0</v>
      </c>
      <c r="BJ422" s="85">
        <f t="shared" si="522"/>
        <v>29400</v>
      </c>
      <c r="BK422" s="123"/>
    </row>
    <row r="423" spans="1:63" ht="31.5" hidden="1" customHeight="1" outlineLevel="4" x14ac:dyDescent="0.2">
      <c r="A423" s="84" t="s">
        <v>711</v>
      </c>
      <c r="B423" s="84" t="s">
        <v>755</v>
      </c>
      <c r="C423" s="84" t="s">
        <v>161</v>
      </c>
      <c r="D423" s="84"/>
      <c r="E423" s="116" t="s">
        <v>162</v>
      </c>
      <c r="F423" s="85">
        <f t="shared" si="520"/>
        <v>32590.7</v>
      </c>
      <c r="G423" s="85">
        <f t="shared" si="520"/>
        <v>0</v>
      </c>
      <c r="H423" s="85">
        <f t="shared" si="520"/>
        <v>32590.7</v>
      </c>
      <c r="I423" s="85">
        <f t="shared" si="520"/>
        <v>0</v>
      </c>
      <c r="J423" s="85">
        <f t="shared" si="520"/>
        <v>0</v>
      </c>
      <c r="K423" s="85">
        <f t="shared" si="520"/>
        <v>-7000</v>
      </c>
      <c r="L423" s="85">
        <f t="shared" si="520"/>
        <v>25590.7</v>
      </c>
      <c r="M423" s="85">
        <f t="shared" si="520"/>
        <v>0</v>
      </c>
      <c r="N423" s="85">
        <f t="shared" si="520"/>
        <v>25590.7</v>
      </c>
      <c r="O423" s="85">
        <f t="shared" si="520"/>
        <v>0</v>
      </c>
      <c r="P423" s="85">
        <f t="shared" si="520"/>
        <v>0</v>
      </c>
      <c r="Q423" s="85">
        <f t="shared" si="520"/>
        <v>25590.7</v>
      </c>
      <c r="R423" s="85">
        <f t="shared" si="520"/>
        <v>0</v>
      </c>
      <c r="S423" s="85">
        <f t="shared" si="520"/>
        <v>25590.7</v>
      </c>
      <c r="T423" s="85">
        <f t="shared" si="520"/>
        <v>0</v>
      </c>
      <c r="U423" s="85">
        <f t="shared" si="520"/>
        <v>0</v>
      </c>
      <c r="V423" s="85">
        <f t="shared" si="521"/>
        <v>0</v>
      </c>
      <c r="W423" s="85">
        <f t="shared" si="521"/>
        <v>0</v>
      </c>
      <c r="X423" s="85">
        <f t="shared" si="521"/>
        <v>25590.7</v>
      </c>
      <c r="Y423" s="85">
        <f t="shared" si="521"/>
        <v>5803.7902700000004</v>
      </c>
      <c r="Z423" s="85">
        <f t="shared" si="521"/>
        <v>31394.490270000002</v>
      </c>
      <c r="AA423" s="85">
        <f t="shared" si="521"/>
        <v>0</v>
      </c>
      <c r="AB423" s="85">
        <f>AB424+AB428</f>
        <v>31394.490270000002</v>
      </c>
      <c r="AC423" s="85">
        <f t="shared" ref="AC423:AV423" si="523">AC424+AC428</f>
        <v>0</v>
      </c>
      <c r="AD423" s="85">
        <f t="shared" si="523"/>
        <v>0</v>
      </c>
      <c r="AE423" s="85">
        <f t="shared" si="523"/>
        <v>31394.490270000002</v>
      </c>
      <c r="AF423" s="85">
        <f t="shared" si="523"/>
        <v>31000</v>
      </c>
      <c r="AG423" s="85">
        <f t="shared" si="523"/>
        <v>0</v>
      </c>
      <c r="AH423" s="85">
        <f t="shared" si="523"/>
        <v>31000</v>
      </c>
      <c r="AI423" s="85">
        <f t="shared" si="523"/>
        <v>0</v>
      </c>
      <c r="AJ423" s="85">
        <f t="shared" si="523"/>
        <v>31000</v>
      </c>
      <c r="AK423" s="85">
        <f t="shared" si="523"/>
        <v>0</v>
      </c>
      <c r="AL423" s="85">
        <f t="shared" si="523"/>
        <v>31000</v>
      </c>
      <c r="AM423" s="85">
        <f t="shared" si="523"/>
        <v>0</v>
      </c>
      <c r="AN423" s="85">
        <f t="shared" si="523"/>
        <v>31000</v>
      </c>
      <c r="AO423" s="85">
        <f t="shared" si="523"/>
        <v>0</v>
      </c>
      <c r="AP423" s="85">
        <f t="shared" si="523"/>
        <v>31000</v>
      </c>
      <c r="AQ423" s="85">
        <f t="shared" si="523"/>
        <v>0</v>
      </c>
      <c r="AR423" s="85">
        <f t="shared" si="523"/>
        <v>31000</v>
      </c>
      <c r="AS423" s="85">
        <f t="shared" si="523"/>
        <v>0</v>
      </c>
      <c r="AT423" s="85">
        <f t="shared" si="523"/>
        <v>31000</v>
      </c>
      <c r="AU423" s="85">
        <f t="shared" si="523"/>
        <v>0</v>
      </c>
      <c r="AV423" s="85">
        <f t="shared" si="523"/>
        <v>31000</v>
      </c>
      <c r="AW423" s="85">
        <f>AW424+AW428+AW426</f>
        <v>0</v>
      </c>
      <c r="AX423" s="85">
        <f t="shared" ref="AX423:BJ423" si="524">AX424+AX428+AX426</f>
        <v>0</v>
      </c>
      <c r="AY423" s="85">
        <f t="shared" si="524"/>
        <v>31000</v>
      </c>
      <c r="AZ423" s="85">
        <f t="shared" si="524"/>
        <v>29400</v>
      </c>
      <c r="BA423" s="85">
        <f t="shared" si="524"/>
        <v>0</v>
      </c>
      <c r="BB423" s="85">
        <f t="shared" si="524"/>
        <v>29400</v>
      </c>
      <c r="BC423" s="85">
        <f t="shared" si="524"/>
        <v>0</v>
      </c>
      <c r="BD423" s="85">
        <f t="shared" si="524"/>
        <v>29400</v>
      </c>
      <c r="BE423" s="85">
        <f t="shared" si="524"/>
        <v>0</v>
      </c>
      <c r="BF423" s="85">
        <f t="shared" si="524"/>
        <v>29400</v>
      </c>
      <c r="BG423" s="85">
        <f t="shared" si="524"/>
        <v>0</v>
      </c>
      <c r="BH423" s="85">
        <f t="shared" si="524"/>
        <v>29400</v>
      </c>
      <c r="BI423" s="85">
        <f t="shared" si="524"/>
        <v>0</v>
      </c>
      <c r="BJ423" s="85">
        <f t="shared" si="524"/>
        <v>29400</v>
      </c>
      <c r="BK423" s="123"/>
    </row>
    <row r="424" spans="1:63" ht="15.75" hidden="1" customHeight="1" outlineLevel="5" x14ac:dyDescent="0.2">
      <c r="A424" s="84" t="s">
        <v>711</v>
      </c>
      <c r="B424" s="84" t="s">
        <v>755</v>
      </c>
      <c r="C424" s="84" t="s">
        <v>227</v>
      </c>
      <c r="D424" s="84"/>
      <c r="E424" s="116" t="s">
        <v>228</v>
      </c>
      <c r="F424" s="85">
        <f t="shared" si="520"/>
        <v>32590.7</v>
      </c>
      <c r="G424" s="85">
        <f t="shared" si="520"/>
        <v>0</v>
      </c>
      <c r="H424" s="85">
        <f t="shared" si="520"/>
        <v>32590.7</v>
      </c>
      <c r="I424" s="85">
        <f t="shared" si="520"/>
        <v>0</v>
      </c>
      <c r="J424" s="85">
        <f t="shared" si="520"/>
        <v>0</v>
      </c>
      <c r="K424" s="85">
        <f t="shared" si="520"/>
        <v>-7000</v>
      </c>
      <c r="L424" s="85">
        <f t="shared" si="520"/>
        <v>25590.7</v>
      </c>
      <c r="M424" s="85">
        <f t="shared" si="520"/>
        <v>0</v>
      </c>
      <c r="N424" s="85">
        <f t="shared" si="520"/>
        <v>25590.7</v>
      </c>
      <c r="O424" s="85">
        <f t="shared" si="520"/>
        <v>0</v>
      </c>
      <c r="P424" s="85">
        <f t="shared" si="520"/>
        <v>0</v>
      </c>
      <c r="Q424" s="85">
        <f t="shared" si="520"/>
        <v>25590.7</v>
      </c>
      <c r="R424" s="85">
        <f t="shared" si="520"/>
        <v>0</v>
      </c>
      <c r="S424" s="85">
        <f t="shared" si="520"/>
        <v>25590.7</v>
      </c>
      <c r="T424" s="85">
        <f t="shared" si="520"/>
        <v>0</v>
      </c>
      <c r="U424" s="85">
        <f t="shared" si="520"/>
        <v>0</v>
      </c>
      <c r="V424" s="85">
        <f t="shared" si="521"/>
        <v>0</v>
      </c>
      <c r="W424" s="85">
        <f t="shared" si="521"/>
        <v>0</v>
      </c>
      <c r="X424" s="85">
        <f t="shared" si="521"/>
        <v>25590.7</v>
      </c>
      <c r="Y424" s="85">
        <f t="shared" si="521"/>
        <v>5803.7902700000004</v>
      </c>
      <c r="Z424" s="85">
        <f t="shared" si="521"/>
        <v>31394.490270000002</v>
      </c>
      <c r="AA424" s="85">
        <f t="shared" si="521"/>
        <v>0</v>
      </c>
      <c r="AB424" s="85">
        <f t="shared" si="521"/>
        <v>31394.490270000002</v>
      </c>
      <c r="AC424" s="85">
        <f t="shared" si="521"/>
        <v>0</v>
      </c>
      <c r="AD424" s="85">
        <f t="shared" si="521"/>
        <v>0</v>
      </c>
      <c r="AE424" s="85">
        <f t="shared" si="521"/>
        <v>31394.490270000002</v>
      </c>
      <c r="AF424" s="85">
        <f t="shared" si="521"/>
        <v>31000</v>
      </c>
      <c r="AG424" s="85">
        <f t="shared" si="521"/>
        <v>0</v>
      </c>
      <c r="AH424" s="85">
        <f t="shared" si="521"/>
        <v>31000</v>
      </c>
      <c r="AI424" s="85">
        <f t="shared" si="521"/>
        <v>0</v>
      </c>
      <c r="AJ424" s="85">
        <f t="shared" si="521"/>
        <v>31000</v>
      </c>
      <c r="AK424" s="85">
        <f t="shared" si="521"/>
        <v>0</v>
      </c>
      <c r="AL424" s="85">
        <f t="shared" si="521"/>
        <v>31000</v>
      </c>
      <c r="AM424" s="85">
        <f t="shared" si="521"/>
        <v>0</v>
      </c>
      <c r="AN424" s="85">
        <f t="shared" si="521"/>
        <v>31000</v>
      </c>
      <c r="AO424" s="85">
        <f t="shared" si="521"/>
        <v>0</v>
      </c>
      <c r="AP424" s="85">
        <f t="shared" si="521"/>
        <v>31000</v>
      </c>
      <c r="AQ424" s="85">
        <f t="shared" si="521"/>
        <v>0</v>
      </c>
      <c r="AR424" s="85">
        <f t="shared" si="522"/>
        <v>31000</v>
      </c>
      <c r="AS424" s="85">
        <f t="shared" si="522"/>
        <v>0</v>
      </c>
      <c r="AT424" s="85">
        <f t="shared" si="522"/>
        <v>31000</v>
      </c>
      <c r="AU424" s="85">
        <f t="shared" si="522"/>
        <v>0</v>
      </c>
      <c r="AV424" s="85">
        <f t="shared" si="522"/>
        <v>31000</v>
      </c>
      <c r="AW424" s="85">
        <f t="shared" si="522"/>
        <v>0</v>
      </c>
      <c r="AX424" s="85">
        <f t="shared" si="522"/>
        <v>0</v>
      </c>
      <c r="AY424" s="85">
        <f t="shared" si="522"/>
        <v>31000</v>
      </c>
      <c r="AZ424" s="85">
        <f t="shared" si="522"/>
        <v>29400</v>
      </c>
      <c r="BA424" s="85">
        <f t="shared" si="522"/>
        <v>0</v>
      </c>
      <c r="BB424" s="85">
        <f t="shared" si="522"/>
        <v>29400</v>
      </c>
      <c r="BC424" s="85">
        <f t="shared" si="522"/>
        <v>0</v>
      </c>
      <c r="BD424" s="85">
        <f t="shared" si="522"/>
        <v>29400</v>
      </c>
      <c r="BE424" s="85">
        <f t="shared" si="522"/>
        <v>0</v>
      </c>
      <c r="BF424" s="85">
        <f t="shared" si="522"/>
        <v>29400</v>
      </c>
      <c r="BG424" s="85">
        <f t="shared" si="522"/>
        <v>0</v>
      </c>
      <c r="BH424" s="85">
        <f t="shared" si="522"/>
        <v>29400</v>
      </c>
      <c r="BI424" s="85">
        <f t="shared" si="522"/>
        <v>0</v>
      </c>
      <c r="BJ424" s="85">
        <f t="shared" si="522"/>
        <v>29400</v>
      </c>
      <c r="BK424" s="123"/>
    </row>
    <row r="425" spans="1:63" ht="31.5" hidden="1" customHeight="1" outlineLevel="7" x14ac:dyDescent="0.2">
      <c r="A425" s="87" t="s">
        <v>711</v>
      </c>
      <c r="B425" s="87" t="s">
        <v>755</v>
      </c>
      <c r="C425" s="87" t="s">
        <v>227</v>
      </c>
      <c r="D425" s="87" t="s">
        <v>70</v>
      </c>
      <c r="E425" s="128" t="s">
        <v>71</v>
      </c>
      <c r="F425" s="88">
        <v>32590.7</v>
      </c>
      <c r="G425" s="88"/>
      <c r="H425" s="88">
        <f>SUM(F425:G425)</f>
        <v>32590.7</v>
      </c>
      <c r="I425" s="88"/>
      <c r="J425" s="88"/>
      <c r="K425" s="88">
        <v>-7000</v>
      </c>
      <c r="L425" s="88">
        <f>SUM(H425:K425)</f>
        <v>25590.7</v>
      </c>
      <c r="M425" s="88"/>
      <c r="N425" s="88">
        <f>SUM(L425:M425)</f>
        <v>25590.7</v>
      </c>
      <c r="O425" s="88"/>
      <c r="P425" s="88"/>
      <c r="Q425" s="88">
        <f>SUM(N425:P425)</f>
        <v>25590.7</v>
      </c>
      <c r="R425" s="88"/>
      <c r="S425" s="88">
        <f>SUM(Q425:R425)</f>
        <v>25590.7</v>
      </c>
      <c r="T425" s="88"/>
      <c r="U425" s="88"/>
      <c r="V425" s="88"/>
      <c r="W425" s="88"/>
      <c r="X425" s="88">
        <f>SUM(S425:W425)</f>
        <v>25590.7</v>
      </c>
      <c r="Y425" s="88">
        <v>5803.7902700000004</v>
      </c>
      <c r="Z425" s="88">
        <f>SUM(X425:Y425)</f>
        <v>31394.490270000002</v>
      </c>
      <c r="AA425" s="88"/>
      <c r="AB425" s="88">
        <f>SUM(Z425:AA425)</f>
        <v>31394.490270000002</v>
      </c>
      <c r="AC425" s="88"/>
      <c r="AD425" s="88"/>
      <c r="AE425" s="88">
        <f>SUM(AB425:AD425)</f>
        <v>31394.490270000002</v>
      </c>
      <c r="AF425" s="88">
        <v>31000</v>
      </c>
      <c r="AG425" s="88"/>
      <c r="AH425" s="88">
        <f>SUM(AF425:AG425)</f>
        <v>31000</v>
      </c>
      <c r="AI425" s="88"/>
      <c r="AJ425" s="88">
        <f>SUM(AH425:AI425)</f>
        <v>31000</v>
      </c>
      <c r="AK425" s="88"/>
      <c r="AL425" s="88">
        <f>SUM(AJ425:AK425)</f>
        <v>31000</v>
      </c>
      <c r="AM425" s="88"/>
      <c r="AN425" s="88">
        <f>SUM(AL425:AM425)</f>
        <v>31000</v>
      </c>
      <c r="AO425" s="88"/>
      <c r="AP425" s="88">
        <f>SUM(AN425:AO425)</f>
        <v>31000</v>
      </c>
      <c r="AQ425" s="88"/>
      <c r="AR425" s="88">
        <f>SUM(AP425:AQ425)</f>
        <v>31000</v>
      </c>
      <c r="AS425" s="88"/>
      <c r="AT425" s="88">
        <f>SUM(AR425:AS425)</f>
        <v>31000</v>
      </c>
      <c r="AU425" s="88"/>
      <c r="AV425" s="88">
        <f>SUM(AT425:AU425)</f>
        <v>31000</v>
      </c>
      <c r="AW425" s="88"/>
      <c r="AX425" s="88"/>
      <c r="AY425" s="88">
        <f>SUM(AV425:AX425)</f>
        <v>31000</v>
      </c>
      <c r="AZ425" s="88">
        <v>29400</v>
      </c>
      <c r="BA425" s="88"/>
      <c r="BB425" s="88">
        <f>SUM(AZ425:BA425)</f>
        <v>29400</v>
      </c>
      <c r="BC425" s="88"/>
      <c r="BD425" s="88">
        <f>SUM(BB425:BC425)</f>
        <v>29400</v>
      </c>
      <c r="BE425" s="88"/>
      <c r="BF425" s="88">
        <f>SUM(BD425:BE425)</f>
        <v>29400</v>
      </c>
      <c r="BG425" s="88"/>
      <c r="BH425" s="88">
        <f>SUM(BF425:BG425)</f>
        <v>29400</v>
      </c>
      <c r="BI425" s="88"/>
      <c r="BJ425" s="88">
        <f>SUM(BH425:BI425)</f>
        <v>29400</v>
      </c>
      <c r="BK425" s="123"/>
    </row>
    <row r="426" spans="1:63" ht="59.25" hidden="1" customHeight="1" outlineLevel="7" x14ac:dyDescent="0.2">
      <c r="A426" s="84" t="s">
        <v>711</v>
      </c>
      <c r="B426" s="84" t="s">
        <v>755</v>
      </c>
      <c r="C426" s="84" t="s">
        <v>844</v>
      </c>
      <c r="D426" s="84"/>
      <c r="E426" s="116" t="s">
        <v>848</v>
      </c>
      <c r="F426" s="88"/>
      <c r="G426" s="88"/>
      <c r="H426" s="88"/>
      <c r="I426" s="88"/>
      <c r="J426" s="88"/>
      <c r="K426" s="88"/>
      <c r="L426" s="88"/>
      <c r="M426" s="88"/>
      <c r="N426" s="88"/>
      <c r="O426" s="88"/>
      <c r="P426" s="88"/>
      <c r="Q426" s="88"/>
      <c r="R426" s="88"/>
      <c r="S426" s="88"/>
      <c r="T426" s="88"/>
      <c r="U426" s="88"/>
      <c r="V426" s="88"/>
      <c r="W426" s="88"/>
      <c r="X426" s="88"/>
      <c r="Y426" s="88"/>
      <c r="Z426" s="88"/>
      <c r="AA426" s="88"/>
      <c r="AB426" s="88"/>
      <c r="AC426" s="88"/>
      <c r="AD426" s="88"/>
      <c r="AE426" s="88"/>
      <c r="AF426" s="88"/>
      <c r="AG426" s="88"/>
      <c r="AH426" s="88"/>
      <c r="AI426" s="88"/>
      <c r="AJ426" s="88"/>
      <c r="AK426" s="88"/>
      <c r="AL426" s="88"/>
      <c r="AM426" s="88"/>
      <c r="AN426" s="88"/>
      <c r="AO426" s="88"/>
      <c r="AP426" s="88"/>
      <c r="AQ426" s="88"/>
      <c r="AR426" s="88"/>
      <c r="AS426" s="88"/>
      <c r="AT426" s="88"/>
      <c r="AU426" s="88"/>
      <c r="AV426" s="88"/>
      <c r="AW426" s="85">
        <f t="shared" si="522"/>
        <v>0</v>
      </c>
      <c r="AX426" s="85">
        <f t="shared" si="522"/>
        <v>0</v>
      </c>
      <c r="AY426" s="85">
        <f t="shared" si="522"/>
        <v>0</v>
      </c>
      <c r="AZ426" s="88"/>
      <c r="BA426" s="88"/>
      <c r="BB426" s="88"/>
      <c r="BC426" s="88"/>
      <c r="BD426" s="88"/>
      <c r="BE426" s="88"/>
      <c r="BF426" s="88"/>
      <c r="BG426" s="88"/>
      <c r="BH426" s="88"/>
      <c r="BI426" s="88"/>
      <c r="BJ426" s="88"/>
      <c r="BK426" s="123"/>
    </row>
    <row r="427" spans="1:63" ht="31.5" hidden="1" customHeight="1" outlineLevel="7" x14ac:dyDescent="0.2">
      <c r="A427" s="87" t="s">
        <v>711</v>
      </c>
      <c r="B427" s="87" t="s">
        <v>755</v>
      </c>
      <c r="C427" s="87" t="s">
        <v>844</v>
      </c>
      <c r="D427" s="87" t="s">
        <v>70</v>
      </c>
      <c r="E427" s="128" t="s">
        <v>71</v>
      </c>
      <c r="F427" s="88"/>
      <c r="G427" s="88"/>
      <c r="H427" s="88"/>
      <c r="I427" s="88"/>
      <c r="J427" s="88"/>
      <c r="K427" s="88"/>
      <c r="L427" s="88"/>
      <c r="M427" s="88"/>
      <c r="N427" s="88"/>
      <c r="O427" s="88"/>
      <c r="P427" s="88"/>
      <c r="Q427" s="88"/>
      <c r="R427" s="88"/>
      <c r="S427" s="88"/>
      <c r="T427" s="88"/>
      <c r="U427" s="88"/>
      <c r="V427" s="88"/>
      <c r="W427" s="88"/>
      <c r="X427" s="88"/>
      <c r="Y427" s="88"/>
      <c r="Z427" s="88"/>
      <c r="AA427" s="88"/>
      <c r="AB427" s="88"/>
      <c r="AC427" s="88"/>
      <c r="AD427" s="88"/>
      <c r="AE427" s="88"/>
      <c r="AF427" s="88"/>
      <c r="AG427" s="88"/>
      <c r="AH427" s="88"/>
      <c r="AI427" s="88"/>
      <c r="AJ427" s="88"/>
      <c r="AK427" s="88"/>
      <c r="AL427" s="88"/>
      <c r="AM427" s="88"/>
      <c r="AN427" s="88"/>
      <c r="AO427" s="88"/>
      <c r="AP427" s="88"/>
      <c r="AQ427" s="88"/>
      <c r="AR427" s="88"/>
      <c r="AS427" s="88"/>
      <c r="AT427" s="88"/>
      <c r="AU427" s="88"/>
      <c r="AV427" s="88"/>
      <c r="AW427" s="88"/>
      <c r="AX427" s="88"/>
      <c r="AY427" s="88">
        <f>SUM(AV427:AX427)</f>
        <v>0</v>
      </c>
      <c r="AZ427" s="88"/>
      <c r="BA427" s="88"/>
      <c r="BB427" s="88"/>
      <c r="BC427" s="88"/>
      <c r="BD427" s="88"/>
      <c r="BE427" s="88"/>
      <c r="BF427" s="88"/>
      <c r="BG427" s="88"/>
      <c r="BH427" s="88"/>
      <c r="BI427" s="88"/>
      <c r="BJ427" s="88"/>
      <c r="BK427" s="123"/>
    </row>
    <row r="428" spans="1:63" ht="54.75" hidden="1" customHeight="1" outlineLevel="7" x14ac:dyDescent="0.2">
      <c r="A428" s="84" t="s">
        <v>711</v>
      </c>
      <c r="B428" s="84" t="s">
        <v>755</v>
      </c>
      <c r="C428" s="84" t="s">
        <v>844</v>
      </c>
      <c r="D428" s="84"/>
      <c r="E428" s="116" t="s">
        <v>845</v>
      </c>
      <c r="F428" s="88"/>
      <c r="G428" s="88"/>
      <c r="H428" s="88"/>
      <c r="I428" s="88"/>
      <c r="J428" s="88"/>
      <c r="K428" s="88"/>
      <c r="L428" s="88"/>
      <c r="M428" s="88"/>
      <c r="N428" s="88"/>
      <c r="O428" s="88"/>
      <c r="P428" s="88"/>
      <c r="Q428" s="88"/>
      <c r="R428" s="88"/>
      <c r="S428" s="88"/>
      <c r="T428" s="88"/>
      <c r="U428" s="88"/>
      <c r="V428" s="88"/>
      <c r="W428" s="88"/>
      <c r="X428" s="88"/>
      <c r="Y428" s="88"/>
      <c r="Z428" s="88"/>
      <c r="AA428" s="88"/>
      <c r="AB428" s="88"/>
      <c r="AC428" s="85">
        <f t="shared" si="521"/>
        <v>0</v>
      </c>
      <c r="AD428" s="85">
        <f t="shared" si="521"/>
        <v>0</v>
      </c>
      <c r="AE428" s="85">
        <f t="shared" si="521"/>
        <v>0</v>
      </c>
      <c r="AF428" s="88"/>
      <c r="AG428" s="88"/>
      <c r="AH428" s="88"/>
      <c r="AI428" s="88"/>
      <c r="AJ428" s="88"/>
      <c r="AK428" s="88"/>
      <c r="AL428" s="88"/>
      <c r="AM428" s="88"/>
      <c r="AN428" s="88"/>
      <c r="AO428" s="88"/>
      <c r="AP428" s="88"/>
      <c r="AQ428" s="88"/>
      <c r="AR428" s="88"/>
      <c r="AS428" s="88"/>
      <c r="AT428" s="88"/>
      <c r="AU428" s="88"/>
      <c r="AV428" s="88"/>
      <c r="AW428" s="85">
        <f t="shared" si="522"/>
        <v>0</v>
      </c>
      <c r="AX428" s="85">
        <f t="shared" si="522"/>
        <v>0</v>
      </c>
      <c r="AY428" s="85">
        <f t="shared" si="522"/>
        <v>0</v>
      </c>
      <c r="AZ428" s="88"/>
      <c r="BA428" s="88"/>
      <c r="BB428" s="88"/>
      <c r="BC428" s="88"/>
      <c r="BD428" s="88"/>
      <c r="BE428" s="88"/>
      <c r="BF428" s="88"/>
      <c r="BG428" s="88"/>
      <c r="BH428" s="88"/>
      <c r="BI428" s="88"/>
      <c r="BJ428" s="88"/>
      <c r="BK428" s="123"/>
    </row>
    <row r="429" spans="1:63" ht="31.5" hidden="1" customHeight="1" outlineLevel="7" x14ac:dyDescent="0.2">
      <c r="A429" s="87" t="s">
        <v>711</v>
      </c>
      <c r="B429" s="87" t="s">
        <v>755</v>
      </c>
      <c r="C429" s="87" t="s">
        <v>844</v>
      </c>
      <c r="D429" s="87" t="s">
        <v>70</v>
      </c>
      <c r="E429" s="128" t="s">
        <v>71</v>
      </c>
      <c r="F429" s="88"/>
      <c r="G429" s="88"/>
      <c r="H429" s="88"/>
      <c r="I429" s="88"/>
      <c r="J429" s="88"/>
      <c r="K429" s="88"/>
      <c r="L429" s="88"/>
      <c r="M429" s="88"/>
      <c r="N429" s="88"/>
      <c r="O429" s="88"/>
      <c r="P429" s="88"/>
      <c r="Q429" s="88"/>
      <c r="R429" s="88"/>
      <c r="S429" s="88"/>
      <c r="T429" s="88"/>
      <c r="U429" s="88"/>
      <c r="V429" s="88"/>
      <c r="W429" s="88"/>
      <c r="X429" s="88"/>
      <c r="Y429" s="88"/>
      <c r="Z429" s="88"/>
      <c r="AA429" s="88"/>
      <c r="AB429" s="88"/>
      <c r="AC429" s="88"/>
      <c r="AD429" s="88"/>
      <c r="AE429" s="88">
        <f>SUM(AB429:AD429)</f>
        <v>0</v>
      </c>
      <c r="AF429" s="88"/>
      <c r="AG429" s="88"/>
      <c r="AH429" s="88"/>
      <c r="AI429" s="88"/>
      <c r="AJ429" s="88"/>
      <c r="AK429" s="88"/>
      <c r="AL429" s="88"/>
      <c r="AM429" s="88"/>
      <c r="AN429" s="88"/>
      <c r="AO429" s="88"/>
      <c r="AP429" s="88"/>
      <c r="AQ429" s="88"/>
      <c r="AR429" s="88"/>
      <c r="AS429" s="88"/>
      <c r="AT429" s="88"/>
      <c r="AU429" s="88"/>
      <c r="AV429" s="88"/>
      <c r="AW429" s="88"/>
      <c r="AX429" s="88"/>
      <c r="AY429" s="88">
        <f>SUM(AV429:AX429)</f>
        <v>0</v>
      </c>
      <c r="AZ429" s="88"/>
      <c r="BA429" s="88"/>
      <c r="BB429" s="88"/>
      <c r="BC429" s="88"/>
      <c r="BD429" s="88"/>
      <c r="BE429" s="88"/>
      <c r="BF429" s="88"/>
      <c r="BG429" s="88"/>
      <c r="BH429" s="88"/>
      <c r="BI429" s="88"/>
      <c r="BJ429" s="88"/>
      <c r="BK429" s="123"/>
    </row>
    <row r="430" spans="1:63" ht="31.5" hidden="1" outlineLevel="7" x14ac:dyDescent="0.2">
      <c r="A430" s="84" t="s">
        <v>711</v>
      </c>
      <c r="B430" s="84" t="s">
        <v>755</v>
      </c>
      <c r="C430" s="89" t="s">
        <v>62</v>
      </c>
      <c r="D430" s="89" t="s">
        <v>526</v>
      </c>
      <c r="E430" s="131" t="s">
        <v>63</v>
      </c>
      <c r="F430" s="88"/>
      <c r="G430" s="88"/>
      <c r="H430" s="88"/>
      <c r="I430" s="101">
        <f>I431</f>
        <v>734.7</v>
      </c>
      <c r="J430" s="88"/>
      <c r="K430" s="101">
        <f t="shared" ref="K430:AD431" si="525">K431</f>
        <v>195.3</v>
      </c>
      <c r="L430" s="101">
        <f t="shared" si="525"/>
        <v>930</v>
      </c>
      <c r="M430" s="101">
        <f t="shared" si="525"/>
        <v>1242.9895200000001</v>
      </c>
      <c r="N430" s="101">
        <f t="shared" si="525"/>
        <v>2172.9895200000001</v>
      </c>
      <c r="O430" s="101">
        <f t="shared" si="525"/>
        <v>0</v>
      </c>
      <c r="P430" s="101">
        <f t="shared" si="525"/>
        <v>0</v>
      </c>
      <c r="Q430" s="101">
        <f t="shared" si="525"/>
        <v>2172.9895200000001</v>
      </c>
      <c r="R430" s="101">
        <f t="shared" si="525"/>
        <v>49</v>
      </c>
      <c r="S430" s="101">
        <f t="shared" si="525"/>
        <v>2221.9895200000001</v>
      </c>
      <c r="T430" s="101">
        <f t="shared" si="525"/>
        <v>5216.9580800000003</v>
      </c>
      <c r="U430" s="101">
        <f t="shared" si="525"/>
        <v>0</v>
      </c>
      <c r="V430" s="101">
        <f t="shared" si="525"/>
        <v>0</v>
      </c>
      <c r="W430" s="101">
        <f t="shared" si="525"/>
        <v>0</v>
      </c>
      <c r="X430" s="101">
        <f t="shared" si="525"/>
        <v>7438.9475999999995</v>
      </c>
      <c r="Y430" s="101">
        <f t="shared" si="525"/>
        <v>0</v>
      </c>
      <c r="Z430" s="101">
        <f t="shared" si="525"/>
        <v>7438.9475999999995</v>
      </c>
      <c r="AA430" s="101">
        <f t="shared" si="525"/>
        <v>0</v>
      </c>
      <c r="AB430" s="101">
        <f t="shared" ref="Y430:AE431" si="526">AB431</f>
        <v>7438.9475999999995</v>
      </c>
      <c r="AC430" s="101">
        <f t="shared" si="525"/>
        <v>0</v>
      </c>
      <c r="AD430" s="101">
        <f t="shared" si="525"/>
        <v>0</v>
      </c>
      <c r="AE430" s="101">
        <f t="shared" si="526"/>
        <v>7438.9475999999995</v>
      </c>
      <c r="AF430" s="88"/>
      <c r="AG430" s="88"/>
      <c r="AH430" s="88"/>
      <c r="AI430" s="88"/>
      <c r="AJ430" s="88"/>
      <c r="AK430" s="101">
        <f t="shared" ref="AK430:AX431" si="527">AK431</f>
        <v>0</v>
      </c>
      <c r="AL430" s="101">
        <f t="shared" si="527"/>
        <v>0</v>
      </c>
      <c r="AM430" s="101">
        <f t="shared" si="527"/>
        <v>0</v>
      </c>
      <c r="AN430" s="101">
        <f t="shared" si="527"/>
        <v>0</v>
      </c>
      <c r="AO430" s="101">
        <f t="shared" si="527"/>
        <v>0</v>
      </c>
      <c r="AP430" s="101"/>
      <c r="AQ430" s="101">
        <f t="shared" si="527"/>
        <v>0</v>
      </c>
      <c r="AR430" s="101"/>
      <c r="AS430" s="101">
        <f t="shared" si="527"/>
        <v>0</v>
      </c>
      <c r="AT430" s="101"/>
      <c r="AU430" s="101">
        <f t="shared" si="527"/>
        <v>0</v>
      </c>
      <c r="AV430" s="101"/>
      <c r="AW430" s="101">
        <f t="shared" si="527"/>
        <v>0</v>
      </c>
      <c r="AX430" s="101">
        <f t="shared" si="527"/>
        <v>0</v>
      </c>
      <c r="AY430" s="101"/>
      <c r="AZ430" s="88"/>
      <c r="BA430" s="88"/>
      <c r="BB430" s="88"/>
      <c r="BC430" s="88"/>
      <c r="BD430" s="88"/>
      <c r="BE430" s="101">
        <f t="shared" ref="BE430:BG431" si="528">BE431</f>
        <v>0</v>
      </c>
      <c r="BF430" s="101">
        <f t="shared" si="528"/>
        <v>0</v>
      </c>
      <c r="BG430" s="101">
        <f t="shared" si="528"/>
        <v>0</v>
      </c>
      <c r="BH430" s="101"/>
      <c r="BI430" s="101">
        <f t="shared" ref="BI430:BI431" si="529">BI431</f>
        <v>0</v>
      </c>
      <c r="BJ430" s="101"/>
      <c r="BK430" s="123"/>
    </row>
    <row r="431" spans="1:63" ht="31.5" hidden="1" outlineLevel="7" x14ac:dyDescent="0.2">
      <c r="A431" s="84" t="s">
        <v>711</v>
      </c>
      <c r="B431" s="84" t="s">
        <v>755</v>
      </c>
      <c r="C431" s="89" t="s">
        <v>64</v>
      </c>
      <c r="D431" s="89" t="s">
        <v>526</v>
      </c>
      <c r="E431" s="131" t="s">
        <v>65</v>
      </c>
      <c r="F431" s="88"/>
      <c r="G431" s="88"/>
      <c r="H431" s="88"/>
      <c r="I431" s="101">
        <f>I432</f>
        <v>734.7</v>
      </c>
      <c r="J431" s="88"/>
      <c r="K431" s="101">
        <f t="shared" si="525"/>
        <v>195.3</v>
      </c>
      <c r="L431" s="101">
        <f t="shared" si="525"/>
        <v>930</v>
      </c>
      <c r="M431" s="101">
        <f t="shared" si="525"/>
        <v>1242.9895200000001</v>
      </c>
      <c r="N431" s="101">
        <f t="shared" si="525"/>
        <v>2172.9895200000001</v>
      </c>
      <c r="O431" s="101">
        <f t="shared" si="525"/>
        <v>0</v>
      </c>
      <c r="P431" s="101">
        <f t="shared" si="525"/>
        <v>0</v>
      </c>
      <c r="Q431" s="101">
        <f t="shared" si="525"/>
        <v>2172.9895200000001</v>
      </c>
      <c r="R431" s="101">
        <f t="shared" si="525"/>
        <v>49</v>
      </c>
      <c r="S431" s="101">
        <f t="shared" si="525"/>
        <v>2221.9895200000001</v>
      </c>
      <c r="T431" s="101">
        <f t="shared" si="525"/>
        <v>5216.9580800000003</v>
      </c>
      <c r="U431" s="101">
        <f t="shared" si="525"/>
        <v>0</v>
      </c>
      <c r="V431" s="101">
        <f t="shared" si="525"/>
        <v>0</v>
      </c>
      <c r="W431" s="101">
        <f t="shared" si="525"/>
        <v>0</v>
      </c>
      <c r="X431" s="101">
        <f t="shared" si="525"/>
        <v>7438.9475999999995</v>
      </c>
      <c r="Y431" s="101">
        <f t="shared" si="526"/>
        <v>0</v>
      </c>
      <c r="Z431" s="101">
        <f t="shared" si="526"/>
        <v>7438.9475999999995</v>
      </c>
      <c r="AA431" s="101">
        <f t="shared" si="526"/>
        <v>0</v>
      </c>
      <c r="AB431" s="101">
        <f t="shared" si="526"/>
        <v>7438.9475999999995</v>
      </c>
      <c r="AC431" s="101">
        <f t="shared" si="526"/>
        <v>0</v>
      </c>
      <c r="AD431" s="101">
        <f t="shared" si="526"/>
        <v>0</v>
      </c>
      <c r="AE431" s="101">
        <f t="shared" si="526"/>
        <v>7438.9475999999995</v>
      </c>
      <c r="AF431" s="88"/>
      <c r="AG431" s="88"/>
      <c r="AH431" s="88"/>
      <c r="AI431" s="88"/>
      <c r="AJ431" s="88"/>
      <c r="AK431" s="101">
        <f t="shared" si="527"/>
        <v>0</v>
      </c>
      <c r="AL431" s="101">
        <f t="shared" si="527"/>
        <v>0</v>
      </c>
      <c r="AM431" s="101">
        <f t="shared" si="527"/>
        <v>0</v>
      </c>
      <c r="AN431" s="101">
        <f t="shared" si="527"/>
        <v>0</v>
      </c>
      <c r="AO431" s="101">
        <f t="shared" si="527"/>
        <v>0</v>
      </c>
      <c r="AP431" s="101"/>
      <c r="AQ431" s="101">
        <f t="shared" si="527"/>
        <v>0</v>
      </c>
      <c r="AR431" s="101"/>
      <c r="AS431" s="101">
        <f t="shared" si="527"/>
        <v>0</v>
      </c>
      <c r="AT431" s="101"/>
      <c r="AU431" s="101">
        <f t="shared" si="527"/>
        <v>0</v>
      </c>
      <c r="AV431" s="101"/>
      <c r="AW431" s="101">
        <f t="shared" si="527"/>
        <v>0</v>
      </c>
      <c r="AX431" s="101">
        <f t="shared" si="527"/>
        <v>0</v>
      </c>
      <c r="AY431" s="101"/>
      <c r="AZ431" s="88"/>
      <c r="BA431" s="88"/>
      <c r="BB431" s="88"/>
      <c r="BC431" s="88"/>
      <c r="BD431" s="88"/>
      <c r="BE431" s="101">
        <f t="shared" si="528"/>
        <v>0</v>
      </c>
      <c r="BF431" s="101">
        <f t="shared" si="528"/>
        <v>0</v>
      </c>
      <c r="BG431" s="101">
        <f t="shared" si="528"/>
        <v>0</v>
      </c>
      <c r="BH431" s="101"/>
      <c r="BI431" s="101">
        <f t="shared" si="529"/>
        <v>0</v>
      </c>
      <c r="BJ431" s="101"/>
      <c r="BK431" s="123"/>
    </row>
    <row r="432" spans="1:63" ht="31.5" hidden="1" outlineLevel="7" x14ac:dyDescent="0.2">
      <c r="A432" s="84" t="s">
        <v>711</v>
      </c>
      <c r="B432" s="84" t="s">
        <v>755</v>
      </c>
      <c r="C432" s="89" t="s">
        <v>66</v>
      </c>
      <c r="D432" s="89"/>
      <c r="E432" s="131" t="s">
        <v>760</v>
      </c>
      <c r="F432" s="88"/>
      <c r="G432" s="88"/>
      <c r="H432" s="88"/>
      <c r="I432" s="101">
        <f>I439+I441+I437</f>
        <v>734.7</v>
      </c>
      <c r="J432" s="88"/>
      <c r="K432" s="101">
        <f t="shared" ref="K432:Q432" si="530">K439+K441+K437</f>
        <v>195.3</v>
      </c>
      <c r="L432" s="101">
        <f t="shared" si="530"/>
        <v>930</v>
      </c>
      <c r="M432" s="101">
        <f t="shared" si="530"/>
        <v>1242.9895200000001</v>
      </c>
      <c r="N432" s="101">
        <f t="shared" si="530"/>
        <v>2172.9895200000001</v>
      </c>
      <c r="O432" s="101">
        <f t="shared" si="530"/>
        <v>0</v>
      </c>
      <c r="P432" s="101">
        <f t="shared" si="530"/>
        <v>0</v>
      </c>
      <c r="Q432" s="101">
        <f t="shared" si="530"/>
        <v>2172.9895200000001</v>
      </c>
      <c r="R432" s="101">
        <f t="shared" ref="R432:AO432" si="531">R439+R441+R437+R433</f>
        <v>49</v>
      </c>
      <c r="S432" s="101">
        <f t="shared" si="531"/>
        <v>2221.9895200000001</v>
      </c>
      <c r="T432" s="101">
        <f>T439+T441+T437+T433+T435</f>
        <v>5216.9580800000003</v>
      </c>
      <c r="U432" s="101">
        <f t="shared" ref="U432:AC432" si="532">U439+U441+U437+U433+U435</f>
        <v>0</v>
      </c>
      <c r="V432" s="101">
        <f t="shared" si="532"/>
        <v>0</v>
      </c>
      <c r="W432" s="101">
        <f t="shared" si="532"/>
        <v>0</v>
      </c>
      <c r="X432" s="101">
        <f t="shared" si="532"/>
        <v>7438.9475999999995</v>
      </c>
      <c r="Y432" s="101">
        <f t="shared" si="532"/>
        <v>0</v>
      </c>
      <c r="Z432" s="101">
        <f t="shared" si="532"/>
        <v>7438.9475999999995</v>
      </c>
      <c r="AA432" s="101">
        <f t="shared" si="532"/>
        <v>0</v>
      </c>
      <c r="AB432" s="101">
        <f t="shared" si="532"/>
        <v>7438.9475999999995</v>
      </c>
      <c r="AC432" s="101">
        <f t="shared" si="532"/>
        <v>0</v>
      </c>
      <c r="AD432" s="101">
        <f t="shared" ref="AD432:AE432" si="533">AD439+AD441+AD437+AD433+AD435</f>
        <v>0</v>
      </c>
      <c r="AE432" s="101">
        <f t="shared" si="533"/>
        <v>7438.9475999999995</v>
      </c>
      <c r="AF432" s="101">
        <f t="shared" si="531"/>
        <v>0</v>
      </c>
      <c r="AG432" s="101">
        <f t="shared" si="531"/>
        <v>0</v>
      </c>
      <c r="AH432" s="101">
        <f t="shared" si="531"/>
        <v>0</v>
      </c>
      <c r="AI432" s="101">
        <f t="shared" si="531"/>
        <v>0</v>
      </c>
      <c r="AJ432" s="101">
        <f t="shared" si="531"/>
        <v>0</v>
      </c>
      <c r="AK432" s="101">
        <f t="shared" si="531"/>
        <v>0</v>
      </c>
      <c r="AL432" s="101">
        <f t="shared" si="531"/>
        <v>0</v>
      </c>
      <c r="AM432" s="101">
        <f t="shared" si="531"/>
        <v>0</v>
      </c>
      <c r="AN432" s="101">
        <f t="shared" si="531"/>
        <v>0</v>
      </c>
      <c r="AO432" s="101">
        <f t="shared" si="531"/>
        <v>0</v>
      </c>
      <c r="AP432" s="101"/>
      <c r="AQ432" s="101">
        <f t="shared" ref="AQ432:AS432" si="534">AQ439+AQ441+AQ437+AQ433</f>
        <v>0</v>
      </c>
      <c r="AR432" s="101"/>
      <c r="AS432" s="101">
        <f t="shared" si="534"/>
        <v>0</v>
      </c>
      <c r="AT432" s="101"/>
      <c r="AU432" s="101">
        <f t="shared" ref="AU432:AX432" si="535">AU439+AU441+AU437+AU433</f>
        <v>0</v>
      </c>
      <c r="AV432" s="101"/>
      <c r="AW432" s="101">
        <f t="shared" ref="AW432" si="536">AW439+AW441+AW437+AW433</f>
        <v>0</v>
      </c>
      <c r="AX432" s="101">
        <f t="shared" si="535"/>
        <v>0</v>
      </c>
      <c r="AY432" s="101"/>
      <c r="AZ432" s="101">
        <f t="shared" ref="AZ432:BG432" si="537">AZ439+AZ441+AZ437+AZ433</f>
        <v>0</v>
      </c>
      <c r="BA432" s="101">
        <f t="shared" si="537"/>
        <v>0</v>
      </c>
      <c r="BB432" s="101">
        <f t="shared" si="537"/>
        <v>0</v>
      </c>
      <c r="BC432" s="101">
        <f t="shared" si="537"/>
        <v>0</v>
      </c>
      <c r="BD432" s="101">
        <f t="shared" si="537"/>
        <v>0</v>
      </c>
      <c r="BE432" s="101">
        <f t="shared" si="537"/>
        <v>0</v>
      </c>
      <c r="BF432" s="101">
        <f t="shared" si="537"/>
        <v>0</v>
      </c>
      <c r="BG432" s="101">
        <f t="shared" si="537"/>
        <v>0</v>
      </c>
      <c r="BH432" s="101"/>
      <c r="BI432" s="101">
        <f t="shared" ref="BI432" si="538">BI439+BI441+BI437+BI433</f>
        <v>0</v>
      </c>
      <c r="BJ432" s="101"/>
      <c r="BK432" s="123"/>
    </row>
    <row r="433" spans="1:63" ht="47.25" hidden="1" outlineLevel="7" x14ac:dyDescent="0.2">
      <c r="A433" s="84" t="s">
        <v>711</v>
      </c>
      <c r="B433" s="84" t="s">
        <v>755</v>
      </c>
      <c r="C433" s="89" t="s">
        <v>625</v>
      </c>
      <c r="D433" s="89"/>
      <c r="E433" s="129" t="s">
        <v>626</v>
      </c>
      <c r="F433" s="88"/>
      <c r="G433" s="88"/>
      <c r="H433" s="88"/>
      <c r="I433" s="101"/>
      <c r="J433" s="88"/>
      <c r="K433" s="101"/>
      <c r="L433" s="101"/>
      <c r="M433" s="101"/>
      <c r="N433" s="101"/>
      <c r="O433" s="101"/>
      <c r="P433" s="101"/>
      <c r="Q433" s="101"/>
      <c r="R433" s="102">
        <f>R434</f>
        <v>49</v>
      </c>
      <c r="S433" s="102">
        <f>S434</f>
        <v>49</v>
      </c>
      <c r="T433" s="101"/>
      <c r="U433" s="101"/>
      <c r="V433" s="101"/>
      <c r="W433" s="101"/>
      <c r="X433" s="102">
        <f>X434</f>
        <v>49</v>
      </c>
      <c r="Y433" s="101"/>
      <c r="Z433" s="102">
        <f>Z434</f>
        <v>49</v>
      </c>
      <c r="AA433" s="101"/>
      <c r="AB433" s="102">
        <f>AB434</f>
        <v>49</v>
      </c>
      <c r="AC433" s="101"/>
      <c r="AD433" s="101"/>
      <c r="AE433" s="102">
        <f>AE434</f>
        <v>49</v>
      </c>
      <c r="AF433" s="88"/>
      <c r="AG433" s="88"/>
      <c r="AH433" s="88"/>
      <c r="AI433" s="88"/>
      <c r="AJ433" s="88"/>
      <c r="AK433" s="101"/>
      <c r="AL433" s="101"/>
      <c r="AM433" s="101"/>
      <c r="AN433" s="101"/>
      <c r="AO433" s="101"/>
      <c r="AP433" s="101"/>
      <c r="AQ433" s="101"/>
      <c r="AR433" s="101"/>
      <c r="AS433" s="101"/>
      <c r="AT433" s="101"/>
      <c r="AU433" s="101"/>
      <c r="AV433" s="101"/>
      <c r="AW433" s="101"/>
      <c r="AX433" s="101"/>
      <c r="AY433" s="101"/>
      <c r="AZ433" s="88"/>
      <c r="BA433" s="88"/>
      <c r="BB433" s="88"/>
      <c r="BC433" s="88"/>
      <c r="BD433" s="88"/>
      <c r="BE433" s="101"/>
      <c r="BF433" s="101"/>
      <c r="BG433" s="101"/>
      <c r="BH433" s="101"/>
      <c r="BI433" s="101"/>
      <c r="BJ433" s="101"/>
      <c r="BK433" s="123"/>
    </row>
    <row r="434" spans="1:63" ht="31.5" hidden="1" outlineLevel="7" x14ac:dyDescent="0.2">
      <c r="A434" s="87" t="s">
        <v>711</v>
      </c>
      <c r="B434" s="87" t="s">
        <v>755</v>
      </c>
      <c r="C434" s="90" t="s">
        <v>625</v>
      </c>
      <c r="D434" s="90" t="s">
        <v>70</v>
      </c>
      <c r="E434" s="130" t="s">
        <v>475</v>
      </c>
      <c r="F434" s="88"/>
      <c r="G434" s="88"/>
      <c r="H434" s="88"/>
      <c r="I434" s="101"/>
      <c r="J434" s="88"/>
      <c r="K434" s="101"/>
      <c r="L434" s="101"/>
      <c r="M434" s="101"/>
      <c r="N434" s="101"/>
      <c r="O434" s="101"/>
      <c r="P434" s="101"/>
      <c r="Q434" s="101"/>
      <c r="R434" s="103">
        <v>49</v>
      </c>
      <c r="S434" s="104">
        <f>SUM(Q434:R434)</f>
        <v>49</v>
      </c>
      <c r="T434" s="101"/>
      <c r="U434" s="101"/>
      <c r="V434" s="101"/>
      <c r="W434" s="101"/>
      <c r="X434" s="94">
        <f>SUM(S434:W434)</f>
        <v>49</v>
      </c>
      <c r="Y434" s="101"/>
      <c r="Z434" s="94">
        <f>SUM(X434:Y434)</f>
        <v>49</v>
      </c>
      <c r="AA434" s="101"/>
      <c r="AB434" s="94">
        <f>SUM(Z434:AA434)</f>
        <v>49</v>
      </c>
      <c r="AC434" s="101"/>
      <c r="AD434" s="101"/>
      <c r="AE434" s="94">
        <f>SUM(AB434:AD434)</f>
        <v>49</v>
      </c>
      <c r="AF434" s="88"/>
      <c r="AG434" s="88"/>
      <c r="AH434" s="88"/>
      <c r="AI434" s="88"/>
      <c r="AJ434" s="88"/>
      <c r="AK434" s="101"/>
      <c r="AL434" s="101"/>
      <c r="AM434" s="101"/>
      <c r="AN434" s="101"/>
      <c r="AO434" s="101"/>
      <c r="AP434" s="101"/>
      <c r="AQ434" s="101"/>
      <c r="AR434" s="101"/>
      <c r="AS434" s="101"/>
      <c r="AT434" s="101"/>
      <c r="AU434" s="101"/>
      <c r="AV434" s="101"/>
      <c r="AW434" s="101"/>
      <c r="AX434" s="101"/>
      <c r="AY434" s="101"/>
      <c r="AZ434" s="88"/>
      <c r="BA434" s="88"/>
      <c r="BB434" s="88"/>
      <c r="BC434" s="88"/>
      <c r="BD434" s="88"/>
      <c r="BE434" s="101"/>
      <c r="BF434" s="101"/>
      <c r="BG434" s="101"/>
      <c r="BH434" s="101"/>
      <c r="BI434" s="101"/>
      <c r="BJ434" s="101"/>
      <c r="BK434" s="123"/>
    </row>
    <row r="435" spans="1:63" ht="31.5" hidden="1" outlineLevel="7" x14ac:dyDescent="0.2">
      <c r="A435" s="84" t="s">
        <v>711</v>
      </c>
      <c r="B435" s="84" t="s">
        <v>755</v>
      </c>
      <c r="C435" s="89" t="s">
        <v>625</v>
      </c>
      <c r="D435" s="89"/>
      <c r="E435" s="129" t="s">
        <v>639</v>
      </c>
      <c r="F435" s="88"/>
      <c r="G435" s="88"/>
      <c r="H435" s="88"/>
      <c r="I435" s="101"/>
      <c r="J435" s="88"/>
      <c r="K435" s="101"/>
      <c r="L435" s="101"/>
      <c r="M435" s="101"/>
      <c r="N435" s="101"/>
      <c r="O435" s="101"/>
      <c r="P435" s="101"/>
      <c r="Q435" s="101"/>
      <c r="R435" s="103"/>
      <c r="S435" s="104"/>
      <c r="T435" s="102">
        <f t="shared" ref="T435:AE437" si="539">T436</f>
        <v>245</v>
      </c>
      <c r="U435" s="102">
        <f t="shared" si="539"/>
        <v>0</v>
      </c>
      <c r="V435" s="102">
        <f t="shared" si="539"/>
        <v>0</v>
      </c>
      <c r="W435" s="102">
        <f t="shared" si="539"/>
        <v>0</v>
      </c>
      <c r="X435" s="102">
        <f t="shared" si="539"/>
        <v>245</v>
      </c>
      <c r="Y435" s="102">
        <f t="shared" si="539"/>
        <v>0</v>
      </c>
      <c r="Z435" s="102">
        <f t="shared" si="539"/>
        <v>245</v>
      </c>
      <c r="AA435" s="102">
        <f t="shared" si="539"/>
        <v>0</v>
      </c>
      <c r="AB435" s="102">
        <f t="shared" si="539"/>
        <v>245</v>
      </c>
      <c r="AC435" s="102">
        <f t="shared" si="539"/>
        <v>0</v>
      </c>
      <c r="AD435" s="102">
        <f t="shared" si="539"/>
        <v>0</v>
      </c>
      <c r="AE435" s="102">
        <f t="shared" si="539"/>
        <v>245</v>
      </c>
      <c r="AF435" s="88"/>
      <c r="AG435" s="88"/>
      <c r="AH435" s="88"/>
      <c r="AI435" s="88"/>
      <c r="AJ435" s="88"/>
      <c r="AK435" s="101"/>
      <c r="AL435" s="101"/>
      <c r="AM435" s="101"/>
      <c r="AN435" s="101"/>
      <c r="AO435" s="101"/>
      <c r="AP435" s="101"/>
      <c r="AQ435" s="101"/>
      <c r="AR435" s="101"/>
      <c r="AS435" s="101"/>
      <c r="AT435" s="101"/>
      <c r="AU435" s="101"/>
      <c r="AV435" s="101"/>
      <c r="AW435" s="101"/>
      <c r="AX435" s="101"/>
      <c r="AY435" s="101"/>
      <c r="AZ435" s="88"/>
      <c r="BA435" s="88"/>
      <c r="BB435" s="88"/>
      <c r="BC435" s="88"/>
      <c r="BD435" s="88"/>
      <c r="BE435" s="101"/>
      <c r="BF435" s="101"/>
      <c r="BG435" s="101"/>
      <c r="BH435" s="101"/>
      <c r="BI435" s="101"/>
      <c r="BJ435" s="101"/>
      <c r="BK435" s="123"/>
    </row>
    <row r="436" spans="1:63" ht="31.5" hidden="1" outlineLevel="7" x14ac:dyDescent="0.2">
      <c r="A436" s="87" t="s">
        <v>711</v>
      </c>
      <c r="B436" s="87" t="s">
        <v>755</v>
      </c>
      <c r="C436" s="90" t="s">
        <v>625</v>
      </c>
      <c r="D436" s="90" t="s">
        <v>70</v>
      </c>
      <c r="E436" s="130" t="s">
        <v>475</v>
      </c>
      <c r="F436" s="88"/>
      <c r="G436" s="88"/>
      <c r="H436" s="88"/>
      <c r="I436" s="101"/>
      <c r="J436" s="88"/>
      <c r="K436" s="101"/>
      <c r="L436" s="101"/>
      <c r="M436" s="101"/>
      <c r="N436" s="101"/>
      <c r="O436" s="101"/>
      <c r="P436" s="101"/>
      <c r="Q436" s="101"/>
      <c r="R436" s="103"/>
      <c r="S436" s="104"/>
      <c r="T436" s="103">
        <v>245</v>
      </c>
      <c r="U436" s="103"/>
      <c r="V436" s="103"/>
      <c r="W436" s="103"/>
      <c r="X436" s="104">
        <f>SUM(S436:W436)</f>
        <v>245</v>
      </c>
      <c r="Y436" s="103"/>
      <c r="Z436" s="104">
        <f>SUM(X436:Y436)</f>
        <v>245</v>
      </c>
      <c r="AA436" s="103"/>
      <c r="AB436" s="104">
        <f>SUM(Z436:AA436)</f>
        <v>245</v>
      </c>
      <c r="AC436" s="103"/>
      <c r="AD436" s="103"/>
      <c r="AE436" s="104">
        <f>SUM(AB436:AD436)</f>
        <v>245</v>
      </c>
      <c r="AF436" s="88"/>
      <c r="AG436" s="88"/>
      <c r="AH436" s="88"/>
      <c r="AI436" s="88"/>
      <c r="AJ436" s="88"/>
      <c r="AK436" s="101"/>
      <c r="AL436" s="101"/>
      <c r="AM436" s="101"/>
      <c r="AN436" s="101"/>
      <c r="AO436" s="101"/>
      <c r="AP436" s="101"/>
      <c r="AQ436" s="101"/>
      <c r="AR436" s="101"/>
      <c r="AS436" s="101"/>
      <c r="AT436" s="101"/>
      <c r="AU436" s="101"/>
      <c r="AV436" s="101"/>
      <c r="AW436" s="101"/>
      <c r="AX436" s="101"/>
      <c r="AY436" s="101"/>
      <c r="AZ436" s="88"/>
      <c r="BA436" s="88"/>
      <c r="BB436" s="88"/>
      <c r="BC436" s="88"/>
      <c r="BD436" s="88"/>
      <c r="BE436" s="101"/>
      <c r="BF436" s="101"/>
      <c r="BG436" s="101"/>
      <c r="BH436" s="101"/>
      <c r="BI436" s="101"/>
      <c r="BJ436" s="101"/>
      <c r="BK436" s="123"/>
    </row>
    <row r="437" spans="1:63" ht="31.5" hidden="1" customHeight="1" outlineLevel="7" x14ac:dyDescent="0.2">
      <c r="A437" s="84" t="s">
        <v>711</v>
      </c>
      <c r="B437" s="84" t="s">
        <v>755</v>
      </c>
      <c r="C437" s="89" t="s">
        <v>520</v>
      </c>
      <c r="D437" s="89"/>
      <c r="E437" s="129" t="s">
        <v>527</v>
      </c>
      <c r="F437" s="88"/>
      <c r="G437" s="88"/>
      <c r="H437" s="88"/>
      <c r="I437" s="102">
        <f>I438</f>
        <v>0</v>
      </c>
      <c r="J437" s="88"/>
      <c r="K437" s="102">
        <f t="shared" ref="K437:X437" si="540">K438</f>
        <v>93</v>
      </c>
      <c r="L437" s="102">
        <f t="shared" si="540"/>
        <v>93</v>
      </c>
      <c r="M437" s="102">
        <f t="shared" si="540"/>
        <v>621.49476000000004</v>
      </c>
      <c r="N437" s="102">
        <f t="shared" si="540"/>
        <v>714.49476000000004</v>
      </c>
      <c r="O437" s="102">
        <f t="shared" si="540"/>
        <v>0</v>
      </c>
      <c r="P437" s="102">
        <f t="shared" si="540"/>
        <v>0</v>
      </c>
      <c r="Q437" s="102">
        <f t="shared" si="540"/>
        <v>714.49476000000004</v>
      </c>
      <c r="R437" s="102">
        <f t="shared" si="540"/>
        <v>0</v>
      </c>
      <c r="S437" s="102">
        <f t="shared" si="540"/>
        <v>714.49476000000004</v>
      </c>
      <c r="T437" s="102">
        <f t="shared" si="540"/>
        <v>0</v>
      </c>
      <c r="U437" s="102">
        <f t="shared" si="540"/>
        <v>0</v>
      </c>
      <c r="V437" s="102">
        <f t="shared" si="540"/>
        <v>0</v>
      </c>
      <c r="W437" s="102">
        <f t="shared" si="540"/>
        <v>0</v>
      </c>
      <c r="X437" s="102">
        <f t="shared" si="540"/>
        <v>714.49476000000004</v>
      </c>
      <c r="Y437" s="102">
        <f t="shared" si="539"/>
        <v>0</v>
      </c>
      <c r="Z437" s="102">
        <f t="shared" si="539"/>
        <v>714.49476000000004</v>
      </c>
      <c r="AA437" s="102">
        <f t="shared" si="539"/>
        <v>0</v>
      </c>
      <c r="AB437" s="102">
        <f t="shared" si="539"/>
        <v>714.49476000000004</v>
      </c>
      <c r="AC437" s="102">
        <f t="shared" si="539"/>
        <v>0</v>
      </c>
      <c r="AD437" s="102">
        <f t="shared" si="539"/>
        <v>0</v>
      </c>
      <c r="AE437" s="102">
        <f t="shared" si="539"/>
        <v>714.49476000000004</v>
      </c>
      <c r="AF437" s="88"/>
      <c r="AG437" s="88"/>
      <c r="AH437" s="88"/>
      <c r="AI437" s="88"/>
      <c r="AJ437" s="88"/>
      <c r="AK437" s="102">
        <f t="shared" ref="AK437:AY437" si="541">AK438</f>
        <v>0</v>
      </c>
      <c r="AL437" s="102">
        <f t="shared" si="541"/>
        <v>0</v>
      </c>
      <c r="AM437" s="102">
        <f t="shared" si="541"/>
        <v>0</v>
      </c>
      <c r="AN437" s="102">
        <f t="shared" si="541"/>
        <v>0</v>
      </c>
      <c r="AO437" s="102">
        <f t="shared" si="541"/>
        <v>0</v>
      </c>
      <c r="AP437" s="102">
        <f t="shared" si="541"/>
        <v>0</v>
      </c>
      <c r="AQ437" s="102">
        <f t="shared" si="541"/>
        <v>0</v>
      </c>
      <c r="AR437" s="102">
        <f t="shared" si="541"/>
        <v>0</v>
      </c>
      <c r="AS437" s="102">
        <f t="shared" si="541"/>
        <v>0</v>
      </c>
      <c r="AT437" s="102">
        <f t="shared" si="541"/>
        <v>0</v>
      </c>
      <c r="AU437" s="102">
        <f t="shared" si="541"/>
        <v>0</v>
      </c>
      <c r="AV437" s="102">
        <f t="shared" si="541"/>
        <v>0</v>
      </c>
      <c r="AW437" s="102">
        <f t="shared" si="541"/>
        <v>0</v>
      </c>
      <c r="AX437" s="102">
        <f t="shared" si="541"/>
        <v>0</v>
      </c>
      <c r="AY437" s="102">
        <f t="shared" si="541"/>
        <v>0</v>
      </c>
      <c r="AZ437" s="88"/>
      <c r="BA437" s="88"/>
      <c r="BB437" s="88"/>
      <c r="BC437" s="88"/>
      <c r="BD437" s="88"/>
      <c r="BE437" s="102">
        <f>BE438</f>
        <v>0</v>
      </c>
      <c r="BF437" s="102">
        <f>BF438</f>
        <v>0</v>
      </c>
      <c r="BG437" s="102">
        <f>BG438</f>
        <v>0</v>
      </c>
      <c r="BH437" s="102">
        <f>BH438</f>
        <v>0</v>
      </c>
      <c r="BI437" s="102">
        <f t="shared" ref="BI437:BJ437" si="542">BI438</f>
        <v>0</v>
      </c>
      <c r="BJ437" s="102">
        <f t="shared" si="542"/>
        <v>0</v>
      </c>
      <c r="BK437" s="123"/>
    </row>
    <row r="438" spans="1:63" ht="31.5" hidden="1" customHeight="1" outlineLevel="7" x14ac:dyDescent="0.2">
      <c r="A438" s="87" t="s">
        <v>711</v>
      </c>
      <c r="B438" s="87" t="s">
        <v>755</v>
      </c>
      <c r="C438" s="90" t="s">
        <v>520</v>
      </c>
      <c r="D438" s="90" t="s">
        <v>70</v>
      </c>
      <c r="E438" s="130" t="s">
        <v>475</v>
      </c>
      <c r="F438" s="88"/>
      <c r="G438" s="88"/>
      <c r="H438" s="88"/>
      <c r="I438" s="103"/>
      <c r="J438" s="88"/>
      <c r="K438" s="103">
        <v>93</v>
      </c>
      <c r="L438" s="104">
        <f>SUM(H438:K438)</f>
        <v>93</v>
      </c>
      <c r="M438" s="88">
        <f>399.972+221.52276</f>
        <v>621.49476000000004</v>
      </c>
      <c r="N438" s="104">
        <f>SUM(L438:M438)</f>
        <v>714.49476000000004</v>
      </c>
      <c r="O438" s="103"/>
      <c r="P438" s="103"/>
      <c r="Q438" s="104">
        <f>SUM(N438:P438)</f>
        <v>714.49476000000004</v>
      </c>
      <c r="R438" s="103"/>
      <c r="S438" s="104">
        <f>SUM(Q438:R438)</f>
        <v>714.49476000000004</v>
      </c>
      <c r="T438" s="103"/>
      <c r="U438" s="103"/>
      <c r="V438" s="103"/>
      <c r="W438" s="103"/>
      <c r="X438" s="104">
        <f>SUM(S438:W438)</f>
        <v>714.49476000000004</v>
      </c>
      <c r="Y438" s="103"/>
      <c r="Z438" s="104">
        <f>SUM(X438:Y438)</f>
        <v>714.49476000000004</v>
      </c>
      <c r="AA438" s="103"/>
      <c r="AB438" s="104">
        <f>SUM(Z438:AA438)</f>
        <v>714.49476000000004</v>
      </c>
      <c r="AC438" s="103"/>
      <c r="AD438" s="103"/>
      <c r="AE438" s="104">
        <f>SUM(AB438:AD438)</f>
        <v>714.49476000000004</v>
      </c>
      <c r="AF438" s="88"/>
      <c r="AG438" s="88"/>
      <c r="AH438" s="88"/>
      <c r="AI438" s="88"/>
      <c r="AJ438" s="88"/>
      <c r="AK438" s="103"/>
      <c r="AL438" s="104">
        <f>SUM(AJ438:AK438)</f>
        <v>0</v>
      </c>
      <c r="AM438" s="103"/>
      <c r="AN438" s="104">
        <f>SUM(AL438:AM438)</f>
        <v>0</v>
      </c>
      <c r="AO438" s="103"/>
      <c r="AP438" s="104">
        <f>SUM(AN438:AO438)</f>
        <v>0</v>
      </c>
      <c r="AQ438" s="103"/>
      <c r="AR438" s="104">
        <f>SUM(AP438:AQ438)</f>
        <v>0</v>
      </c>
      <c r="AS438" s="103"/>
      <c r="AT438" s="104">
        <f>SUM(AR438:AS438)</f>
        <v>0</v>
      </c>
      <c r="AU438" s="103"/>
      <c r="AV438" s="104">
        <f>SUM(AT438:AU438)</f>
        <v>0</v>
      </c>
      <c r="AW438" s="103"/>
      <c r="AX438" s="103"/>
      <c r="AY438" s="104">
        <f>SUM(AV438:AX438)</f>
        <v>0</v>
      </c>
      <c r="AZ438" s="88"/>
      <c r="BA438" s="88"/>
      <c r="BB438" s="88"/>
      <c r="BC438" s="88"/>
      <c r="BD438" s="88"/>
      <c r="BE438" s="103"/>
      <c r="BF438" s="104">
        <f>SUM(BD438:BE438)</f>
        <v>0</v>
      </c>
      <c r="BG438" s="103"/>
      <c r="BH438" s="104">
        <f>SUM(BF438:BG438)</f>
        <v>0</v>
      </c>
      <c r="BI438" s="103"/>
      <c r="BJ438" s="104">
        <f>SUM(BH438:BI438)</f>
        <v>0</v>
      </c>
      <c r="BK438" s="123"/>
    </row>
    <row r="439" spans="1:63" ht="31.5" hidden="1" customHeight="1" outlineLevel="7" x14ac:dyDescent="0.2">
      <c r="A439" s="84" t="s">
        <v>711</v>
      </c>
      <c r="B439" s="84" t="s">
        <v>755</v>
      </c>
      <c r="C439" s="89" t="s">
        <v>520</v>
      </c>
      <c r="D439" s="89"/>
      <c r="E439" s="129" t="s">
        <v>528</v>
      </c>
      <c r="F439" s="88"/>
      <c r="G439" s="88"/>
      <c r="H439" s="88"/>
      <c r="I439" s="102">
        <f>I440</f>
        <v>0</v>
      </c>
      <c r="J439" s="88"/>
      <c r="K439" s="102">
        <f t="shared" ref="K439:AE439" si="543">K440</f>
        <v>102.3</v>
      </c>
      <c r="L439" s="102">
        <f t="shared" si="543"/>
        <v>102.3</v>
      </c>
      <c r="M439" s="102">
        <f t="shared" si="543"/>
        <v>621.49476000000004</v>
      </c>
      <c r="N439" s="102">
        <f t="shared" si="543"/>
        <v>723.79476</v>
      </c>
      <c r="O439" s="102">
        <f t="shared" si="543"/>
        <v>0</v>
      </c>
      <c r="P439" s="102">
        <f t="shared" si="543"/>
        <v>0</v>
      </c>
      <c r="Q439" s="102">
        <f t="shared" si="543"/>
        <v>723.79476</v>
      </c>
      <c r="R439" s="102">
        <f t="shared" si="543"/>
        <v>0</v>
      </c>
      <c r="S439" s="102">
        <f t="shared" si="543"/>
        <v>723.79476</v>
      </c>
      <c r="T439" s="102">
        <f t="shared" si="543"/>
        <v>0</v>
      </c>
      <c r="U439" s="102">
        <f t="shared" si="543"/>
        <v>0</v>
      </c>
      <c r="V439" s="102">
        <f t="shared" si="543"/>
        <v>0</v>
      </c>
      <c r="W439" s="102">
        <f t="shared" si="543"/>
        <v>0</v>
      </c>
      <c r="X439" s="102">
        <f t="shared" si="543"/>
        <v>723.79476</v>
      </c>
      <c r="Y439" s="102">
        <f t="shared" si="543"/>
        <v>0</v>
      </c>
      <c r="Z439" s="102">
        <f t="shared" si="543"/>
        <v>723.79476</v>
      </c>
      <c r="AA439" s="102">
        <f t="shared" si="543"/>
        <v>0</v>
      </c>
      <c r="AB439" s="102">
        <f t="shared" si="543"/>
        <v>723.79476</v>
      </c>
      <c r="AC439" s="102">
        <f t="shared" si="543"/>
        <v>0</v>
      </c>
      <c r="AD439" s="102">
        <f t="shared" si="543"/>
        <v>0</v>
      </c>
      <c r="AE439" s="102">
        <f t="shared" si="543"/>
        <v>723.79476</v>
      </c>
      <c r="AF439" s="88"/>
      <c r="AG439" s="88"/>
      <c r="AH439" s="88"/>
      <c r="AI439" s="88"/>
      <c r="AJ439" s="88"/>
      <c r="AK439" s="102">
        <f t="shared" ref="AK439:AY439" si="544">AK440</f>
        <v>0</v>
      </c>
      <c r="AL439" s="102">
        <f t="shared" si="544"/>
        <v>0</v>
      </c>
      <c r="AM439" s="102">
        <f t="shared" si="544"/>
        <v>0</v>
      </c>
      <c r="AN439" s="102">
        <f t="shared" si="544"/>
        <v>0</v>
      </c>
      <c r="AO439" s="102">
        <f t="shared" si="544"/>
        <v>0</v>
      </c>
      <c r="AP439" s="102">
        <f t="shared" si="544"/>
        <v>0</v>
      </c>
      <c r="AQ439" s="102">
        <f t="shared" si="544"/>
        <v>0</v>
      </c>
      <c r="AR439" s="102">
        <f t="shared" si="544"/>
        <v>0</v>
      </c>
      <c r="AS439" s="102">
        <f t="shared" si="544"/>
        <v>0</v>
      </c>
      <c r="AT439" s="102">
        <f t="shared" si="544"/>
        <v>0</v>
      </c>
      <c r="AU439" s="102">
        <f t="shared" si="544"/>
        <v>0</v>
      </c>
      <c r="AV439" s="102">
        <f t="shared" si="544"/>
        <v>0</v>
      </c>
      <c r="AW439" s="102">
        <f t="shared" si="544"/>
        <v>0</v>
      </c>
      <c r="AX439" s="102">
        <f t="shared" si="544"/>
        <v>0</v>
      </c>
      <c r="AY439" s="102">
        <f t="shared" si="544"/>
        <v>0</v>
      </c>
      <c r="AZ439" s="88"/>
      <c r="BA439" s="88"/>
      <c r="BB439" s="88"/>
      <c r="BC439" s="88"/>
      <c r="BD439" s="88"/>
      <c r="BE439" s="102">
        <f>BE440</f>
        <v>0</v>
      </c>
      <c r="BF439" s="102">
        <f>BF440</f>
        <v>0</v>
      </c>
      <c r="BG439" s="102">
        <f>BG440</f>
        <v>0</v>
      </c>
      <c r="BH439" s="102">
        <f>BH440</f>
        <v>0</v>
      </c>
      <c r="BI439" s="102">
        <f t="shared" ref="BI439:BJ439" si="545">BI440</f>
        <v>0</v>
      </c>
      <c r="BJ439" s="102">
        <f t="shared" si="545"/>
        <v>0</v>
      </c>
      <c r="BK439" s="123"/>
    </row>
    <row r="440" spans="1:63" ht="31.5" hidden="1" customHeight="1" outlineLevel="7" x14ac:dyDescent="0.2">
      <c r="A440" s="87" t="s">
        <v>711</v>
      </c>
      <c r="B440" s="87" t="s">
        <v>755</v>
      </c>
      <c r="C440" s="90" t="s">
        <v>520</v>
      </c>
      <c r="D440" s="90" t="s">
        <v>70</v>
      </c>
      <c r="E440" s="130" t="s">
        <v>475</v>
      </c>
      <c r="F440" s="88"/>
      <c r="G440" s="88"/>
      <c r="H440" s="88"/>
      <c r="I440" s="103"/>
      <c r="J440" s="88"/>
      <c r="K440" s="103">
        <v>102.3</v>
      </c>
      <c r="L440" s="104">
        <f>SUM(H440:K440)</f>
        <v>102.3</v>
      </c>
      <c r="M440" s="88">
        <f>399.972+221.52276</f>
        <v>621.49476000000004</v>
      </c>
      <c r="N440" s="104">
        <f>SUM(L440:M440)</f>
        <v>723.79476</v>
      </c>
      <c r="O440" s="103"/>
      <c r="P440" s="103"/>
      <c r="Q440" s="104">
        <f>SUM(N440:P440)</f>
        <v>723.79476</v>
      </c>
      <c r="R440" s="103"/>
      <c r="S440" s="104">
        <f>SUM(Q440:R440)</f>
        <v>723.79476</v>
      </c>
      <c r="T440" s="103"/>
      <c r="U440" s="103"/>
      <c r="V440" s="103"/>
      <c r="W440" s="103"/>
      <c r="X440" s="104">
        <f>SUM(S440:W440)</f>
        <v>723.79476</v>
      </c>
      <c r="Y440" s="103"/>
      <c r="Z440" s="104">
        <f>SUM(X440:Y440)</f>
        <v>723.79476</v>
      </c>
      <c r="AA440" s="103"/>
      <c r="AB440" s="104">
        <f>SUM(Z440:AA440)</f>
        <v>723.79476</v>
      </c>
      <c r="AC440" s="103"/>
      <c r="AD440" s="103"/>
      <c r="AE440" s="104">
        <f>SUM(AB440:AD440)</f>
        <v>723.79476</v>
      </c>
      <c r="AF440" s="88"/>
      <c r="AG440" s="88"/>
      <c r="AH440" s="88"/>
      <c r="AI440" s="88"/>
      <c r="AJ440" s="88"/>
      <c r="AK440" s="103"/>
      <c r="AL440" s="104">
        <f>SUM(AJ440:AK440)</f>
        <v>0</v>
      </c>
      <c r="AM440" s="103"/>
      <c r="AN440" s="104">
        <f>SUM(AL440:AM440)</f>
        <v>0</v>
      </c>
      <c r="AO440" s="103"/>
      <c r="AP440" s="104">
        <f>SUM(AN440:AO440)</f>
        <v>0</v>
      </c>
      <c r="AQ440" s="103"/>
      <c r="AR440" s="104">
        <f>SUM(AP440:AQ440)</f>
        <v>0</v>
      </c>
      <c r="AS440" s="103"/>
      <c r="AT440" s="104">
        <f>SUM(AR440:AS440)</f>
        <v>0</v>
      </c>
      <c r="AU440" s="103"/>
      <c r="AV440" s="104">
        <f>SUM(AT440:AU440)</f>
        <v>0</v>
      </c>
      <c r="AW440" s="103"/>
      <c r="AX440" s="103"/>
      <c r="AY440" s="104">
        <f>SUM(AV440:AX440)</f>
        <v>0</v>
      </c>
      <c r="AZ440" s="88"/>
      <c r="BA440" s="88"/>
      <c r="BB440" s="88"/>
      <c r="BC440" s="88"/>
      <c r="BD440" s="88"/>
      <c r="BE440" s="103"/>
      <c r="BF440" s="104">
        <f>SUM(BD440:BE440)</f>
        <v>0</v>
      </c>
      <c r="BG440" s="103"/>
      <c r="BH440" s="104">
        <f>SUM(BF440:BG440)</f>
        <v>0</v>
      </c>
      <c r="BI440" s="103"/>
      <c r="BJ440" s="104">
        <f>SUM(BH440:BI440)</f>
        <v>0</v>
      </c>
      <c r="BK440" s="123"/>
    </row>
    <row r="441" spans="1:63" ht="41.25" hidden="1" customHeight="1" outlineLevel="7" x14ac:dyDescent="0.2">
      <c r="A441" s="84" t="s">
        <v>711</v>
      </c>
      <c r="B441" s="84" t="s">
        <v>755</v>
      </c>
      <c r="C441" s="89" t="s">
        <v>520</v>
      </c>
      <c r="D441" s="89"/>
      <c r="E441" s="129" t="s">
        <v>761</v>
      </c>
      <c r="F441" s="88"/>
      <c r="G441" s="88"/>
      <c r="H441" s="88"/>
      <c r="I441" s="102">
        <f>I442</f>
        <v>734.7</v>
      </c>
      <c r="J441" s="88"/>
      <c r="K441" s="102">
        <f t="shared" ref="K441:AE441" si="546">K442</f>
        <v>0</v>
      </c>
      <c r="L441" s="102">
        <f t="shared" si="546"/>
        <v>734.7</v>
      </c>
      <c r="M441" s="102">
        <f t="shared" si="546"/>
        <v>0</v>
      </c>
      <c r="N441" s="102">
        <f t="shared" si="546"/>
        <v>734.7</v>
      </c>
      <c r="O441" s="102">
        <f t="shared" si="546"/>
        <v>0</v>
      </c>
      <c r="P441" s="102">
        <f t="shared" si="546"/>
        <v>0</v>
      </c>
      <c r="Q441" s="102">
        <f t="shared" si="546"/>
        <v>734.7</v>
      </c>
      <c r="R441" s="102">
        <f t="shared" si="546"/>
        <v>0</v>
      </c>
      <c r="S441" s="102">
        <f t="shared" si="546"/>
        <v>734.7</v>
      </c>
      <c r="T441" s="102">
        <f t="shared" si="546"/>
        <v>4971.9580800000003</v>
      </c>
      <c r="U441" s="102">
        <f t="shared" si="546"/>
        <v>0</v>
      </c>
      <c r="V441" s="102">
        <f t="shared" si="546"/>
        <v>0</v>
      </c>
      <c r="W441" s="102">
        <f t="shared" si="546"/>
        <v>0</v>
      </c>
      <c r="X441" s="102">
        <f t="shared" si="546"/>
        <v>5706.6580800000002</v>
      </c>
      <c r="Y441" s="102">
        <f t="shared" si="546"/>
        <v>0</v>
      </c>
      <c r="Z441" s="102">
        <f t="shared" si="546"/>
        <v>5706.6580800000002</v>
      </c>
      <c r="AA441" s="102">
        <f t="shared" si="546"/>
        <v>0</v>
      </c>
      <c r="AB441" s="102">
        <f t="shared" si="546"/>
        <v>5706.6580800000002</v>
      </c>
      <c r="AC441" s="102">
        <f t="shared" si="546"/>
        <v>0</v>
      </c>
      <c r="AD441" s="102">
        <f t="shared" si="546"/>
        <v>0</v>
      </c>
      <c r="AE441" s="102">
        <f t="shared" si="546"/>
        <v>5706.6580800000002</v>
      </c>
      <c r="AF441" s="88"/>
      <c r="AG441" s="88"/>
      <c r="AH441" s="88"/>
      <c r="AI441" s="88"/>
      <c r="AJ441" s="88"/>
      <c r="AK441" s="102">
        <f t="shared" ref="AK441:AY441" si="547">AK442</f>
        <v>0</v>
      </c>
      <c r="AL441" s="102">
        <f t="shared" si="547"/>
        <v>0</v>
      </c>
      <c r="AM441" s="102">
        <f t="shared" si="547"/>
        <v>0</v>
      </c>
      <c r="AN441" s="102">
        <f t="shared" si="547"/>
        <v>0</v>
      </c>
      <c r="AO441" s="102">
        <f t="shared" si="547"/>
        <v>0</v>
      </c>
      <c r="AP441" s="102">
        <f t="shared" si="547"/>
        <v>0</v>
      </c>
      <c r="AQ441" s="102">
        <f t="shared" si="547"/>
        <v>0</v>
      </c>
      <c r="AR441" s="102">
        <f t="shared" si="547"/>
        <v>0</v>
      </c>
      <c r="AS441" s="102">
        <f t="shared" si="547"/>
        <v>0</v>
      </c>
      <c r="AT441" s="102">
        <f t="shared" si="547"/>
        <v>0</v>
      </c>
      <c r="AU441" s="102">
        <f t="shared" si="547"/>
        <v>0</v>
      </c>
      <c r="AV441" s="102">
        <f t="shared" si="547"/>
        <v>0</v>
      </c>
      <c r="AW441" s="102">
        <f t="shared" si="547"/>
        <v>0</v>
      </c>
      <c r="AX441" s="102">
        <f t="shared" si="547"/>
        <v>0</v>
      </c>
      <c r="AY441" s="102">
        <f t="shared" si="547"/>
        <v>0</v>
      </c>
      <c r="AZ441" s="88"/>
      <c r="BA441" s="88"/>
      <c r="BB441" s="88"/>
      <c r="BC441" s="88"/>
      <c r="BD441" s="88"/>
      <c r="BE441" s="102">
        <f>BE442</f>
        <v>0</v>
      </c>
      <c r="BF441" s="102">
        <f>BF442</f>
        <v>0</v>
      </c>
      <c r="BG441" s="102">
        <f>BG442</f>
        <v>0</v>
      </c>
      <c r="BH441" s="102">
        <f>BH442</f>
        <v>0</v>
      </c>
      <c r="BI441" s="102">
        <f t="shared" ref="BI441:BJ441" si="548">BI442</f>
        <v>0</v>
      </c>
      <c r="BJ441" s="102">
        <f t="shared" si="548"/>
        <v>0</v>
      </c>
      <c r="BK441" s="123"/>
    </row>
    <row r="442" spans="1:63" ht="31.5" hidden="1" customHeight="1" outlineLevel="7" x14ac:dyDescent="0.2">
      <c r="A442" s="87" t="s">
        <v>711</v>
      </c>
      <c r="B442" s="87" t="s">
        <v>755</v>
      </c>
      <c r="C442" s="90" t="s">
        <v>520</v>
      </c>
      <c r="D442" s="90" t="s">
        <v>70</v>
      </c>
      <c r="E442" s="130" t="s">
        <v>475</v>
      </c>
      <c r="F442" s="88"/>
      <c r="G442" s="88"/>
      <c r="H442" s="88"/>
      <c r="I442" s="103">
        <v>734.7</v>
      </c>
      <c r="J442" s="88"/>
      <c r="K442" s="103"/>
      <c r="L442" s="104">
        <f>SUM(H442:K442)</f>
        <v>734.7</v>
      </c>
      <c r="M442" s="103"/>
      <c r="N442" s="104">
        <f>SUM(L442:M442)</f>
        <v>734.7</v>
      </c>
      <c r="O442" s="103"/>
      <c r="P442" s="103"/>
      <c r="Q442" s="104">
        <f>SUM(N442:P442)</f>
        <v>734.7</v>
      </c>
      <c r="R442" s="103"/>
      <c r="S442" s="104">
        <f>SUM(Q442:R442)</f>
        <v>734.7</v>
      </c>
      <c r="T442" s="103">
        <v>4971.9580800000003</v>
      </c>
      <c r="U442" s="103"/>
      <c r="V442" s="103"/>
      <c r="W442" s="103"/>
      <c r="X442" s="104">
        <f>SUM(S442:W442)</f>
        <v>5706.6580800000002</v>
      </c>
      <c r="Y442" s="103"/>
      <c r="Z442" s="104">
        <f>SUM(X442:Y442)</f>
        <v>5706.6580800000002</v>
      </c>
      <c r="AA442" s="103"/>
      <c r="AB442" s="104">
        <f>SUM(Z442:AA442)</f>
        <v>5706.6580800000002</v>
      </c>
      <c r="AC442" s="103"/>
      <c r="AD442" s="103"/>
      <c r="AE442" s="104">
        <f>SUM(AB442:AD442)</f>
        <v>5706.6580800000002</v>
      </c>
      <c r="AF442" s="88"/>
      <c r="AG442" s="88"/>
      <c r="AH442" s="88"/>
      <c r="AI442" s="88"/>
      <c r="AJ442" s="88"/>
      <c r="AK442" s="103"/>
      <c r="AL442" s="104">
        <f>SUM(AJ442:AK442)</f>
        <v>0</v>
      </c>
      <c r="AM442" s="103"/>
      <c r="AN442" s="104">
        <f>SUM(AL442:AM442)</f>
        <v>0</v>
      </c>
      <c r="AO442" s="103"/>
      <c r="AP442" s="104">
        <f>SUM(AN442:AO442)</f>
        <v>0</v>
      </c>
      <c r="AQ442" s="103"/>
      <c r="AR442" s="104">
        <f>SUM(AP442:AQ442)</f>
        <v>0</v>
      </c>
      <c r="AS442" s="103"/>
      <c r="AT442" s="104">
        <f>SUM(AR442:AS442)</f>
        <v>0</v>
      </c>
      <c r="AU442" s="103"/>
      <c r="AV442" s="104">
        <f>SUM(AT442:AU442)</f>
        <v>0</v>
      </c>
      <c r="AW442" s="103"/>
      <c r="AX442" s="103"/>
      <c r="AY442" s="104">
        <f>SUM(AV442:AX442)</f>
        <v>0</v>
      </c>
      <c r="AZ442" s="88"/>
      <c r="BA442" s="88"/>
      <c r="BB442" s="88"/>
      <c r="BC442" s="88"/>
      <c r="BD442" s="88"/>
      <c r="BE442" s="103"/>
      <c r="BF442" s="104">
        <f>SUM(BD442:BE442)</f>
        <v>0</v>
      </c>
      <c r="BG442" s="103"/>
      <c r="BH442" s="104">
        <f>SUM(BF442:BG442)</f>
        <v>0</v>
      </c>
      <c r="BI442" s="103"/>
      <c r="BJ442" s="104">
        <f>SUM(BH442:BI442)</f>
        <v>0</v>
      </c>
      <c r="BK442" s="123"/>
    </row>
    <row r="443" spans="1:63" ht="15.75" outlineLevel="7" x14ac:dyDescent="0.2">
      <c r="A443" s="84" t="s">
        <v>711</v>
      </c>
      <c r="B443" s="84" t="s">
        <v>762</v>
      </c>
      <c r="C443" s="84"/>
      <c r="D443" s="84"/>
      <c r="E443" s="116" t="s">
        <v>763</v>
      </c>
      <c r="F443" s="88"/>
      <c r="G443" s="88"/>
      <c r="H443" s="85">
        <f t="shared" ref="H443:BJ443" si="549">H444+H468</f>
        <v>115471.5</v>
      </c>
      <c r="I443" s="85">
        <f t="shared" si="549"/>
        <v>-2.3359999999999999E-2</v>
      </c>
      <c r="J443" s="85">
        <f t="shared" si="549"/>
        <v>1601.6</v>
      </c>
      <c r="K443" s="85">
        <f t="shared" si="549"/>
        <v>7000</v>
      </c>
      <c r="L443" s="85">
        <f t="shared" si="549"/>
        <v>124073.07664</v>
      </c>
      <c r="M443" s="85">
        <f t="shared" si="549"/>
        <v>610.09100000000001</v>
      </c>
      <c r="N443" s="85">
        <f t="shared" si="549"/>
        <v>124683.16764</v>
      </c>
      <c r="O443" s="85">
        <f t="shared" si="549"/>
        <v>4804.77664</v>
      </c>
      <c r="P443" s="85">
        <f t="shared" si="549"/>
        <v>0</v>
      </c>
      <c r="Q443" s="85">
        <f t="shared" si="549"/>
        <v>129487.94428</v>
      </c>
      <c r="R443" s="85">
        <f t="shared" si="549"/>
        <v>5313.0133999999998</v>
      </c>
      <c r="S443" s="85">
        <f t="shared" si="549"/>
        <v>134800.95767999999</v>
      </c>
      <c r="T443" s="85">
        <f t="shared" si="549"/>
        <v>0</v>
      </c>
      <c r="U443" s="85">
        <f t="shared" si="549"/>
        <v>0</v>
      </c>
      <c r="V443" s="85">
        <f t="shared" si="549"/>
        <v>-83.5</v>
      </c>
      <c r="W443" s="85">
        <f t="shared" si="549"/>
        <v>881.10085000000004</v>
      </c>
      <c r="X443" s="85">
        <f t="shared" si="549"/>
        <v>135598.55852999998</v>
      </c>
      <c r="Y443" s="85">
        <f t="shared" si="549"/>
        <v>3672.9742499999998</v>
      </c>
      <c r="Z443" s="85">
        <f t="shared" si="549"/>
        <v>139271.53277999998</v>
      </c>
      <c r="AA443" s="85">
        <f t="shared" si="549"/>
        <v>2708.252</v>
      </c>
      <c r="AB443" s="85">
        <f t="shared" si="549"/>
        <v>141979.78477999999</v>
      </c>
      <c r="AC443" s="85">
        <f t="shared" si="549"/>
        <v>1207.5999999999999</v>
      </c>
      <c r="AD443" s="85">
        <f t="shared" ref="AD443:AE443" si="550">AD444+AD468</f>
        <v>-36</v>
      </c>
      <c r="AE443" s="85">
        <f t="shared" si="550"/>
        <v>143151.36477999997</v>
      </c>
      <c r="AF443" s="85">
        <f t="shared" si="549"/>
        <v>104467</v>
      </c>
      <c r="AG443" s="85">
        <f t="shared" si="549"/>
        <v>0</v>
      </c>
      <c r="AH443" s="85">
        <f t="shared" si="549"/>
        <v>104467</v>
      </c>
      <c r="AI443" s="85">
        <f t="shared" si="549"/>
        <v>-1.7840000000000002E-2</v>
      </c>
      <c r="AJ443" s="85">
        <f t="shared" si="549"/>
        <v>104466.98216</v>
      </c>
      <c r="AK443" s="85">
        <f t="shared" si="549"/>
        <v>0</v>
      </c>
      <c r="AL443" s="85">
        <f t="shared" si="549"/>
        <v>104466.98216</v>
      </c>
      <c r="AM443" s="85">
        <f t="shared" si="549"/>
        <v>-2.3359999999999999E-2</v>
      </c>
      <c r="AN443" s="85">
        <f t="shared" si="549"/>
        <v>104466.95879999999</v>
      </c>
      <c r="AO443" s="85">
        <f t="shared" si="549"/>
        <v>-2.3359999999999999E-2</v>
      </c>
      <c r="AP443" s="85">
        <f t="shared" si="549"/>
        <v>104466.93544</v>
      </c>
      <c r="AQ443" s="85">
        <f t="shared" si="549"/>
        <v>-2.3359999999999999E-2</v>
      </c>
      <c r="AR443" s="85">
        <f t="shared" si="549"/>
        <v>104466.91207999999</v>
      </c>
      <c r="AS443" s="85">
        <f t="shared" si="549"/>
        <v>-2.3359999999999999E-2</v>
      </c>
      <c r="AT443" s="85">
        <f t="shared" si="549"/>
        <v>104466.88872</v>
      </c>
      <c r="AU443" s="95">
        <f>AU444+AU468</f>
        <v>0</v>
      </c>
      <c r="AV443" s="85">
        <f t="shared" ref="AV443:BB443" si="551">AV444+AV468</f>
        <v>104466.88872</v>
      </c>
      <c r="AW443" s="85">
        <f>AW444+AW468</f>
        <v>60000</v>
      </c>
      <c r="AX443" s="85">
        <f>AX444+AX468</f>
        <v>20000</v>
      </c>
      <c r="AY443" s="85">
        <f t="shared" ref="AY443" si="552">AY444+AY468</f>
        <v>184466.88871999999</v>
      </c>
      <c r="AZ443" s="85">
        <f t="shared" si="551"/>
        <v>103751</v>
      </c>
      <c r="BA443" s="85">
        <f t="shared" si="551"/>
        <v>0</v>
      </c>
      <c r="BB443" s="85">
        <f t="shared" si="551"/>
        <v>103751</v>
      </c>
      <c r="BC443" s="85">
        <f t="shared" si="549"/>
        <v>-2.1839999999999998E-2</v>
      </c>
      <c r="BD443" s="85">
        <f t="shared" si="549"/>
        <v>103750.97816</v>
      </c>
      <c r="BE443" s="85">
        <f t="shared" si="549"/>
        <v>-2.3359999999999999E-2</v>
      </c>
      <c r="BF443" s="85">
        <f t="shared" si="549"/>
        <v>103750.95480000001</v>
      </c>
      <c r="BG443" s="85">
        <f t="shared" si="549"/>
        <v>-2.3359999999999999E-2</v>
      </c>
      <c r="BH443" s="85">
        <f t="shared" si="549"/>
        <v>103750.93144</v>
      </c>
      <c r="BI443" s="85">
        <f t="shared" ref="BI443" si="553">BI444+BI468</f>
        <v>0</v>
      </c>
      <c r="BJ443" s="85">
        <f t="shared" si="549"/>
        <v>103750.93144</v>
      </c>
      <c r="BK443" s="123"/>
    </row>
    <row r="444" spans="1:63" s="105" customFormat="1" ht="31.5" outlineLevel="2" x14ac:dyDescent="0.2">
      <c r="A444" s="84" t="s">
        <v>711</v>
      </c>
      <c r="B444" s="84" t="s">
        <v>762</v>
      </c>
      <c r="C444" s="84" t="s">
        <v>140</v>
      </c>
      <c r="D444" s="84"/>
      <c r="E444" s="116" t="s">
        <v>141</v>
      </c>
      <c r="F444" s="85">
        <f>F458+F462</f>
        <v>114986.5</v>
      </c>
      <c r="G444" s="85">
        <f>G458+G462</f>
        <v>0</v>
      </c>
      <c r="H444" s="85">
        <f>H458+H462</f>
        <v>114986.5</v>
      </c>
      <c r="I444" s="85">
        <f t="shared" ref="I444:BJ444" si="554">I458+I462+I445</f>
        <v>0</v>
      </c>
      <c r="J444" s="85">
        <f t="shared" si="554"/>
        <v>1601.6</v>
      </c>
      <c r="K444" s="85">
        <f t="shared" si="554"/>
        <v>7000</v>
      </c>
      <c r="L444" s="85">
        <f t="shared" si="554"/>
        <v>123588.1</v>
      </c>
      <c r="M444" s="85">
        <f t="shared" si="554"/>
        <v>610.09100000000001</v>
      </c>
      <c r="N444" s="85">
        <f t="shared" si="554"/>
        <v>124198.19100000001</v>
      </c>
      <c r="O444" s="85">
        <f t="shared" si="554"/>
        <v>4804.8</v>
      </c>
      <c r="P444" s="85">
        <f t="shared" si="554"/>
        <v>0</v>
      </c>
      <c r="Q444" s="85">
        <f t="shared" si="554"/>
        <v>129002.99099999999</v>
      </c>
      <c r="R444" s="85">
        <f t="shared" si="554"/>
        <v>5313.0133999999998</v>
      </c>
      <c r="S444" s="85">
        <f t="shared" si="554"/>
        <v>134316.00440000001</v>
      </c>
      <c r="T444" s="85">
        <f t="shared" si="554"/>
        <v>0</v>
      </c>
      <c r="U444" s="85">
        <f t="shared" si="554"/>
        <v>0</v>
      </c>
      <c r="V444" s="85">
        <f t="shared" si="554"/>
        <v>-83.5</v>
      </c>
      <c r="W444" s="85">
        <f t="shared" si="554"/>
        <v>881.10085000000004</v>
      </c>
      <c r="X444" s="85">
        <f t="shared" si="554"/>
        <v>135113.60524999999</v>
      </c>
      <c r="Y444" s="85">
        <f t="shared" si="554"/>
        <v>3672.9742499999998</v>
      </c>
      <c r="Z444" s="85">
        <f t="shared" si="554"/>
        <v>138786.57949999999</v>
      </c>
      <c r="AA444" s="85">
        <f t="shared" si="554"/>
        <v>2708.252</v>
      </c>
      <c r="AB444" s="85">
        <f t="shared" si="554"/>
        <v>141494.8315</v>
      </c>
      <c r="AC444" s="85">
        <f t="shared" si="554"/>
        <v>1207.5999999999999</v>
      </c>
      <c r="AD444" s="85">
        <f t="shared" ref="AD444:AE444" si="555">AD458+AD462+AD445</f>
        <v>-36</v>
      </c>
      <c r="AE444" s="85">
        <f t="shared" si="555"/>
        <v>142666.41149999999</v>
      </c>
      <c r="AF444" s="85">
        <f t="shared" si="554"/>
        <v>103916</v>
      </c>
      <c r="AG444" s="85">
        <f t="shared" si="554"/>
        <v>0</v>
      </c>
      <c r="AH444" s="85">
        <f t="shared" si="554"/>
        <v>103916</v>
      </c>
      <c r="AI444" s="85">
        <f t="shared" si="554"/>
        <v>0</v>
      </c>
      <c r="AJ444" s="85">
        <f t="shared" si="554"/>
        <v>103916</v>
      </c>
      <c r="AK444" s="85">
        <f t="shared" si="554"/>
        <v>0</v>
      </c>
      <c r="AL444" s="85">
        <f t="shared" si="554"/>
        <v>103916</v>
      </c>
      <c r="AM444" s="85">
        <f t="shared" si="554"/>
        <v>0</v>
      </c>
      <c r="AN444" s="85">
        <f t="shared" si="554"/>
        <v>103916</v>
      </c>
      <c r="AO444" s="85">
        <f t="shared" si="554"/>
        <v>0</v>
      </c>
      <c r="AP444" s="85">
        <f t="shared" si="554"/>
        <v>103916</v>
      </c>
      <c r="AQ444" s="85">
        <f t="shared" si="554"/>
        <v>0</v>
      </c>
      <c r="AR444" s="85">
        <f t="shared" si="554"/>
        <v>103916</v>
      </c>
      <c r="AS444" s="85">
        <f t="shared" si="554"/>
        <v>0</v>
      </c>
      <c r="AT444" s="85">
        <f t="shared" si="554"/>
        <v>103916</v>
      </c>
      <c r="AU444" s="85">
        <f t="shared" si="554"/>
        <v>0</v>
      </c>
      <c r="AV444" s="85">
        <f t="shared" si="554"/>
        <v>103916</v>
      </c>
      <c r="AW444" s="85">
        <f>AW458+AW462+AW445+AW451</f>
        <v>60000</v>
      </c>
      <c r="AX444" s="85">
        <f t="shared" ref="AX444:AY444" si="556">AX458+AX462+AX445+AX451</f>
        <v>20000</v>
      </c>
      <c r="AY444" s="85">
        <f t="shared" si="556"/>
        <v>183916</v>
      </c>
      <c r="AZ444" s="85">
        <f t="shared" si="554"/>
        <v>103160</v>
      </c>
      <c r="BA444" s="85">
        <f t="shared" si="554"/>
        <v>0</v>
      </c>
      <c r="BB444" s="85">
        <f t="shared" si="554"/>
        <v>103160</v>
      </c>
      <c r="BC444" s="85">
        <f t="shared" si="554"/>
        <v>0</v>
      </c>
      <c r="BD444" s="85">
        <f t="shared" si="554"/>
        <v>103160</v>
      </c>
      <c r="BE444" s="85">
        <f t="shared" si="554"/>
        <v>0</v>
      </c>
      <c r="BF444" s="85">
        <f t="shared" si="554"/>
        <v>103160</v>
      </c>
      <c r="BG444" s="85">
        <f t="shared" si="554"/>
        <v>0</v>
      </c>
      <c r="BH444" s="85">
        <f t="shared" si="554"/>
        <v>103160</v>
      </c>
      <c r="BI444" s="85">
        <f t="shared" ref="BI444" si="557">BI458+BI462+BI445</f>
        <v>0</v>
      </c>
      <c r="BJ444" s="85">
        <f t="shared" si="554"/>
        <v>103160</v>
      </c>
      <c r="BK444" s="123"/>
    </row>
    <row r="445" spans="1:63" s="105" customFormat="1" ht="15.75" hidden="1" outlineLevel="2" x14ac:dyDescent="0.2">
      <c r="A445" s="84" t="s">
        <v>711</v>
      </c>
      <c r="B445" s="84" t="s">
        <v>762</v>
      </c>
      <c r="C445" s="89" t="s">
        <v>142</v>
      </c>
      <c r="D445" s="89" t="s">
        <v>526</v>
      </c>
      <c r="E445" s="131" t="s">
        <v>489</v>
      </c>
      <c r="F445" s="85"/>
      <c r="G445" s="85"/>
      <c r="H445" s="85"/>
      <c r="I445" s="85">
        <f t="shared" ref="I445:AD447" si="558">I446</f>
        <v>0</v>
      </c>
      <c r="J445" s="85">
        <f t="shared" si="558"/>
        <v>1601.6</v>
      </c>
      <c r="K445" s="85">
        <f t="shared" si="558"/>
        <v>0</v>
      </c>
      <c r="L445" s="85">
        <f t="shared" si="558"/>
        <v>1601.6</v>
      </c>
      <c r="M445" s="85">
        <f t="shared" si="558"/>
        <v>0</v>
      </c>
      <c r="N445" s="85">
        <f t="shared" si="558"/>
        <v>1601.6</v>
      </c>
      <c r="O445" s="85">
        <f t="shared" si="558"/>
        <v>4804.8</v>
      </c>
      <c r="P445" s="85">
        <f t="shared" si="558"/>
        <v>0</v>
      </c>
      <c r="Q445" s="85">
        <f t="shared" si="558"/>
        <v>6406.4</v>
      </c>
      <c r="R445" s="85">
        <f t="shared" si="558"/>
        <v>0</v>
      </c>
      <c r="S445" s="85">
        <f t="shared" si="558"/>
        <v>6406.4</v>
      </c>
      <c r="T445" s="85">
        <f t="shared" si="558"/>
        <v>0</v>
      </c>
      <c r="U445" s="85">
        <f t="shared" si="558"/>
        <v>0</v>
      </c>
      <c r="V445" s="85">
        <f t="shared" si="558"/>
        <v>0</v>
      </c>
      <c r="W445" s="85">
        <f t="shared" si="558"/>
        <v>0</v>
      </c>
      <c r="X445" s="85">
        <f t="shared" si="558"/>
        <v>6406.4</v>
      </c>
      <c r="Y445" s="85">
        <f t="shared" si="558"/>
        <v>0</v>
      </c>
      <c r="Z445" s="85">
        <f t="shared" si="558"/>
        <v>6406.4</v>
      </c>
      <c r="AA445" s="85">
        <f t="shared" si="558"/>
        <v>0</v>
      </c>
      <c r="AB445" s="85">
        <f t="shared" si="558"/>
        <v>6406.4</v>
      </c>
      <c r="AC445" s="85">
        <f t="shared" si="558"/>
        <v>0</v>
      </c>
      <c r="AD445" s="85">
        <f t="shared" si="558"/>
        <v>0</v>
      </c>
      <c r="AE445" s="85">
        <f t="shared" ref="AC445:AE447" si="559">AE446</f>
        <v>6406.4</v>
      </c>
      <c r="AF445" s="85">
        <f t="shared" ref="AF445:AM445" si="560">AF446+AF449</f>
        <v>0</v>
      </c>
      <c r="AG445" s="85">
        <f t="shared" si="560"/>
        <v>0</v>
      </c>
      <c r="AH445" s="85">
        <f t="shared" si="560"/>
        <v>0</v>
      </c>
      <c r="AI445" s="85">
        <f t="shared" si="560"/>
        <v>0</v>
      </c>
      <c r="AJ445" s="85">
        <f t="shared" si="560"/>
        <v>0</v>
      </c>
      <c r="AK445" s="85">
        <f t="shared" si="560"/>
        <v>0</v>
      </c>
      <c r="AL445" s="85">
        <f t="shared" si="560"/>
        <v>0</v>
      </c>
      <c r="AM445" s="85">
        <f t="shared" si="560"/>
        <v>0</v>
      </c>
      <c r="AN445" s="85"/>
      <c r="AO445" s="85">
        <f>AO446+AO449</f>
        <v>0</v>
      </c>
      <c r="AP445" s="85"/>
      <c r="AQ445" s="85">
        <f>AQ446+AQ449</f>
        <v>0</v>
      </c>
      <c r="AR445" s="85"/>
      <c r="AS445" s="85">
        <f>AS446+AS449</f>
        <v>0</v>
      </c>
      <c r="AT445" s="85"/>
      <c r="AU445" s="85">
        <f>AU446+AU449</f>
        <v>0</v>
      </c>
      <c r="AV445" s="85"/>
      <c r="AW445" s="85">
        <f>AW446+AW449</f>
        <v>0</v>
      </c>
      <c r="AX445" s="85">
        <f>AX446+AX449</f>
        <v>0</v>
      </c>
      <c r="AY445" s="85"/>
      <c r="AZ445" s="85">
        <f t="shared" ref="AZ445:BE445" si="561">AZ446+AZ449</f>
        <v>0</v>
      </c>
      <c r="BA445" s="85">
        <f t="shared" si="561"/>
        <v>0</v>
      </c>
      <c r="BB445" s="85">
        <f t="shared" si="561"/>
        <v>0</v>
      </c>
      <c r="BC445" s="85">
        <f t="shared" si="561"/>
        <v>0</v>
      </c>
      <c r="BD445" s="85">
        <f t="shared" si="561"/>
        <v>0</v>
      </c>
      <c r="BE445" s="85">
        <f t="shared" si="561"/>
        <v>0</v>
      </c>
      <c r="BF445" s="85"/>
      <c r="BG445" s="85">
        <f>BG446+BG449</f>
        <v>0</v>
      </c>
      <c r="BH445" s="85"/>
      <c r="BI445" s="85">
        <f>BI446+BI449</f>
        <v>0</v>
      </c>
      <c r="BJ445" s="85"/>
      <c r="BK445" s="123"/>
    </row>
    <row r="446" spans="1:63" s="105" customFormat="1" ht="47.25" hidden="1" outlineLevel="2" x14ac:dyDescent="0.2">
      <c r="A446" s="84" t="s">
        <v>711</v>
      </c>
      <c r="B446" s="84" t="s">
        <v>762</v>
      </c>
      <c r="C446" s="89" t="s">
        <v>554</v>
      </c>
      <c r="D446" s="89"/>
      <c r="E446" s="129" t="s">
        <v>553</v>
      </c>
      <c r="F446" s="85"/>
      <c r="G446" s="85"/>
      <c r="H446" s="85"/>
      <c r="I446" s="85">
        <f t="shared" si="558"/>
        <v>0</v>
      </c>
      <c r="J446" s="85">
        <f t="shared" si="558"/>
        <v>1601.6</v>
      </c>
      <c r="K446" s="85">
        <f t="shared" si="558"/>
        <v>0</v>
      </c>
      <c r="L446" s="85">
        <f t="shared" si="558"/>
        <v>1601.6</v>
      </c>
      <c r="M446" s="85">
        <f t="shared" si="558"/>
        <v>0</v>
      </c>
      <c r="N446" s="85">
        <f t="shared" si="558"/>
        <v>1601.6</v>
      </c>
      <c r="O446" s="85">
        <f>O447+O449</f>
        <v>4804.8</v>
      </c>
      <c r="P446" s="85">
        <f>P447+P449</f>
        <v>0</v>
      </c>
      <c r="Q446" s="85">
        <f>Q447+Q449</f>
        <v>6406.4</v>
      </c>
      <c r="R446" s="85">
        <f>R447+R449</f>
        <v>0</v>
      </c>
      <c r="S446" s="85">
        <f>S447+S449</f>
        <v>6406.4</v>
      </c>
      <c r="T446" s="85">
        <f t="shared" ref="T446:AC446" si="562">T447+T449</f>
        <v>0</v>
      </c>
      <c r="U446" s="85">
        <f t="shared" si="562"/>
        <v>0</v>
      </c>
      <c r="V446" s="85">
        <f t="shared" si="562"/>
        <v>0</v>
      </c>
      <c r="W446" s="85">
        <f t="shared" si="562"/>
        <v>0</v>
      </c>
      <c r="X446" s="85">
        <f t="shared" si="562"/>
        <v>6406.4</v>
      </c>
      <c r="Y446" s="85">
        <f t="shared" si="562"/>
        <v>0</v>
      </c>
      <c r="Z446" s="85">
        <f t="shared" si="562"/>
        <v>6406.4</v>
      </c>
      <c r="AA446" s="85">
        <f t="shared" si="562"/>
        <v>0</v>
      </c>
      <c r="AB446" s="85">
        <f t="shared" si="562"/>
        <v>6406.4</v>
      </c>
      <c r="AC446" s="85">
        <f t="shared" si="562"/>
        <v>0</v>
      </c>
      <c r="AD446" s="85">
        <f t="shared" ref="AD446:AE446" si="563">AD447+AD449</f>
        <v>0</v>
      </c>
      <c r="AE446" s="85">
        <f t="shared" si="563"/>
        <v>6406.4</v>
      </c>
      <c r="AF446" s="85"/>
      <c r="AG446" s="85"/>
      <c r="AH446" s="85"/>
      <c r="AI446" s="85"/>
      <c r="AJ446" s="85"/>
      <c r="AK446" s="85">
        <f t="shared" ref="AK446:AM447" si="564">AK447</f>
        <v>0</v>
      </c>
      <c r="AL446" s="85">
        <f t="shared" si="564"/>
        <v>0</v>
      </c>
      <c r="AM446" s="85">
        <f t="shared" si="564"/>
        <v>0</v>
      </c>
      <c r="AN446" s="85"/>
      <c r="AO446" s="85">
        <f>AO447</f>
        <v>0</v>
      </c>
      <c r="AP446" s="85"/>
      <c r="AQ446" s="85">
        <f>AQ447</f>
        <v>0</v>
      </c>
      <c r="AR446" s="85"/>
      <c r="AS446" s="85">
        <f>AS447</f>
        <v>0</v>
      </c>
      <c r="AT446" s="85"/>
      <c r="AU446" s="85">
        <f>AU447</f>
        <v>0</v>
      </c>
      <c r="AV446" s="85"/>
      <c r="AW446" s="85">
        <f>AW447</f>
        <v>0</v>
      </c>
      <c r="AX446" s="85">
        <f>AX447</f>
        <v>0</v>
      </c>
      <c r="AY446" s="85"/>
      <c r="AZ446" s="85"/>
      <c r="BA446" s="85"/>
      <c r="BB446" s="85"/>
      <c r="BC446" s="85"/>
      <c r="BD446" s="85"/>
      <c r="BE446" s="85">
        <f>BE447</f>
        <v>0</v>
      </c>
      <c r="BF446" s="85"/>
      <c r="BG446" s="85">
        <f>BG447</f>
        <v>0</v>
      </c>
      <c r="BH446" s="85"/>
      <c r="BI446" s="85">
        <f>BI447</f>
        <v>0</v>
      </c>
      <c r="BJ446" s="85"/>
      <c r="BK446" s="123"/>
    </row>
    <row r="447" spans="1:63" s="106" customFormat="1" ht="78.75" hidden="1" outlineLevel="2" x14ac:dyDescent="0.25">
      <c r="A447" s="84" t="s">
        <v>711</v>
      </c>
      <c r="B447" s="84" t="s">
        <v>762</v>
      </c>
      <c r="C447" s="89" t="s">
        <v>555</v>
      </c>
      <c r="D447" s="89"/>
      <c r="E447" s="129" t="s">
        <v>764</v>
      </c>
      <c r="F447" s="85"/>
      <c r="G447" s="85"/>
      <c r="H447" s="85"/>
      <c r="I447" s="85">
        <f t="shared" si="558"/>
        <v>0</v>
      </c>
      <c r="J447" s="85">
        <f t="shared" si="558"/>
        <v>1601.6</v>
      </c>
      <c r="K447" s="85">
        <f t="shared" si="558"/>
        <v>0</v>
      </c>
      <c r="L447" s="85">
        <f t="shared" si="558"/>
        <v>1601.6</v>
      </c>
      <c r="M447" s="85">
        <f t="shared" si="558"/>
        <v>0</v>
      </c>
      <c r="N447" s="85">
        <f t="shared" si="558"/>
        <v>1601.6</v>
      </c>
      <c r="O447" s="85">
        <f t="shared" si="558"/>
        <v>0</v>
      </c>
      <c r="P447" s="85">
        <f t="shared" si="558"/>
        <v>0</v>
      </c>
      <c r="Q447" s="85">
        <f t="shared" si="558"/>
        <v>1601.6</v>
      </c>
      <c r="R447" s="85">
        <f t="shared" si="558"/>
        <v>0</v>
      </c>
      <c r="S447" s="85">
        <f t="shared" si="558"/>
        <v>1601.6</v>
      </c>
      <c r="T447" s="85">
        <f t="shared" si="558"/>
        <v>0</v>
      </c>
      <c r="U447" s="85">
        <f t="shared" si="558"/>
        <v>0</v>
      </c>
      <c r="V447" s="85">
        <f t="shared" si="558"/>
        <v>0</v>
      </c>
      <c r="W447" s="85">
        <f t="shared" si="558"/>
        <v>0</v>
      </c>
      <c r="X447" s="85">
        <f t="shared" si="558"/>
        <v>1601.6</v>
      </c>
      <c r="Y447" s="85">
        <f t="shared" si="558"/>
        <v>0</v>
      </c>
      <c r="Z447" s="85">
        <f t="shared" si="558"/>
        <v>1601.6</v>
      </c>
      <c r="AA447" s="85">
        <f t="shared" si="558"/>
        <v>0</v>
      </c>
      <c r="AB447" s="85">
        <f t="shared" si="558"/>
        <v>1601.6</v>
      </c>
      <c r="AC447" s="85">
        <f t="shared" si="559"/>
        <v>0</v>
      </c>
      <c r="AD447" s="85">
        <f t="shared" si="559"/>
        <v>0</v>
      </c>
      <c r="AE447" s="85">
        <f t="shared" si="559"/>
        <v>1601.6</v>
      </c>
      <c r="AF447" s="85"/>
      <c r="AG447" s="85"/>
      <c r="AH447" s="85"/>
      <c r="AI447" s="85"/>
      <c r="AJ447" s="85"/>
      <c r="AK447" s="85">
        <f t="shared" si="564"/>
        <v>0</v>
      </c>
      <c r="AL447" s="85">
        <f t="shared" si="564"/>
        <v>0</v>
      </c>
      <c r="AM447" s="85">
        <f t="shared" si="564"/>
        <v>0</v>
      </c>
      <c r="AN447" s="85">
        <f>AN448</f>
        <v>0</v>
      </c>
      <c r="AO447" s="85">
        <f>AO448</f>
        <v>0</v>
      </c>
      <c r="AP447" s="85">
        <f>AP448</f>
        <v>0</v>
      </c>
      <c r="AQ447" s="85">
        <f>AQ448</f>
        <v>0</v>
      </c>
      <c r="AR447" s="85">
        <f>AR448</f>
        <v>0</v>
      </c>
      <c r="AS447" s="85">
        <f>AS448</f>
        <v>0</v>
      </c>
      <c r="AT447" s="85">
        <f>AT448</f>
        <v>0</v>
      </c>
      <c r="AU447" s="85">
        <f>AU448</f>
        <v>0</v>
      </c>
      <c r="AV447" s="85">
        <f>AV448</f>
        <v>0</v>
      </c>
      <c r="AW447" s="85">
        <f>AW448</f>
        <v>0</v>
      </c>
      <c r="AX447" s="85">
        <f>AX448</f>
        <v>0</v>
      </c>
      <c r="AY447" s="85">
        <f>AY448</f>
        <v>0</v>
      </c>
      <c r="AZ447" s="85"/>
      <c r="BA447" s="85"/>
      <c r="BB447" s="85"/>
      <c r="BC447" s="85"/>
      <c r="BD447" s="85"/>
      <c r="BE447" s="85">
        <f>BE448</f>
        <v>0</v>
      </c>
      <c r="BF447" s="85">
        <f>BF448</f>
        <v>0</v>
      </c>
      <c r="BG447" s="85">
        <f>BG448</f>
        <v>0</v>
      </c>
      <c r="BH447" s="85">
        <f>BH448</f>
        <v>0</v>
      </c>
      <c r="BI447" s="85">
        <f>BI448</f>
        <v>0</v>
      </c>
      <c r="BJ447" s="85">
        <f>BJ448</f>
        <v>0</v>
      </c>
      <c r="BK447" s="123"/>
    </row>
    <row r="448" spans="1:63" s="105" customFormat="1" ht="31.5" hidden="1" outlineLevel="2" x14ac:dyDescent="0.2">
      <c r="A448" s="87" t="s">
        <v>711</v>
      </c>
      <c r="B448" s="87" t="s">
        <v>762</v>
      </c>
      <c r="C448" s="90" t="s">
        <v>555</v>
      </c>
      <c r="D448" s="90" t="s">
        <v>70</v>
      </c>
      <c r="E448" s="130" t="s">
        <v>475</v>
      </c>
      <c r="F448" s="85"/>
      <c r="G448" s="85"/>
      <c r="H448" s="85"/>
      <c r="I448" s="88"/>
      <c r="J448" s="88">
        <v>1601.6</v>
      </c>
      <c r="K448" s="88"/>
      <c r="L448" s="88">
        <f>SUM(H448:K448)</f>
        <v>1601.6</v>
      </c>
      <c r="M448" s="88"/>
      <c r="N448" s="88">
        <f>SUM(L448:M448)</f>
        <v>1601.6</v>
      </c>
      <c r="O448" s="88"/>
      <c r="P448" s="88"/>
      <c r="Q448" s="88">
        <f>SUM(N448:P448)</f>
        <v>1601.6</v>
      </c>
      <c r="R448" s="88"/>
      <c r="S448" s="88">
        <f>SUM(Q448:R448)</f>
        <v>1601.6</v>
      </c>
      <c r="T448" s="88"/>
      <c r="U448" s="88"/>
      <c r="V448" s="88"/>
      <c r="W448" s="88"/>
      <c r="X448" s="88">
        <f>SUM(S448:W448)</f>
        <v>1601.6</v>
      </c>
      <c r="Y448" s="88"/>
      <c r="Z448" s="88">
        <f>SUM(X448:Y448)</f>
        <v>1601.6</v>
      </c>
      <c r="AA448" s="88"/>
      <c r="AB448" s="88">
        <f>SUM(Z448:AA448)</f>
        <v>1601.6</v>
      </c>
      <c r="AC448" s="88"/>
      <c r="AD448" s="88"/>
      <c r="AE448" s="88">
        <f>SUM(AB448:AD448)</f>
        <v>1601.6</v>
      </c>
      <c r="AF448" s="85"/>
      <c r="AG448" s="85"/>
      <c r="AH448" s="85"/>
      <c r="AI448" s="85"/>
      <c r="AJ448" s="85"/>
      <c r="AK448" s="88"/>
      <c r="AL448" s="88">
        <f>SUM(AJ448:AK448)</f>
        <v>0</v>
      </c>
      <c r="AM448" s="88"/>
      <c r="AN448" s="88">
        <f>SUM(AL448:AM448)</f>
        <v>0</v>
      </c>
      <c r="AO448" s="88"/>
      <c r="AP448" s="88">
        <f>SUM(AN448:AO448)</f>
        <v>0</v>
      </c>
      <c r="AQ448" s="88"/>
      <c r="AR448" s="88">
        <f>SUM(AP448:AQ448)</f>
        <v>0</v>
      </c>
      <c r="AS448" s="88"/>
      <c r="AT448" s="88">
        <f>SUM(AR448:AS448)</f>
        <v>0</v>
      </c>
      <c r="AU448" s="88">
        <v>0</v>
      </c>
      <c r="AV448" s="88">
        <f>SUM(AT448:AU448)</f>
        <v>0</v>
      </c>
      <c r="AW448" s="88">
        <v>0</v>
      </c>
      <c r="AX448" s="88">
        <v>0</v>
      </c>
      <c r="AY448" s="88">
        <f>SUM(AV448:AX448)</f>
        <v>0</v>
      </c>
      <c r="AZ448" s="85"/>
      <c r="BA448" s="85"/>
      <c r="BB448" s="85"/>
      <c r="BC448" s="85"/>
      <c r="BD448" s="85"/>
      <c r="BE448" s="88"/>
      <c r="BF448" s="88">
        <f>SUM(BD448:BE448)</f>
        <v>0</v>
      </c>
      <c r="BG448" s="88"/>
      <c r="BH448" s="88">
        <f>SUM(BF448:BG448)</f>
        <v>0</v>
      </c>
      <c r="BI448" s="88"/>
      <c r="BJ448" s="88">
        <f>SUM(BH448:BI448)</f>
        <v>0</v>
      </c>
      <c r="BK448" s="123"/>
    </row>
    <row r="449" spans="1:63" s="105" customFormat="1" ht="78.75" hidden="1" outlineLevel="2" x14ac:dyDescent="0.2">
      <c r="A449" s="84" t="s">
        <v>711</v>
      </c>
      <c r="B449" s="84" t="s">
        <v>762</v>
      </c>
      <c r="C449" s="89" t="s">
        <v>555</v>
      </c>
      <c r="D449" s="89"/>
      <c r="E449" s="129" t="s">
        <v>587</v>
      </c>
      <c r="F449" s="85"/>
      <c r="G449" s="85"/>
      <c r="H449" s="85"/>
      <c r="I449" s="88"/>
      <c r="J449" s="88"/>
      <c r="K449" s="88"/>
      <c r="L449" s="88"/>
      <c r="M449" s="88"/>
      <c r="N449" s="88"/>
      <c r="O449" s="85">
        <f t="shared" ref="O449:AE449" si="565">O450</f>
        <v>4804.8</v>
      </c>
      <c r="P449" s="85">
        <f t="shared" si="565"/>
        <v>0</v>
      </c>
      <c r="Q449" s="85">
        <f t="shared" si="565"/>
        <v>4804.8</v>
      </c>
      <c r="R449" s="85">
        <f t="shared" si="565"/>
        <v>0</v>
      </c>
      <c r="S449" s="85">
        <f t="shared" si="565"/>
        <v>4804.8</v>
      </c>
      <c r="T449" s="85">
        <f t="shared" si="565"/>
        <v>0</v>
      </c>
      <c r="U449" s="85">
        <f t="shared" si="565"/>
        <v>0</v>
      </c>
      <c r="V449" s="85">
        <f t="shared" si="565"/>
        <v>0</v>
      </c>
      <c r="W449" s="85">
        <f t="shared" si="565"/>
        <v>0</v>
      </c>
      <c r="X449" s="85">
        <f t="shared" si="565"/>
        <v>4804.8</v>
      </c>
      <c r="Y449" s="85">
        <f t="shared" si="565"/>
        <v>0</v>
      </c>
      <c r="Z449" s="85">
        <f t="shared" si="565"/>
        <v>4804.8</v>
      </c>
      <c r="AA449" s="85">
        <f t="shared" si="565"/>
        <v>0</v>
      </c>
      <c r="AB449" s="85">
        <f t="shared" si="565"/>
        <v>4804.8</v>
      </c>
      <c r="AC449" s="85">
        <f t="shared" si="565"/>
        <v>0</v>
      </c>
      <c r="AD449" s="85">
        <f t="shared" si="565"/>
        <v>0</v>
      </c>
      <c r="AE449" s="85">
        <f t="shared" si="565"/>
        <v>4804.8</v>
      </c>
      <c r="AF449" s="85"/>
      <c r="AG449" s="85"/>
      <c r="AH449" s="85"/>
      <c r="AI449" s="85"/>
      <c r="AJ449" s="85"/>
      <c r="AK449" s="88"/>
      <c r="AL449" s="88"/>
      <c r="AM449" s="88"/>
      <c r="AN449" s="88"/>
      <c r="AO449" s="88"/>
      <c r="AP449" s="88"/>
      <c r="AQ449" s="88"/>
      <c r="AR449" s="88"/>
      <c r="AS449" s="88"/>
      <c r="AT449" s="88"/>
      <c r="AU449" s="88"/>
      <c r="AV449" s="88"/>
      <c r="AW449" s="88"/>
      <c r="AX449" s="88"/>
      <c r="AY449" s="88"/>
      <c r="AZ449" s="85"/>
      <c r="BA449" s="85"/>
      <c r="BB449" s="85"/>
      <c r="BC449" s="85"/>
      <c r="BD449" s="85"/>
      <c r="BE449" s="88"/>
      <c r="BF449" s="88"/>
      <c r="BG449" s="88"/>
      <c r="BH449" s="88"/>
      <c r="BI449" s="88"/>
      <c r="BJ449" s="88"/>
      <c r="BK449" s="123"/>
    </row>
    <row r="450" spans="1:63" s="105" customFormat="1" ht="31.5" hidden="1" outlineLevel="2" x14ac:dyDescent="0.2">
      <c r="A450" s="87" t="s">
        <v>711</v>
      </c>
      <c r="B450" s="87" t="s">
        <v>762</v>
      </c>
      <c r="C450" s="90" t="s">
        <v>555</v>
      </c>
      <c r="D450" s="90" t="s">
        <v>70</v>
      </c>
      <c r="E450" s="130" t="s">
        <v>475</v>
      </c>
      <c r="F450" s="85"/>
      <c r="G450" s="85"/>
      <c r="H450" s="85"/>
      <c r="I450" s="88"/>
      <c r="J450" s="88"/>
      <c r="K450" s="88"/>
      <c r="L450" s="88"/>
      <c r="M450" s="88"/>
      <c r="N450" s="88"/>
      <c r="O450" s="88">
        <v>4804.8</v>
      </c>
      <c r="P450" s="88"/>
      <c r="Q450" s="88">
        <f>SUM(N450:P450)</f>
        <v>4804.8</v>
      </c>
      <c r="R450" s="88"/>
      <c r="S450" s="88">
        <f>SUM(Q450:R450)</f>
        <v>4804.8</v>
      </c>
      <c r="T450" s="88"/>
      <c r="U450" s="88"/>
      <c r="V450" s="88"/>
      <c r="W450" s="88"/>
      <c r="X450" s="88">
        <f>SUM(S450:W450)</f>
        <v>4804.8</v>
      </c>
      <c r="Y450" s="88"/>
      <c r="Z450" s="88">
        <f>SUM(X450:Y450)</f>
        <v>4804.8</v>
      </c>
      <c r="AA450" s="88"/>
      <c r="AB450" s="88">
        <f>SUM(Z450:AA450)</f>
        <v>4804.8</v>
      </c>
      <c r="AC450" s="88"/>
      <c r="AD450" s="88"/>
      <c r="AE450" s="88">
        <f>SUM(AB450:AD450)</f>
        <v>4804.8</v>
      </c>
      <c r="AF450" s="85"/>
      <c r="AG450" s="85"/>
      <c r="AH450" s="85"/>
      <c r="AI450" s="85"/>
      <c r="AJ450" s="85"/>
      <c r="AK450" s="88"/>
      <c r="AL450" s="88"/>
      <c r="AM450" s="88"/>
      <c r="AN450" s="88"/>
      <c r="AO450" s="88"/>
      <c r="AP450" s="88"/>
      <c r="AQ450" s="88"/>
      <c r="AR450" s="88"/>
      <c r="AS450" s="88"/>
      <c r="AT450" s="88"/>
      <c r="AU450" s="88">
        <v>0</v>
      </c>
      <c r="AV450" s="88"/>
      <c r="AW450" s="88">
        <v>0</v>
      </c>
      <c r="AX450" s="88">
        <v>0</v>
      </c>
      <c r="AY450" s="88"/>
      <c r="AZ450" s="85"/>
      <c r="BA450" s="85"/>
      <c r="BB450" s="85"/>
      <c r="BC450" s="85"/>
      <c r="BD450" s="85"/>
      <c r="BE450" s="88"/>
      <c r="BF450" s="88"/>
      <c r="BG450" s="88"/>
      <c r="BH450" s="88"/>
      <c r="BI450" s="88"/>
      <c r="BJ450" s="88"/>
      <c r="BK450" s="123"/>
    </row>
    <row r="451" spans="1:63" s="105" customFormat="1" ht="31.5" outlineLevel="2" x14ac:dyDescent="0.2">
      <c r="A451" s="84" t="s">
        <v>711</v>
      </c>
      <c r="B451" s="84" t="s">
        <v>762</v>
      </c>
      <c r="C451" s="84" t="s">
        <v>159</v>
      </c>
      <c r="D451" s="84"/>
      <c r="E451" s="116" t="s">
        <v>160</v>
      </c>
      <c r="F451" s="85"/>
      <c r="G451" s="85"/>
      <c r="H451" s="85"/>
      <c r="I451" s="88"/>
      <c r="J451" s="88"/>
      <c r="K451" s="88"/>
      <c r="L451" s="88"/>
      <c r="M451" s="88"/>
      <c r="N451" s="88"/>
      <c r="O451" s="88"/>
      <c r="P451" s="88"/>
      <c r="Q451" s="88"/>
      <c r="R451" s="88"/>
      <c r="S451" s="88"/>
      <c r="T451" s="88"/>
      <c r="U451" s="88"/>
      <c r="V451" s="88"/>
      <c r="W451" s="88"/>
      <c r="X451" s="88"/>
      <c r="Y451" s="88"/>
      <c r="Z451" s="88"/>
      <c r="AA451" s="88"/>
      <c r="AB451" s="88"/>
      <c r="AC451" s="88"/>
      <c r="AD451" s="88"/>
      <c r="AE451" s="88"/>
      <c r="AF451" s="85"/>
      <c r="AG451" s="85"/>
      <c r="AH451" s="85"/>
      <c r="AI451" s="85"/>
      <c r="AJ451" s="85"/>
      <c r="AK451" s="88"/>
      <c r="AL451" s="88"/>
      <c r="AM451" s="88"/>
      <c r="AN451" s="88"/>
      <c r="AO451" s="88"/>
      <c r="AP451" s="88"/>
      <c r="AQ451" s="88"/>
      <c r="AR451" s="88"/>
      <c r="AS451" s="88"/>
      <c r="AT451" s="88"/>
      <c r="AU451" s="88"/>
      <c r="AV451" s="88"/>
      <c r="AW451" s="85">
        <f>AW452</f>
        <v>60000</v>
      </c>
      <c r="AX451" s="85">
        <f t="shared" ref="AX451:AY451" si="566">AX452</f>
        <v>20000</v>
      </c>
      <c r="AY451" s="85">
        <f t="shared" si="566"/>
        <v>80000</v>
      </c>
      <c r="AZ451" s="85"/>
      <c r="BA451" s="85"/>
      <c r="BB451" s="85"/>
      <c r="BC451" s="85"/>
      <c r="BD451" s="85"/>
      <c r="BE451" s="88"/>
      <c r="BF451" s="88"/>
      <c r="BG451" s="88"/>
      <c r="BH451" s="88"/>
      <c r="BI451" s="88"/>
      <c r="BJ451" s="88"/>
      <c r="BK451" s="123"/>
    </row>
    <row r="452" spans="1:63" s="105" customFormat="1" ht="31.5" outlineLevel="2" x14ac:dyDescent="0.2">
      <c r="A452" s="84" t="s">
        <v>711</v>
      </c>
      <c r="B452" s="84" t="s">
        <v>762</v>
      </c>
      <c r="C452" s="84" t="s">
        <v>161</v>
      </c>
      <c r="D452" s="84"/>
      <c r="E452" s="116" t="s">
        <v>162</v>
      </c>
      <c r="F452" s="85"/>
      <c r="G452" s="85"/>
      <c r="H452" s="85"/>
      <c r="I452" s="88"/>
      <c r="J452" s="88"/>
      <c r="K452" s="88"/>
      <c r="L452" s="88"/>
      <c r="M452" s="88"/>
      <c r="N452" s="88"/>
      <c r="O452" s="88"/>
      <c r="P452" s="88"/>
      <c r="Q452" s="88"/>
      <c r="R452" s="88"/>
      <c r="S452" s="88"/>
      <c r="T452" s="88"/>
      <c r="U452" s="88"/>
      <c r="V452" s="88"/>
      <c r="W452" s="88"/>
      <c r="X452" s="88"/>
      <c r="Y452" s="88"/>
      <c r="Z452" s="88"/>
      <c r="AA452" s="88"/>
      <c r="AB452" s="88"/>
      <c r="AC452" s="88"/>
      <c r="AD452" s="88"/>
      <c r="AE452" s="88"/>
      <c r="AF452" s="85"/>
      <c r="AG452" s="85"/>
      <c r="AH452" s="85"/>
      <c r="AI452" s="85"/>
      <c r="AJ452" s="85"/>
      <c r="AK452" s="88"/>
      <c r="AL452" s="88"/>
      <c r="AM452" s="88"/>
      <c r="AN452" s="88"/>
      <c r="AO452" s="88"/>
      <c r="AP452" s="88"/>
      <c r="AQ452" s="88"/>
      <c r="AR452" s="88"/>
      <c r="AS452" s="88"/>
      <c r="AT452" s="88"/>
      <c r="AU452" s="88"/>
      <c r="AV452" s="88"/>
      <c r="AW452" s="85">
        <f>AW453+AW455</f>
        <v>60000</v>
      </c>
      <c r="AX452" s="85">
        <f t="shared" ref="AX452:AY452" si="567">AX453+AX455</f>
        <v>20000</v>
      </c>
      <c r="AY452" s="85">
        <f t="shared" si="567"/>
        <v>80000</v>
      </c>
      <c r="AZ452" s="85"/>
      <c r="BA452" s="85"/>
      <c r="BB452" s="85"/>
      <c r="BC452" s="85"/>
      <c r="BD452" s="85"/>
      <c r="BE452" s="88"/>
      <c r="BF452" s="88"/>
      <c r="BG452" s="88"/>
      <c r="BH452" s="88"/>
      <c r="BI452" s="88"/>
      <c r="BJ452" s="88"/>
      <c r="BK452" s="123"/>
    </row>
    <row r="453" spans="1:63" s="105" customFormat="1" ht="47.25" outlineLevel="2" x14ac:dyDescent="0.2">
      <c r="A453" s="84" t="s">
        <v>711</v>
      </c>
      <c r="B453" s="84" t="s">
        <v>762</v>
      </c>
      <c r="C453" s="84" t="s">
        <v>844</v>
      </c>
      <c r="D453" s="84"/>
      <c r="E453" s="116" t="s">
        <v>848</v>
      </c>
      <c r="F453" s="85"/>
      <c r="G453" s="85"/>
      <c r="H453" s="85"/>
      <c r="I453" s="88"/>
      <c r="J453" s="88"/>
      <c r="K453" s="88"/>
      <c r="L453" s="88"/>
      <c r="M453" s="88"/>
      <c r="N453" s="88"/>
      <c r="O453" s="88"/>
      <c r="P453" s="88"/>
      <c r="Q453" s="88"/>
      <c r="R453" s="88"/>
      <c r="S453" s="88"/>
      <c r="T453" s="88"/>
      <c r="U453" s="88"/>
      <c r="V453" s="88"/>
      <c r="W453" s="88"/>
      <c r="X453" s="88"/>
      <c r="Y453" s="88"/>
      <c r="Z453" s="88"/>
      <c r="AA453" s="88"/>
      <c r="AB453" s="88"/>
      <c r="AC453" s="88"/>
      <c r="AD453" s="88"/>
      <c r="AE453" s="88"/>
      <c r="AF453" s="85"/>
      <c r="AG453" s="85"/>
      <c r="AH453" s="85"/>
      <c r="AI453" s="85"/>
      <c r="AJ453" s="85"/>
      <c r="AK453" s="88"/>
      <c r="AL453" s="88"/>
      <c r="AM453" s="88"/>
      <c r="AN453" s="88"/>
      <c r="AO453" s="88"/>
      <c r="AP453" s="88"/>
      <c r="AQ453" s="88"/>
      <c r="AR453" s="88"/>
      <c r="AS453" s="88"/>
      <c r="AT453" s="88"/>
      <c r="AU453" s="88"/>
      <c r="AV453" s="88"/>
      <c r="AW453" s="85">
        <f t="shared" ref="AW453:AY455" si="568">AW454</f>
        <v>0</v>
      </c>
      <c r="AX453" s="85">
        <f t="shared" si="568"/>
        <v>20000</v>
      </c>
      <c r="AY453" s="85">
        <f t="shared" si="568"/>
        <v>20000</v>
      </c>
      <c r="AZ453" s="85"/>
      <c r="BA453" s="85"/>
      <c r="BB453" s="85"/>
      <c r="BC453" s="85"/>
      <c r="BD453" s="85"/>
      <c r="BE453" s="88"/>
      <c r="BF453" s="88"/>
      <c r="BG453" s="88"/>
      <c r="BH453" s="88"/>
      <c r="BI453" s="88"/>
      <c r="BJ453" s="88"/>
      <c r="BK453" s="123"/>
    </row>
    <row r="454" spans="1:63" s="105" customFormat="1" ht="31.5" outlineLevel="2" x14ac:dyDescent="0.2">
      <c r="A454" s="87" t="s">
        <v>711</v>
      </c>
      <c r="B454" s="87" t="s">
        <v>762</v>
      </c>
      <c r="C454" s="87" t="s">
        <v>844</v>
      </c>
      <c r="D454" s="87" t="s">
        <v>70</v>
      </c>
      <c r="E454" s="128" t="s">
        <v>71</v>
      </c>
      <c r="F454" s="85"/>
      <c r="G454" s="85"/>
      <c r="H454" s="85"/>
      <c r="I454" s="88"/>
      <c r="J454" s="88"/>
      <c r="K454" s="88"/>
      <c r="L454" s="88"/>
      <c r="M454" s="88"/>
      <c r="N454" s="88"/>
      <c r="O454" s="88"/>
      <c r="P454" s="88"/>
      <c r="Q454" s="88"/>
      <c r="R454" s="88"/>
      <c r="S454" s="88"/>
      <c r="T454" s="88"/>
      <c r="U454" s="88"/>
      <c r="V454" s="88"/>
      <c r="W454" s="88"/>
      <c r="X454" s="88"/>
      <c r="Y454" s="88"/>
      <c r="Z454" s="88"/>
      <c r="AA454" s="88"/>
      <c r="AB454" s="88"/>
      <c r="AC454" s="88"/>
      <c r="AD454" s="88"/>
      <c r="AE454" s="88"/>
      <c r="AF454" s="85"/>
      <c r="AG454" s="85"/>
      <c r="AH454" s="85"/>
      <c r="AI454" s="85"/>
      <c r="AJ454" s="85"/>
      <c r="AK454" s="88"/>
      <c r="AL454" s="88"/>
      <c r="AM454" s="88"/>
      <c r="AN454" s="88"/>
      <c r="AO454" s="88"/>
      <c r="AP454" s="88"/>
      <c r="AQ454" s="88"/>
      <c r="AR454" s="88"/>
      <c r="AS454" s="88"/>
      <c r="AT454" s="88"/>
      <c r="AU454" s="88"/>
      <c r="AV454" s="88"/>
      <c r="AW454" s="88"/>
      <c r="AX454" s="88">
        <v>20000</v>
      </c>
      <c r="AY454" s="88">
        <f>SUM(AV454:AX454)</f>
        <v>20000</v>
      </c>
      <c r="AZ454" s="85"/>
      <c r="BA454" s="85"/>
      <c r="BB454" s="85"/>
      <c r="BC454" s="85"/>
      <c r="BD454" s="85"/>
      <c r="BE454" s="88"/>
      <c r="BF454" s="88"/>
      <c r="BG454" s="88"/>
      <c r="BH454" s="88"/>
      <c r="BI454" s="88"/>
      <c r="BJ454" s="88"/>
      <c r="BK454" s="123"/>
    </row>
    <row r="455" spans="1:63" s="105" customFormat="1" ht="47.25" outlineLevel="2" x14ac:dyDescent="0.2">
      <c r="A455" s="84" t="s">
        <v>711</v>
      </c>
      <c r="B455" s="84" t="s">
        <v>762</v>
      </c>
      <c r="C455" s="84" t="s">
        <v>844</v>
      </c>
      <c r="D455" s="84"/>
      <c r="E455" s="116" t="s">
        <v>845</v>
      </c>
      <c r="F455" s="85"/>
      <c r="G455" s="85"/>
      <c r="H455" s="85"/>
      <c r="I455" s="88"/>
      <c r="J455" s="88"/>
      <c r="K455" s="88"/>
      <c r="L455" s="88"/>
      <c r="M455" s="88"/>
      <c r="N455" s="88"/>
      <c r="O455" s="88"/>
      <c r="P455" s="88"/>
      <c r="Q455" s="88"/>
      <c r="R455" s="88"/>
      <c r="S455" s="88"/>
      <c r="T455" s="88"/>
      <c r="U455" s="88"/>
      <c r="V455" s="88"/>
      <c r="W455" s="88"/>
      <c r="X455" s="88"/>
      <c r="Y455" s="88"/>
      <c r="Z455" s="88"/>
      <c r="AA455" s="88"/>
      <c r="AB455" s="88"/>
      <c r="AC455" s="88"/>
      <c r="AD455" s="88"/>
      <c r="AE455" s="88"/>
      <c r="AF455" s="85"/>
      <c r="AG455" s="85"/>
      <c r="AH455" s="85"/>
      <c r="AI455" s="85"/>
      <c r="AJ455" s="85"/>
      <c r="AK455" s="88"/>
      <c r="AL455" s="88"/>
      <c r="AM455" s="88"/>
      <c r="AN455" s="88"/>
      <c r="AO455" s="88"/>
      <c r="AP455" s="88"/>
      <c r="AQ455" s="88"/>
      <c r="AR455" s="88"/>
      <c r="AS455" s="88"/>
      <c r="AT455" s="88"/>
      <c r="AU455" s="88"/>
      <c r="AV455" s="88"/>
      <c r="AW455" s="85">
        <f t="shared" si="568"/>
        <v>60000</v>
      </c>
      <c r="AX455" s="85">
        <f t="shared" si="568"/>
        <v>0</v>
      </c>
      <c r="AY455" s="85">
        <f t="shared" si="568"/>
        <v>60000</v>
      </c>
      <c r="AZ455" s="85"/>
      <c r="BA455" s="85"/>
      <c r="BB455" s="85"/>
      <c r="BC455" s="85"/>
      <c r="BD455" s="85"/>
      <c r="BE455" s="88"/>
      <c r="BF455" s="88"/>
      <c r="BG455" s="88"/>
      <c r="BH455" s="88"/>
      <c r="BI455" s="88"/>
      <c r="BJ455" s="88"/>
      <c r="BK455" s="123"/>
    </row>
    <row r="456" spans="1:63" s="105" customFormat="1" ht="31.5" outlineLevel="2" x14ac:dyDescent="0.2">
      <c r="A456" s="87" t="s">
        <v>711</v>
      </c>
      <c r="B456" s="87" t="s">
        <v>762</v>
      </c>
      <c r="C456" s="87" t="s">
        <v>844</v>
      </c>
      <c r="D456" s="87" t="s">
        <v>70</v>
      </c>
      <c r="E456" s="128" t="s">
        <v>71</v>
      </c>
      <c r="F456" s="85"/>
      <c r="G456" s="85"/>
      <c r="H456" s="85"/>
      <c r="I456" s="88"/>
      <c r="J456" s="88"/>
      <c r="K456" s="88"/>
      <c r="L456" s="88"/>
      <c r="M456" s="88"/>
      <c r="N456" s="88"/>
      <c r="O456" s="88"/>
      <c r="P456" s="88"/>
      <c r="Q456" s="88"/>
      <c r="R456" s="88"/>
      <c r="S456" s="88"/>
      <c r="T456" s="88"/>
      <c r="U456" s="88"/>
      <c r="V456" s="88"/>
      <c r="W456" s="88"/>
      <c r="X456" s="88"/>
      <c r="Y456" s="88"/>
      <c r="Z456" s="88"/>
      <c r="AA456" s="88"/>
      <c r="AB456" s="88"/>
      <c r="AC456" s="88"/>
      <c r="AD456" s="88"/>
      <c r="AE456" s="88"/>
      <c r="AF456" s="85"/>
      <c r="AG456" s="85"/>
      <c r="AH456" s="85"/>
      <c r="AI456" s="85"/>
      <c r="AJ456" s="85"/>
      <c r="AK456" s="88"/>
      <c r="AL456" s="88"/>
      <c r="AM456" s="88"/>
      <c r="AN456" s="88"/>
      <c r="AO456" s="88"/>
      <c r="AP456" s="88"/>
      <c r="AQ456" s="88"/>
      <c r="AR456" s="88"/>
      <c r="AS456" s="88"/>
      <c r="AT456" s="88"/>
      <c r="AU456" s="88"/>
      <c r="AV456" s="88"/>
      <c r="AW456" s="88">
        <v>60000</v>
      </c>
      <c r="AX456" s="88"/>
      <c r="AY456" s="88">
        <f>SUM(AV456:AX456)</f>
        <v>60000</v>
      </c>
      <c r="AZ456" s="85"/>
      <c r="BA456" s="85"/>
      <c r="BB456" s="85"/>
      <c r="BC456" s="85"/>
      <c r="BD456" s="85"/>
      <c r="BE456" s="88"/>
      <c r="BF456" s="88"/>
      <c r="BG456" s="88"/>
      <c r="BH456" s="88"/>
      <c r="BI456" s="88"/>
      <c r="BJ456" s="88"/>
      <c r="BK456" s="123"/>
    </row>
    <row r="457" spans="1:63" s="105" customFormat="1" ht="15.75" hidden="1" outlineLevel="2" x14ac:dyDescent="0.2">
      <c r="A457" s="87"/>
      <c r="B457" s="87"/>
      <c r="C457" s="90"/>
      <c r="D457" s="90"/>
      <c r="E457" s="130"/>
      <c r="F457" s="85"/>
      <c r="G457" s="85"/>
      <c r="H457" s="85"/>
      <c r="I457" s="88"/>
      <c r="J457" s="88"/>
      <c r="K457" s="88"/>
      <c r="L457" s="88"/>
      <c r="M457" s="88"/>
      <c r="N457" s="88"/>
      <c r="O457" s="88"/>
      <c r="P457" s="88"/>
      <c r="Q457" s="88"/>
      <c r="R457" s="88"/>
      <c r="S457" s="88"/>
      <c r="T457" s="88"/>
      <c r="U457" s="88"/>
      <c r="V457" s="88"/>
      <c r="W457" s="88"/>
      <c r="X457" s="88"/>
      <c r="Y457" s="88"/>
      <c r="Z457" s="88"/>
      <c r="AA457" s="88"/>
      <c r="AB457" s="88"/>
      <c r="AC457" s="88"/>
      <c r="AD457" s="88"/>
      <c r="AE457" s="88"/>
      <c r="AF457" s="85"/>
      <c r="AG457" s="85"/>
      <c r="AH457" s="85"/>
      <c r="AI457" s="85"/>
      <c r="AJ457" s="85"/>
      <c r="AK457" s="88"/>
      <c r="AL457" s="88"/>
      <c r="AM457" s="88"/>
      <c r="AN457" s="88"/>
      <c r="AO457" s="88"/>
      <c r="AP457" s="88"/>
      <c r="AQ457" s="88"/>
      <c r="AR457" s="88"/>
      <c r="AS457" s="88"/>
      <c r="AT457" s="88"/>
      <c r="AU457" s="88"/>
      <c r="AV457" s="88"/>
      <c r="AW457" s="88"/>
      <c r="AX457" s="88"/>
      <c r="AY457" s="88"/>
      <c r="AZ457" s="85"/>
      <c r="BA457" s="85"/>
      <c r="BB457" s="85"/>
      <c r="BC457" s="85"/>
      <c r="BD457" s="85"/>
      <c r="BE457" s="88"/>
      <c r="BF457" s="88"/>
      <c r="BG457" s="88"/>
      <c r="BH457" s="88"/>
      <c r="BI457" s="88"/>
      <c r="BJ457" s="88"/>
      <c r="BK457" s="123"/>
    </row>
    <row r="458" spans="1:63" ht="31.5" hidden="1" outlineLevel="3" x14ac:dyDescent="0.2">
      <c r="A458" s="84" t="s">
        <v>711</v>
      </c>
      <c r="B458" s="84" t="s">
        <v>762</v>
      </c>
      <c r="C458" s="84" t="s">
        <v>185</v>
      </c>
      <c r="D458" s="84"/>
      <c r="E458" s="116" t="s">
        <v>186</v>
      </c>
      <c r="F458" s="85">
        <f t="shared" ref="F458:U460" si="569">F459</f>
        <v>8256</v>
      </c>
      <c r="G458" s="85">
        <f t="shared" si="569"/>
        <v>0</v>
      </c>
      <c r="H458" s="85">
        <f t="shared" si="569"/>
        <v>8256</v>
      </c>
      <c r="I458" s="85">
        <f t="shared" si="569"/>
        <v>0</v>
      </c>
      <c r="J458" s="85">
        <f t="shared" si="569"/>
        <v>0</v>
      </c>
      <c r="K458" s="85">
        <f t="shared" si="569"/>
        <v>0</v>
      </c>
      <c r="L458" s="85">
        <f t="shared" si="569"/>
        <v>8256</v>
      </c>
      <c r="M458" s="85">
        <f t="shared" si="569"/>
        <v>0</v>
      </c>
      <c r="N458" s="85">
        <f t="shared" si="569"/>
        <v>8256</v>
      </c>
      <c r="O458" s="85">
        <f t="shared" si="569"/>
        <v>0</v>
      </c>
      <c r="P458" s="85">
        <f t="shared" si="569"/>
        <v>0</v>
      </c>
      <c r="Q458" s="85">
        <f t="shared" si="569"/>
        <v>8256</v>
      </c>
      <c r="R458" s="85">
        <f t="shared" si="569"/>
        <v>0</v>
      </c>
      <c r="S458" s="85">
        <f t="shared" si="569"/>
        <v>8256</v>
      </c>
      <c r="T458" s="85">
        <f t="shared" si="569"/>
        <v>0</v>
      </c>
      <c r="U458" s="85">
        <f t="shared" si="569"/>
        <v>0</v>
      </c>
      <c r="V458" s="85">
        <f t="shared" ref="V458:AQ460" si="570">V459</f>
        <v>0</v>
      </c>
      <c r="W458" s="85">
        <f t="shared" si="570"/>
        <v>0</v>
      </c>
      <c r="X458" s="85">
        <f t="shared" si="570"/>
        <v>8256</v>
      </c>
      <c r="Y458" s="85">
        <f t="shared" si="570"/>
        <v>0</v>
      </c>
      <c r="Z458" s="85">
        <f t="shared" si="570"/>
        <v>8256</v>
      </c>
      <c r="AA458" s="85">
        <f t="shared" si="570"/>
        <v>2708.252</v>
      </c>
      <c r="AB458" s="85">
        <f t="shared" si="570"/>
        <v>10964.252</v>
      </c>
      <c r="AC458" s="85">
        <f t="shared" si="570"/>
        <v>0</v>
      </c>
      <c r="AD458" s="85">
        <f t="shared" si="570"/>
        <v>0</v>
      </c>
      <c r="AE458" s="85">
        <f t="shared" si="570"/>
        <v>10964.252</v>
      </c>
      <c r="AF458" s="85">
        <f t="shared" si="570"/>
        <v>7856</v>
      </c>
      <c r="AG458" s="85">
        <f t="shared" si="570"/>
        <v>0</v>
      </c>
      <c r="AH458" s="85">
        <f t="shared" si="570"/>
        <v>7856</v>
      </c>
      <c r="AI458" s="85">
        <f t="shared" si="570"/>
        <v>0</v>
      </c>
      <c r="AJ458" s="85">
        <f t="shared" si="570"/>
        <v>7856</v>
      </c>
      <c r="AK458" s="85">
        <f t="shared" si="570"/>
        <v>0</v>
      </c>
      <c r="AL458" s="85">
        <f t="shared" si="570"/>
        <v>7856</v>
      </c>
      <c r="AM458" s="85">
        <f t="shared" si="570"/>
        <v>0</v>
      </c>
      <c r="AN458" s="85">
        <f t="shared" si="570"/>
        <v>7856</v>
      </c>
      <c r="AO458" s="85">
        <f t="shared" si="570"/>
        <v>0</v>
      </c>
      <c r="AP458" s="85">
        <f t="shared" si="570"/>
        <v>7856</v>
      </c>
      <c r="AQ458" s="85">
        <f t="shared" si="570"/>
        <v>0</v>
      </c>
      <c r="AR458" s="85">
        <f t="shared" ref="AR458:BJ460" si="571">AR459</f>
        <v>7856</v>
      </c>
      <c r="AS458" s="85">
        <f t="shared" si="571"/>
        <v>0</v>
      </c>
      <c r="AT458" s="85">
        <f t="shared" si="571"/>
        <v>7856</v>
      </c>
      <c r="AU458" s="85">
        <f t="shared" si="571"/>
        <v>0</v>
      </c>
      <c r="AV458" s="85">
        <f t="shared" si="571"/>
        <v>7856</v>
      </c>
      <c r="AW458" s="85">
        <f t="shared" si="571"/>
        <v>0</v>
      </c>
      <c r="AX458" s="85">
        <f t="shared" si="571"/>
        <v>0</v>
      </c>
      <c r="AY458" s="85">
        <f t="shared" si="571"/>
        <v>7856</v>
      </c>
      <c r="AZ458" s="85">
        <f t="shared" si="571"/>
        <v>7100</v>
      </c>
      <c r="BA458" s="85">
        <f t="shared" si="571"/>
        <v>0</v>
      </c>
      <c r="BB458" s="85">
        <f t="shared" si="571"/>
        <v>7100</v>
      </c>
      <c r="BC458" s="85">
        <f t="shared" si="571"/>
        <v>0</v>
      </c>
      <c r="BD458" s="85">
        <f t="shared" si="571"/>
        <v>7100</v>
      </c>
      <c r="BE458" s="85">
        <f t="shared" si="571"/>
        <v>0</v>
      </c>
      <c r="BF458" s="85">
        <f t="shared" si="571"/>
        <v>7100</v>
      </c>
      <c r="BG458" s="85">
        <f t="shared" si="571"/>
        <v>0</v>
      </c>
      <c r="BH458" s="85">
        <f t="shared" si="571"/>
        <v>7100</v>
      </c>
      <c r="BI458" s="85">
        <f t="shared" si="571"/>
        <v>0</v>
      </c>
      <c r="BJ458" s="85">
        <f t="shared" si="571"/>
        <v>7100</v>
      </c>
      <c r="BK458" s="123"/>
    </row>
    <row r="459" spans="1:63" ht="24" hidden="1" customHeight="1" outlineLevel="4" x14ac:dyDescent="0.2">
      <c r="A459" s="84" t="s">
        <v>711</v>
      </c>
      <c r="B459" s="84" t="s">
        <v>762</v>
      </c>
      <c r="C459" s="84" t="s">
        <v>187</v>
      </c>
      <c r="D459" s="84"/>
      <c r="E459" s="116" t="s">
        <v>188</v>
      </c>
      <c r="F459" s="85">
        <f t="shared" si="569"/>
        <v>8256</v>
      </c>
      <c r="G459" s="85">
        <f t="shared" si="569"/>
        <v>0</v>
      </c>
      <c r="H459" s="85">
        <f t="shared" si="569"/>
        <v>8256</v>
      </c>
      <c r="I459" s="85">
        <f t="shared" si="569"/>
        <v>0</v>
      </c>
      <c r="J459" s="85">
        <f t="shared" si="569"/>
        <v>0</v>
      </c>
      <c r="K459" s="85">
        <f t="shared" si="569"/>
        <v>0</v>
      </c>
      <c r="L459" s="85">
        <f t="shared" si="569"/>
        <v>8256</v>
      </c>
      <c r="M459" s="85">
        <f t="shared" si="569"/>
        <v>0</v>
      </c>
      <c r="N459" s="85">
        <f t="shared" si="569"/>
        <v>8256</v>
      </c>
      <c r="O459" s="85">
        <f t="shared" si="569"/>
        <v>0</v>
      </c>
      <c r="P459" s="85">
        <f t="shared" si="569"/>
        <v>0</v>
      </c>
      <c r="Q459" s="85">
        <f t="shared" si="569"/>
        <v>8256</v>
      </c>
      <c r="R459" s="85">
        <f t="shared" si="569"/>
        <v>0</v>
      </c>
      <c r="S459" s="85">
        <f t="shared" si="569"/>
        <v>8256</v>
      </c>
      <c r="T459" s="85">
        <f t="shared" si="569"/>
        <v>0</v>
      </c>
      <c r="U459" s="85">
        <f t="shared" si="569"/>
        <v>0</v>
      </c>
      <c r="V459" s="85">
        <f t="shared" si="570"/>
        <v>0</v>
      </c>
      <c r="W459" s="85">
        <f t="shared" si="570"/>
        <v>0</v>
      </c>
      <c r="X459" s="85">
        <f t="shared" si="570"/>
        <v>8256</v>
      </c>
      <c r="Y459" s="85">
        <f t="shared" si="570"/>
        <v>0</v>
      </c>
      <c r="Z459" s="85">
        <f t="shared" si="570"/>
        <v>8256</v>
      </c>
      <c r="AA459" s="85">
        <f t="shared" si="570"/>
        <v>2708.252</v>
      </c>
      <c r="AB459" s="85">
        <f t="shared" si="570"/>
        <v>10964.252</v>
      </c>
      <c r="AC459" s="85">
        <f t="shared" si="570"/>
        <v>0</v>
      </c>
      <c r="AD459" s="85">
        <f t="shared" si="570"/>
        <v>0</v>
      </c>
      <c r="AE459" s="85">
        <f t="shared" si="570"/>
        <v>10964.252</v>
      </c>
      <c r="AF459" s="85">
        <f t="shared" si="570"/>
        <v>7856</v>
      </c>
      <c r="AG459" s="85">
        <f t="shared" si="570"/>
        <v>0</v>
      </c>
      <c r="AH459" s="85">
        <f t="shared" si="570"/>
        <v>7856</v>
      </c>
      <c r="AI459" s="85">
        <f t="shared" si="570"/>
        <v>0</v>
      </c>
      <c r="AJ459" s="85">
        <f t="shared" si="570"/>
        <v>7856</v>
      </c>
      <c r="AK459" s="85">
        <f t="shared" si="570"/>
        <v>0</v>
      </c>
      <c r="AL459" s="85">
        <f t="shared" si="570"/>
        <v>7856</v>
      </c>
      <c r="AM459" s="85">
        <f t="shared" si="570"/>
        <v>0</v>
      </c>
      <c r="AN459" s="85">
        <f t="shared" si="570"/>
        <v>7856</v>
      </c>
      <c r="AO459" s="85">
        <f t="shared" si="570"/>
        <v>0</v>
      </c>
      <c r="AP459" s="85">
        <f t="shared" si="570"/>
        <v>7856</v>
      </c>
      <c r="AQ459" s="85">
        <f t="shared" si="570"/>
        <v>0</v>
      </c>
      <c r="AR459" s="85">
        <f t="shared" si="571"/>
        <v>7856</v>
      </c>
      <c r="AS459" s="85">
        <f t="shared" si="571"/>
        <v>0</v>
      </c>
      <c r="AT459" s="85">
        <f t="shared" si="571"/>
        <v>7856</v>
      </c>
      <c r="AU459" s="85">
        <f t="shared" si="571"/>
        <v>0</v>
      </c>
      <c r="AV459" s="85">
        <f t="shared" si="571"/>
        <v>7856</v>
      </c>
      <c r="AW459" s="85">
        <f t="shared" si="571"/>
        <v>0</v>
      </c>
      <c r="AX459" s="85">
        <f t="shared" si="571"/>
        <v>0</v>
      </c>
      <c r="AY459" s="85">
        <f t="shared" si="571"/>
        <v>7856</v>
      </c>
      <c r="AZ459" s="85">
        <f t="shared" si="571"/>
        <v>7100</v>
      </c>
      <c r="BA459" s="85">
        <f t="shared" si="571"/>
        <v>0</v>
      </c>
      <c r="BB459" s="85">
        <f t="shared" si="571"/>
        <v>7100</v>
      </c>
      <c r="BC459" s="85">
        <f t="shared" si="571"/>
        <v>0</v>
      </c>
      <c r="BD459" s="85">
        <f t="shared" si="571"/>
        <v>7100</v>
      </c>
      <c r="BE459" s="85">
        <f t="shared" si="571"/>
        <v>0</v>
      </c>
      <c r="BF459" s="85">
        <f t="shared" si="571"/>
        <v>7100</v>
      </c>
      <c r="BG459" s="85">
        <f t="shared" si="571"/>
        <v>0</v>
      </c>
      <c r="BH459" s="85">
        <f t="shared" si="571"/>
        <v>7100</v>
      </c>
      <c r="BI459" s="85">
        <f t="shared" si="571"/>
        <v>0</v>
      </c>
      <c r="BJ459" s="85">
        <f t="shared" si="571"/>
        <v>7100</v>
      </c>
      <c r="BK459" s="123"/>
    </row>
    <row r="460" spans="1:63" ht="15.75" hidden="1" outlineLevel="5" x14ac:dyDescent="0.2">
      <c r="A460" s="84" t="s">
        <v>711</v>
      </c>
      <c r="B460" s="84" t="s">
        <v>762</v>
      </c>
      <c r="C460" s="84" t="s">
        <v>191</v>
      </c>
      <c r="D460" s="84"/>
      <c r="E460" s="116" t="s">
        <v>497</v>
      </c>
      <c r="F460" s="85">
        <f t="shared" si="569"/>
        <v>8256</v>
      </c>
      <c r="G460" s="85">
        <f t="shared" si="569"/>
        <v>0</v>
      </c>
      <c r="H460" s="85">
        <f t="shared" si="569"/>
        <v>8256</v>
      </c>
      <c r="I460" s="85">
        <f t="shared" si="569"/>
        <v>0</v>
      </c>
      <c r="J460" s="85">
        <f t="shared" si="569"/>
        <v>0</v>
      </c>
      <c r="K460" s="85">
        <f t="shared" si="569"/>
        <v>0</v>
      </c>
      <c r="L460" s="85">
        <f t="shared" si="569"/>
        <v>8256</v>
      </c>
      <c r="M460" s="85">
        <f t="shared" si="569"/>
        <v>0</v>
      </c>
      <c r="N460" s="85">
        <f t="shared" si="569"/>
        <v>8256</v>
      </c>
      <c r="O460" s="85">
        <f t="shared" si="569"/>
        <v>0</v>
      </c>
      <c r="P460" s="85">
        <f t="shared" si="569"/>
        <v>0</v>
      </c>
      <c r="Q460" s="85">
        <f t="shared" si="569"/>
        <v>8256</v>
      </c>
      <c r="R460" s="85">
        <f t="shared" si="569"/>
        <v>0</v>
      </c>
      <c r="S460" s="85">
        <f t="shared" si="569"/>
        <v>8256</v>
      </c>
      <c r="T460" s="85">
        <f t="shared" si="569"/>
        <v>0</v>
      </c>
      <c r="U460" s="85">
        <f t="shared" si="569"/>
        <v>0</v>
      </c>
      <c r="V460" s="85">
        <f t="shared" si="570"/>
        <v>0</v>
      </c>
      <c r="W460" s="85">
        <f t="shared" si="570"/>
        <v>0</v>
      </c>
      <c r="X460" s="85">
        <f t="shared" si="570"/>
        <v>8256</v>
      </c>
      <c r="Y460" s="85">
        <f t="shared" si="570"/>
        <v>0</v>
      </c>
      <c r="Z460" s="85">
        <f t="shared" si="570"/>
        <v>8256</v>
      </c>
      <c r="AA460" s="85">
        <f t="shared" si="570"/>
        <v>2708.252</v>
      </c>
      <c r="AB460" s="85">
        <f t="shared" si="570"/>
        <v>10964.252</v>
      </c>
      <c r="AC460" s="85">
        <f t="shared" si="570"/>
        <v>0</v>
      </c>
      <c r="AD460" s="85">
        <f t="shared" si="570"/>
        <v>0</v>
      </c>
      <c r="AE460" s="85">
        <f t="shared" si="570"/>
        <v>10964.252</v>
      </c>
      <c r="AF460" s="85">
        <f t="shared" si="570"/>
        <v>7856</v>
      </c>
      <c r="AG460" s="85">
        <f t="shared" si="570"/>
        <v>0</v>
      </c>
      <c r="AH460" s="85">
        <f t="shared" si="570"/>
        <v>7856</v>
      </c>
      <c r="AI460" s="85">
        <f t="shared" si="570"/>
        <v>0</v>
      </c>
      <c r="AJ460" s="85">
        <f t="shared" si="570"/>
        <v>7856</v>
      </c>
      <c r="AK460" s="85">
        <f t="shared" si="570"/>
        <v>0</v>
      </c>
      <c r="AL460" s="85">
        <f t="shared" si="570"/>
        <v>7856</v>
      </c>
      <c r="AM460" s="85">
        <f t="shared" si="570"/>
        <v>0</v>
      </c>
      <c r="AN460" s="85">
        <f t="shared" si="570"/>
        <v>7856</v>
      </c>
      <c r="AO460" s="85">
        <f t="shared" si="570"/>
        <v>0</v>
      </c>
      <c r="AP460" s="85">
        <f t="shared" si="570"/>
        <v>7856</v>
      </c>
      <c r="AQ460" s="85">
        <f t="shared" si="570"/>
        <v>0</v>
      </c>
      <c r="AR460" s="85">
        <f t="shared" si="571"/>
        <v>7856</v>
      </c>
      <c r="AS460" s="85">
        <f t="shared" si="571"/>
        <v>0</v>
      </c>
      <c r="AT460" s="85">
        <f t="shared" si="571"/>
        <v>7856</v>
      </c>
      <c r="AU460" s="85">
        <f t="shared" si="571"/>
        <v>0</v>
      </c>
      <c r="AV460" s="85">
        <f t="shared" si="571"/>
        <v>7856</v>
      </c>
      <c r="AW460" s="85">
        <f t="shared" si="571"/>
        <v>0</v>
      </c>
      <c r="AX460" s="85">
        <f t="shared" si="571"/>
        <v>0</v>
      </c>
      <c r="AY460" s="85">
        <f t="shared" si="571"/>
        <v>7856</v>
      </c>
      <c r="AZ460" s="85">
        <f t="shared" si="571"/>
        <v>7100</v>
      </c>
      <c r="BA460" s="85">
        <f t="shared" si="571"/>
        <v>0</v>
      </c>
      <c r="BB460" s="85">
        <f t="shared" si="571"/>
        <v>7100</v>
      </c>
      <c r="BC460" s="85">
        <f t="shared" si="571"/>
        <v>0</v>
      </c>
      <c r="BD460" s="85">
        <f t="shared" si="571"/>
        <v>7100</v>
      </c>
      <c r="BE460" s="85">
        <f t="shared" si="571"/>
        <v>0</v>
      </c>
      <c r="BF460" s="85">
        <f t="shared" si="571"/>
        <v>7100</v>
      </c>
      <c r="BG460" s="85">
        <f t="shared" si="571"/>
        <v>0</v>
      </c>
      <c r="BH460" s="85">
        <f t="shared" si="571"/>
        <v>7100</v>
      </c>
      <c r="BI460" s="85">
        <f t="shared" si="571"/>
        <v>0</v>
      </c>
      <c r="BJ460" s="85">
        <f t="shared" si="571"/>
        <v>7100</v>
      </c>
      <c r="BK460" s="123"/>
    </row>
    <row r="461" spans="1:63" ht="31.5" hidden="1" outlineLevel="7" x14ac:dyDescent="0.2">
      <c r="A461" s="87" t="s">
        <v>711</v>
      </c>
      <c r="B461" s="87" t="s">
        <v>762</v>
      </c>
      <c r="C461" s="87" t="s">
        <v>191</v>
      </c>
      <c r="D461" s="87" t="s">
        <v>7</v>
      </c>
      <c r="E461" s="128" t="s">
        <v>8</v>
      </c>
      <c r="F461" s="88">
        <v>8256</v>
      </c>
      <c r="G461" s="88"/>
      <c r="H461" s="88">
        <f>SUM(F461:G461)</f>
        <v>8256</v>
      </c>
      <c r="I461" s="88"/>
      <c r="J461" s="88"/>
      <c r="K461" s="88"/>
      <c r="L461" s="88">
        <f>SUM(H461:K461)</f>
        <v>8256</v>
      </c>
      <c r="M461" s="88"/>
      <c r="N461" s="88">
        <f>SUM(L461:M461)</f>
        <v>8256</v>
      </c>
      <c r="O461" s="88"/>
      <c r="P461" s="88"/>
      <c r="Q461" s="88">
        <f>SUM(N461:P461)</f>
        <v>8256</v>
      </c>
      <c r="R461" s="88"/>
      <c r="S461" s="88">
        <f>SUM(Q461:R461)</f>
        <v>8256</v>
      </c>
      <c r="T461" s="88"/>
      <c r="U461" s="88"/>
      <c r="V461" s="88"/>
      <c r="W461" s="88"/>
      <c r="X461" s="88">
        <f>SUM(S461:W461)</f>
        <v>8256</v>
      </c>
      <c r="Y461" s="88"/>
      <c r="Z461" s="88">
        <f>SUM(X461:Y461)</f>
        <v>8256</v>
      </c>
      <c r="AA461" s="88">
        <v>2708.252</v>
      </c>
      <c r="AB461" s="88">
        <f>SUM(Z461:AA461)</f>
        <v>10964.252</v>
      </c>
      <c r="AC461" s="88"/>
      <c r="AD461" s="88"/>
      <c r="AE461" s="88">
        <f>SUM(AB461:AD461)</f>
        <v>10964.252</v>
      </c>
      <c r="AF461" s="88">
        <v>7856</v>
      </c>
      <c r="AG461" s="88"/>
      <c r="AH461" s="88">
        <f>SUM(AF461:AG461)</f>
        <v>7856</v>
      </c>
      <c r="AI461" s="88"/>
      <c r="AJ461" s="88">
        <f>SUM(AH461:AI461)</f>
        <v>7856</v>
      </c>
      <c r="AK461" s="88"/>
      <c r="AL461" s="88">
        <f>SUM(AJ461:AK461)</f>
        <v>7856</v>
      </c>
      <c r="AM461" s="88"/>
      <c r="AN461" s="88">
        <f>SUM(AL461:AM461)</f>
        <v>7856</v>
      </c>
      <c r="AO461" s="88"/>
      <c r="AP461" s="88">
        <f>SUM(AN461:AO461)</f>
        <v>7856</v>
      </c>
      <c r="AQ461" s="88"/>
      <c r="AR461" s="88">
        <f>SUM(AP461:AQ461)</f>
        <v>7856</v>
      </c>
      <c r="AS461" s="88"/>
      <c r="AT461" s="88">
        <f>SUM(AR461:AS461)</f>
        <v>7856</v>
      </c>
      <c r="AU461" s="88">
        <v>0</v>
      </c>
      <c r="AV461" s="88">
        <f>SUM(AT461:AU461)</f>
        <v>7856</v>
      </c>
      <c r="AW461" s="88">
        <v>0</v>
      </c>
      <c r="AX461" s="88">
        <v>0</v>
      </c>
      <c r="AY461" s="88">
        <f>SUM(AV461:AX461)</f>
        <v>7856</v>
      </c>
      <c r="AZ461" s="88">
        <v>7100</v>
      </c>
      <c r="BA461" s="88"/>
      <c r="BB461" s="88">
        <f>SUM(AZ461:BA461)</f>
        <v>7100</v>
      </c>
      <c r="BC461" s="88"/>
      <c r="BD461" s="88">
        <f>SUM(BB461:BC461)</f>
        <v>7100</v>
      </c>
      <c r="BE461" s="88"/>
      <c r="BF461" s="88">
        <f>SUM(BD461:BE461)</f>
        <v>7100</v>
      </c>
      <c r="BG461" s="88"/>
      <c r="BH461" s="88">
        <f>SUM(BF461:BG461)</f>
        <v>7100</v>
      </c>
      <c r="BI461" s="88"/>
      <c r="BJ461" s="88">
        <f>SUM(BH461:BI461)</f>
        <v>7100</v>
      </c>
      <c r="BK461" s="123"/>
    </row>
    <row r="462" spans="1:63" ht="47.25" outlineLevel="3" x14ac:dyDescent="0.2">
      <c r="A462" s="84" t="s">
        <v>711</v>
      </c>
      <c r="B462" s="84" t="s">
        <v>762</v>
      </c>
      <c r="C462" s="84" t="s">
        <v>154</v>
      </c>
      <c r="D462" s="84"/>
      <c r="E462" s="116" t="s">
        <v>155</v>
      </c>
      <c r="F462" s="85">
        <f t="shared" ref="F462:U464" si="572">F463</f>
        <v>106730.5</v>
      </c>
      <c r="G462" s="85">
        <f t="shared" si="572"/>
        <v>0</v>
      </c>
      <c r="H462" s="85">
        <f t="shared" si="572"/>
        <v>106730.5</v>
      </c>
      <c r="I462" s="85">
        <f t="shared" si="572"/>
        <v>0</v>
      </c>
      <c r="J462" s="85">
        <f t="shared" si="572"/>
        <v>0</v>
      </c>
      <c r="K462" s="85">
        <f t="shared" si="572"/>
        <v>7000</v>
      </c>
      <c r="L462" s="85">
        <f t="shared" si="572"/>
        <v>113730.5</v>
      </c>
      <c r="M462" s="85">
        <f t="shared" si="572"/>
        <v>610.09100000000001</v>
      </c>
      <c r="N462" s="85">
        <f t="shared" si="572"/>
        <v>114340.591</v>
      </c>
      <c r="O462" s="85">
        <f t="shared" si="572"/>
        <v>0</v>
      </c>
      <c r="P462" s="85">
        <f t="shared" si="572"/>
        <v>0</v>
      </c>
      <c r="Q462" s="85">
        <f t="shared" si="572"/>
        <v>114340.591</v>
      </c>
      <c r="R462" s="85">
        <f t="shared" si="572"/>
        <v>5313.0133999999998</v>
      </c>
      <c r="S462" s="85">
        <f t="shared" si="572"/>
        <v>119653.6044</v>
      </c>
      <c r="T462" s="85">
        <f t="shared" si="572"/>
        <v>0</v>
      </c>
      <c r="U462" s="85">
        <f t="shared" si="572"/>
        <v>0</v>
      </c>
      <c r="V462" s="85">
        <f t="shared" ref="V462:AQ466" si="573">V463</f>
        <v>-83.5</v>
      </c>
      <c r="W462" s="85">
        <f t="shared" si="573"/>
        <v>881.10085000000004</v>
      </c>
      <c r="X462" s="85">
        <f t="shared" si="573"/>
        <v>120451.20525</v>
      </c>
      <c r="Y462" s="85">
        <f t="shared" si="573"/>
        <v>3672.9742499999998</v>
      </c>
      <c r="Z462" s="85">
        <f t="shared" si="573"/>
        <v>124124.1795</v>
      </c>
      <c r="AA462" s="85">
        <f t="shared" si="573"/>
        <v>0</v>
      </c>
      <c r="AB462" s="85">
        <f t="shared" si="573"/>
        <v>124124.1795</v>
      </c>
      <c r="AC462" s="85">
        <f t="shared" si="573"/>
        <v>1207.5999999999999</v>
      </c>
      <c r="AD462" s="85">
        <f t="shared" si="573"/>
        <v>-36</v>
      </c>
      <c r="AE462" s="85">
        <f t="shared" si="573"/>
        <v>125295.7595</v>
      </c>
      <c r="AF462" s="85">
        <f t="shared" si="573"/>
        <v>96060</v>
      </c>
      <c r="AG462" s="85">
        <f t="shared" si="573"/>
        <v>0</v>
      </c>
      <c r="AH462" s="85">
        <f t="shared" si="573"/>
        <v>96060</v>
      </c>
      <c r="AI462" s="85">
        <f t="shared" si="573"/>
        <v>0</v>
      </c>
      <c r="AJ462" s="85">
        <f t="shared" si="573"/>
        <v>96060</v>
      </c>
      <c r="AK462" s="85">
        <f t="shared" si="573"/>
        <v>0</v>
      </c>
      <c r="AL462" s="85">
        <f t="shared" si="573"/>
        <v>96060</v>
      </c>
      <c r="AM462" s="85">
        <f t="shared" si="573"/>
        <v>0</v>
      </c>
      <c r="AN462" s="85">
        <f t="shared" si="573"/>
        <v>96060</v>
      </c>
      <c r="AO462" s="85">
        <f t="shared" si="573"/>
        <v>0</v>
      </c>
      <c r="AP462" s="85">
        <f t="shared" si="573"/>
        <v>96060</v>
      </c>
      <c r="AQ462" s="85">
        <f t="shared" si="573"/>
        <v>0</v>
      </c>
      <c r="AR462" s="85">
        <f t="shared" ref="AR462:BJ464" si="574">AR463</f>
        <v>96060</v>
      </c>
      <c r="AS462" s="85">
        <f t="shared" si="574"/>
        <v>0</v>
      </c>
      <c r="AT462" s="85">
        <f t="shared" si="574"/>
        <v>96060</v>
      </c>
      <c r="AU462" s="85">
        <f t="shared" si="574"/>
        <v>0</v>
      </c>
      <c r="AV462" s="85">
        <f t="shared" si="574"/>
        <v>96060</v>
      </c>
      <c r="AW462" s="85">
        <f t="shared" si="574"/>
        <v>0</v>
      </c>
      <c r="AX462" s="85">
        <f t="shared" si="574"/>
        <v>0</v>
      </c>
      <c r="AY462" s="85">
        <f t="shared" si="574"/>
        <v>96060</v>
      </c>
      <c r="AZ462" s="85">
        <f t="shared" si="574"/>
        <v>96060</v>
      </c>
      <c r="BA462" s="85">
        <f t="shared" si="574"/>
        <v>0</v>
      </c>
      <c r="BB462" s="85">
        <f t="shared" si="574"/>
        <v>96060</v>
      </c>
      <c r="BC462" s="85">
        <f t="shared" si="574"/>
        <v>0</v>
      </c>
      <c r="BD462" s="85">
        <f t="shared" si="574"/>
        <v>96060</v>
      </c>
      <c r="BE462" s="85">
        <f t="shared" si="574"/>
        <v>0</v>
      </c>
      <c r="BF462" s="85">
        <f t="shared" si="574"/>
        <v>96060</v>
      </c>
      <c r="BG462" s="85">
        <f t="shared" si="574"/>
        <v>0</v>
      </c>
      <c r="BH462" s="85">
        <f t="shared" si="574"/>
        <v>96060</v>
      </c>
      <c r="BI462" s="85">
        <f t="shared" si="574"/>
        <v>0</v>
      </c>
      <c r="BJ462" s="85">
        <f t="shared" si="574"/>
        <v>96060</v>
      </c>
      <c r="BK462" s="123"/>
    </row>
    <row r="463" spans="1:63" ht="31.5" outlineLevel="4" x14ac:dyDescent="0.2">
      <c r="A463" s="84" t="s">
        <v>711</v>
      </c>
      <c r="B463" s="84" t="s">
        <v>762</v>
      </c>
      <c r="C463" s="84" t="s">
        <v>229</v>
      </c>
      <c r="D463" s="84"/>
      <c r="E463" s="116" t="s">
        <v>39</v>
      </c>
      <c r="F463" s="85">
        <f t="shared" si="572"/>
        <v>106730.5</v>
      </c>
      <c r="G463" s="85">
        <f t="shared" si="572"/>
        <v>0</v>
      </c>
      <c r="H463" s="85">
        <f t="shared" si="572"/>
        <v>106730.5</v>
      </c>
      <c r="I463" s="85">
        <f t="shared" si="572"/>
        <v>0</v>
      </c>
      <c r="J463" s="85">
        <f t="shared" si="572"/>
        <v>0</v>
      </c>
      <c r="K463" s="85">
        <f t="shared" si="572"/>
        <v>7000</v>
      </c>
      <c r="L463" s="85">
        <f t="shared" si="572"/>
        <v>113730.5</v>
      </c>
      <c r="M463" s="85">
        <f t="shared" si="572"/>
        <v>610.09100000000001</v>
      </c>
      <c r="N463" s="85">
        <f t="shared" si="572"/>
        <v>114340.591</v>
      </c>
      <c r="O463" s="85">
        <f t="shared" si="572"/>
        <v>0</v>
      </c>
      <c r="P463" s="85">
        <f t="shared" si="572"/>
        <v>0</v>
      </c>
      <c r="Q463" s="85">
        <f t="shared" si="572"/>
        <v>114340.591</v>
      </c>
      <c r="R463" s="85">
        <f t="shared" si="572"/>
        <v>5313.0133999999998</v>
      </c>
      <c r="S463" s="85">
        <f t="shared" si="572"/>
        <v>119653.6044</v>
      </c>
      <c r="T463" s="85">
        <f t="shared" si="572"/>
        <v>0</v>
      </c>
      <c r="U463" s="85">
        <f t="shared" si="572"/>
        <v>0</v>
      </c>
      <c r="V463" s="85">
        <f t="shared" si="573"/>
        <v>-83.5</v>
      </c>
      <c r="W463" s="85">
        <f t="shared" si="573"/>
        <v>881.10085000000004</v>
      </c>
      <c r="X463" s="85">
        <f t="shared" si="573"/>
        <v>120451.20525</v>
      </c>
      <c r="Y463" s="85">
        <f t="shared" si="573"/>
        <v>3672.9742499999998</v>
      </c>
      <c r="Z463" s="85">
        <f t="shared" si="573"/>
        <v>124124.1795</v>
      </c>
      <c r="AA463" s="85">
        <f t="shared" si="573"/>
        <v>0</v>
      </c>
      <c r="AB463" s="85">
        <f t="shared" si="573"/>
        <v>124124.1795</v>
      </c>
      <c r="AC463" s="85">
        <f>AC464+AC466</f>
        <v>1207.5999999999999</v>
      </c>
      <c r="AD463" s="85">
        <f t="shared" ref="AD463:BJ463" si="575">AD464+AD466</f>
        <v>-36</v>
      </c>
      <c r="AE463" s="85">
        <f t="shared" si="575"/>
        <v>125295.7595</v>
      </c>
      <c r="AF463" s="85">
        <f t="shared" si="575"/>
        <v>96060</v>
      </c>
      <c r="AG463" s="85">
        <f t="shared" si="575"/>
        <v>0</v>
      </c>
      <c r="AH463" s="85">
        <f t="shared" si="575"/>
        <v>96060</v>
      </c>
      <c r="AI463" s="85">
        <f t="shared" si="575"/>
        <v>0</v>
      </c>
      <c r="AJ463" s="85">
        <f t="shared" si="575"/>
        <v>96060</v>
      </c>
      <c r="AK463" s="85">
        <f t="shared" si="575"/>
        <v>0</v>
      </c>
      <c r="AL463" s="85">
        <f t="shared" si="575"/>
        <v>96060</v>
      </c>
      <c r="AM463" s="85">
        <f t="shared" si="575"/>
        <v>0</v>
      </c>
      <c r="AN463" s="85">
        <f t="shared" si="575"/>
        <v>96060</v>
      </c>
      <c r="AO463" s="85">
        <f t="shared" si="575"/>
        <v>0</v>
      </c>
      <c r="AP463" s="85">
        <f t="shared" si="575"/>
        <v>96060</v>
      </c>
      <c r="AQ463" s="85">
        <f t="shared" si="575"/>
        <v>0</v>
      </c>
      <c r="AR463" s="85">
        <f t="shared" si="575"/>
        <v>96060</v>
      </c>
      <c r="AS463" s="85">
        <f t="shared" si="575"/>
        <v>0</v>
      </c>
      <c r="AT463" s="85">
        <f t="shared" si="575"/>
        <v>96060</v>
      </c>
      <c r="AU463" s="85">
        <f t="shared" si="575"/>
        <v>0</v>
      </c>
      <c r="AV463" s="85">
        <f t="shared" si="575"/>
        <v>96060</v>
      </c>
      <c r="AW463" s="85">
        <f t="shared" si="575"/>
        <v>0</v>
      </c>
      <c r="AX463" s="85">
        <f t="shared" si="575"/>
        <v>0</v>
      </c>
      <c r="AY463" s="85">
        <f t="shared" si="575"/>
        <v>96060</v>
      </c>
      <c r="AZ463" s="85">
        <f t="shared" si="575"/>
        <v>96060</v>
      </c>
      <c r="BA463" s="85">
        <f t="shared" si="575"/>
        <v>0</v>
      </c>
      <c r="BB463" s="85">
        <f t="shared" si="575"/>
        <v>96060</v>
      </c>
      <c r="BC463" s="85">
        <f t="shared" si="575"/>
        <v>0</v>
      </c>
      <c r="BD463" s="85">
        <f t="shared" si="575"/>
        <v>96060</v>
      </c>
      <c r="BE463" s="85">
        <f t="shared" si="575"/>
        <v>0</v>
      </c>
      <c r="BF463" s="85">
        <f t="shared" si="575"/>
        <v>96060</v>
      </c>
      <c r="BG463" s="85">
        <f t="shared" si="575"/>
        <v>0</v>
      </c>
      <c r="BH463" s="85">
        <f t="shared" si="575"/>
        <v>96060</v>
      </c>
      <c r="BI463" s="85">
        <f t="shared" si="575"/>
        <v>0</v>
      </c>
      <c r="BJ463" s="85">
        <f t="shared" si="575"/>
        <v>96060</v>
      </c>
      <c r="BK463" s="123"/>
    </row>
    <row r="464" spans="1:63" ht="31.5" outlineLevel="5" x14ac:dyDescent="0.2">
      <c r="A464" s="84" t="s">
        <v>711</v>
      </c>
      <c r="B464" s="84" t="s">
        <v>762</v>
      </c>
      <c r="C464" s="84" t="s">
        <v>230</v>
      </c>
      <c r="D464" s="84"/>
      <c r="E464" s="116" t="s">
        <v>231</v>
      </c>
      <c r="F464" s="85">
        <f t="shared" si="572"/>
        <v>106730.5</v>
      </c>
      <c r="G464" s="85">
        <f t="shared" si="572"/>
        <v>0</v>
      </c>
      <c r="H464" s="85">
        <f t="shared" si="572"/>
        <v>106730.5</v>
      </c>
      <c r="I464" s="85">
        <f t="shared" si="572"/>
        <v>0</v>
      </c>
      <c r="J464" s="85">
        <f t="shared" si="572"/>
        <v>0</v>
      </c>
      <c r="K464" s="85">
        <f t="shared" si="572"/>
        <v>7000</v>
      </c>
      <c r="L464" s="85">
        <f t="shared" si="572"/>
        <v>113730.5</v>
      </c>
      <c r="M464" s="85">
        <f t="shared" si="572"/>
        <v>610.09100000000001</v>
      </c>
      <c r="N464" s="85">
        <f t="shared" si="572"/>
        <v>114340.591</v>
      </c>
      <c r="O464" s="85">
        <f t="shared" si="572"/>
        <v>0</v>
      </c>
      <c r="P464" s="85">
        <f t="shared" si="572"/>
        <v>0</v>
      </c>
      <c r="Q464" s="85">
        <f t="shared" si="572"/>
        <v>114340.591</v>
      </c>
      <c r="R464" s="85">
        <f t="shared" si="572"/>
        <v>5313.0133999999998</v>
      </c>
      <c r="S464" s="85">
        <f t="shared" si="572"/>
        <v>119653.6044</v>
      </c>
      <c r="T464" s="85">
        <f t="shared" si="572"/>
        <v>0</v>
      </c>
      <c r="U464" s="85">
        <f t="shared" si="572"/>
        <v>0</v>
      </c>
      <c r="V464" s="85">
        <f t="shared" si="573"/>
        <v>-83.5</v>
      </c>
      <c r="W464" s="85">
        <f t="shared" si="573"/>
        <v>881.10085000000004</v>
      </c>
      <c r="X464" s="85">
        <f t="shared" si="573"/>
        <v>120451.20525</v>
      </c>
      <c r="Y464" s="85">
        <f t="shared" si="573"/>
        <v>3672.9742499999998</v>
      </c>
      <c r="Z464" s="85">
        <f t="shared" si="573"/>
        <v>124124.1795</v>
      </c>
      <c r="AA464" s="85">
        <f t="shared" si="573"/>
        <v>0</v>
      </c>
      <c r="AB464" s="85">
        <f t="shared" si="573"/>
        <v>124124.1795</v>
      </c>
      <c r="AC464" s="85">
        <f t="shared" si="573"/>
        <v>0</v>
      </c>
      <c r="AD464" s="85">
        <f t="shared" si="573"/>
        <v>-36</v>
      </c>
      <c r="AE464" s="85">
        <f t="shared" si="573"/>
        <v>124088.1795</v>
      </c>
      <c r="AF464" s="85">
        <f t="shared" si="573"/>
        <v>96060</v>
      </c>
      <c r="AG464" s="85">
        <f t="shared" si="573"/>
        <v>0</v>
      </c>
      <c r="AH464" s="85">
        <f t="shared" si="573"/>
        <v>96060</v>
      </c>
      <c r="AI464" s="85">
        <f t="shared" si="573"/>
        <v>0</v>
      </c>
      <c r="AJ464" s="85">
        <f t="shared" si="573"/>
        <v>96060</v>
      </c>
      <c r="AK464" s="85">
        <f t="shared" si="573"/>
        <v>0</v>
      </c>
      <c r="AL464" s="85">
        <f t="shared" si="573"/>
        <v>96060</v>
      </c>
      <c r="AM464" s="85">
        <f t="shared" si="573"/>
        <v>0</v>
      </c>
      <c r="AN464" s="85">
        <f t="shared" si="573"/>
        <v>96060</v>
      </c>
      <c r="AO464" s="85">
        <f t="shared" si="573"/>
        <v>0</v>
      </c>
      <c r="AP464" s="85">
        <f t="shared" si="573"/>
        <v>96060</v>
      </c>
      <c r="AQ464" s="85">
        <f t="shared" si="573"/>
        <v>0</v>
      </c>
      <c r="AR464" s="85">
        <f t="shared" si="574"/>
        <v>96060</v>
      </c>
      <c r="AS464" s="85">
        <f t="shared" si="574"/>
        <v>0</v>
      </c>
      <c r="AT464" s="85">
        <f t="shared" si="574"/>
        <v>96060</v>
      </c>
      <c r="AU464" s="85">
        <f t="shared" si="574"/>
        <v>0</v>
      </c>
      <c r="AV464" s="85">
        <f t="shared" si="574"/>
        <v>96060</v>
      </c>
      <c r="AW464" s="85">
        <f t="shared" si="574"/>
        <v>0</v>
      </c>
      <c r="AX464" s="85">
        <f t="shared" si="574"/>
        <v>0</v>
      </c>
      <c r="AY464" s="85">
        <f t="shared" si="574"/>
        <v>96060</v>
      </c>
      <c r="AZ464" s="85">
        <f t="shared" si="574"/>
        <v>96060</v>
      </c>
      <c r="BA464" s="85">
        <f t="shared" si="574"/>
        <v>0</v>
      </c>
      <c r="BB464" s="85">
        <f t="shared" si="574"/>
        <v>96060</v>
      </c>
      <c r="BC464" s="85">
        <f t="shared" si="574"/>
        <v>0</v>
      </c>
      <c r="BD464" s="85">
        <f t="shared" si="574"/>
        <v>96060</v>
      </c>
      <c r="BE464" s="85">
        <f t="shared" si="574"/>
        <v>0</v>
      </c>
      <c r="BF464" s="85">
        <f t="shared" si="574"/>
        <v>96060</v>
      </c>
      <c r="BG464" s="85">
        <f t="shared" si="574"/>
        <v>0</v>
      </c>
      <c r="BH464" s="85">
        <f t="shared" si="574"/>
        <v>96060</v>
      </c>
      <c r="BI464" s="85">
        <f t="shared" si="574"/>
        <v>0</v>
      </c>
      <c r="BJ464" s="85">
        <f t="shared" si="574"/>
        <v>96060</v>
      </c>
      <c r="BK464" s="123"/>
    </row>
    <row r="465" spans="1:63" ht="31.5" outlineLevel="7" x14ac:dyDescent="0.2">
      <c r="A465" s="87" t="s">
        <v>711</v>
      </c>
      <c r="B465" s="87" t="s">
        <v>762</v>
      </c>
      <c r="C465" s="87" t="s">
        <v>230</v>
      </c>
      <c r="D465" s="87" t="s">
        <v>70</v>
      </c>
      <c r="E465" s="128" t="s">
        <v>71</v>
      </c>
      <c r="F465" s="88">
        <v>106730.5</v>
      </c>
      <c r="G465" s="88"/>
      <c r="H465" s="88">
        <f>SUM(F465:G465)</f>
        <v>106730.5</v>
      </c>
      <c r="I465" s="88"/>
      <c r="J465" s="88"/>
      <c r="K465" s="88">
        <v>7000</v>
      </c>
      <c r="L465" s="88">
        <f>SUM(H465:K465)</f>
        <v>113730.5</v>
      </c>
      <c r="M465" s="88">
        <f>304+306.091</f>
        <v>610.09100000000001</v>
      </c>
      <c r="N465" s="88">
        <f>SUM(L465:M465)</f>
        <v>114340.591</v>
      </c>
      <c r="O465" s="88"/>
      <c r="P465" s="88"/>
      <c r="Q465" s="88">
        <f>SUM(N465:P465)</f>
        <v>114340.591</v>
      </c>
      <c r="R465" s="88">
        <v>5313.0133999999998</v>
      </c>
      <c r="S465" s="88">
        <f>SUM(Q465:R465)</f>
        <v>119653.6044</v>
      </c>
      <c r="T465" s="88"/>
      <c r="U465" s="88"/>
      <c r="V465" s="88">
        <v>-83.5</v>
      </c>
      <c r="W465" s="88">
        <v>881.10085000000004</v>
      </c>
      <c r="X465" s="88">
        <f>SUM(S465:W465)</f>
        <v>120451.20525</v>
      </c>
      <c r="Y465" s="88">
        <f>4714.93665-1041.9624</f>
        <v>3672.9742499999998</v>
      </c>
      <c r="Z465" s="88">
        <f>SUM(X465:Y465)</f>
        <v>124124.1795</v>
      </c>
      <c r="AA465" s="88"/>
      <c r="AB465" s="88">
        <f>SUM(Z465:AA465)</f>
        <v>124124.1795</v>
      </c>
      <c r="AC465" s="88"/>
      <c r="AD465" s="88">
        <v>-36</v>
      </c>
      <c r="AE465" s="88">
        <f>SUM(AB465:AD465)</f>
        <v>124088.1795</v>
      </c>
      <c r="AF465" s="88">
        <v>96060</v>
      </c>
      <c r="AG465" s="88"/>
      <c r="AH465" s="88">
        <f>SUM(AF465:AG465)</f>
        <v>96060</v>
      </c>
      <c r="AI465" s="88"/>
      <c r="AJ465" s="88">
        <f>SUM(AH465:AI465)</f>
        <v>96060</v>
      </c>
      <c r="AK465" s="88"/>
      <c r="AL465" s="88">
        <f>SUM(AJ465:AK465)</f>
        <v>96060</v>
      </c>
      <c r="AM465" s="88"/>
      <c r="AN465" s="88">
        <f>SUM(AL465:AM465)</f>
        <v>96060</v>
      </c>
      <c r="AO465" s="88"/>
      <c r="AP465" s="88">
        <f>SUM(AN465:AO465)</f>
        <v>96060</v>
      </c>
      <c r="AQ465" s="88"/>
      <c r="AR465" s="88">
        <f>SUM(AP465:AQ465)</f>
        <v>96060</v>
      </c>
      <c r="AS465" s="88"/>
      <c r="AT465" s="88">
        <f>SUM(AR465:AS465)</f>
        <v>96060</v>
      </c>
      <c r="AU465" s="88">
        <v>0</v>
      </c>
      <c r="AV465" s="88">
        <f>SUM(AT465:AU465)</f>
        <v>96060</v>
      </c>
      <c r="AW465" s="88">
        <v>0</v>
      </c>
      <c r="AX465" s="88">
        <v>0</v>
      </c>
      <c r="AY465" s="88">
        <f>SUM(AV465:AX465)</f>
        <v>96060</v>
      </c>
      <c r="AZ465" s="88">
        <v>96060</v>
      </c>
      <c r="BA465" s="88"/>
      <c r="BB465" s="88">
        <f>SUM(AZ465:BA465)</f>
        <v>96060</v>
      </c>
      <c r="BC465" s="88"/>
      <c r="BD465" s="88">
        <f>SUM(BB465:BC465)</f>
        <v>96060</v>
      </c>
      <c r="BE465" s="88"/>
      <c r="BF465" s="88">
        <f>SUM(BD465:BE465)</f>
        <v>96060</v>
      </c>
      <c r="BG465" s="88"/>
      <c r="BH465" s="88">
        <f>SUM(BF465:BG465)</f>
        <v>96060</v>
      </c>
      <c r="BI465" s="88"/>
      <c r="BJ465" s="88">
        <f>SUM(BH465:BI465)</f>
        <v>96060</v>
      </c>
      <c r="BK465" s="123"/>
    </row>
    <row r="466" spans="1:63" s="83" customFormat="1" ht="31.5" outlineLevel="7" x14ac:dyDescent="0.2">
      <c r="A466" s="84" t="s">
        <v>711</v>
      </c>
      <c r="B466" s="84" t="s">
        <v>762</v>
      </c>
      <c r="C466" s="84" t="s">
        <v>839</v>
      </c>
      <c r="D466" s="84"/>
      <c r="E466" s="116" t="s">
        <v>840</v>
      </c>
      <c r="F466" s="85"/>
      <c r="G466" s="85"/>
      <c r="H466" s="85"/>
      <c r="I466" s="85"/>
      <c r="J466" s="85"/>
      <c r="K466" s="85"/>
      <c r="L466" s="85"/>
      <c r="M466" s="85"/>
      <c r="N466" s="85"/>
      <c r="O466" s="85"/>
      <c r="P466" s="85"/>
      <c r="Q466" s="85"/>
      <c r="R466" s="85"/>
      <c r="S466" s="85"/>
      <c r="T466" s="85"/>
      <c r="U466" s="85"/>
      <c r="V466" s="85"/>
      <c r="W466" s="85"/>
      <c r="X466" s="85"/>
      <c r="Y466" s="85"/>
      <c r="Z466" s="85"/>
      <c r="AA466" s="85"/>
      <c r="AB466" s="85"/>
      <c r="AC466" s="85">
        <f t="shared" si="573"/>
        <v>1207.5999999999999</v>
      </c>
      <c r="AD466" s="85">
        <f t="shared" si="573"/>
        <v>0</v>
      </c>
      <c r="AE466" s="85">
        <f t="shared" si="573"/>
        <v>1207.58</v>
      </c>
      <c r="AF466" s="85"/>
      <c r="AG466" s="85"/>
      <c r="AH466" s="85"/>
      <c r="AI466" s="85"/>
      <c r="AJ466" s="85"/>
      <c r="AK466" s="85"/>
      <c r="AL466" s="85"/>
      <c r="AM466" s="85"/>
      <c r="AN466" s="85"/>
      <c r="AO466" s="85"/>
      <c r="AP466" s="85"/>
      <c r="AQ466" s="85"/>
      <c r="AR466" s="85"/>
      <c r="AS466" s="85"/>
      <c r="AT466" s="85"/>
      <c r="AU466" s="85"/>
      <c r="AV466" s="85"/>
      <c r="AW466" s="85"/>
      <c r="AX466" s="85"/>
      <c r="AY466" s="85"/>
      <c r="AZ466" s="85"/>
      <c r="BA466" s="85"/>
      <c r="BB466" s="85"/>
      <c r="BC466" s="85"/>
      <c r="BD466" s="85"/>
      <c r="BE466" s="85"/>
      <c r="BF466" s="85"/>
      <c r="BG466" s="85"/>
      <c r="BH466" s="85"/>
      <c r="BI466" s="85"/>
      <c r="BJ466" s="85"/>
      <c r="BK466" s="123"/>
    </row>
    <row r="467" spans="1:63" ht="31.5" outlineLevel="7" x14ac:dyDescent="0.2">
      <c r="A467" s="87" t="s">
        <v>711</v>
      </c>
      <c r="B467" s="87" t="s">
        <v>762</v>
      </c>
      <c r="C467" s="87" t="s">
        <v>839</v>
      </c>
      <c r="D467" s="87" t="s">
        <v>70</v>
      </c>
      <c r="E467" s="128" t="s">
        <v>71</v>
      </c>
      <c r="F467" s="88"/>
      <c r="G467" s="88"/>
      <c r="H467" s="88"/>
      <c r="I467" s="88"/>
      <c r="J467" s="88"/>
      <c r="K467" s="88"/>
      <c r="L467" s="88"/>
      <c r="M467" s="88"/>
      <c r="N467" s="88"/>
      <c r="O467" s="88"/>
      <c r="P467" s="88"/>
      <c r="Q467" s="88"/>
      <c r="R467" s="88"/>
      <c r="S467" s="88"/>
      <c r="T467" s="88"/>
      <c r="U467" s="88"/>
      <c r="V467" s="88"/>
      <c r="W467" s="88"/>
      <c r="X467" s="88"/>
      <c r="Y467" s="88"/>
      <c r="Z467" s="88"/>
      <c r="AA467" s="88"/>
      <c r="AB467" s="88"/>
      <c r="AC467" s="88">
        <f>1207.6</f>
        <v>1207.5999999999999</v>
      </c>
      <c r="AD467" s="88"/>
      <c r="AE467" s="88">
        <v>1207.58</v>
      </c>
      <c r="AF467" s="88"/>
      <c r="AG467" s="88"/>
      <c r="AH467" s="88"/>
      <c r="AI467" s="88"/>
      <c r="AJ467" s="88"/>
      <c r="AK467" s="88"/>
      <c r="AL467" s="88"/>
      <c r="AM467" s="88"/>
      <c r="AN467" s="88"/>
      <c r="AO467" s="88"/>
      <c r="AP467" s="88"/>
      <c r="AQ467" s="88"/>
      <c r="AR467" s="88"/>
      <c r="AS467" s="88"/>
      <c r="AT467" s="88"/>
      <c r="AU467" s="88"/>
      <c r="AV467" s="88"/>
      <c r="AW467" s="88"/>
      <c r="AX467" s="88"/>
      <c r="AY467" s="88"/>
      <c r="AZ467" s="88"/>
      <c r="BA467" s="88"/>
      <c r="BB467" s="88"/>
      <c r="BC467" s="88"/>
      <c r="BD467" s="88"/>
      <c r="BE467" s="88"/>
      <c r="BF467" s="88"/>
      <c r="BG467" s="88"/>
      <c r="BH467" s="88"/>
      <c r="BI467" s="88"/>
      <c r="BJ467" s="88"/>
      <c r="BK467" s="123"/>
    </row>
    <row r="468" spans="1:63" ht="31.5" hidden="1" outlineLevel="2" x14ac:dyDescent="0.2">
      <c r="A468" s="84" t="s">
        <v>711</v>
      </c>
      <c r="B468" s="84" t="s">
        <v>762</v>
      </c>
      <c r="C468" s="84" t="s">
        <v>24</v>
      </c>
      <c r="D468" s="84"/>
      <c r="E468" s="116" t="s">
        <v>25</v>
      </c>
      <c r="F468" s="85">
        <f t="shared" ref="F468:U471" si="576">F469</f>
        <v>485</v>
      </c>
      <c r="G468" s="85">
        <f t="shared" si="576"/>
        <v>0</v>
      </c>
      <c r="H468" s="85">
        <f t="shared" si="576"/>
        <v>485</v>
      </c>
      <c r="I468" s="85">
        <f t="shared" si="576"/>
        <v>-2.3359999999999999E-2</v>
      </c>
      <c r="J468" s="85">
        <f t="shared" si="576"/>
        <v>0</v>
      </c>
      <c r="K468" s="85">
        <f t="shared" si="576"/>
        <v>0</v>
      </c>
      <c r="L468" s="85">
        <f t="shared" si="576"/>
        <v>484.97663999999997</v>
      </c>
      <c r="M468" s="85">
        <f t="shared" si="576"/>
        <v>0</v>
      </c>
      <c r="N468" s="85">
        <f t="shared" si="576"/>
        <v>484.97663999999997</v>
      </c>
      <c r="O468" s="85">
        <f t="shared" si="576"/>
        <v>-2.3359999999999999E-2</v>
      </c>
      <c r="P468" s="85">
        <f t="shared" si="576"/>
        <v>0</v>
      </c>
      <c r="Q468" s="85">
        <f t="shared" si="576"/>
        <v>484.95327999999995</v>
      </c>
      <c r="R468" s="85">
        <f t="shared" si="576"/>
        <v>0</v>
      </c>
      <c r="S468" s="85">
        <f t="shared" si="576"/>
        <v>484.95327999999995</v>
      </c>
      <c r="T468" s="85">
        <f t="shared" si="576"/>
        <v>0</v>
      </c>
      <c r="U468" s="85">
        <f t="shared" si="576"/>
        <v>0</v>
      </c>
      <c r="V468" s="85">
        <f t="shared" ref="V468:AQ471" si="577">V469</f>
        <v>0</v>
      </c>
      <c r="W468" s="85">
        <f t="shared" si="577"/>
        <v>0</v>
      </c>
      <c r="X468" s="85">
        <f t="shared" si="577"/>
        <v>484.95327999999995</v>
      </c>
      <c r="Y468" s="85">
        <f t="shared" si="577"/>
        <v>0</v>
      </c>
      <c r="Z468" s="85">
        <f t="shared" si="577"/>
        <v>484.95327999999995</v>
      </c>
      <c r="AA468" s="85">
        <f t="shared" si="577"/>
        <v>0</v>
      </c>
      <c r="AB468" s="85">
        <f t="shared" si="577"/>
        <v>484.95327999999995</v>
      </c>
      <c r="AC468" s="85">
        <f t="shared" si="577"/>
        <v>0</v>
      </c>
      <c r="AD468" s="85">
        <f t="shared" si="577"/>
        <v>0</v>
      </c>
      <c r="AE468" s="85">
        <f t="shared" si="577"/>
        <v>484.95327999999995</v>
      </c>
      <c r="AF468" s="85">
        <f t="shared" si="577"/>
        <v>551</v>
      </c>
      <c r="AG468" s="85">
        <f t="shared" si="577"/>
        <v>0</v>
      </c>
      <c r="AH468" s="85">
        <f t="shared" si="577"/>
        <v>551</v>
      </c>
      <c r="AI468" s="85">
        <f t="shared" si="577"/>
        <v>-1.7840000000000002E-2</v>
      </c>
      <c r="AJ468" s="85">
        <f t="shared" si="577"/>
        <v>550.98216000000002</v>
      </c>
      <c r="AK468" s="85">
        <f t="shared" si="577"/>
        <v>0</v>
      </c>
      <c r="AL468" s="85">
        <f t="shared" si="577"/>
        <v>550.98216000000002</v>
      </c>
      <c r="AM468" s="85">
        <f t="shared" si="577"/>
        <v>-2.3359999999999999E-2</v>
      </c>
      <c r="AN468" s="85">
        <f t="shared" si="577"/>
        <v>550.9588</v>
      </c>
      <c r="AO468" s="85">
        <f t="shared" si="577"/>
        <v>-2.3359999999999999E-2</v>
      </c>
      <c r="AP468" s="85">
        <f t="shared" si="577"/>
        <v>550.93543999999997</v>
      </c>
      <c r="AQ468" s="85">
        <f t="shared" si="577"/>
        <v>-2.3359999999999999E-2</v>
      </c>
      <c r="AR468" s="85">
        <f t="shared" ref="AR468:BJ471" si="578">AR469</f>
        <v>550.91207999999995</v>
      </c>
      <c r="AS468" s="85">
        <f t="shared" si="578"/>
        <v>-2.3359999999999999E-2</v>
      </c>
      <c r="AT468" s="85">
        <f t="shared" si="578"/>
        <v>550.88871999999992</v>
      </c>
      <c r="AU468" s="85">
        <f t="shared" si="578"/>
        <v>0</v>
      </c>
      <c r="AV468" s="85">
        <f t="shared" si="578"/>
        <v>550.88871999999992</v>
      </c>
      <c r="AW468" s="85">
        <f t="shared" si="578"/>
        <v>0</v>
      </c>
      <c r="AX468" s="85">
        <f t="shared" si="578"/>
        <v>0</v>
      </c>
      <c r="AY468" s="85">
        <f t="shared" si="578"/>
        <v>550.88871999999992</v>
      </c>
      <c r="AZ468" s="85">
        <f t="shared" si="578"/>
        <v>591</v>
      </c>
      <c r="BA468" s="85">
        <f t="shared" si="578"/>
        <v>0</v>
      </c>
      <c r="BB468" s="85">
        <f t="shared" si="578"/>
        <v>591</v>
      </c>
      <c r="BC468" s="85">
        <f t="shared" si="578"/>
        <v>-2.1839999999999998E-2</v>
      </c>
      <c r="BD468" s="85">
        <f t="shared" si="578"/>
        <v>590.97816</v>
      </c>
      <c r="BE468" s="85">
        <f t="shared" si="578"/>
        <v>-2.3359999999999999E-2</v>
      </c>
      <c r="BF468" s="85">
        <f t="shared" si="578"/>
        <v>590.95479999999998</v>
      </c>
      <c r="BG468" s="85">
        <f t="shared" si="578"/>
        <v>-2.3359999999999999E-2</v>
      </c>
      <c r="BH468" s="85">
        <f t="shared" si="578"/>
        <v>590.93143999999995</v>
      </c>
      <c r="BI468" s="85">
        <f t="shared" si="578"/>
        <v>0</v>
      </c>
      <c r="BJ468" s="85">
        <f t="shared" si="578"/>
        <v>590.93143999999995</v>
      </c>
      <c r="BK468" s="123"/>
    </row>
    <row r="469" spans="1:63" ht="47.25" hidden="1" outlineLevel="3" x14ac:dyDescent="0.2">
      <c r="A469" s="84" t="s">
        <v>711</v>
      </c>
      <c r="B469" s="84" t="s">
        <v>762</v>
      </c>
      <c r="C469" s="84" t="s">
        <v>26</v>
      </c>
      <c r="D469" s="84"/>
      <c r="E469" s="116" t="s">
        <v>27</v>
      </c>
      <c r="F469" s="85">
        <f t="shared" si="576"/>
        <v>485</v>
      </c>
      <c r="G469" s="85">
        <f t="shared" si="576"/>
        <v>0</v>
      </c>
      <c r="H469" s="85">
        <f t="shared" si="576"/>
        <v>485</v>
      </c>
      <c r="I469" s="85">
        <f t="shared" si="576"/>
        <v>-2.3359999999999999E-2</v>
      </c>
      <c r="J469" s="85">
        <f t="shared" si="576"/>
        <v>0</v>
      </c>
      <c r="K469" s="85">
        <f t="shared" si="576"/>
        <v>0</v>
      </c>
      <c r="L469" s="85">
        <f t="shared" si="576"/>
        <v>484.97663999999997</v>
      </c>
      <c r="M469" s="85">
        <f t="shared" si="576"/>
        <v>0</v>
      </c>
      <c r="N469" s="85">
        <f t="shared" si="576"/>
        <v>484.97663999999997</v>
      </c>
      <c r="O469" s="85">
        <f t="shared" si="576"/>
        <v>-2.3359999999999999E-2</v>
      </c>
      <c r="P469" s="85">
        <f t="shared" si="576"/>
        <v>0</v>
      </c>
      <c r="Q469" s="85">
        <f t="shared" si="576"/>
        <v>484.95327999999995</v>
      </c>
      <c r="R469" s="85">
        <f t="shared" si="576"/>
        <v>0</v>
      </c>
      <c r="S469" s="85">
        <f t="shared" si="576"/>
        <v>484.95327999999995</v>
      </c>
      <c r="T469" s="85">
        <f t="shared" si="576"/>
        <v>0</v>
      </c>
      <c r="U469" s="85">
        <f t="shared" si="576"/>
        <v>0</v>
      </c>
      <c r="V469" s="85">
        <f t="shared" si="577"/>
        <v>0</v>
      </c>
      <c r="W469" s="85">
        <f t="shared" si="577"/>
        <v>0</v>
      </c>
      <c r="X469" s="85">
        <f t="shared" si="577"/>
        <v>484.95327999999995</v>
      </c>
      <c r="Y469" s="85">
        <f t="shared" si="577"/>
        <v>0</v>
      </c>
      <c r="Z469" s="85">
        <f t="shared" si="577"/>
        <v>484.95327999999995</v>
      </c>
      <c r="AA469" s="85">
        <f t="shared" si="577"/>
        <v>0</v>
      </c>
      <c r="AB469" s="85">
        <f t="shared" si="577"/>
        <v>484.95327999999995</v>
      </c>
      <c r="AC469" s="85">
        <f t="shared" si="577"/>
        <v>0</v>
      </c>
      <c r="AD469" s="85">
        <f t="shared" si="577"/>
        <v>0</v>
      </c>
      <c r="AE469" s="85">
        <f t="shared" si="577"/>
        <v>484.95327999999995</v>
      </c>
      <c r="AF469" s="85">
        <f t="shared" si="577"/>
        <v>551</v>
      </c>
      <c r="AG469" s="85">
        <f t="shared" si="577"/>
        <v>0</v>
      </c>
      <c r="AH469" s="85">
        <f t="shared" si="577"/>
        <v>551</v>
      </c>
      <c r="AI469" s="85">
        <f t="shared" si="577"/>
        <v>-1.7840000000000002E-2</v>
      </c>
      <c r="AJ469" s="85">
        <f t="shared" si="577"/>
        <v>550.98216000000002</v>
      </c>
      <c r="AK469" s="85">
        <f t="shared" si="577"/>
        <v>0</v>
      </c>
      <c r="AL469" s="85">
        <f t="shared" si="577"/>
        <v>550.98216000000002</v>
      </c>
      <c r="AM469" s="85">
        <f t="shared" si="577"/>
        <v>-2.3359999999999999E-2</v>
      </c>
      <c r="AN469" s="85">
        <f t="shared" si="577"/>
        <v>550.9588</v>
      </c>
      <c r="AO469" s="85">
        <f t="shared" si="577"/>
        <v>-2.3359999999999999E-2</v>
      </c>
      <c r="AP469" s="85">
        <f t="shared" si="577"/>
        <v>550.93543999999997</v>
      </c>
      <c r="AQ469" s="85">
        <f t="shared" si="577"/>
        <v>-2.3359999999999999E-2</v>
      </c>
      <c r="AR469" s="85">
        <f t="shared" si="578"/>
        <v>550.91207999999995</v>
      </c>
      <c r="AS469" s="85">
        <f t="shared" si="578"/>
        <v>-2.3359999999999999E-2</v>
      </c>
      <c r="AT469" s="85">
        <f t="shared" si="578"/>
        <v>550.88871999999992</v>
      </c>
      <c r="AU469" s="85">
        <f t="shared" si="578"/>
        <v>0</v>
      </c>
      <c r="AV469" s="85">
        <f t="shared" si="578"/>
        <v>550.88871999999992</v>
      </c>
      <c r="AW469" s="85">
        <f t="shared" si="578"/>
        <v>0</v>
      </c>
      <c r="AX469" s="85">
        <f t="shared" si="578"/>
        <v>0</v>
      </c>
      <c r="AY469" s="85">
        <f t="shared" si="578"/>
        <v>550.88871999999992</v>
      </c>
      <c r="AZ469" s="85">
        <f t="shared" si="578"/>
        <v>591</v>
      </c>
      <c r="BA469" s="85">
        <f t="shared" si="578"/>
        <v>0</v>
      </c>
      <c r="BB469" s="85">
        <f t="shared" si="578"/>
        <v>591</v>
      </c>
      <c r="BC469" s="85">
        <f t="shared" si="578"/>
        <v>-2.1839999999999998E-2</v>
      </c>
      <c r="BD469" s="85">
        <f t="shared" si="578"/>
        <v>590.97816</v>
      </c>
      <c r="BE469" s="85">
        <f t="shared" si="578"/>
        <v>-2.3359999999999999E-2</v>
      </c>
      <c r="BF469" s="85">
        <f t="shared" si="578"/>
        <v>590.95479999999998</v>
      </c>
      <c r="BG469" s="85">
        <f t="shared" si="578"/>
        <v>-2.3359999999999999E-2</v>
      </c>
      <c r="BH469" s="85">
        <f t="shared" si="578"/>
        <v>590.93143999999995</v>
      </c>
      <c r="BI469" s="85">
        <f t="shared" si="578"/>
        <v>0</v>
      </c>
      <c r="BJ469" s="85">
        <f t="shared" si="578"/>
        <v>590.93143999999995</v>
      </c>
      <c r="BK469" s="123"/>
    </row>
    <row r="470" spans="1:63" ht="31.5" hidden="1" outlineLevel="4" x14ac:dyDescent="0.2">
      <c r="A470" s="84" t="s">
        <v>711</v>
      </c>
      <c r="B470" s="84" t="s">
        <v>762</v>
      </c>
      <c r="C470" s="84" t="s">
        <v>28</v>
      </c>
      <c r="D470" s="84"/>
      <c r="E470" s="116" t="s">
        <v>29</v>
      </c>
      <c r="F470" s="85">
        <f t="shared" si="576"/>
        <v>485</v>
      </c>
      <c r="G470" s="85">
        <f t="shared" si="576"/>
        <v>0</v>
      </c>
      <c r="H470" s="85">
        <f t="shared" si="576"/>
        <v>485</v>
      </c>
      <c r="I470" s="85">
        <f t="shared" si="576"/>
        <v>-2.3359999999999999E-2</v>
      </c>
      <c r="J470" s="85">
        <f t="shared" si="576"/>
        <v>0</v>
      </c>
      <c r="K470" s="85">
        <f t="shared" si="576"/>
        <v>0</v>
      </c>
      <c r="L470" s="85">
        <f t="shared" si="576"/>
        <v>484.97663999999997</v>
      </c>
      <c r="M470" s="85">
        <f t="shared" si="576"/>
        <v>0</v>
      </c>
      <c r="N470" s="85">
        <f t="shared" si="576"/>
        <v>484.97663999999997</v>
      </c>
      <c r="O470" s="85">
        <f t="shared" si="576"/>
        <v>-2.3359999999999999E-2</v>
      </c>
      <c r="P470" s="85">
        <f t="shared" si="576"/>
        <v>0</v>
      </c>
      <c r="Q470" s="85">
        <f t="shared" si="576"/>
        <v>484.95327999999995</v>
      </c>
      <c r="R470" s="85">
        <f t="shared" si="576"/>
        <v>0</v>
      </c>
      <c r="S470" s="85">
        <f t="shared" si="576"/>
        <v>484.95327999999995</v>
      </c>
      <c r="T470" s="85">
        <f t="shared" si="576"/>
        <v>0</v>
      </c>
      <c r="U470" s="85">
        <f t="shared" si="576"/>
        <v>0</v>
      </c>
      <c r="V470" s="85">
        <f t="shared" si="577"/>
        <v>0</v>
      </c>
      <c r="W470" s="85">
        <f t="shared" si="577"/>
        <v>0</v>
      </c>
      <c r="X470" s="85">
        <f t="shared" si="577"/>
        <v>484.95327999999995</v>
      </c>
      <c r="Y470" s="85">
        <f t="shared" si="577"/>
        <v>0</v>
      </c>
      <c r="Z470" s="85">
        <f t="shared" si="577"/>
        <v>484.95327999999995</v>
      </c>
      <c r="AA470" s="85">
        <f t="shared" si="577"/>
        <v>0</v>
      </c>
      <c r="AB470" s="85">
        <f t="shared" si="577"/>
        <v>484.95327999999995</v>
      </c>
      <c r="AC470" s="85">
        <f t="shared" si="577"/>
        <v>0</v>
      </c>
      <c r="AD470" s="85">
        <f t="shared" si="577"/>
        <v>0</v>
      </c>
      <c r="AE470" s="85">
        <f t="shared" si="577"/>
        <v>484.95327999999995</v>
      </c>
      <c r="AF470" s="85">
        <f t="shared" si="577"/>
        <v>551</v>
      </c>
      <c r="AG470" s="85">
        <f t="shared" si="577"/>
        <v>0</v>
      </c>
      <c r="AH470" s="85">
        <f t="shared" si="577"/>
        <v>551</v>
      </c>
      <c r="AI470" s="85">
        <f t="shared" si="577"/>
        <v>-1.7840000000000002E-2</v>
      </c>
      <c r="AJ470" s="85">
        <f t="shared" si="577"/>
        <v>550.98216000000002</v>
      </c>
      <c r="AK470" s="85">
        <f t="shared" si="577"/>
        <v>0</v>
      </c>
      <c r="AL470" s="85">
        <f t="shared" si="577"/>
        <v>550.98216000000002</v>
      </c>
      <c r="AM470" s="85">
        <f t="shared" si="577"/>
        <v>-2.3359999999999999E-2</v>
      </c>
      <c r="AN470" s="85">
        <f t="shared" si="577"/>
        <v>550.9588</v>
      </c>
      <c r="AO470" s="85">
        <f t="shared" si="577"/>
        <v>-2.3359999999999999E-2</v>
      </c>
      <c r="AP470" s="85">
        <f t="shared" si="577"/>
        <v>550.93543999999997</v>
      </c>
      <c r="AQ470" s="85">
        <f t="shared" si="577"/>
        <v>-2.3359999999999999E-2</v>
      </c>
      <c r="AR470" s="85">
        <f t="shared" si="578"/>
        <v>550.91207999999995</v>
      </c>
      <c r="AS470" s="85">
        <f t="shared" si="578"/>
        <v>-2.3359999999999999E-2</v>
      </c>
      <c r="AT470" s="85">
        <f t="shared" si="578"/>
        <v>550.88871999999992</v>
      </c>
      <c r="AU470" s="85">
        <f t="shared" si="578"/>
        <v>0</v>
      </c>
      <c r="AV470" s="85">
        <f t="shared" si="578"/>
        <v>550.88871999999992</v>
      </c>
      <c r="AW470" s="85">
        <f t="shared" si="578"/>
        <v>0</v>
      </c>
      <c r="AX470" s="85">
        <f t="shared" si="578"/>
        <v>0</v>
      </c>
      <c r="AY470" s="85">
        <f t="shared" si="578"/>
        <v>550.88871999999992</v>
      </c>
      <c r="AZ470" s="85">
        <f t="shared" si="578"/>
        <v>591</v>
      </c>
      <c r="BA470" s="85">
        <f t="shared" si="578"/>
        <v>0</v>
      </c>
      <c r="BB470" s="85">
        <f t="shared" si="578"/>
        <v>591</v>
      </c>
      <c r="BC470" s="85">
        <f t="shared" si="578"/>
        <v>-2.1839999999999998E-2</v>
      </c>
      <c r="BD470" s="85">
        <f t="shared" si="578"/>
        <v>590.97816</v>
      </c>
      <c r="BE470" s="85">
        <f t="shared" si="578"/>
        <v>-2.3359999999999999E-2</v>
      </c>
      <c r="BF470" s="85">
        <f t="shared" si="578"/>
        <v>590.95479999999998</v>
      </c>
      <c r="BG470" s="85">
        <f t="shared" si="578"/>
        <v>-2.3359999999999999E-2</v>
      </c>
      <c r="BH470" s="85">
        <f t="shared" si="578"/>
        <v>590.93143999999995</v>
      </c>
      <c r="BI470" s="85">
        <f t="shared" si="578"/>
        <v>0</v>
      </c>
      <c r="BJ470" s="85">
        <f t="shared" si="578"/>
        <v>590.93143999999995</v>
      </c>
      <c r="BK470" s="123"/>
    </row>
    <row r="471" spans="1:63" ht="47.25" hidden="1" outlineLevel="5" x14ac:dyDescent="0.2">
      <c r="A471" s="84" t="s">
        <v>711</v>
      </c>
      <c r="B471" s="84" t="s">
        <v>762</v>
      </c>
      <c r="C471" s="84" t="s">
        <v>200</v>
      </c>
      <c r="D471" s="84"/>
      <c r="E471" s="116" t="s">
        <v>201</v>
      </c>
      <c r="F471" s="85">
        <f t="shared" si="576"/>
        <v>485</v>
      </c>
      <c r="G471" s="85">
        <f t="shared" si="576"/>
        <v>0</v>
      </c>
      <c r="H471" s="85">
        <f t="shared" si="576"/>
        <v>485</v>
      </c>
      <c r="I471" s="85">
        <f t="shared" si="576"/>
        <v>-2.3359999999999999E-2</v>
      </c>
      <c r="J471" s="85">
        <f t="shared" si="576"/>
        <v>0</v>
      </c>
      <c r="K471" s="85">
        <f t="shared" si="576"/>
        <v>0</v>
      </c>
      <c r="L471" s="85">
        <f t="shared" si="576"/>
        <v>484.97663999999997</v>
      </c>
      <c r="M471" s="85">
        <f t="shared" si="576"/>
        <v>0</v>
      </c>
      <c r="N471" s="85">
        <f t="shared" si="576"/>
        <v>484.97663999999997</v>
      </c>
      <c r="O471" s="85">
        <f t="shared" si="576"/>
        <v>-2.3359999999999999E-2</v>
      </c>
      <c r="P471" s="85">
        <f t="shared" si="576"/>
        <v>0</v>
      </c>
      <c r="Q471" s="85">
        <f t="shared" si="576"/>
        <v>484.95327999999995</v>
      </c>
      <c r="R471" s="85">
        <f t="shared" si="576"/>
        <v>0</v>
      </c>
      <c r="S471" s="85">
        <f t="shared" si="576"/>
        <v>484.95327999999995</v>
      </c>
      <c r="T471" s="85">
        <f t="shared" si="576"/>
        <v>0</v>
      </c>
      <c r="U471" s="85">
        <f t="shared" si="576"/>
        <v>0</v>
      </c>
      <c r="V471" s="85">
        <f t="shared" si="577"/>
        <v>0</v>
      </c>
      <c r="W471" s="85">
        <f t="shared" si="577"/>
        <v>0</v>
      </c>
      <c r="X471" s="85">
        <f t="shared" si="577"/>
        <v>484.95327999999995</v>
      </c>
      <c r="Y471" s="85">
        <f t="shared" si="577"/>
        <v>0</v>
      </c>
      <c r="Z471" s="85">
        <f t="shared" si="577"/>
        <v>484.95327999999995</v>
      </c>
      <c r="AA471" s="85">
        <f t="shared" si="577"/>
        <v>0</v>
      </c>
      <c r="AB471" s="85">
        <f t="shared" si="577"/>
        <v>484.95327999999995</v>
      </c>
      <c r="AC471" s="85">
        <f t="shared" si="577"/>
        <v>0</v>
      </c>
      <c r="AD471" s="85">
        <f t="shared" si="577"/>
        <v>0</v>
      </c>
      <c r="AE471" s="85">
        <f t="shared" si="577"/>
        <v>484.95327999999995</v>
      </c>
      <c r="AF471" s="85">
        <f t="shared" si="577"/>
        <v>551</v>
      </c>
      <c r="AG471" s="85">
        <f t="shared" si="577"/>
        <v>0</v>
      </c>
      <c r="AH471" s="85">
        <f t="shared" si="577"/>
        <v>551</v>
      </c>
      <c r="AI471" s="85">
        <f t="shared" si="577"/>
        <v>-1.7840000000000002E-2</v>
      </c>
      <c r="AJ471" s="85">
        <f t="shared" si="577"/>
        <v>550.98216000000002</v>
      </c>
      <c r="AK471" s="85">
        <f t="shared" si="577"/>
        <v>0</v>
      </c>
      <c r="AL471" s="85">
        <f t="shared" si="577"/>
        <v>550.98216000000002</v>
      </c>
      <c r="AM471" s="85">
        <f t="shared" si="577"/>
        <v>-2.3359999999999999E-2</v>
      </c>
      <c r="AN471" s="85">
        <f t="shared" si="577"/>
        <v>550.9588</v>
      </c>
      <c r="AO471" s="85">
        <f t="shared" si="577"/>
        <v>-2.3359999999999999E-2</v>
      </c>
      <c r="AP471" s="85">
        <f t="shared" si="577"/>
        <v>550.93543999999997</v>
      </c>
      <c r="AQ471" s="85">
        <f t="shared" si="577"/>
        <v>-2.3359999999999999E-2</v>
      </c>
      <c r="AR471" s="85">
        <f t="shared" si="578"/>
        <v>550.91207999999995</v>
      </c>
      <c r="AS471" s="85">
        <f t="shared" si="578"/>
        <v>-2.3359999999999999E-2</v>
      </c>
      <c r="AT471" s="85">
        <f t="shared" si="578"/>
        <v>550.88871999999992</v>
      </c>
      <c r="AU471" s="85">
        <f t="shared" si="578"/>
        <v>0</v>
      </c>
      <c r="AV471" s="85">
        <f t="shared" si="578"/>
        <v>550.88871999999992</v>
      </c>
      <c r="AW471" s="85">
        <f t="shared" si="578"/>
        <v>0</v>
      </c>
      <c r="AX471" s="85">
        <f t="shared" si="578"/>
        <v>0</v>
      </c>
      <c r="AY471" s="85">
        <f t="shared" si="578"/>
        <v>550.88871999999992</v>
      </c>
      <c r="AZ471" s="85">
        <f t="shared" si="578"/>
        <v>591</v>
      </c>
      <c r="BA471" s="85">
        <f t="shared" si="578"/>
        <v>0</v>
      </c>
      <c r="BB471" s="85">
        <f t="shared" si="578"/>
        <v>591</v>
      </c>
      <c r="BC471" s="85">
        <f t="shared" si="578"/>
        <v>-2.1839999999999998E-2</v>
      </c>
      <c r="BD471" s="85">
        <f t="shared" si="578"/>
        <v>590.97816</v>
      </c>
      <c r="BE471" s="85">
        <f t="shared" si="578"/>
        <v>-2.3359999999999999E-2</v>
      </c>
      <c r="BF471" s="85">
        <f t="shared" si="578"/>
        <v>590.95479999999998</v>
      </c>
      <c r="BG471" s="85">
        <f t="shared" si="578"/>
        <v>-2.3359999999999999E-2</v>
      </c>
      <c r="BH471" s="85">
        <f t="shared" si="578"/>
        <v>590.93143999999995</v>
      </c>
      <c r="BI471" s="85">
        <f t="shared" si="578"/>
        <v>0</v>
      </c>
      <c r="BJ471" s="85">
        <f t="shared" si="578"/>
        <v>590.93143999999995</v>
      </c>
      <c r="BK471" s="123"/>
    </row>
    <row r="472" spans="1:63" ht="31.5" hidden="1" outlineLevel="7" x14ac:dyDescent="0.2">
      <c r="A472" s="87" t="s">
        <v>711</v>
      </c>
      <c r="B472" s="87" t="s">
        <v>762</v>
      </c>
      <c r="C472" s="87" t="s">
        <v>200</v>
      </c>
      <c r="D472" s="87" t="s">
        <v>7</v>
      </c>
      <c r="E472" s="128" t="s">
        <v>8</v>
      </c>
      <c r="F472" s="88">
        <v>485</v>
      </c>
      <c r="G472" s="88"/>
      <c r="H472" s="88">
        <f>SUM(F472:G472)</f>
        <v>485</v>
      </c>
      <c r="I472" s="88">
        <v>-2.3359999999999999E-2</v>
      </c>
      <c r="J472" s="88"/>
      <c r="K472" s="88"/>
      <c r="L472" s="88">
        <f>SUM(H472:K472)</f>
        <v>484.97663999999997</v>
      </c>
      <c r="M472" s="88"/>
      <c r="N472" s="88">
        <f>SUM(L472:M472)</f>
        <v>484.97663999999997</v>
      </c>
      <c r="O472" s="88">
        <v>-2.3359999999999999E-2</v>
      </c>
      <c r="P472" s="88"/>
      <c r="Q472" s="88">
        <f>SUM(N472:P472)</f>
        <v>484.95327999999995</v>
      </c>
      <c r="R472" s="88"/>
      <c r="S472" s="88">
        <f>SUM(Q472:R472)</f>
        <v>484.95327999999995</v>
      </c>
      <c r="T472" s="88"/>
      <c r="U472" s="91"/>
      <c r="V472" s="94"/>
      <c r="W472" s="91"/>
      <c r="X472" s="88">
        <f>SUM(S472:W472)</f>
        <v>484.95327999999995</v>
      </c>
      <c r="Y472" s="91"/>
      <c r="Z472" s="88">
        <f>SUM(X472:Y472)</f>
        <v>484.95327999999995</v>
      </c>
      <c r="AA472" s="91"/>
      <c r="AB472" s="88">
        <f>SUM(Z472:AA472)</f>
        <v>484.95327999999995</v>
      </c>
      <c r="AC472" s="91"/>
      <c r="AD472" s="91"/>
      <c r="AE472" s="88">
        <f>SUM(AB472:AD472)</f>
        <v>484.95327999999995</v>
      </c>
      <c r="AF472" s="88">
        <v>551</v>
      </c>
      <c r="AG472" s="88"/>
      <c r="AH472" s="88">
        <f>SUM(AF472:AG472)</f>
        <v>551</v>
      </c>
      <c r="AI472" s="88">
        <v>-1.7840000000000002E-2</v>
      </c>
      <c r="AJ472" s="88">
        <f>SUM(AH472:AI472)</f>
        <v>550.98216000000002</v>
      </c>
      <c r="AK472" s="88"/>
      <c r="AL472" s="88">
        <f>SUM(AJ472:AK472)</f>
        <v>550.98216000000002</v>
      </c>
      <c r="AM472" s="88">
        <v>-2.3359999999999999E-2</v>
      </c>
      <c r="AN472" s="88">
        <f>SUM(AL472:AM472)</f>
        <v>550.9588</v>
      </c>
      <c r="AO472" s="88">
        <v>-2.3359999999999999E-2</v>
      </c>
      <c r="AP472" s="88">
        <f>SUM(AN472:AO472)</f>
        <v>550.93543999999997</v>
      </c>
      <c r="AQ472" s="88">
        <v>-2.3359999999999999E-2</v>
      </c>
      <c r="AR472" s="88">
        <f>SUM(AP472:AQ472)</f>
        <v>550.91207999999995</v>
      </c>
      <c r="AS472" s="88">
        <v>-2.3359999999999999E-2</v>
      </c>
      <c r="AT472" s="88">
        <f>SUM(AR472:AS472)</f>
        <v>550.88871999999992</v>
      </c>
      <c r="AU472" s="88">
        <v>0</v>
      </c>
      <c r="AV472" s="88">
        <f>SUM(AT472:AU472)</f>
        <v>550.88871999999992</v>
      </c>
      <c r="AW472" s="88"/>
      <c r="AX472" s="88"/>
      <c r="AY472" s="88">
        <f>SUM(AV472:AX472)</f>
        <v>550.88871999999992</v>
      </c>
      <c r="AZ472" s="88">
        <v>591</v>
      </c>
      <c r="BA472" s="88"/>
      <c r="BB472" s="88">
        <f>SUM(AZ472:BA472)</f>
        <v>591</v>
      </c>
      <c r="BC472" s="88">
        <f>-0.02184</f>
        <v>-2.1839999999999998E-2</v>
      </c>
      <c r="BD472" s="88">
        <f>SUM(BB472:BC472)</f>
        <v>590.97816</v>
      </c>
      <c r="BE472" s="88">
        <v>-2.3359999999999999E-2</v>
      </c>
      <c r="BF472" s="88">
        <f>SUM(BD472:BE472)</f>
        <v>590.95479999999998</v>
      </c>
      <c r="BG472" s="88">
        <v>-2.3359999999999999E-2</v>
      </c>
      <c r="BH472" s="88">
        <f>SUM(BF472:BG472)</f>
        <v>590.93143999999995</v>
      </c>
      <c r="BI472" s="88"/>
      <c r="BJ472" s="88">
        <f>SUM(BH472:BI472)</f>
        <v>590.93143999999995</v>
      </c>
      <c r="BK472" s="123"/>
    </row>
    <row r="473" spans="1:63" ht="15.75" hidden="1" outlineLevel="7" x14ac:dyDescent="0.2">
      <c r="A473" s="84" t="s">
        <v>711</v>
      </c>
      <c r="B473" s="84" t="s">
        <v>765</v>
      </c>
      <c r="C473" s="87"/>
      <c r="D473" s="87"/>
      <c r="E473" s="74" t="s">
        <v>766</v>
      </c>
      <c r="F473" s="85">
        <f t="shared" ref="F473:U475" si="579">F474</f>
        <v>350.2</v>
      </c>
      <c r="G473" s="85">
        <f t="shared" si="579"/>
        <v>0</v>
      </c>
      <c r="H473" s="85">
        <f t="shared" si="579"/>
        <v>350.2</v>
      </c>
      <c r="I473" s="85">
        <f t="shared" si="579"/>
        <v>0</v>
      </c>
      <c r="J473" s="85">
        <f t="shared" si="579"/>
        <v>0</v>
      </c>
      <c r="K473" s="85">
        <f t="shared" si="579"/>
        <v>0</v>
      </c>
      <c r="L473" s="85">
        <f t="shared" si="579"/>
        <v>350.2</v>
      </c>
      <c r="M473" s="85">
        <f t="shared" si="579"/>
        <v>0</v>
      </c>
      <c r="N473" s="85">
        <f t="shared" si="579"/>
        <v>350.2</v>
      </c>
      <c r="O473" s="85">
        <f t="shared" si="579"/>
        <v>0</v>
      </c>
      <c r="P473" s="85">
        <f t="shared" si="579"/>
        <v>0</v>
      </c>
      <c r="Q473" s="85">
        <f t="shared" si="579"/>
        <v>350.2</v>
      </c>
      <c r="R473" s="85">
        <f t="shared" si="579"/>
        <v>-35</v>
      </c>
      <c r="S473" s="85">
        <f t="shared" si="579"/>
        <v>315.2</v>
      </c>
      <c r="T473" s="85">
        <f t="shared" si="579"/>
        <v>0</v>
      </c>
      <c r="U473" s="85">
        <f t="shared" si="579"/>
        <v>0</v>
      </c>
      <c r="V473" s="85">
        <f t="shared" ref="V473:AQ475" si="580">V474</f>
        <v>0</v>
      </c>
      <c r="W473" s="85">
        <f t="shared" si="580"/>
        <v>0</v>
      </c>
      <c r="X473" s="85">
        <f t="shared" si="580"/>
        <v>315.2</v>
      </c>
      <c r="Y473" s="85">
        <f t="shared" si="580"/>
        <v>-5.6669400000000003</v>
      </c>
      <c r="Z473" s="85">
        <f t="shared" si="580"/>
        <v>309.53305999999998</v>
      </c>
      <c r="AA473" s="85">
        <f t="shared" si="580"/>
        <v>0</v>
      </c>
      <c r="AB473" s="85">
        <f t="shared" si="580"/>
        <v>309.53305999999998</v>
      </c>
      <c r="AC473" s="85">
        <f t="shared" si="580"/>
        <v>0</v>
      </c>
      <c r="AD473" s="85">
        <f t="shared" si="580"/>
        <v>0</v>
      </c>
      <c r="AE473" s="85">
        <f t="shared" si="580"/>
        <v>309.53305999999998</v>
      </c>
      <c r="AF473" s="85">
        <f t="shared" si="580"/>
        <v>150.19999999999999</v>
      </c>
      <c r="AG473" s="85">
        <f t="shared" si="580"/>
        <v>0</v>
      </c>
      <c r="AH473" s="85">
        <f t="shared" si="580"/>
        <v>150.19999999999999</v>
      </c>
      <c r="AI473" s="85">
        <f t="shared" si="580"/>
        <v>0</v>
      </c>
      <c r="AJ473" s="85">
        <f t="shared" si="580"/>
        <v>150.19999999999999</v>
      </c>
      <c r="AK473" s="85">
        <f t="shared" si="580"/>
        <v>0</v>
      </c>
      <c r="AL473" s="85">
        <f t="shared" si="580"/>
        <v>150.19999999999999</v>
      </c>
      <c r="AM473" s="85">
        <f t="shared" si="580"/>
        <v>0</v>
      </c>
      <c r="AN473" s="85">
        <f t="shared" si="580"/>
        <v>150.19999999999999</v>
      </c>
      <c r="AO473" s="85">
        <f t="shared" si="580"/>
        <v>0</v>
      </c>
      <c r="AP473" s="85">
        <f t="shared" si="580"/>
        <v>150.19999999999999</v>
      </c>
      <c r="AQ473" s="85">
        <f t="shared" si="580"/>
        <v>0</v>
      </c>
      <c r="AR473" s="85">
        <f t="shared" ref="AR473:BJ475" si="581">AR474</f>
        <v>150.19999999999999</v>
      </c>
      <c r="AS473" s="85">
        <f t="shared" si="581"/>
        <v>0</v>
      </c>
      <c r="AT473" s="85">
        <f t="shared" si="581"/>
        <v>150.19999999999999</v>
      </c>
      <c r="AU473" s="85">
        <f t="shared" si="581"/>
        <v>0</v>
      </c>
      <c r="AV473" s="85">
        <f t="shared" si="581"/>
        <v>150.19999999999999</v>
      </c>
      <c r="AW473" s="85">
        <f t="shared" si="581"/>
        <v>0</v>
      </c>
      <c r="AX473" s="85">
        <f t="shared" si="581"/>
        <v>0</v>
      </c>
      <c r="AY473" s="85">
        <f t="shared" si="581"/>
        <v>150.19999999999999</v>
      </c>
      <c r="AZ473" s="85">
        <f t="shared" si="581"/>
        <v>150.19999999999999</v>
      </c>
      <c r="BA473" s="85">
        <f t="shared" si="581"/>
        <v>0</v>
      </c>
      <c r="BB473" s="85">
        <f t="shared" si="581"/>
        <v>150.19999999999999</v>
      </c>
      <c r="BC473" s="85">
        <f t="shared" si="581"/>
        <v>0</v>
      </c>
      <c r="BD473" s="85">
        <f t="shared" si="581"/>
        <v>150.19999999999999</v>
      </c>
      <c r="BE473" s="85">
        <f t="shared" si="581"/>
        <v>0</v>
      </c>
      <c r="BF473" s="85">
        <f t="shared" si="581"/>
        <v>150.19999999999999</v>
      </c>
      <c r="BG473" s="85">
        <f t="shared" si="581"/>
        <v>0</v>
      </c>
      <c r="BH473" s="85">
        <f t="shared" si="581"/>
        <v>150.19999999999999</v>
      </c>
      <c r="BI473" s="85">
        <f t="shared" si="581"/>
        <v>0</v>
      </c>
      <c r="BJ473" s="85">
        <f t="shared" si="581"/>
        <v>150.19999999999999</v>
      </c>
      <c r="BK473" s="123"/>
    </row>
    <row r="474" spans="1:63" ht="24.75" hidden="1" customHeight="1" outlineLevel="1" x14ac:dyDescent="0.2">
      <c r="A474" s="84" t="s">
        <v>711</v>
      </c>
      <c r="B474" s="84" t="s">
        <v>767</v>
      </c>
      <c r="C474" s="84"/>
      <c r="D474" s="84"/>
      <c r="E474" s="116" t="s">
        <v>768</v>
      </c>
      <c r="F474" s="85">
        <f t="shared" si="579"/>
        <v>350.2</v>
      </c>
      <c r="G474" s="85">
        <f t="shared" si="579"/>
        <v>0</v>
      </c>
      <c r="H474" s="85">
        <f t="shared" si="579"/>
        <v>350.2</v>
      </c>
      <c r="I474" s="85">
        <f t="shared" si="579"/>
        <v>0</v>
      </c>
      <c r="J474" s="85">
        <f t="shared" si="579"/>
        <v>0</v>
      </c>
      <c r="K474" s="85">
        <f t="shared" si="579"/>
        <v>0</v>
      </c>
      <c r="L474" s="85">
        <f t="shared" si="579"/>
        <v>350.2</v>
      </c>
      <c r="M474" s="85">
        <f t="shared" si="579"/>
        <v>0</v>
      </c>
      <c r="N474" s="85">
        <f t="shared" si="579"/>
        <v>350.2</v>
      </c>
      <c r="O474" s="85">
        <f t="shared" si="579"/>
        <v>0</v>
      </c>
      <c r="P474" s="85">
        <f t="shared" si="579"/>
        <v>0</v>
      </c>
      <c r="Q474" s="85">
        <f t="shared" si="579"/>
        <v>350.2</v>
      </c>
      <c r="R474" s="85">
        <f t="shared" si="579"/>
        <v>-35</v>
      </c>
      <c r="S474" s="85">
        <f t="shared" si="579"/>
        <v>315.2</v>
      </c>
      <c r="T474" s="85">
        <f t="shared" si="579"/>
        <v>0</v>
      </c>
      <c r="U474" s="85">
        <f t="shared" si="579"/>
        <v>0</v>
      </c>
      <c r="V474" s="85">
        <f t="shared" si="580"/>
        <v>0</v>
      </c>
      <c r="W474" s="85">
        <f t="shared" si="580"/>
        <v>0</v>
      </c>
      <c r="X474" s="85">
        <f t="shared" si="580"/>
        <v>315.2</v>
      </c>
      <c r="Y474" s="85">
        <f t="shared" si="580"/>
        <v>-5.6669400000000003</v>
      </c>
      <c r="Z474" s="85">
        <f t="shared" si="580"/>
        <v>309.53305999999998</v>
      </c>
      <c r="AA474" s="85">
        <f t="shared" si="580"/>
        <v>0</v>
      </c>
      <c r="AB474" s="85">
        <f t="shared" si="580"/>
        <v>309.53305999999998</v>
      </c>
      <c r="AC474" s="85">
        <f t="shared" si="580"/>
        <v>0</v>
      </c>
      <c r="AD474" s="85">
        <f t="shared" si="580"/>
        <v>0</v>
      </c>
      <c r="AE474" s="85">
        <f t="shared" si="580"/>
        <v>309.53305999999998</v>
      </c>
      <c r="AF474" s="85">
        <f t="shared" si="580"/>
        <v>150.19999999999999</v>
      </c>
      <c r="AG474" s="85">
        <f t="shared" si="580"/>
        <v>0</v>
      </c>
      <c r="AH474" s="85">
        <f t="shared" si="580"/>
        <v>150.19999999999999</v>
      </c>
      <c r="AI474" s="85">
        <f t="shared" si="580"/>
        <v>0</v>
      </c>
      <c r="AJ474" s="85">
        <f t="shared" si="580"/>
        <v>150.19999999999999</v>
      </c>
      <c r="AK474" s="85">
        <f t="shared" si="580"/>
        <v>0</v>
      </c>
      <c r="AL474" s="85">
        <f t="shared" si="580"/>
        <v>150.19999999999999</v>
      </c>
      <c r="AM474" s="85">
        <f t="shared" si="580"/>
        <v>0</v>
      </c>
      <c r="AN474" s="85">
        <f t="shared" si="580"/>
        <v>150.19999999999999</v>
      </c>
      <c r="AO474" s="85">
        <f t="shared" si="580"/>
        <v>0</v>
      </c>
      <c r="AP474" s="85">
        <f t="shared" si="580"/>
        <v>150.19999999999999</v>
      </c>
      <c r="AQ474" s="85">
        <f t="shared" si="580"/>
        <v>0</v>
      </c>
      <c r="AR474" s="85">
        <f t="shared" si="581"/>
        <v>150.19999999999999</v>
      </c>
      <c r="AS474" s="85">
        <f t="shared" si="581"/>
        <v>0</v>
      </c>
      <c r="AT474" s="85">
        <f t="shared" si="581"/>
        <v>150.19999999999999</v>
      </c>
      <c r="AU474" s="85">
        <f t="shared" si="581"/>
        <v>0</v>
      </c>
      <c r="AV474" s="85">
        <f t="shared" si="581"/>
        <v>150.19999999999999</v>
      </c>
      <c r="AW474" s="85">
        <f t="shared" si="581"/>
        <v>0</v>
      </c>
      <c r="AX474" s="85">
        <f t="shared" si="581"/>
        <v>0</v>
      </c>
      <c r="AY474" s="85">
        <f t="shared" si="581"/>
        <v>150.19999999999999</v>
      </c>
      <c r="AZ474" s="85">
        <f t="shared" si="581"/>
        <v>150.19999999999999</v>
      </c>
      <c r="BA474" s="85">
        <f t="shared" si="581"/>
        <v>0</v>
      </c>
      <c r="BB474" s="85">
        <f t="shared" si="581"/>
        <v>150.19999999999999</v>
      </c>
      <c r="BC474" s="85">
        <f t="shared" si="581"/>
        <v>0</v>
      </c>
      <c r="BD474" s="85">
        <f t="shared" si="581"/>
        <v>150.19999999999999</v>
      </c>
      <c r="BE474" s="85">
        <f t="shared" si="581"/>
        <v>0</v>
      </c>
      <c r="BF474" s="85">
        <f t="shared" si="581"/>
        <v>150.19999999999999</v>
      </c>
      <c r="BG474" s="85">
        <f t="shared" si="581"/>
        <v>0</v>
      </c>
      <c r="BH474" s="85">
        <f t="shared" si="581"/>
        <v>150.19999999999999</v>
      </c>
      <c r="BI474" s="85">
        <f t="shared" si="581"/>
        <v>0</v>
      </c>
      <c r="BJ474" s="85">
        <f t="shared" si="581"/>
        <v>150.19999999999999</v>
      </c>
      <c r="BK474" s="123"/>
    </row>
    <row r="475" spans="1:63" ht="47.25" hidden="1" outlineLevel="2" x14ac:dyDescent="0.2">
      <c r="A475" s="84" t="s">
        <v>711</v>
      </c>
      <c r="B475" s="84" t="s">
        <v>767</v>
      </c>
      <c r="C475" s="84" t="s">
        <v>54</v>
      </c>
      <c r="D475" s="84"/>
      <c r="E475" s="116" t="s">
        <v>55</v>
      </c>
      <c r="F475" s="85">
        <f t="shared" si="579"/>
        <v>350.2</v>
      </c>
      <c r="G475" s="85">
        <f t="shared" si="579"/>
        <v>0</v>
      </c>
      <c r="H475" s="85">
        <f t="shared" si="579"/>
        <v>350.2</v>
      </c>
      <c r="I475" s="85">
        <f t="shared" si="579"/>
        <v>0</v>
      </c>
      <c r="J475" s="85">
        <f t="shared" si="579"/>
        <v>0</v>
      </c>
      <c r="K475" s="85">
        <f t="shared" si="579"/>
        <v>0</v>
      </c>
      <c r="L475" s="85">
        <f t="shared" si="579"/>
        <v>350.2</v>
      </c>
      <c r="M475" s="85">
        <f t="shared" si="579"/>
        <v>0</v>
      </c>
      <c r="N475" s="85">
        <f t="shared" si="579"/>
        <v>350.2</v>
      </c>
      <c r="O475" s="85">
        <f t="shared" si="579"/>
        <v>0</v>
      </c>
      <c r="P475" s="85">
        <f t="shared" si="579"/>
        <v>0</v>
      </c>
      <c r="Q475" s="85">
        <f t="shared" si="579"/>
        <v>350.2</v>
      </c>
      <c r="R475" s="85">
        <f t="shared" si="579"/>
        <v>-35</v>
      </c>
      <c r="S475" s="85">
        <f t="shared" si="579"/>
        <v>315.2</v>
      </c>
      <c r="T475" s="85">
        <f t="shared" si="579"/>
        <v>0</v>
      </c>
      <c r="U475" s="85">
        <f t="shared" si="579"/>
        <v>0</v>
      </c>
      <c r="V475" s="85">
        <f t="shared" si="580"/>
        <v>0</v>
      </c>
      <c r="W475" s="85">
        <f t="shared" si="580"/>
        <v>0</v>
      </c>
      <c r="X475" s="85">
        <f t="shared" si="580"/>
        <v>315.2</v>
      </c>
      <c r="Y475" s="85">
        <f t="shared" si="580"/>
        <v>-5.6669400000000003</v>
      </c>
      <c r="Z475" s="85">
        <f t="shared" si="580"/>
        <v>309.53305999999998</v>
      </c>
      <c r="AA475" s="85">
        <f t="shared" si="580"/>
        <v>0</v>
      </c>
      <c r="AB475" s="85">
        <f t="shared" si="580"/>
        <v>309.53305999999998</v>
      </c>
      <c r="AC475" s="85">
        <f t="shared" si="580"/>
        <v>0</v>
      </c>
      <c r="AD475" s="85">
        <f t="shared" si="580"/>
        <v>0</v>
      </c>
      <c r="AE475" s="85">
        <f t="shared" si="580"/>
        <v>309.53305999999998</v>
      </c>
      <c r="AF475" s="85">
        <f t="shared" si="580"/>
        <v>150.19999999999999</v>
      </c>
      <c r="AG475" s="85">
        <f t="shared" si="580"/>
        <v>0</v>
      </c>
      <c r="AH475" s="85">
        <f t="shared" si="580"/>
        <v>150.19999999999999</v>
      </c>
      <c r="AI475" s="85">
        <f t="shared" si="580"/>
        <v>0</v>
      </c>
      <c r="AJ475" s="85">
        <f t="shared" si="580"/>
        <v>150.19999999999999</v>
      </c>
      <c r="AK475" s="85">
        <f t="shared" si="580"/>
        <v>0</v>
      </c>
      <c r="AL475" s="85">
        <f t="shared" si="580"/>
        <v>150.19999999999999</v>
      </c>
      <c r="AM475" s="85">
        <f t="shared" si="580"/>
        <v>0</v>
      </c>
      <c r="AN475" s="85">
        <f t="shared" si="580"/>
        <v>150.19999999999999</v>
      </c>
      <c r="AO475" s="85">
        <f t="shared" si="580"/>
        <v>0</v>
      </c>
      <c r="AP475" s="85">
        <f t="shared" si="580"/>
        <v>150.19999999999999</v>
      </c>
      <c r="AQ475" s="85">
        <f t="shared" si="580"/>
        <v>0</v>
      </c>
      <c r="AR475" s="85">
        <f t="shared" si="581"/>
        <v>150.19999999999999</v>
      </c>
      <c r="AS475" s="85">
        <f t="shared" si="581"/>
        <v>0</v>
      </c>
      <c r="AT475" s="85">
        <f t="shared" si="581"/>
        <v>150.19999999999999</v>
      </c>
      <c r="AU475" s="85">
        <f t="shared" si="581"/>
        <v>0</v>
      </c>
      <c r="AV475" s="85">
        <f t="shared" si="581"/>
        <v>150.19999999999999</v>
      </c>
      <c r="AW475" s="85">
        <f t="shared" si="581"/>
        <v>0</v>
      </c>
      <c r="AX475" s="85">
        <f t="shared" si="581"/>
        <v>0</v>
      </c>
      <c r="AY475" s="85">
        <f t="shared" si="581"/>
        <v>150.19999999999999</v>
      </c>
      <c r="AZ475" s="85">
        <f t="shared" si="581"/>
        <v>150.19999999999999</v>
      </c>
      <c r="BA475" s="85">
        <f t="shared" si="581"/>
        <v>0</v>
      </c>
      <c r="BB475" s="85">
        <f t="shared" si="581"/>
        <v>150.19999999999999</v>
      </c>
      <c r="BC475" s="85">
        <f t="shared" si="581"/>
        <v>0</v>
      </c>
      <c r="BD475" s="85">
        <f t="shared" si="581"/>
        <v>150.19999999999999</v>
      </c>
      <c r="BE475" s="85">
        <f t="shared" si="581"/>
        <v>0</v>
      </c>
      <c r="BF475" s="85">
        <f t="shared" si="581"/>
        <v>150.19999999999999</v>
      </c>
      <c r="BG475" s="85">
        <f t="shared" si="581"/>
        <v>0</v>
      </c>
      <c r="BH475" s="85">
        <f t="shared" si="581"/>
        <v>150.19999999999999</v>
      </c>
      <c r="BI475" s="85">
        <f t="shared" si="581"/>
        <v>0</v>
      </c>
      <c r="BJ475" s="85">
        <f t="shared" si="581"/>
        <v>150.19999999999999</v>
      </c>
      <c r="BK475" s="123"/>
    </row>
    <row r="476" spans="1:63" ht="31.5" hidden="1" outlineLevel="3" x14ac:dyDescent="0.2">
      <c r="A476" s="84" t="s">
        <v>711</v>
      </c>
      <c r="B476" s="84" t="s">
        <v>767</v>
      </c>
      <c r="C476" s="84" t="s">
        <v>148</v>
      </c>
      <c r="D476" s="84"/>
      <c r="E476" s="116" t="s">
        <v>149</v>
      </c>
      <c r="F476" s="85">
        <f t="shared" ref="F476:BJ476" si="582">F477+F482</f>
        <v>350.2</v>
      </c>
      <c r="G476" s="85">
        <f t="shared" si="582"/>
        <v>0</v>
      </c>
      <c r="H476" s="85">
        <f t="shared" si="582"/>
        <v>350.2</v>
      </c>
      <c r="I476" s="85">
        <f t="shared" si="582"/>
        <v>0</v>
      </c>
      <c r="J476" s="85">
        <f t="shared" si="582"/>
        <v>0</v>
      </c>
      <c r="K476" s="85">
        <f t="shared" si="582"/>
        <v>0</v>
      </c>
      <c r="L476" s="85">
        <f t="shared" si="582"/>
        <v>350.2</v>
      </c>
      <c r="M476" s="85">
        <f t="shared" si="582"/>
        <v>0</v>
      </c>
      <c r="N476" s="85">
        <f t="shared" si="582"/>
        <v>350.2</v>
      </c>
      <c r="O476" s="85">
        <f t="shared" si="582"/>
        <v>0</v>
      </c>
      <c r="P476" s="85">
        <f t="shared" si="582"/>
        <v>0</v>
      </c>
      <c r="Q476" s="85">
        <f t="shared" si="582"/>
        <v>350.2</v>
      </c>
      <c r="R476" s="85">
        <f t="shared" si="582"/>
        <v>-35</v>
      </c>
      <c r="S476" s="85">
        <f t="shared" si="582"/>
        <v>315.2</v>
      </c>
      <c r="T476" s="85">
        <f t="shared" si="582"/>
        <v>0</v>
      </c>
      <c r="U476" s="85">
        <f t="shared" si="582"/>
        <v>0</v>
      </c>
      <c r="V476" s="85">
        <f t="shared" si="582"/>
        <v>0</v>
      </c>
      <c r="W476" s="85">
        <f t="shared" si="582"/>
        <v>0</v>
      </c>
      <c r="X476" s="85">
        <f t="shared" si="582"/>
        <v>315.2</v>
      </c>
      <c r="Y476" s="85">
        <f t="shared" si="582"/>
        <v>-5.6669400000000003</v>
      </c>
      <c r="Z476" s="85">
        <f t="shared" si="582"/>
        <v>309.53305999999998</v>
      </c>
      <c r="AA476" s="85">
        <f t="shared" si="582"/>
        <v>0</v>
      </c>
      <c r="AB476" s="85">
        <f t="shared" si="582"/>
        <v>309.53305999999998</v>
      </c>
      <c r="AC476" s="85">
        <f t="shared" si="582"/>
        <v>0</v>
      </c>
      <c r="AD476" s="85">
        <f t="shared" ref="AD476:AE476" si="583">AD477+AD482</f>
        <v>0</v>
      </c>
      <c r="AE476" s="85">
        <f t="shared" si="583"/>
        <v>309.53305999999998</v>
      </c>
      <c r="AF476" s="85">
        <f t="shared" si="582"/>
        <v>150.19999999999999</v>
      </c>
      <c r="AG476" s="85">
        <f t="shared" si="582"/>
        <v>0</v>
      </c>
      <c r="AH476" s="85">
        <f t="shared" si="582"/>
        <v>150.19999999999999</v>
      </c>
      <c r="AI476" s="85">
        <f t="shared" si="582"/>
        <v>0</v>
      </c>
      <c r="AJ476" s="85">
        <f t="shared" si="582"/>
        <v>150.19999999999999</v>
      </c>
      <c r="AK476" s="85">
        <f t="shared" si="582"/>
        <v>0</v>
      </c>
      <c r="AL476" s="85">
        <f t="shared" si="582"/>
        <v>150.19999999999999</v>
      </c>
      <c r="AM476" s="85">
        <f t="shared" si="582"/>
        <v>0</v>
      </c>
      <c r="AN476" s="85">
        <f t="shared" si="582"/>
        <v>150.19999999999999</v>
      </c>
      <c r="AO476" s="85">
        <f t="shared" si="582"/>
        <v>0</v>
      </c>
      <c r="AP476" s="85">
        <f t="shared" si="582"/>
        <v>150.19999999999999</v>
      </c>
      <c r="AQ476" s="85">
        <f t="shared" si="582"/>
        <v>0</v>
      </c>
      <c r="AR476" s="85">
        <f t="shared" si="582"/>
        <v>150.19999999999999</v>
      </c>
      <c r="AS476" s="85">
        <f t="shared" si="582"/>
        <v>0</v>
      </c>
      <c r="AT476" s="85">
        <f t="shared" si="582"/>
        <v>150.19999999999999</v>
      </c>
      <c r="AU476" s="85">
        <f t="shared" si="582"/>
        <v>0</v>
      </c>
      <c r="AV476" s="85">
        <f t="shared" si="582"/>
        <v>150.19999999999999</v>
      </c>
      <c r="AW476" s="85">
        <f t="shared" si="582"/>
        <v>0</v>
      </c>
      <c r="AX476" s="85">
        <f t="shared" ref="AX476:AY476" si="584">AX477+AX482</f>
        <v>0</v>
      </c>
      <c r="AY476" s="85">
        <f t="shared" si="584"/>
        <v>150.19999999999999</v>
      </c>
      <c r="AZ476" s="85">
        <f t="shared" si="582"/>
        <v>150.19999999999999</v>
      </c>
      <c r="BA476" s="85">
        <f t="shared" si="582"/>
        <v>0</v>
      </c>
      <c r="BB476" s="85">
        <f t="shared" si="582"/>
        <v>150.19999999999999</v>
      </c>
      <c r="BC476" s="85">
        <f t="shared" si="582"/>
        <v>0</v>
      </c>
      <c r="BD476" s="85">
        <f t="shared" si="582"/>
        <v>150.19999999999999</v>
      </c>
      <c r="BE476" s="85">
        <f t="shared" si="582"/>
        <v>0</v>
      </c>
      <c r="BF476" s="85">
        <f t="shared" si="582"/>
        <v>150.19999999999999</v>
      </c>
      <c r="BG476" s="85">
        <f t="shared" si="582"/>
        <v>0</v>
      </c>
      <c r="BH476" s="85">
        <f t="shared" si="582"/>
        <v>150.19999999999999</v>
      </c>
      <c r="BI476" s="85">
        <f t="shared" ref="BI476" si="585">BI477+BI482</f>
        <v>0</v>
      </c>
      <c r="BJ476" s="85">
        <f t="shared" si="582"/>
        <v>150.19999999999999</v>
      </c>
      <c r="BK476" s="123"/>
    </row>
    <row r="477" spans="1:63" ht="15.75" hidden="1" outlineLevel="4" x14ac:dyDescent="0.2">
      <c r="A477" s="84" t="s">
        <v>711</v>
      </c>
      <c r="B477" s="84" t="s">
        <v>767</v>
      </c>
      <c r="C477" s="84" t="s">
        <v>150</v>
      </c>
      <c r="D477" s="84"/>
      <c r="E477" s="116" t="s">
        <v>151</v>
      </c>
      <c r="F477" s="85">
        <f t="shared" ref="F477:BJ477" si="586">F478+F480</f>
        <v>295.2</v>
      </c>
      <c r="G477" s="85">
        <f t="shared" si="586"/>
        <v>0</v>
      </c>
      <c r="H477" s="85">
        <f t="shared" si="586"/>
        <v>295.2</v>
      </c>
      <c r="I477" s="85">
        <f t="shared" si="586"/>
        <v>0</v>
      </c>
      <c r="J477" s="85">
        <f t="shared" si="586"/>
        <v>0</v>
      </c>
      <c r="K477" s="85">
        <f t="shared" si="586"/>
        <v>0</v>
      </c>
      <c r="L477" s="85">
        <f t="shared" si="586"/>
        <v>295.2</v>
      </c>
      <c r="M477" s="85">
        <f t="shared" si="586"/>
        <v>0</v>
      </c>
      <c r="N477" s="85">
        <f t="shared" si="586"/>
        <v>295.2</v>
      </c>
      <c r="O477" s="85">
        <f t="shared" si="586"/>
        <v>0</v>
      </c>
      <c r="P477" s="85">
        <f t="shared" si="586"/>
        <v>0</v>
      </c>
      <c r="Q477" s="85">
        <f t="shared" si="586"/>
        <v>295.2</v>
      </c>
      <c r="R477" s="85">
        <f t="shared" si="586"/>
        <v>0</v>
      </c>
      <c r="S477" s="85">
        <f t="shared" si="586"/>
        <v>295.2</v>
      </c>
      <c r="T477" s="85">
        <f t="shared" si="586"/>
        <v>0</v>
      </c>
      <c r="U477" s="85">
        <f t="shared" si="586"/>
        <v>0</v>
      </c>
      <c r="V477" s="85">
        <f t="shared" si="586"/>
        <v>0</v>
      </c>
      <c r="W477" s="85">
        <f t="shared" si="586"/>
        <v>0</v>
      </c>
      <c r="X477" s="85">
        <f t="shared" si="586"/>
        <v>295.2</v>
      </c>
      <c r="Y477" s="85">
        <f t="shared" si="586"/>
        <v>-5.6669400000000003</v>
      </c>
      <c r="Z477" s="85">
        <f t="shared" si="586"/>
        <v>289.53305999999998</v>
      </c>
      <c r="AA477" s="85">
        <f t="shared" si="586"/>
        <v>0</v>
      </c>
      <c r="AB477" s="85">
        <f t="shared" si="586"/>
        <v>289.53305999999998</v>
      </c>
      <c r="AC477" s="85">
        <f t="shared" si="586"/>
        <v>0</v>
      </c>
      <c r="AD477" s="85">
        <f t="shared" ref="AD477:AE477" si="587">AD478+AD480</f>
        <v>0</v>
      </c>
      <c r="AE477" s="85">
        <f t="shared" si="587"/>
        <v>289.53305999999998</v>
      </c>
      <c r="AF477" s="85">
        <f t="shared" si="586"/>
        <v>95.2</v>
      </c>
      <c r="AG477" s="85">
        <f t="shared" si="586"/>
        <v>0</v>
      </c>
      <c r="AH477" s="85">
        <f t="shared" si="586"/>
        <v>95.2</v>
      </c>
      <c r="AI477" s="85">
        <f t="shared" si="586"/>
        <v>0</v>
      </c>
      <c r="AJ477" s="85">
        <f t="shared" si="586"/>
        <v>95.2</v>
      </c>
      <c r="AK477" s="85">
        <f t="shared" si="586"/>
        <v>0</v>
      </c>
      <c r="AL477" s="85">
        <f t="shared" si="586"/>
        <v>95.2</v>
      </c>
      <c r="AM477" s="85">
        <f t="shared" si="586"/>
        <v>0</v>
      </c>
      <c r="AN477" s="85">
        <f t="shared" si="586"/>
        <v>95.2</v>
      </c>
      <c r="AO477" s="85">
        <f t="shared" si="586"/>
        <v>0</v>
      </c>
      <c r="AP477" s="85">
        <f t="shared" si="586"/>
        <v>95.2</v>
      </c>
      <c r="AQ477" s="85">
        <f t="shared" si="586"/>
        <v>0</v>
      </c>
      <c r="AR477" s="85">
        <f t="shared" si="586"/>
        <v>95.2</v>
      </c>
      <c r="AS477" s="85">
        <f t="shared" si="586"/>
        <v>0</v>
      </c>
      <c r="AT477" s="85">
        <f t="shared" si="586"/>
        <v>95.2</v>
      </c>
      <c r="AU477" s="85">
        <f t="shared" si="586"/>
        <v>0</v>
      </c>
      <c r="AV477" s="85">
        <f t="shared" si="586"/>
        <v>95.2</v>
      </c>
      <c r="AW477" s="85">
        <f t="shared" si="586"/>
        <v>0</v>
      </c>
      <c r="AX477" s="85">
        <f t="shared" ref="AX477:AY477" si="588">AX478+AX480</f>
        <v>0</v>
      </c>
      <c r="AY477" s="85">
        <f t="shared" si="588"/>
        <v>95.2</v>
      </c>
      <c r="AZ477" s="85">
        <f t="shared" si="586"/>
        <v>95.2</v>
      </c>
      <c r="BA477" s="85">
        <f t="shared" si="586"/>
        <v>0</v>
      </c>
      <c r="BB477" s="85">
        <f t="shared" si="586"/>
        <v>95.2</v>
      </c>
      <c r="BC477" s="85">
        <f t="shared" si="586"/>
        <v>0</v>
      </c>
      <c r="BD477" s="85">
        <f t="shared" si="586"/>
        <v>95.2</v>
      </c>
      <c r="BE477" s="85">
        <f t="shared" si="586"/>
        <v>0</v>
      </c>
      <c r="BF477" s="85">
        <f t="shared" si="586"/>
        <v>95.2</v>
      </c>
      <c r="BG477" s="85">
        <f t="shared" si="586"/>
        <v>0</v>
      </c>
      <c r="BH477" s="85">
        <f t="shared" si="586"/>
        <v>95.2</v>
      </c>
      <c r="BI477" s="85">
        <f t="shared" ref="BI477" si="589">BI478+BI480</f>
        <v>0</v>
      </c>
      <c r="BJ477" s="85">
        <f t="shared" si="586"/>
        <v>95.2</v>
      </c>
      <c r="BK477" s="123"/>
    </row>
    <row r="478" spans="1:63" ht="31.5" hidden="1" outlineLevel="5" x14ac:dyDescent="0.2">
      <c r="A478" s="84" t="s">
        <v>711</v>
      </c>
      <c r="B478" s="84" t="s">
        <v>767</v>
      </c>
      <c r="C478" s="84" t="s">
        <v>232</v>
      </c>
      <c r="D478" s="84"/>
      <c r="E478" s="116" t="s">
        <v>233</v>
      </c>
      <c r="F478" s="85">
        <f t="shared" ref="F478:BJ478" si="590">F479</f>
        <v>95.2</v>
      </c>
      <c r="G478" s="85">
        <f t="shared" si="590"/>
        <v>0</v>
      </c>
      <c r="H478" s="85">
        <f t="shared" si="590"/>
        <v>95.2</v>
      </c>
      <c r="I478" s="85">
        <f t="shared" si="590"/>
        <v>0</v>
      </c>
      <c r="J478" s="85">
        <f t="shared" si="590"/>
        <v>0</v>
      </c>
      <c r="K478" s="85">
        <f t="shared" si="590"/>
        <v>0</v>
      </c>
      <c r="L478" s="85">
        <f t="shared" si="590"/>
        <v>95.2</v>
      </c>
      <c r="M478" s="85">
        <f t="shared" si="590"/>
        <v>0</v>
      </c>
      <c r="N478" s="85">
        <f t="shared" si="590"/>
        <v>95.2</v>
      </c>
      <c r="O478" s="85">
        <f t="shared" si="590"/>
        <v>0</v>
      </c>
      <c r="P478" s="85">
        <f t="shared" si="590"/>
        <v>0</v>
      </c>
      <c r="Q478" s="85">
        <f t="shared" si="590"/>
        <v>95.2</v>
      </c>
      <c r="R478" s="85">
        <f t="shared" si="590"/>
        <v>0</v>
      </c>
      <c r="S478" s="85">
        <f t="shared" si="590"/>
        <v>95.2</v>
      </c>
      <c r="T478" s="85">
        <f t="shared" si="590"/>
        <v>0</v>
      </c>
      <c r="U478" s="85">
        <f t="shared" si="590"/>
        <v>0</v>
      </c>
      <c r="V478" s="85">
        <f t="shared" si="590"/>
        <v>0</v>
      </c>
      <c r="W478" s="85">
        <f t="shared" si="590"/>
        <v>0</v>
      </c>
      <c r="X478" s="85">
        <f t="shared" si="590"/>
        <v>95.2</v>
      </c>
      <c r="Y478" s="85">
        <f t="shared" si="590"/>
        <v>-1.0331600000000001</v>
      </c>
      <c r="Z478" s="85">
        <f t="shared" si="590"/>
        <v>94.166840000000008</v>
      </c>
      <c r="AA478" s="85">
        <f t="shared" si="590"/>
        <v>0</v>
      </c>
      <c r="AB478" s="85">
        <f t="shared" si="590"/>
        <v>94.166840000000008</v>
      </c>
      <c r="AC478" s="85">
        <f t="shared" si="590"/>
        <v>0</v>
      </c>
      <c r="AD478" s="85">
        <f t="shared" si="590"/>
        <v>0</v>
      </c>
      <c r="AE478" s="85">
        <f t="shared" si="590"/>
        <v>94.166840000000008</v>
      </c>
      <c r="AF478" s="85">
        <f t="shared" si="590"/>
        <v>95.2</v>
      </c>
      <c r="AG478" s="85">
        <f t="shared" si="590"/>
        <v>0</v>
      </c>
      <c r="AH478" s="85">
        <f t="shared" si="590"/>
        <v>95.2</v>
      </c>
      <c r="AI478" s="85">
        <f t="shared" si="590"/>
        <v>0</v>
      </c>
      <c r="AJ478" s="85">
        <f t="shared" si="590"/>
        <v>95.2</v>
      </c>
      <c r="AK478" s="85">
        <f t="shared" si="590"/>
        <v>0</v>
      </c>
      <c r="AL478" s="85">
        <f t="shared" si="590"/>
        <v>95.2</v>
      </c>
      <c r="AM478" s="85">
        <f t="shared" si="590"/>
        <v>0</v>
      </c>
      <c r="AN478" s="85">
        <f t="shared" si="590"/>
        <v>95.2</v>
      </c>
      <c r="AO478" s="85">
        <f t="shared" si="590"/>
        <v>0</v>
      </c>
      <c r="AP478" s="85">
        <f t="shared" si="590"/>
        <v>95.2</v>
      </c>
      <c r="AQ478" s="85">
        <f t="shared" si="590"/>
        <v>0</v>
      </c>
      <c r="AR478" s="85">
        <f t="shared" si="590"/>
        <v>95.2</v>
      </c>
      <c r="AS478" s="85">
        <f t="shared" si="590"/>
        <v>0</v>
      </c>
      <c r="AT478" s="85">
        <f t="shared" si="590"/>
        <v>95.2</v>
      </c>
      <c r="AU478" s="85">
        <f t="shared" si="590"/>
        <v>0</v>
      </c>
      <c r="AV478" s="85">
        <f t="shared" si="590"/>
        <v>95.2</v>
      </c>
      <c r="AW478" s="85">
        <f t="shared" si="590"/>
        <v>0</v>
      </c>
      <c r="AX478" s="85">
        <f t="shared" si="590"/>
        <v>0</v>
      </c>
      <c r="AY478" s="85">
        <f t="shared" si="590"/>
        <v>95.2</v>
      </c>
      <c r="AZ478" s="85">
        <f>AZ479</f>
        <v>95.2</v>
      </c>
      <c r="BA478" s="85">
        <f>BA479</f>
        <v>0</v>
      </c>
      <c r="BB478" s="85">
        <f>BB479</f>
        <v>95.2</v>
      </c>
      <c r="BC478" s="85">
        <f t="shared" si="590"/>
        <v>0</v>
      </c>
      <c r="BD478" s="85">
        <f t="shared" si="590"/>
        <v>95.2</v>
      </c>
      <c r="BE478" s="85">
        <f t="shared" si="590"/>
        <v>0</v>
      </c>
      <c r="BF478" s="85">
        <f t="shared" si="590"/>
        <v>95.2</v>
      </c>
      <c r="BG478" s="85">
        <f t="shared" si="590"/>
        <v>0</v>
      </c>
      <c r="BH478" s="85">
        <f t="shared" si="590"/>
        <v>95.2</v>
      </c>
      <c r="BI478" s="85">
        <f t="shared" si="590"/>
        <v>0</v>
      </c>
      <c r="BJ478" s="85">
        <f t="shared" si="590"/>
        <v>95.2</v>
      </c>
      <c r="BK478" s="123"/>
    </row>
    <row r="479" spans="1:63" ht="31.5" hidden="1" outlineLevel="7" x14ac:dyDescent="0.2">
      <c r="A479" s="87" t="s">
        <v>711</v>
      </c>
      <c r="B479" s="87" t="s">
        <v>767</v>
      </c>
      <c r="C479" s="87" t="s">
        <v>232</v>
      </c>
      <c r="D479" s="87" t="s">
        <v>7</v>
      </c>
      <c r="E479" s="128" t="s">
        <v>8</v>
      </c>
      <c r="F479" s="88">
        <v>95.2</v>
      </c>
      <c r="G479" s="88"/>
      <c r="H479" s="88">
        <f>SUM(F479:G479)</f>
        <v>95.2</v>
      </c>
      <c r="I479" s="88"/>
      <c r="J479" s="88"/>
      <c r="K479" s="88"/>
      <c r="L479" s="88">
        <f>SUM(H479:K479)</f>
        <v>95.2</v>
      </c>
      <c r="M479" s="88"/>
      <c r="N479" s="88">
        <f>SUM(L479:M479)</f>
        <v>95.2</v>
      </c>
      <c r="O479" s="88"/>
      <c r="P479" s="88"/>
      <c r="Q479" s="88">
        <f>SUM(N479:P479)</f>
        <v>95.2</v>
      </c>
      <c r="R479" s="88"/>
      <c r="S479" s="88">
        <f>SUM(Q479:R479)</f>
        <v>95.2</v>
      </c>
      <c r="T479" s="88"/>
      <c r="U479" s="88"/>
      <c r="V479" s="88"/>
      <c r="W479" s="88"/>
      <c r="X479" s="88">
        <f>SUM(S479:W479)</f>
        <v>95.2</v>
      </c>
      <c r="Y479" s="88">
        <f>-0.3158-0.71736</f>
        <v>-1.0331600000000001</v>
      </c>
      <c r="Z479" s="88">
        <f>SUM(X479:Y479)</f>
        <v>94.166840000000008</v>
      </c>
      <c r="AA479" s="88"/>
      <c r="AB479" s="88">
        <f>SUM(Z479:AA479)</f>
        <v>94.166840000000008</v>
      </c>
      <c r="AC479" s="88"/>
      <c r="AD479" s="88"/>
      <c r="AE479" s="88">
        <f>SUM(AB479:AD479)</f>
        <v>94.166840000000008</v>
      </c>
      <c r="AF479" s="88">
        <v>95.2</v>
      </c>
      <c r="AG479" s="88"/>
      <c r="AH479" s="88">
        <f>SUM(AF479:AG479)</f>
        <v>95.2</v>
      </c>
      <c r="AI479" s="88"/>
      <c r="AJ479" s="88">
        <f>SUM(AH479:AI479)</f>
        <v>95.2</v>
      </c>
      <c r="AK479" s="88"/>
      <c r="AL479" s="88">
        <f>SUM(AJ479:AK479)</f>
        <v>95.2</v>
      </c>
      <c r="AM479" s="88"/>
      <c r="AN479" s="88">
        <f>SUM(AL479:AM479)</f>
        <v>95.2</v>
      </c>
      <c r="AO479" s="88"/>
      <c r="AP479" s="88">
        <f>SUM(AN479:AO479)</f>
        <v>95.2</v>
      </c>
      <c r="AQ479" s="88"/>
      <c r="AR479" s="88">
        <f>SUM(AP479:AQ479)</f>
        <v>95.2</v>
      </c>
      <c r="AS479" s="88"/>
      <c r="AT479" s="88">
        <f>SUM(AR479:AS479)</f>
        <v>95.2</v>
      </c>
      <c r="AU479" s="88"/>
      <c r="AV479" s="88">
        <f>SUM(AT479:AU479)</f>
        <v>95.2</v>
      </c>
      <c r="AW479" s="88"/>
      <c r="AX479" s="88"/>
      <c r="AY479" s="88">
        <f>SUM(AV479:AX479)</f>
        <v>95.2</v>
      </c>
      <c r="AZ479" s="88">
        <v>95.2</v>
      </c>
      <c r="BA479" s="88"/>
      <c r="BB479" s="88">
        <f>SUM(AZ479:BA479)</f>
        <v>95.2</v>
      </c>
      <c r="BC479" s="88"/>
      <c r="BD479" s="88">
        <f>SUM(BB479:BC479)</f>
        <v>95.2</v>
      </c>
      <c r="BE479" s="88"/>
      <c r="BF479" s="88">
        <f>SUM(BD479:BE479)</f>
        <v>95.2</v>
      </c>
      <c r="BG479" s="88"/>
      <c r="BH479" s="88">
        <f>SUM(BF479:BG479)</f>
        <v>95.2</v>
      </c>
      <c r="BI479" s="88"/>
      <c r="BJ479" s="88">
        <f>SUM(BH479:BI479)</f>
        <v>95.2</v>
      </c>
      <c r="BK479" s="123"/>
    </row>
    <row r="480" spans="1:63" ht="15.75" hidden="1" outlineLevel="5" x14ac:dyDescent="0.2">
      <c r="A480" s="84" t="s">
        <v>711</v>
      </c>
      <c r="B480" s="84" t="s">
        <v>767</v>
      </c>
      <c r="C480" s="84" t="s">
        <v>234</v>
      </c>
      <c r="D480" s="84"/>
      <c r="E480" s="116" t="s">
        <v>235</v>
      </c>
      <c r="F480" s="85">
        <f t="shared" ref="F480:AG480" si="591">F481</f>
        <v>200</v>
      </c>
      <c r="G480" s="85">
        <f t="shared" si="591"/>
        <v>0</v>
      </c>
      <c r="H480" s="85">
        <f t="shared" si="591"/>
        <v>200</v>
      </c>
      <c r="I480" s="85">
        <f t="shared" si="591"/>
        <v>0</v>
      </c>
      <c r="J480" s="85">
        <f t="shared" si="591"/>
        <v>0</v>
      </c>
      <c r="K480" s="85">
        <f t="shared" si="591"/>
        <v>0</v>
      </c>
      <c r="L480" s="85">
        <f t="shared" si="591"/>
        <v>200</v>
      </c>
      <c r="M480" s="85">
        <f t="shared" si="591"/>
        <v>0</v>
      </c>
      <c r="N480" s="85">
        <f t="shared" si="591"/>
        <v>200</v>
      </c>
      <c r="O480" s="85">
        <f t="shared" si="591"/>
        <v>0</v>
      </c>
      <c r="P480" s="85">
        <f t="shared" si="591"/>
        <v>0</v>
      </c>
      <c r="Q480" s="85">
        <f t="shared" si="591"/>
        <v>200</v>
      </c>
      <c r="R480" s="85">
        <f t="shared" si="591"/>
        <v>0</v>
      </c>
      <c r="S480" s="85">
        <f t="shared" si="591"/>
        <v>200</v>
      </c>
      <c r="T480" s="85">
        <f t="shared" si="591"/>
        <v>0</v>
      </c>
      <c r="U480" s="85">
        <f t="shared" si="591"/>
        <v>0</v>
      </c>
      <c r="V480" s="85">
        <f t="shared" si="591"/>
        <v>0</v>
      </c>
      <c r="W480" s="85">
        <f t="shared" si="591"/>
        <v>0</v>
      </c>
      <c r="X480" s="85">
        <f t="shared" si="591"/>
        <v>200</v>
      </c>
      <c r="Y480" s="85">
        <f t="shared" si="591"/>
        <v>-4.6337799999999998</v>
      </c>
      <c r="Z480" s="85">
        <f t="shared" si="591"/>
        <v>195.36622</v>
      </c>
      <c r="AA480" s="85">
        <f t="shared" si="591"/>
        <v>0</v>
      </c>
      <c r="AB480" s="85">
        <f t="shared" si="591"/>
        <v>195.36622</v>
      </c>
      <c r="AC480" s="85">
        <f t="shared" si="591"/>
        <v>0</v>
      </c>
      <c r="AD480" s="85">
        <f t="shared" si="591"/>
        <v>0</v>
      </c>
      <c r="AE480" s="85">
        <f t="shared" si="591"/>
        <v>195.36622</v>
      </c>
      <c r="AF480" s="85">
        <f t="shared" si="591"/>
        <v>0</v>
      </c>
      <c r="AG480" s="85">
        <f t="shared" si="591"/>
        <v>0</v>
      </c>
      <c r="AH480" s="85"/>
      <c r="AI480" s="85">
        <f t="shared" ref="AI480:BA480" si="592">AI481</f>
        <v>0</v>
      </c>
      <c r="AJ480" s="85">
        <f t="shared" si="592"/>
        <v>0</v>
      </c>
      <c r="AK480" s="85">
        <f t="shared" si="592"/>
        <v>0</v>
      </c>
      <c r="AL480" s="85">
        <f t="shared" si="592"/>
        <v>0</v>
      </c>
      <c r="AM480" s="85">
        <f t="shared" si="592"/>
        <v>0</v>
      </c>
      <c r="AN480" s="85">
        <f t="shared" si="592"/>
        <v>0</v>
      </c>
      <c r="AO480" s="85">
        <f t="shared" si="592"/>
        <v>0</v>
      </c>
      <c r="AP480" s="85">
        <f t="shared" si="592"/>
        <v>0</v>
      </c>
      <c r="AQ480" s="85">
        <f t="shared" si="592"/>
        <v>0</v>
      </c>
      <c r="AR480" s="85">
        <f t="shared" si="592"/>
        <v>0</v>
      </c>
      <c r="AS480" s="85">
        <f t="shared" si="592"/>
        <v>0</v>
      </c>
      <c r="AT480" s="85">
        <f t="shared" si="592"/>
        <v>0</v>
      </c>
      <c r="AU480" s="85">
        <f t="shared" si="592"/>
        <v>0</v>
      </c>
      <c r="AV480" s="85">
        <f t="shared" si="592"/>
        <v>0</v>
      </c>
      <c r="AW480" s="85">
        <f t="shared" si="592"/>
        <v>0</v>
      </c>
      <c r="AX480" s="85">
        <f t="shared" si="592"/>
        <v>0</v>
      </c>
      <c r="AY480" s="85">
        <f t="shared" si="592"/>
        <v>0</v>
      </c>
      <c r="AZ480" s="85">
        <f t="shared" si="592"/>
        <v>0</v>
      </c>
      <c r="BA480" s="85">
        <f t="shared" si="592"/>
        <v>0</v>
      </c>
      <c r="BB480" s="85"/>
      <c r="BC480" s="85">
        <f t="shared" ref="BC480:BJ480" si="593">BC481</f>
        <v>0</v>
      </c>
      <c r="BD480" s="85">
        <f t="shared" si="593"/>
        <v>0</v>
      </c>
      <c r="BE480" s="85">
        <f t="shared" si="593"/>
        <v>0</v>
      </c>
      <c r="BF480" s="85">
        <f t="shared" si="593"/>
        <v>0</v>
      </c>
      <c r="BG480" s="85">
        <f t="shared" si="593"/>
        <v>0</v>
      </c>
      <c r="BH480" s="85">
        <f t="shared" si="593"/>
        <v>0</v>
      </c>
      <c r="BI480" s="85">
        <f t="shared" si="593"/>
        <v>0</v>
      </c>
      <c r="BJ480" s="85">
        <f t="shared" si="593"/>
        <v>0</v>
      </c>
      <c r="BK480" s="123"/>
    </row>
    <row r="481" spans="1:63" ht="31.5" hidden="1" outlineLevel="7" x14ac:dyDescent="0.2">
      <c r="A481" s="87" t="s">
        <v>711</v>
      </c>
      <c r="B481" s="87" t="s">
        <v>767</v>
      </c>
      <c r="C481" s="87" t="s">
        <v>234</v>
      </c>
      <c r="D481" s="87" t="s">
        <v>7</v>
      </c>
      <c r="E481" s="128" t="s">
        <v>8</v>
      </c>
      <c r="F481" s="88">
        <v>200</v>
      </c>
      <c r="G481" s="88"/>
      <c r="H481" s="88">
        <f>SUM(F481:G481)</f>
        <v>200</v>
      </c>
      <c r="I481" s="88"/>
      <c r="J481" s="88"/>
      <c r="K481" s="88"/>
      <c r="L481" s="88">
        <f>SUM(H481:K481)</f>
        <v>200</v>
      </c>
      <c r="M481" s="88"/>
      <c r="N481" s="88">
        <f>SUM(L481:M481)</f>
        <v>200</v>
      </c>
      <c r="O481" s="88"/>
      <c r="P481" s="88"/>
      <c r="Q481" s="88">
        <f>SUM(N481:P481)</f>
        <v>200</v>
      </c>
      <c r="R481" s="88"/>
      <c r="S481" s="88">
        <f>SUM(Q481:R481)</f>
        <v>200</v>
      </c>
      <c r="T481" s="88"/>
      <c r="U481" s="88"/>
      <c r="V481" s="88"/>
      <c r="W481" s="88"/>
      <c r="X481" s="88">
        <f>SUM(S481:W481)</f>
        <v>200</v>
      </c>
      <c r="Y481" s="88">
        <v>-4.6337799999999998</v>
      </c>
      <c r="Z481" s="88">
        <f>SUM(X481:Y481)</f>
        <v>195.36622</v>
      </c>
      <c r="AA481" s="88"/>
      <c r="AB481" s="88">
        <f>SUM(Z481:AA481)</f>
        <v>195.36622</v>
      </c>
      <c r="AC481" s="88"/>
      <c r="AD481" s="88"/>
      <c r="AE481" s="88">
        <f>SUM(AB481:AD481)</f>
        <v>195.36622</v>
      </c>
      <c r="AF481" s="88"/>
      <c r="AG481" s="88"/>
      <c r="AH481" s="88"/>
      <c r="AI481" s="88"/>
      <c r="AJ481" s="88">
        <f>SUM(AH481:AI481)</f>
        <v>0</v>
      </c>
      <c r="AK481" s="88"/>
      <c r="AL481" s="88">
        <f>SUM(AJ481:AK481)</f>
        <v>0</v>
      </c>
      <c r="AM481" s="88"/>
      <c r="AN481" s="88">
        <f>SUM(AL481:AM481)</f>
        <v>0</v>
      </c>
      <c r="AO481" s="88"/>
      <c r="AP481" s="88">
        <f>SUM(AN481:AO481)</f>
        <v>0</v>
      </c>
      <c r="AQ481" s="88"/>
      <c r="AR481" s="88">
        <f>SUM(AP481:AQ481)</f>
        <v>0</v>
      </c>
      <c r="AS481" s="88"/>
      <c r="AT481" s="88">
        <f>SUM(AR481:AS481)</f>
        <v>0</v>
      </c>
      <c r="AU481" s="88"/>
      <c r="AV481" s="88">
        <f>SUM(AT481:AU481)</f>
        <v>0</v>
      </c>
      <c r="AW481" s="88"/>
      <c r="AX481" s="88"/>
      <c r="AY481" s="88">
        <f>SUM(AV481:AX481)</f>
        <v>0</v>
      </c>
      <c r="AZ481" s="88"/>
      <c r="BA481" s="88"/>
      <c r="BB481" s="88"/>
      <c r="BC481" s="88"/>
      <c r="BD481" s="88">
        <f>SUM(BB481:BC481)</f>
        <v>0</v>
      </c>
      <c r="BE481" s="88"/>
      <c r="BF481" s="88">
        <f>SUM(BD481:BE481)</f>
        <v>0</v>
      </c>
      <c r="BG481" s="88"/>
      <c r="BH481" s="88">
        <f>SUM(BF481:BG481)</f>
        <v>0</v>
      </c>
      <c r="BI481" s="88"/>
      <c r="BJ481" s="88">
        <f>SUM(BH481:BI481)</f>
        <v>0</v>
      </c>
      <c r="BK481" s="123"/>
    </row>
    <row r="482" spans="1:63" ht="31.5" hidden="1" outlineLevel="4" x14ac:dyDescent="0.2">
      <c r="A482" s="84" t="s">
        <v>711</v>
      </c>
      <c r="B482" s="84" t="s">
        <v>767</v>
      </c>
      <c r="C482" s="84" t="s">
        <v>236</v>
      </c>
      <c r="D482" s="84"/>
      <c r="E482" s="116" t="s">
        <v>237</v>
      </c>
      <c r="F482" s="85">
        <f t="shared" ref="F482:U483" si="594">F483</f>
        <v>55</v>
      </c>
      <c r="G482" s="85">
        <f t="shared" si="594"/>
        <v>0</v>
      </c>
      <c r="H482" s="85">
        <f t="shared" si="594"/>
        <v>55</v>
      </c>
      <c r="I482" s="85">
        <f t="shared" si="594"/>
        <v>0</v>
      </c>
      <c r="J482" s="85">
        <f t="shared" si="594"/>
        <v>0</v>
      </c>
      <c r="K482" s="85">
        <f t="shared" si="594"/>
        <v>0</v>
      </c>
      <c r="L482" s="85">
        <f t="shared" si="594"/>
        <v>55</v>
      </c>
      <c r="M482" s="85">
        <f t="shared" si="594"/>
        <v>0</v>
      </c>
      <c r="N482" s="85">
        <f t="shared" si="594"/>
        <v>55</v>
      </c>
      <c r="O482" s="85">
        <f t="shared" si="594"/>
        <v>0</v>
      </c>
      <c r="P482" s="85">
        <f t="shared" si="594"/>
        <v>0</v>
      </c>
      <c r="Q482" s="85">
        <f t="shared" si="594"/>
        <v>55</v>
      </c>
      <c r="R482" s="85">
        <f t="shared" si="594"/>
        <v>-35</v>
      </c>
      <c r="S482" s="85">
        <f t="shared" si="594"/>
        <v>20</v>
      </c>
      <c r="T482" s="85">
        <f t="shared" si="594"/>
        <v>0</v>
      </c>
      <c r="U482" s="85">
        <f t="shared" si="594"/>
        <v>0</v>
      </c>
      <c r="V482" s="85">
        <f t="shared" ref="V482:AQ483" si="595">V483</f>
        <v>0</v>
      </c>
      <c r="W482" s="85">
        <f t="shared" si="595"/>
        <v>0</v>
      </c>
      <c r="X482" s="85">
        <f t="shared" si="595"/>
        <v>20</v>
      </c>
      <c r="Y482" s="85">
        <f t="shared" si="595"/>
        <v>0</v>
      </c>
      <c r="Z482" s="85">
        <f t="shared" si="595"/>
        <v>20</v>
      </c>
      <c r="AA482" s="85">
        <f t="shared" si="595"/>
        <v>0</v>
      </c>
      <c r="AB482" s="85">
        <f t="shared" si="595"/>
        <v>20</v>
      </c>
      <c r="AC482" s="85">
        <f t="shared" si="595"/>
        <v>0</v>
      </c>
      <c r="AD482" s="85">
        <f t="shared" si="595"/>
        <v>0</v>
      </c>
      <c r="AE482" s="85">
        <f t="shared" si="595"/>
        <v>20</v>
      </c>
      <c r="AF482" s="85">
        <f t="shared" si="595"/>
        <v>55</v>
      </c>
      <c r="AG482" s="85">
        <f t="shared" si="595"/>
        <v>0</v>
      </c>
      <c r="AH482" s="85">
        <f t="shared" si="595"/>
        <v>55</v>
      </c>
      <c r="AI482" s="85">
        <f t="shared" si="595"/>
        <v>0</v>
      </c>
      <c r="AJ482" s="85">
        <f t="shared" si="595"/>
        <v>55</v>
      </c>
      <c r="AK482" s="85">
        <f t="shared" si="595"/>
        <v>0</v>
      </c>
      <c r="AL482" s="85">
        <f t="shared" si="595"/>
        <v>55</v>
      </c>
      <c r="AM482" s="85">
        <f t="shared" si="595"/>
        <v>0</v>
      </c>
      <c r="AN482" s="85">
        <f t="shared" si="595"/>
        <v>55</v>
      </c>
      <c r="AO482" s="85">
        <f t="shared" si="595"/>
        <v>0</v>
      </c>
      <c r="AP482" s="85">
        <f t="shared" si="595"/>
        <v>55</v>
      </c>
      <c r="AQ482" s="85">
        <f t="shared" si="595"/>
        <v>0</v>
      </c>
      <c r="AR482" s="85">
        <f t="shared" ref="AR482:BJ483" si="596">AR483</f>
        <v>55</v>
      </c>
      <c r="AS482" s="85">
        <f t="shared" si="596"/>
        <v>0</v>
      </c>
      <c r="AT482" s="85">
        <f t="shared" si="596"/>
        <v>55</v>
      </c>
      <c r="AU482" s="85">
        <f t="shared" si="596"/>
        <v>0</v>
      </c>
      <c r="AV482" s="85">
        <f t="shared" si="596"/>
        <v>55</v>
      </c>
      <c r="AW482" s="85">
        <f t="shared" si="596"/>
        <v>0</v>
      </c>
      <c r="AX482" s="85">
        <f t="shared" si="596"/>
        <v>0</v>
      </c>
      <c r="AY482" s="85">
        <f t="shared" si="596"/>
        <v>55</v>
      </c>
      <c r="AZ482" s="85">
        <f t="shared" si="596"/>
        <v>55</v>
      </c>
      <c r="BA482" s="85">
        <f t="shared" si="596"/>
        <v>0</v>
      </c>
      <c r="BB482" s="85">
        <f t="shared" si="596"/>
        <v>55</v>
      </c>
      <c r="BC482" s="85">
        <f t="shared" si="596"/>
        <v>0</v>
      </c>
      <c r="BD482" s="85">
        <f t="shared" si="596"/>
        <v>55</v>
      </c>
      <c r="BE482" s="85">
        <f t="shared" si="596"/>
        <v>0</v>
      </c>
      <c r="BF482" s="85">
        <f t="shared" si="596"/>
        <v>55</v>
      </c>
      <c r="BG482" s="85">
        <f t="shared" si="596"/>
        <v>0</v>
      </c>
      <c r="BH482" s="85">
        <f t="shared" si="596"/>
        <v>55</v>
      </c>
      <c r="BI482" s="85">
        <f t="shared" si="596"/>
        <v>0</v>
      </c>
      <c r="BJ482" s="85">
        <f t="shared" si="596"/>
        <v>55</v>
      </c>
      <c r="BK482" s="123"/>
    </row>
    <row r="483" spans="1:63" ht="15.75" hidden="1" outlineLevel="5" x14ac:dyDescent="0.2">
      <c r="A483" s="84" t="s">
        <v>711</v>
      </c>
      <c r="B483" s="84" t="s">
        <v>767</v>
      </c>
      <c r="C483" s="84" t="s">
        <v>238</v>
      </c>
      <c r="D483" s="84"/>
      <c r="E483" s="116" t="s">
        <v>239</v>
      </c>
      <c r="F483" s="85">
        <f t="shared" si="594"/>
        <v>55</v>
      </c>
      <c r="G483" s="85">
        <f t="shared" si="594"/>
        <v>0</v>
      </c>
      <c r="H483" s="85">
        <f t="shared" si="594"/>
        <v>55</v>
      </c>
      <c r="I483" s="85">
        <f t="shared" si="594"/>
        <v>0</v>
      </c>
      <c r="J483" s="85">
        <f t="shared" si="594"/>
        <v>0</v>
      </c>
      <c r="K483" s="85">
        <f t="shared" si="594"/>
        <v>0</v>
      </c>
      <c r="L483" s="85">
        <f t="shared" si="594"/>
        <v>55</v>
      </c>
      <c r="M483" s="85">
        <f t="shared" si="594"/>
        <v>0</v>
      </c>
      <c r="N483" s="85">
        <f t="shared" si="594"/>
        <v>55</v>
      </c>
      <c r="O483" s="85">
        <f t="shared" si="594"/>
        <v>0</v>
      </c>
      <c r="P483" s="85">
        <f t="shared" si="594"/>
        <v>0</v>
      </c>
      <c r="Q483" s="85">
        <f t="shared" si="594"/>
        <v>55</v>
      </c>
      <c r="R483" s="85">
        <f t="shared" si="594"/>
        <v>-35</v>
      </c>
      <c r="S483" s="85">
        <f t="shared" si="594"/>
        <v>20</v>
      </c>
      <c r="T483" s="85">
        <f t="shared" si="594"/>
        <v>0</v>
      </c>
      <c r="U483" s="85">
        <f t="shared" si="594"/>
        <v>0</v>
      </c>
      <c r="V483" s="85">
        <f t="shared" si="595"/>
        <v>0</v>
      </c>
      <c r="W483" s="85">
        <f t="shared" si="595"/>
        <v>0</v>
      </c>
      <c r="X483" s="85">
        <f t="shared" si="595"/>
        <v>20</v>
      </c>
      <c r="Y483" s="85">
        <f t="shared" si="595"/>
        <v>0</v>
      </c>
      <c r="Z483" s="85">
        <f t="shared" si="595"/>
        <v>20</v>
      </c>
      <c r="AA483" s="85">
        <f t="shared" si="595"/>
        <v>0</v>
      </c>
      <c r="AB483" s="85">
        <f t="shared" si="595"/>
        <v>20</v>
      </c>
      <c r="AC483" s="85">
        <f t="shared" si="595"/>
        <v>0</v>
      </c>
      <c r="AD483" s="85">
        <f t="shared" si="595"/>
        <v>0</v>
      </c>
      <c r="AE483" s="85">
        <f t="shared" si="595"/>
        <v>20</v>
      </c>
      <c r="AF483" s="85">
        <f t="shared" si="595"/>
        <v>55</v>
      </c>
      <c r="AG483" s="85">
        <f t="shared" si="595"/>
        <v>0</v>
      </c>
      <c r="AH483" s="85">
        <f t="shared" si="595"/>
        <v>55</v>
      </c>
      <c r="AI483" s="85">
        <f t="shared" si="595"/>
        <v>0</v>
      </c>
      <c r="AJ483" s="85">
        <f t="shared" si="595"/>
        <v>55</v>
      </c>
      <c r="AK483" s="85">
        <f t="shared" si="595"/>
        <v>0</v>
      </c>
      <c r="AL483" s="85">
        <f t="shared" si="595"/>
        <v>55</v>
      </c>
      <c r="AM483" s="85">
        <f t="shared" si="595"/>
        <v>0</v>
      </c>
      <c r="AN483" s="85">
        <f t="shared" si="595"/>
        <v>55</v>
      </c>
      <c r="AO483" s="85">
        <f t="shared" si="595"/>
        <v>0</v>
      </c>
      <c r="AP483" s="85">
        <f t="shared" si="595"/>
        <v>55</v>
      </c>
      <c r="AQ483" s="85">
        <f t="shared" si="595"/>
        <v>0</v>
      </c>
      <c r="AR483" s="85">
        <f t="shared" si="596"/>
        <v>55</v>
      </c>
      <c r="AS483" s="85">
        <f t="shared" si="596"/>
        <v>0</v>
      </c>
      <c r="AT483" s="85">
        <f t="shared" si="596"/>
        <v>55</v>
      </c>
      <c r="AU483" s="85">
        <f t="shared" si="596"/>
        <v>0</v>
      </c>
      <c r="AV483" s="85">
        <f t="shared" si="596"/>
        <v>55</v>
      </c>
      <c r="AW483" s="85">
        <f t="shared" si="596"/>
        <v>0</v>
      </c>
      <c r="AX483" s="85">
        <f t="shared" si="596"/>
        <v>0</v>
      </c>
      <c r="AY483" s="85">
        <f t="shared" si="596"/>
        <v>55</v>
      </c>
      <c r="AZ483" s="85">
        <f t="shared" si="596"/>
        <v>55</v>
      </c>
      <c r="BA483" s="85">
        <f t="shared" si="596"/>
        <v>0</v>
      </c>
      <c r="BB483" s="85">
        <f t="shared" si="596"/>
        <v>55</v>
      </c>
      <c r="BC483" s="85">
        <f t="shared" si="596"/>
        <v>0</v>
      </c>
      <c r="BD483" s="85">
        <f t="shared" si="596"/>
        <v>55</v>
      </c>
      <c r="BE483" s="85">
        <f t="shared" si="596"/>
        <v>0</v>
      </c>
      <c r="BF483" s="85">
        <f t="shared" si="596"/>
        <v>55</v>
      </c>
      <c r="BG483" s="85">
        <f t="shared" si="596"/>
        <v>0</v>
      </c>
      <c r="BH483" s="85">
        <f t="shared" si="596"/>
        <v>55</v>
      </c>
      <c r="BI483" s="85">
        <f t="shared" si="596"/>
        <v>0</v>
      </c>
      <c r="BJ483" s="85">
        <f t="shared" si="596"/>
        <v>55</v>
      </c>
      <c r="BK483" s="123"/>
    </row>
    <row r="484" spans="1:63" ht="31.5" hidden="1" outlineLevel="7" x14ac:dyDescent="0.2">
      <c r="A484" s="87" t="s">
        <v>711</v>
      </c>
      <c r="B484" s="87" t="s">
        <v>767</v>
      </c>
      <c r="C484" s="87" t="s">
        <v>238</v>
      </c>
      <c r="D484" s="87" t="s">
        <v>7</v>
      </c>
      <c r="E484" s="128" t="s">
        <v>8</v>
      </c>
      <c r="F484" s="88">
        <v>55</v>
      </c>
      <c r="G484" s="88"/>
      <c r="H484" s="88">
        <f>SUM(F484:G484)</f>
        <v>55</v>
      </c>
      <c r="I484" s="88"/>
      <c r="J484" s="88"/>
      <c r="K484" s="88"/>
      <c r="L484" s="88">
        <f>SUM(H484:K484)</f>
        <v>55</v>
      </c>
      <c r="M484" s="88"/>
      <c r="N484" s="88">
        <f>SUM(L484:M484)</f>
        <v>55</v>
      </c>
      <c r="O484" s="88"/>
      <c r="P484" s="88"/>
      <c r="Q484" s="88">
        <f>SUM(N484:P484)</f>
        <v>55</v>
      </c>
      <c r="R484" s="88">
        <v>-35</v>
      </c>
      <c r="S484" s="88">
        <f>SUM(Q484:R484)</f>
        <v>20</v>
      </c>
      <c r="T484" s="88"/>
      <c r="U484" s="88"/>
      <c r="V484" s="88"/>
      <c r="W484" s="88"/>
      <c r="X484" s="88">
        <f>SUM(S484:W484)</f>
        <v>20</v>
      </c>
      <c r="Y484" s="88"/>
      <c r="Z484" s="88">
        <f>SUM(X484:Y484)</f>
        <v>20</v>
      </c>
      <c r="AA484" s="88"/>
      <c r="AB484" s="88">
        <f>SUM(Z484:AA484)</f>
        <v>20</v>
      </c>
      <c r="AC484" s="88"/>
      <c r="AD484" s="88"/>
      <c r="AE484" s="88">
        <f>SUM(AB484:AD484)</f>
        <v>20</v>
      </c>
      <c r="AF484" s="88">
        <v>55</v>
      </c>
      <c r="AG484" s="88"/>
      <c r="AH484" s="88">
        <f>SUM(AF484:AG484)</f>
        <v>55</v>
      </c>
      <c r="AI484" s="88"/>
      <c r="AJ484" s="88">
        <f>SUM(AH484:AI484)</f>
        <v>55</v>
      </c>
      <c r="AK484" s="88"/>
      <c r="AL484" s="88">
        <f>SUM(AJ484:AK484)</f>
        <v>55</v>
      </c>
      <c r="AM484" s="88"/>
      <c r="AN484" s="88">
        <f>SUM(AL484:AM484)</f>
        <v>55</v>
      </c>
      <c r="AO484" s="88"/>
      <c r="AP484" s="88">
        <f>SUM(AN484:AO484)</f>
        <v>55</v>
      </c>
      <c r="AQ484" s="88"/>
      <c r="AR484" s="88">
        <f>SUM(AP484:AQ484)</f>
        <v>55</v>
      </c>
      <c r="AS484" s="88"/>
      <c r="AT484" s="88">
        <f>SUM(AR484:AS484)</f>
        <v>55</v>
      </c>
      <c r="AU484" s="88"/>
      <c r="AV484" s="99">
        <f>SUM(AT484:AU484)</f>
        <v>55</v>
      </c>
      <c r="AW484" s="88"/>
      <c r="AX484" s="88"/>
      <c r="AY484" s="88">
        <f>SUM(AV484:AX484)</f>
        <v>55</v>
      </c>
      <c r="AZ484" s="88">
        <v>55</v>
      </c>
      <c r="BA484" s="88"/>
      <c r="BB484" s="88">
        <f>SUM(AZ484:BA484)</f>
        <v>55</v>
      </c>
      <c r="BC484" s="88"/>
      <c r="BD484" s="88">
        <f>SUM(BB484:BC484)</f>
        <v>55</v>
      </c>
      <c r="BE484" s="88"/>
      <c r="BF484" s="88">
        <f>SUM(BD484:BE484)</f>
        <v>55</v>
      </c>
      <c r="BG484" s="88"/>
      <c r="BH484" s="88">
        <f>SUM(BF484:BG484)</f>
        <v>55</v>
      </c>
      <c r="BI484" s="88"/>
      <c r="BJ484" s="88">
        <f>SUM(BH484:BI484)</f>
        <v>55</v>
      </c>
      <c r="BK484" s="123"/>
    </row>
    <row r="485" spans="1:63" ht="15.75" outlineLevel="7" x14ac:dyDescent="0.2">
      <c r="A485" s="84" t="s">
        <v>711</v>
      </c>
      <c r="B485" s="84" t="s">
        <v>703</v>
      </c>
      <c r="C485" s="87"/>
      <c r="D485" s="87"/>
      <c r="E485" s="74" t="s">
        <v>704</v>
      </c>
      <c r="F485" s="85">
        <f>F503+F531</f>
        <v>12410.3</v>
      </c>
      <c r="G485" s="85">
        <f>G503+G531</f>
        <v>0</v>
      </c>
      <c r="H485" s="85">
        <f>H503+H531</f>
        <v>12410.3</v>
      </c>
      <c r="I485" s="85">
        <f t="shared" ref="I485:Q485" si="597">I503+I531+I486</f>
        <v>0</v>
      </c>
      <c r="J485" s="85">
        <f t="shared" si="597"/>
        <v>98195.593479999996</v>
      </c>
      <c r="K485" s="85">
        <f t="shared" si="597"/>
        <v>0</v>
      </c>
      <c r="L485" s="85">
        <f t="shared" si="597"/>
        <v>110605.89348</v>
      </c>
      <c r="M485" s="85">
        <f t="shared" si="597"/>
        <v>0</v>
      </c>
      <c r="N485" s="85">
        <f t="shared" si="597"/>
        <v>110605.89348</v>
      </c>
      <c r="O485" s="85">
        <f t="shared" si="597"/>
        <v>0</v>
      </c>
      <c r="P485" s="85">
        <f t="shared" si="597"/>
        <v>27.900000000000002</v>
      </c>
      <c r="Q485" s="85">
        <f t="shared" si="597"/>
        <v>110633.79347999999</v>
      </c>
      <c r="R485" s="85">
        <f t="shared" ref="R485:BJ485" si="598">R503+R531+R486+R525</f>
        <v>5654.9050000000007</v>
      </c>
      <c r="S485" s="85">
        <f t="shared" si="598"/>
        <v>116288.69847999999</v>
      </c>
      <c r="T485" s="85">
        <f t="shared" si="598"/>
        <v>0</v>
      </c>
      <c r="U485" s="85">
        <f t="shared" si="598"/>
        <v>2</v>
      </c>
      <c r="V485" s="85">
        <f t="shared" si="598"/>
        <v>84.8</v>
      </c>
      <c r="W485" s="85">
        <f t="shared" si="598"/>
        <v>0</v>
      </c>
      <c r="X485" s="85">
        <f t="shared" si="598"/>
        <v>116375.49847999999</v>
      </c>
      <c r="Y485" s="85">
        <f t="shared" si="598"/>
        <v>-463.46861999999999</v>
      </c>
      <c r="Z485" s="85">
        <f t="shared" si="598"/>
        <v>115912.02986</v>
      </c>
      <c r="AA485" s="85">
        <f t="shared" si="598"/>
        <v>-2325.1553800000002</v>
      </c>
      <c r="AB485" s="85">
        <f t="shared" si="598"/>
        <v>113586.87448</v>
      </c>
      <c r="AC485" s="85">
        <f t="shared" si="598"/>
        <v>0</v>
      </c>
      <c r="AD485" s="85">
        <f t="shared" ref="AD485:AE485" si="599">AD503+AD531+AD486+AD525</f>
        <v>36</v>
      </c>
      <c r="AE485" s="85">
        <f t="shared" si="599"/>
        <v>113622.87448</v>
      </c>
      <c r="AF485" s="85">
        <f t="shared" si="598"/>
        <v>10940</v>
      </c>
      <c r="AG485" s="85">
        <f t="shared" si="598"/>
        <v>0</v>
      </c>
      <c r="AH485" s="85">
        <f t="shared" si="598"/>
        <v>10940</v>
      </c>
      <c r="AI485" s="85">
        <f t="shared" si="598"/>
        <v>0</v>
      </c>
      <c r="AJ485" s="85">
        <f t="shared" si="598"/>
        <v>10940</v>
      </c>
      <c r="AK485" s="85">
        <f t="shared" si="598"/>
        <v>0</v>
      </c>
      <c r="AL485" s="85">
        <f t="shared" si="598"/>
        <v>10940</v>
      </c>
      <c r="AM485" s="85">
        <f t="shared" si="598"/>
        <v>0</v>
      </c>
      <c r="AN485" s="85">
        <f t="shared" si="598"/>
        <v>10940</v>
      </c>
      <c r="AO485" s="85">
        <f t="shared" si="598"/>
        <v>0</v>
      </c>
      <c r="AP485" s="85">
        <f t="shared" si="598"/>
        <v>10940</v>
      </c>
      <c r="AQ485" s="85">
        <f t="shared" si="598"/>
        <v>0</v>
      </c>
      <c r="AR485" s="85">
        <f t="shared" si="598"/>
        <v>10940</v>
      </c>
      <c r="AS485" s="85">
        <f t="shared" si="598"/>
        <v>0</v>
      </c>
      <c r="AT485" s="85">
        <f t="shared" si="598"/>
        <v>10940</v>
      </c>
      <c r="AU485" s="85">
        <f t="shared" si="598"/>
        <v>0</v>
      </c>
      <c r="AV485" s="85">
        <f t="shared" si="598"/>
        <v>10940</v>
      </c>
      <c r="AW485" s="85">
        <f t="shared" si="598"/>
        <v>18253.487949999999</v>
      </c>
      <c r="AX485" s="85">
        <f t="shared" ref="AX485:AY485" si="600">AX503+AX531+AX486+AX525</f>
        <v>6084.4959900000003</v>
      </c>
      <c r="AY485" s="85">
        <f t="shared" si="600"/>
        <v>35277.983939999998</v>
      </c>
      <c r="AZ485" s="85">
        <f t="shared" si="598"/>
        <v>10940</v>
      </c>
      <c r="BA485" s="85">
        <f t="shared" si="598"/>
        <v>0</v>
      </c>
      <c r="BB485" s="85">
        <f t="shared" si="598"/>
        <v>10940</v>
      </c>
      <c r="BC485" s="85">
        <f t="shared" si="598"/>
        <v>0</v>
      </c>
      <c r="BD485" s="85">
        <f t="shared" si="598"/>
        <v>10940</v>
      </c>
      <c r="BE485" s="85">
        <f t="shared" si="598"/>
        <v>0</v>
      </c>
      <c r="BF485" s="85">
        <f t="shared" si="598"/>
        <v>10940</v>
      </c>
      <c r="BG485" s="85">
        <f t="shared" si="598"/>
        <v>0</v>
      </c>
      <c r="BH485" s="85">
        <f t="shared" si="598"/>
        <v>10940</v>
      </c>
      <c r="BI485" s="85">
        <f t="shared" ref="BI485" si="601">BI503+BI531+BI486+BI525</f>
        <v>0</v>
      </c>
      <c r="BJ485" s="85">
        <f t="shared" si="598"/>
        <v>10940</v>
      </c>
      <c r="BK485" s="123"/>
    </row>
    <row r="486" spans="1:63" ht="15.75" outlineLevel="7" x14ac:dyDescent="0.2">
      <c r="A486" s="84" t="s">
        <v>711</v>
      </c>
      <c r="B486" s="29" t="s">
        <v>769</v>
      </c>
      <c r="C486" s="29"/>
      <c r="D486" s="29"/>
      <c r="E486" s="74" t="s">
        <v>770</v>
      </c>
      <c r="F486" s="85"/>
      <c r="G486" s="85"/>
      <c r="H486" s="85"/>
      <c r="I486" s="85"/>
      <c r="J486" s="85">
        <f>J487</f>
        <v>98195.593479999996</v>
      </c>
      <c r="K486" s="85"/>
      <c r="L486" s="85">
        <f>L487</f>
        <v>98195.593479999996</v>
      </c>
      <c r="M486" s="85"/>
      <c r="N486" s="85">
        <f>N487</f>
        <v>98195.593479999996</v>
      </c>
      <c r="O486" s="85"/>
      <c r="P486" s="85"/>
      <c r="Q486" s="85">
        <f t="shared" ref="Q486:AE488" si="602">Q487</f>
        <v>98195.593479999996</v>
      </c>
      <c r="R486" s="85">
        <f t="shared" si="602"/>
        <v>3499.2370000000001</v>
      </c>
      <c r="S486" s="85">
        <f t="shared" si="602"/>
        <v>101694.83047999999</v>
      </c>
      <c r="T486" s="85">
        <f t="shared" si="602"/>
        <v>0</v>
      </c>
      <c r="U486" s="85">
        <f t="shared" si="602"/>
        <v>0</v>
      </c>
      <c r="V486" s="85">
        <f t="shared" si="602"/>
        <v>0</v>
      </c>
      <c r="W486" s="85">
        <f t="shared" si="602"/>
        <v>0</v>
      </c>
      <c r="X486" s="85">
        <f t="shared" si="602"/>
        <v>101694.83047999999</v>
      </c>
      <c r="Y486" s="85">
        <f t="shared" si="602"/>
        <v>0</v>
      </c>
      <c r="Z486" s="85">
        <f t="shared" si="602"/>
        <v>101694.83047999999</v>
      </c>
      <c r="AA486" s="85">
        <f t="shared" si="602"/>
        <v>-2305.35538</v>
      </c>
      <c r="AB486" s="85">
        <f t="shared" si="602"/>
        <v>99389.475099999996</v>
      </c>
      <c r="AC486" s="85">
        <f t="shared" si="602"/>
        <v>0</v>
      </c>
      <c r="AD486" s="85">
        <f t="shared" si="602"/>
        <v>0</v>
      </c>
      <c r="AE486" s="85">
        <f t="shared" si="602"/>
        <v>99389.475099999996</v>
      </c>
      <c r="AF486" s="85"/>
      <c r="AG486" s="85"/>
      <c r="AH486" s="85"/>
      <c r="AI486" s="85"/>
      <c r="AJ486" s="85"/>
      <c r="AK486" s="85"/>
      <c r="AL486" s="85">
        <f>AL487</f>
        <v>0</v>
      </c>
      <c r="AM486" s="85"/>
      <c r="AN486" s="85">
        <f>AN487</f>
        <v>0</v>
      </c>
      <c r="AO486" s="85"/>
      <c r="AP486" s="85"/>
      <c r="AQ486" s="85"/>
      <c r="AR486" s="85"/>
      <c r="AS486" s="85"/>
      <c r="AT486" s="85"/>
      <c r="AU486" s="85"/>
      <c r="AV486" s="85"/>
      <c r="AW486" s="85">
        <f>AW487</f>
        <v>18253.487949999999</v>
      </c>
      <c r="AX486" s="85">
        <f t="shared" ref="AX486:BI488" si="603">AX487</f>
        <v>6084.4959900000003</v>
      </c>
      <c r="AY486" s="85">
        <f t="shared" si="603"/>
        <v>24337.983939999998</v>
      </c>
      <c r="AZ486" s="85">
        <f t="shared" si="603"/>
        <v>0</v>
      </c>
      <c r="BA486" s="85">
        <f t="shared" si="603"/>
        <v>0</v>
      </c>
      <c r="BB486" s="85">
        <f t="shared" si="603"/>
        <v>0</v>
      </c>
      <c r="BC486" s="85">
        <f t="shared" si="603"/>
        <v>0</v>
      </c>
      <c r="BD486" s="85">
        <f t="shared" si="603"/>
        <v>0</v>
      </c>
      <c r="BE486" s="85">
        <f t="shared" si="603"/>
        <v>0</v>
      </c>
      <c r="BF486" s="85">
        <f t="shared" si="603"/>
        <v>0</v>
      </c>
      <c r="BG486" s="85">
        <f t="shared" si="603"/>
        <v>0</v>
      </c>
      <c r="BH486" s="85">
        <f t="shared" si="603"/>
        <v>0</v>
      </c>
      <c r="BI486" s="85">
        <f t="shared" si="603"/>
        <v>0</v>
      </c>
      <c r="BJ486" s="85"/>
      <c r="BK486" s="123"/>
    </row>
    <row r="487" spans="1:63" ht="31.5" outlineLevel="7" x14ac:dyDescent="0.2">
      <c r="A487" s="84" t="s">
        <v>711</v>
      </c>
      <c r="B487" s="29" t="s">
        <v>769</v>
      </c>
      <c r="C487" s="89" t="s">
        <v>240</v>
      </c>
      <c r="D487" s="89"/>
      <c r="E487" s="131" t="s">
        <v>241</v>
      </c>
      <c r="F487" s="85"/>
      <c r="G487" s="85"/>
      <c r="H487" s="85"/>
      <c r="I487" s="85"/>
      <c r="J487" s="85">
        <f>J488</f>
        <v>98195.593479999996</v>
      </c>
      <c r="K487" s="85"/>
      <c r="L487" s="85">
        <f>L488</f>
        <v>98195.593479999996</v>
      </c>
      <c r="M487" s="85"/>
      <c r="N487" s="85">
        <f>N488</f>
        <v>98195.593479999996</v>
      </c>
      <c r="O487" s="85"/>
      <c r="P487" s="85"/>
      <c r="Q487" s="85">
        <f t="shared" si="602"/>
        <v>98195.593479999996</v>
      </c>
      <c r="R487" s="85">
        <f t="shared" si="602"/>
        <v>3499.2370000000001</v>
      </c>
      <c r="S487" s="85">
        <f t="shared" si="602"/>
        <v>101694.83047999999</v>
      </c>
      <c r="T487" s="85">
        <f t="shared" si="602"/>
        <v>0</v>
      </c>
      <c r="U487" s="85">
        <f t="shared" si="602"/>
        <v>0</v>
      </c>
      <c r="V487" s="85">
        <f t="shared" si="602"/>
        <v>0</v>
      </c>
      <c r="W487" s="85">
        <f t="shared" si="602"/>
        <v>0</v>
      </c>
      <c r="X487" s="85">
        <f t="shared" si="602"/>
        <v>101694.83047999999</v>
      </c>
      <c r="Y487" s="85">
        <f t="shared" si="602"/>
        <v>0</v>
      </c>
      <c r="Z487" s="85">
        <f t="shared" si="602"/>
        <v>101694.83047999999</v>
      </c>
      <c r="AA487" s="85">
        <f t="shared" si="602"/>
        <v>-2305.35538</v>
      </c>
      <c r="AB487" s="85">
        <f t="shared" si="602"/>
        <v>99389.475099999996</v>
      </c>
      <c r="AC487" s="85">
        <f t="shared" si="602"/>
        <v>0</v>
      </c>
      <c r="AD487" s="85">
        <f t="shared" si="602"/>
        <v>0</v>
      </c>
      <c r="AE487" s="85">
        <f t="shared" si="602"/>
        <v>99389.475099999996</v>
      </c>
      <c r="AF487" s="85"/>
      <c r="AG487" s="85"/>
      <c r="AH487" s="85"/>
      <c r="AI487" s="85"/>
      <c r="AJ487" s="85"/>
      <c r="AK487" s="85"/>
      <c r="AL487" s="85">
        <f>AL488</f>
        <v>0</v>
      </c>
      <c r="AM487" s="85"/>
      <c r="AN487" s="85">
        <f>AN488</f>
        <v>0</v>
      </c>
      <c r="AO487" s="85"/>
      <c r="AP487" s="85"/>
      <c r="AQ487" s="85"/>
      <c r="AR487" s="85"/>
      <c r="AS487" s="85"/>
      <c r="AT487" s="85"/>
      <c r="AU487" s="85"/>
      <c r="AV487" s="85"/>
      <c r="AW487" s="85">
        <f>AW488</f>
        <v>18253.487949999999</v>
      </c>
      <c r="AX487" s="85">
        <f t="shared" si="603"/>
        <v>6084.4959900000003</v>
      </c>
      <c r="AY487" s="85">
        <f t="shared" si="603"/>
        <v>24337.983939999998</v>
      </c>
      <c r="AZ487" s="85">
        <f t="shared" si="603"/>
        <v>0</v>
      </c>
      <c r="BA487" s="85">
        <f t="shared" si="603"/>
        <v>0</v>
      </c>
      <c r="BB487" s="85">
        <f t="shared" si="603"/>
        <v>0</v>
      </c>
      <c r="BC487" s="85">
        <f t="shared" si="603"/>
        <v>0</v>
      </c>
      <c r="BD487" s="85">
        <f t="shared" si="603"/>
        <v>0</v>
      </c>
      <c r="BE487" s="85">
        <f t="shared" si="603"/>
        <v>0</v>
      </c>
      <c r="BF487" s="85">
        <f t="shared" si="603"/>
        <v>0</v>
      </c>
      <c r="BG487" s="85">
        <f t="shared" si="603"/>
        <v>0</v>
      </c>
      <c r="BH487" s="85">
        <f t="shared" si="603"/>
        <v>0</v>
      </c>
      <c r="BI487" s="85">
        <f t="shared" si="603"/>
        <v>0</v>
      </c>
      <c r="BJ487" s="85"/>
      <c r="BK487" s="123"/>
    </row>
    <row r="488" spans="1:63" ht="31.5" outlineLevel="7" x14ac:dyDescent="0.2">
      <c r="A488" s="84" t="s">
        <v>711</v>
      </c>
      <c r="B488" s="29" t="s">
        <v>769</v>
      </c>
      <c r="C488" s="89" t="s">
        <v>242</v>
      </c>
      <c r="D488" s="89"/>
      <c r="E488" s="131" t="s">
        <v>243</v>
      </c>
      <c r="F488" s="85"/>
      <c r="G488" s="85"/>
      <c r="H488" s="85"/>
      <c r="I488" s="85"/>
      <c r="J488" s="85">
        <f>J489</f>
        <v>98195.593479999996</v>
      </c>
      <c r="K488" s="85"/>
      <c r="L488" s="85">
        <f>L489</f>
        <v>98195.593479999996</v>
      </c>
      <c r="M488" s="85"/>
      <c r="N488" s="85">
        <f>N489</f>
        <v>98195.593479999996</v>
      </c>
      <c r="O488" s="85"/>
      <c r="P488" s="85"/>
      <c r="Q488" s="85">
        <f t="shared" si="602"/>
        <v>98195.593479999996</v>
      </c>
      <c r="R488" s="85">
        <f t="shared" si="602"/>
        <v>3499.2370000000001</v>
      </c>
      <c r="S488" s="85">
        <f t="shared" si="602"/>
        <v>101694.83047999999</v>
      </c>
      <c r="T488" s="85">
        <f t="shared" si="602"/>
        <v>0</v>
      </c>
      <c r="U488" s="85">
        <f t="shared" si="602"/>
        <v>0</v>
      </c>
      <c r="V488" s="85">
        <f t="shared" si="602"/>
        <v>0</v>
      </c>
      <c r="W488" s="85">
        <f t="shared" si="602"/>
        <v>0</v>
      </c>
      <c r="X488" s="85">
        <f t="shared" si="602"/>
        <v>101694.83047999999</v>
      </c>
      <c r="Y488" s="85">
        <f t="shared" si="602"/>
        <v>0</v>
      </c>
      <c r="Z488" s="85">
        <f t="shared" si="602"/>
        <v>101694.83047999999</v>
      </c>
      <c r="AA488" s="85">
        <f t="shared" si="602"/>
        <v>-2305.35538</v>
      </c>
      <c r="AB488" s="85">
        <f t="shared" si="602"/>
        <v>99389.475099999996</v>
      </c>
      <c r="AC488" s="85">
        <f t="shared" si="602"/>
        <v>0</v>
      </c>
      <c r="AD488" s="85">
        <f t="shared" si="602"/>
        <v>0</v>
      </c>
      <c r="AE488" s="85">
        <f t="shared" si="602"/>
        <v>99389.475099999996</v>
      </c>
      <c r="AF488" s="85"/>
      <c r="AG488" s="85"/>
      <c r="AH488" s="85"/>
      <c r="AI488" s="85"/>
      <c r="AJ488" s="85"/>
      <c r="AK488" s="85"/>
      <c r="AL488" s="85">
        <f>AL489</f>
        <v>0</v>
      </c>
      <c r="AM488" s="85"/>
      <c r="AN488" s="85">
        <f>AN489</f>
        <v>0</v>
      </c>
      <c r="AO488" s="85"/>
      <c r="AP488" s="85"/>
      <c r="AQ488" s="85"/>
      <c r="AR488" s="85"/>
      <c r="AS488" s="85"/>
      <c r="AT488" s="85"/>
      <c r="AU488" s="85"/>
      <c r="AV488" s="85"/>
      <c r="AW488" s="85">
        <f>AW489</f>
        <v>18253.487949999999</v>
      </c>
      <c r="AX488" s="85">
        <f t="shared" si="603"/>
        <v>6084.4959900000003</v>
      </c>
      <c r="AY488" s="85">
        <f t="shared" si="603"/>
        <v>24337.983939999998</v>
      </c>
      <c r="AZ488" s="85">
        <f t="shared" si="603"/>
        <v>0</v>
      </c>
      <c r="BA488" s="85">
        <f t="shared" si="603"/>
        <v>0</v>
      </c>
      <c r="BB488" s="85">
        <f t="shared" si="603"/>
        <v>0</v>
      </c>
      <c r="BC488" s="85">
        <f t="shared" si="603"/>
        <v>0</v>
      </c>
      <c r="BD488" s="85">
        <f t="shared" si="603"/>
        <v>0</v>
      </c>
      <c r="BE488" s="85">
        <f t="shared" si="603"/>
        <v>0</v>
      </c>
      <c r="BF488" s="85">
        <f t="shared" si="603"/>
        <v>0</v>
      </c>
      <c r="BG488" s="85">
        <f t="shared" si="603"/>
        <v>0</v>
      </c>
      <c r="BH488" s="85">
        <f t="shared" si="603"/>
        <v>0</v>
      </c>
      <c r="BI488" s="85">
        <f t="shared" si="603"/>
        <v>0</v>
      </c>
      <c r="BJ488" s="85"/>
      <c r="BK488" s="123"/>
    </row>
    <row r="489" spans="1:63" ht="47.25" outlineLevel="7" x14ac:dyDescent="0.2">
      <c r="A489" s="84" t="s">
        <v>711</v>
      </c>
      <c r="B489" s="29" t="s">
        <v>769</v>
      </c>
      <c r="C489" s="89" t="s">
        <v>244</v>
      </c>
      <c r="D489" s="89"/>
      <c r="E489" s="131" t="s">
        <v>245</v>
      </c>
      <c r="F489" s="85"/>
      <c r="G489" s="85"/>
      <c r="H489" s="85"/>
      <c r="I489" s="85"/>
      <c r="J489" s="85">
        <f>J490+J495</f>
        <v>98195.593479999996</v>
      </c>
      <c r="K489" s="85"/>
      <c r="L489" s="85">
        <f>L490+L495</f>
        <v>98195.593479999996</v>
      </c>
      <c r="M489" s="85"/>
      <c r="N489" s="85">
        <f>N490+N495</f>
        <v>98195.593479999996</v>
      </c>
      <c r="O489" s="85"/>
      <c r="P489" s="85"/>
      <c r="Q489" s="85">
        <f t="shared" ref="Q489:AC489" si="604">Q490+Q495</f>
        <v>98195.593479999996</v>
      </c>
      <c r="R489" s="85">
        <f t="shared" si="604"/>
        <v>3499.2370000000001</v>
      </c>
      <c r="S489" s="85">
        <f t="shared" si="604"/>
        <v>101694.83047999999</v>
      </c>
      <c r="T489" s="85">
        <f t="shared" si="604"/>
        <v>0</v>
      </c>
      <c r="U489" s="85">
        <f t="shared" si="604"/>
        <v>0</v>
      </c>
      <c r="V489" s="85">
        <f t="shared" si="604"/>
        <v>0</v>
      </c>
      <c r="W489" s="85">
        <f t="shared" si="604"/>
        <v>0</v>
      </c>
      <c r="X489" s="85">
        <f t="shared" si="604"/>
        <v>101694.83047999999</v>
      </c>
      <c r="Y489" s="85">
        <f t="shared" si="604"/>
        <v>0</v>
      </c>
      <c r="Z489" s="85">
        <f t="shared" si="604"/>
        <v>101694.83047999999</v>
      </c>
      <c r="AA489" s="85">
        <f t="shared" si="604"/>
        <v>-2305.35538</v>
      </c>
      <c r="AB489" s="85">
        <f t="shared" si="604"/>
        <v>99389.475099999996</v>
      </c>
      <c r="AC489" s="85">
        <f t="shared" si="604"/>
        <v>0</v>
      </c>
      <c r="AD489" s="85">
        <f t="shared" ref="AD489:AE489" si="605">AD490+AD495</f>
        <v>0</v>
      </c>
      <c r="AE489" s="85">
        <f t="shared" si="605"/>
        <v>99389.475099999996</v>
      </c>
      <c r="AF489" s="85"/>
      <c r="AG489" s="85"/>
      <c r="AH489" s="85"/>
      <c r="AI489" s="85"/>
      <c r="AJ489" s="85"/>
      <c r="AK489" s="85"/>
      <c r="AL489" s="85">
        <f>AL490+AL495</f>
        <v>0</v>
      </c>
      <c r="AM489" s="85"/>
      <c r="AN489" s="85">
        <f>AN490+AN495</f>
        <v>0</v>
      </c>
      <c r="AO489" s="85"/>
      <c r="AP489" s="85"/>
      <c r="AQ489" s="85"/>
      <c r="AR489" s="85"/>
      <c r="AS489" s="85"/>
      <c r="AT489" s="85"/>
      <c r="AU489" s="85"/>
      <c r="AV489" s="85"/>
      <c r="AW489" s="85">
        <f>AW499+AW501</f>
        <v>18253.487949999999</v>
      </c>
      <c r="AX489" s="85">
        <f t="shared" ref="AX489:BI489" si="606">AX499+AX501</f>
        <v>6084.4959900000003</v>
      </c>
      <c r="AY489" s="85">
        <f t="shared" si="606"/>
        <v>24337.983939999998</v>
      </c>
      <c r="AZ489" s="85">
        <f t="shared" si="606"/>
        <v>0</v>
      </c>
      <c r="BA489" s="85">
        <f t="shared" si="606"/>
        <v>0</v>
      </c>
      <c r="BB489" s="85">
        <f t="shared" si="606"/>
        <v>0</v>
      </c>
      <c r="BC489" s="85">
        <f t="shared" si="606"/>
        <v>0</v>
      </c>
      <c r="BD489" s="85">
        <f t="shared" si="606"/>
        <v>0</v>
      </c>
      <c r="BE489" s="85">
        <f t="shared" si="606"/>
        <v>0</v>
      </c>
      <c r="BF489" s="85">
        <f t="shared" si="606"/>
        <v>0</v>
      </c>
      <c r="BG489" s="85">
        <f t="shared" si="606"/>
        <v>0</v>
      </c>
      <c r="BH489" s="85">
        <f t="shared" si="606"/>
        <v>0</v>
      </c>
      <c r="BI489" s="85">
        <f t="shared" si="606"/>
        <v>0</v>
      </c>
      <c r="BJ489" s="85"/>
      <c r="BK489" s="123"/>
    </row>
    <row r="490" spans="1:63" ht="31.5" hidden="1" outlineLevel="7" x14ac:dyDescent="0.2">
      <c r="A490" s="84" t="s">
        <v>711</v>
      </c>
      <c r="B490" s="29" t="s">
        <v>769</v>
      </c>
      <c r="C490" s="89" t="s">
        <v>538</v>
      </c>
      <c r="D490" s="89" t="s">
        <v>526</v>
      </c>
      <c r="E490" s="131" t="s">
        <v>539</v>
      </c>
      <c r="F490" s="85"/>
      <c r="G490" s="85"/>
      <c r="H490" s="85"/>
      <c r="I490" s="85"/>
      <c r="J490" s="85">
        <f>J494</f>
        <v>580</v>
      </c>
      <c r="K490" s="85"/>
      <c r="L490" s="85">
        <f>L494</f>
        <v>580</v>
      </c>
      <c r="M490" s="85"/>
      <c r="N490" s="85">
        <f>N494</f>
        <v>580</v>
      </c>
      <c r="O490" s="85"/>
      <c r="P490" s="85"/>
      <c r="Q490" s="85">
        <f>Q494</f>
        <v>580</v>
      </c>
      <c r="R490" s="85">
        <f>R494</f>
        <v>3499.2370000000001</v>
      </c>
      <c r="S490" s="85">
        <f>S494</f>
        <v>4079.2370000000001</v>
      </c>
      <c r="T490" s="85">
        <f t="shared" ref="T490:AC490" si="607">T494+T491</f>
        <v>0</v>
      </c>
      <c r="U490" s="85">
        <f t="shared" si="607"/>
        <v>0</v>
      </c>
      <c r="V490" s="85">
        <f t="shared" si="607"/>
        <v>0</v>
      </c>
      <c r="W490" s="85">
        <f t="shared" si="607"/>
        <v>0</v>
      </c>
      <c r="X490" s="85">
        <f t="shared" si="607"/>
        <v>4079.2370000000001</v>
      </c>
      <c r="Y490" s="85">
        <f t="shared" si="607"/>
        <v>0</v>
      </c>
      <c r="Z490" s="85">
        <f t="shared" si="607"/>
        <v>4079.2370000000001</v>
      </c>
      <c r="AA490" s="85">
        <f t="shared" si="607"/>
        <v>-2305.35538</v>
      </c>
      <c r="AB490" s="85">
        <f t="shared" si="607"/>
        <v>1773.8816200000001</v>
      </c>
      <c r="AC490" s="85">
        <f t="shared" si="607"/>
        <v>0</v>
      </c>
      <c r="AD490" s="85">
        <f t="shared" ref="AD490:AE490" si="608">AD494+AD491</f>
        <v>0</v>
      </c>
      <c r="AE490" s="85">
        <f t="shared" si="608"/>
        <v>1773.8816200000001</v>
      </c>
      <c r="AF490" s="85"/>
      <c r="AG490" s="85"/>
      <c r="AH490" s="85"/>
      <c r="AI490" s="85"/>
      <c r="AJ490" s="85"/>
      <c r="AK490" s="85"/>
      <c r="AL490" s="85">
        <f>AL494</f>
        <v>0</v>
      </c>
      <c r="AM490" s="85"/>
      <c r="AN490" s="85">
        <f>AN494</f>
        <v>0</v>
      </c>
      <c r="AO490" s="85"/>
      <c r="AP490" s="85"/>
      <c r="AQ490" s="85"/>
      <c r="AR490" s="85"/>
      <c r="AS490" s="85"/>
      <c r="AT490" s="85"/>
      <c r="AU490" s="85"/>
      <c r="AV490" s="85"/>
      <c r="AW490" s="85"/>
      <c r="AX490" s="85"/>
      <c r="AY490" s="85"/>
      <c r="AZ490" s="85"/>
      <c r="BA490" s="85"/>
      <c r="BB490" s="85"/>
      <c r="BC490" s="85"/>
      <c r="BD490" s="85"/>
      <c r="BE490" s="85"/>
      <c r="BF490" s="85">
        <f>BF494</f>
        <v>0</v>
      </c>
      <c r="BG490" s="85"/>
      <c r="BH490" s="85"/>
      <c r="BI490" s="85"/>
      <c r="BJ490" s="85"/>
      <c r="BK490" s="123"/>
    </row>
    <row r="491" spans="1:63" ht="31.5" hidden="1" outlineLevel="7" x14ac:dyDescent="0.2">
      <c r="A491" s="87" t="s">
        <v>711</v>
      </c>
      <c r="B491" s="30" t="s">
        <v>769</v>
      </c>
      <c r="C491" s="90" t="s">
        <v>538</v>
      </c>
      <c r="D491" s="90" t="s">
        <v>541</v>
      </c>
      <c r="E491" s="130" t="s">
        <v>118</v>
      </c>
      <c r="F491" s="85"/>
      <c r="G491" s="85"/>
      <c r="H491" s="85"/>
      <c r="I491" s="85"/>
      <c r="J491" s="85"/>
      <c r="K491" s="85"/>
      <c r="L491" s="85"/>
      <c r="M491" s="85"/>
      <c r="N491" s="85"/>
      <c r="O491" s="85"/>
      <c r="P491" s="85"/>
      <c r="Q491" s="85"/>
      <c r="R491" s="85"/>
      <c r="S491" s="85"/>
      <c r="T491" s="88"/>
      <c r="U491" s="85"/>
      <c r="V491" s="88">
        <f>V493</f>
        <v>580</v>
      </c>
      <c r="W491" s="85"/>
      <c r="X491" s="88">
        <f>X493</f>
        <v>580</v>
      </c>
      <c r="Y491" s="85"/>
      <c r="Z491" s="88">
        <f>Z493</f>
        <v>580</v>
      </c>
      <c r="AA491" s="85"/>
      <c r="AB491" s="88">
        <f>AB493</f>
        <v>580</v>
      </c>
      <c r="AC491" s="85"/>
      <c r="AD491" s="85"/>
      <c r="AE491" s="88">
        <f>AE493</f>
        <v>580</v>
      </c>
      <c r="AF491" s="85"/>
      <c r="AG491" s="85"/>
      <c r="AH491" s="85"/>
      <c r="AI491" s="85"/>
      <c r="AJ491" s="85"/>
      <c r="AK491" s="85"/>
      <c r="AL491" s="85"/>
      <c r="AM491" s="85"/>
      <c r="AN491" s="85"/>
      <c r="AO491" s="85"/>
      <c r="AP491" s="85"/>
      <c r="AQ491" s="85"/>
      <c r="AR491" s="85"/>
      <c r="AS491" s="85"/>
      <c r="AT491" s="85"/>
      <c r="AU491" s="85"/>
      <c r="AV491" s="85"/>
      <c r="AW491" s="85"/>
      <c r="AX491" s="85"/>
      <c r="AY491" s="85"/>
      <c r="AZ491" s="85"/>
      <c r="BA491" s="85"/>
      <c r="BB491" s="85"/>
      <c r="BC491" s="85"/>
      <c r="BD491" s="85"/>
      <c r="BE491" s="85"/>
      <c r="BF491" s="85"/>
      <c r="BG491" s="85"/>
      <c r="BH491" s="85"/>
      <c r="BI491" s="85"/>
      <c r="BJ491" s="85"/>
      <c r="BK491" s="123"/>
    </row>
    <row r="492" spans="1:63" ht="15.75" hidden="1" outlineLevel="7" x14ac:dyDescent="0.2">
      <c r="A492" s="84"/>
      <c r="B492" s="29"/>
      <c r="C492" s="89"/>
      <c r="D492" s="90"/>
      <c r="E492" s="130" t="s">
        <v>498</v>
      </c>
      <c r="F492" s="85"/>
      <c r="G492" s="85"/>
      <c r="H492" s="85"/>
      <c r="I492" s="85"/>
      <c r="J492" s="85"/>
      <c r="K492" s="85"/>
      <c r="L492" s="85"/>
      <c r="M492" s="85"/>
      <c r="N492" s="85"/>
      <c r="O492" s="85"/>
      <c r="P492" s="85"/>
      <c r="Q492" s="85"/>
      <c r="R492" s="85"/>
      <c r="S492" s="85"/>
      <c r="T492" s="88"/>
      <c r="U492" s="85"/>
      <c r="V492" s="88"/>
      <c r="W492" s="85"/>
      <c r="X492" s="85"/>
      <c r="Y492" s="85"/>
      <c r="Z492" s="85"/>
      <c r="AA492" s="85"/>
      <c r="AB492" s="85"/>
      <c r="AC492" s="85"/>
      <c r="AD492" s="85"/>
      <c r="AE492" s="85"/>
      <c r="AF492" s="85"/>
      <c r="AG492" s="85"/>
      <c r="AH492" s="85"/>
      <c r="AI492" s="85"/>
      <c r="AJ492" s="85"/>
      <c r="AK492" s="85"/>
      <c r="AL492" s="85"/>
      <c r="AM492" s="85"/>
      <c r="AN492" s="85"/>
      <c r="AO492" s="85"/>
      <c r="AP492" s="85"/>
      <c r="AQ492" s="85"/>
      <c r="AR492" s="85"/>
      <c r="AS492" s="85"/>
      <c r="AT492" s="85"/>
      <c r="AU492" s="85"/>
      <c r="AV492" s="85"/>
      <c r="AW492" s="85"/>
      <c r="AX492" s="85"/>
      <c r="AY492" s="85"/>
      <c r="AZ492" s="85"/>
      <c r="BA492" s="85"/>
      <c r="BB492" s="85"/>
      <c r="BC492" s="85"/>
      <c r="BD492" s="85"/>
      <c r="BE492" s="85"/>
      <c r="BF492" s="85"/>
      <c r="BG492" s="85"/>
      <c r="BH492" s="85"/>
      <c r="BI492" s="85"/>
      <c r="BJ492" s="85"/>
      <c r="BK492" s="123"/>
    </row>
    <row r="493" spans="1:63" ht="15.75" hidden="1" outlineLevel="7" x14ac:dyDescent="0.2">
      <c r="A493" s="84"/>
      <c r="B493" s="29"/>
      <c r="C493" s="89"/>
      <c r="D493" s="90"/>
      <c r="E493" s="130" t="s">
        <v>542</v>
      </c>
      <c r="F493" s="85"/>
      <c r="G493" s="85"/>
      <c r="H493" s="85"/>
      <c r="I493" s="85"/>
      <c r="J493" s="85"/>
      <c r="K493" s="85"/>
      <c r="L493" s="85"/>
      <c r="M493" s="85"/>
      <c r="N493" s="85"/>
      <c r="O493" s="85"/>
      <c r="P493" s="85"/>
      <c r="Q493" s="85"/>
      <c r="R493" s="85"/>
      <c r="S493" s="85"/>
      <c r="T493" s="88"/>
      <c r="U493" s="85"/>
      <c r="V493" s="88">
        <v>580</v>
      </c>
      <c r="W493" s="85"/>
      <c r="X493" s="88">
        <f>SUM(S493:W493)</f>
        <v>580</v>
      </c>
      <c r="Y493" s="85"/>
      <c r="Z493" s="88">
        <f>SUM(X493:Y493)</f>
        <v>580</v>
      </c>
      <c r="AA493" s="85"/>
      <c r="AB493" s="88">
        <f>SUM(Z493:AA493)</f>
        <v>580</v>
      </c>
      <c r="AC493" s="85"/>
      <c r="AD493" s="85"/>
      <c r="AE493" s="88">
        <f>SUM(AB493:AD493)</f>
        <v>580</v>
      </c>
      <c r="AF493" s="85"/>
      <c r="AG493" s="85"/>
      <c r="AH493" s="85"/>
      <c r="AI493" s="85"/>
      <c r="AJ493" s="85"/>
      <c r="AK493" s="85"/>
      <c r="AL493" s="85"/>
      <c r="AM493" s="85"/>
      <c r="AN493" s="85"/>
      <c r="AO493" s="85"/>
      <c r="AP493" s="85"/>
      <c r="AQ493" s="85"/>
      <c r="AR493" s="85"/>
      <c r="AS493" s="85"/>
      <c r="AT493" s="85"/>
      <c r="AU493" s="85"/>
      <c r="AV493" s="85"/>
      <c r="AW493" s="85"/>
      <c r="AX493" s="85"/>
      <c r="AY493" s="85"/>
      <c r="AZ493" s="85"/>
      <c r="BA493" s="85"/>
      <c r="BB493" s="85"/>
      <c r="BC493" s="85"/>
      <c r="BD493" s="85"/>
      <c r="BE493" s="85"/>
      <c r="BF493" s="85"/>
      <c r="BG493" s="85"/>
      <c r="BH493" s="85"/>
      <c r="BI493" s="85"/>
      <c r="BJ493" s="85"/>
      <c r="BK493" s="123"/>
    </row>
    <row r="494" spans="1:63" ht="31.5" hidden="1" outlineLevel="7" x14ac:dyDescent="0.2">
      <c r="A494" s="87" t="s">
        <v>711</v>
      </c>
      <c r="B494" s="30" t="s">
        <v>769</v>
      </c>
      <c r="C494" s="90" t="s">
        <v>538</v>
      </c>
      <c r="D494" s="90" t="s">
        <v>70</v>
      </c>
      <c r="E494" s="130" t="s">
        <v>475</v>
      </c>
      <c r="F494" s="85"/>
      <c r="G494" s="85"/>
      <c r="H494" s="85"/>
      <c r="I494" s="85"/>
      <c r="J494" s="88">
        <v>580</v>
      </c>
      <c r="K494" s="85"/>
      <c r="L494" s="88">
        <f>SUM(H494:K494)</f>
        <v>580</v>
      </c>
      <c r="M494" s="85"/>
      <c r="N494" s="88">
        <f>SUM(L494:M494)</f>
        <v>580</v>
      </c>
      <c r="O494" s="85"/>
      <c r="P494" s="85"/>
      <c r="Q494" s="88">
        <f>SUM(N494:P494)</f>
        <v>580</v>
      </c>
      <c r="R494" s="88">
        <v>3499.2370000000001</v>
      </c>
      <c r="S494" s="88">
        <f>SUM(Q494:R494)</f>
        <v>4079.2370000000001</v>
      </c>
      <c r="T494" s="88"/>
      <c r="U494" s="85"/>
      <c r="V494" s="88">
        <v>-580</v>
      </c>
      <c r="W494" s="85"/>
      <c r="X494" s="88">
        <f>SUM(S494:W494)</f>
        <v>3499.2370000000001</v>
      </c>
      <c r="Y494" s="85"/>
      <c r="Z494" s="88">
        <f>SUM(X494:Y494)</f>
        <v>3499.2370000000001</v>
      </c>
      <c r="AA494" s="88">
        <v>-2305.35538</v>
      </c>
      <c r="AB494" s="88">
        <f>SUM(Z494:AA494)</f>
        <v>1193.8816200000001</v>
      </c>
      <c r="AC494" s="88"/>
      <c r="AD494" s="88"/>
      <c r="AE494" s="88">
        <f>SUM(AB494:AD494)</f>
        <v>1193.8816200000001</v>
      </c>
      <c r="AF494" s="85"/>
      <c r="AG494" s="85"/>
      <c r="AH494" s="85"/>
      <c r="AI494" s="85"/>
      <c r="AJ494" s="85"/>
      <c r="AK494" s="85"/>
      <c r="AL494" s="88">
        <f>SUM(AJ494:AK494)</f>
        <v>0</v>
      </c>
      <c r="AM494" s="85"/>
      <c r="AN494" s="88">
        <f>SUM(AL494:AM494)</f>
        <v>0</v>
      </c>
      <c r="AO494" s="85"/>
      <c r="AP494" s="88"/>
      <c r="AQ494" s="85"/>
      <c r="AR494" s="88"/>
      <c r="AS494" s="85"/>
      <c r="AT494" s="88"/>
      <c r="AU494" s="85"/>
      <c r="AV494" s="88"/>
      <c r="AW494" s="85"/>
      <c r="AX494" s="85"/>
      <c r="AY494" s="88"/>
      <c r="AZ494" s="85"/>
      <c r="BA494" s="85"/>
      <c r="BB494" s="85"/>
      <c r="BC494" s="85"/>
      <c r="BD494" s="85"/>
      <c r="BE494" s="85"/>
      <c r="BF494" s="88">
        <f>SUM(BD494:BE494)</f>
        <v>0</v>
      </c>
      <c r="BG494" s="85"/>
      <c r="BH494" s="88"/>
      <c r="BI494" s="85"/>
      <c r="BJ494" s="88"/>
      <c r="BK494" s="123"/>
    </row>
    <row r="495" spans="1:63" ht="94.5" hidden="1" outlineLevel="7" x14ac:dyDescent="0.2">
      <c r="A495" s="84" t="s">
        <v>711</v>
      </c>
      <c r="B495" s="29" t="s">
        <v>769</v>
      </c>
      <c r="C495" s="89" t="s">
        <v>540</v>
      </c>
      <c r="D495" s="89"/>
      <c r="E495" s="129" t="s">
        <v>630</v>
      </c>
      <c r="F495" s="85"/>
      <c r="G495" s="85"/>
      <c r="H495" s="85"/>
      <c r="I495" s="85"/>
      <c r="J495" s="107">
        <f>J496</f>
        <v>97615.593479999996</v>
      </c>
      <c r="K495" s="85"/>
      <c r="L495" s="107">
        <f>L496</f>
        <v>97615.593479999996</v>
      </c>
      <c r="M495" s="85"/>
      <c r="N495" s="107">
        <f>N496</f>
        <v>97615.593479999996</v>
      </c>
      <c r="O495" s="85"/>
      <c r="P495" s="85"/>
      <c r="Q495" s="107">
        <f>Q496</f>
        <v>97615.593479999996</v>
      </c>
      <c r="R495" s="85"/>
      <c r="S495" s="107">
        <f>S496</f>
        <v>97615.593479999996</v>
      </c>
      <c r="T495" s="85"/>
      <c r="U495" s="85"/>
      <c r="V495" s="85"/>
      <c r="W495" s="85"/>
      <c r="X495" s="107">
        <f>X496</f>
        <v>97615.593479999996</v>
      </c>
      <c r="Y495" s="85"/>
      <c r="Z495" s="107">
        <f>Z496</f>
        <v>97615.593479999996</v>
      </c>
      <c r="AA495" s="85"/>
      <c r="AB495" s="107">
        <f>AB496</f>
        <v>97615.593479999996</v>
      </c>
      <c r="AC495" s="85"/>
      <c r="AD495" s="85"/>
      <c r="AE495" s="107">
        <f>AE496</f>
        <v>97615.593479999996</v>
      </c>
      <c r="AF495" s="85"/>
      <c r="AG495" s="85"/>
      <c r="AH495" s="85"/>
      <c r="AI495" s="85"/>
      <c r="AJ495" s="85"/>
      <c r="AK495" s="85"/>
      <c r="AL495" s="107">
        <f>AL496</f>
        <v>0</v>
      </c>
      <c r="AM495" s="85"/>
      <c r="AN495" s="107">
        <f>AN496</f>
        <v>0</v>
      </c>
      <c r="AO495" s="85"/>
      <c r="AP495" s="107">
        <f>AP496</f>
        <v>0</v>
      </c>
      <c r="AQ495" s="85"/>
      <c r="AR495" s="107">
        <f>AR496</f>
        <v>0</v>
      </c>
      <c r="AS495" s="85"/>
      <c r="AT495" s="107">
        <f>AT496</f>
        <v>0</v>
      </c>
      <c r="AU495" s="85"/>
      <c r="AV495" s="107">
        <f>AV496</f>
        <v>0</v>
      </c>
      <c r="AW495" s="85"/>
      <c r="AX495" s="85"/>
      <c r="AY495" s="107">
        <f>AY496</f>
        <v>0</v>
      </c>
      <c r="AZ495" s="85"/>
      <c r="BA495" s="85"/>
      <c r="BB495" s="85"/>
      <c r="BC495" s="85"/>
      <c r="BD495" s="85"/>
      <c r="BE495" s="85"/>
      <c r="BF495" s="107">
        <f>BF496</f>
        <v>0</v>
      </c>
      <c r="BG495" s="85"/>
      <c r="BH495" s="107">
        <f>BH496</f>
        <v>0</v>
      </c>
      <c r="BI495" s="85"/>
      <c r="BJ495" s="107">
        <f>BJ496</f>
        <v>0</v>
      </c>
      <c r="BK495" s="123"/>
    </row>
    <row r="496" spans="1:63" ht="31.5" hidden="1" outlineLevel="7" x14ac:dyDescent="0.2">
      <c r="A496" s="87" t="s">
        <v>711</v>
      </c>
      <c r="B496" s="30" t="s">
        <v>769</v>
      </c>
      <c r="C496" s="90" t="s">
        <v>540</v>
      </c>
      <c r="D496" s="90" t="s">
        <v>541</v>
      </c>
      <c r="E496" s="130" t="s">
        <v>118</v>
      </c>
      <c r="F496" s="85"/>
      <c r="G496" s="85"/>
      <c r="H496" s="85"/>
      <c r="I496" s="85"/>
      <c r="J496" s="94">
        <f>J498</f>
        <v>97615.593479999996</v>
      </c>
      <c r="K496" s="85"/>
      <c r="L496" s="94">
        <f>SUM(H496:K496)</f>
        <v>97615.593479999996</v>
      </c>
      <c r="M496" s="85"/>
      <c r="N496" s="94">
        <f>SUM(L496:M496)</f>
        <v>97615.593479999996</v>
      </c>
      <c r="O496" s="85"/>
      <c r="P496" s="85"/>
      <c r="Q496" s="94">
        <f>SUM(N496:P496)</f>
        <v>97615.593479999996</v>
      </c>
      <c r="R496" s="85"/>
      <c r="S496" s="94">
        <f>SUM(Q496:R496)</f>
        <v>97615.593479999996</v>
      </c>
      <c r="T496" s="85"/>
      <c r="U496" s="85"/>
      <c r="V496" s="85"/>
      <c r="W496" s="85"/>
      <c r="X496" s="94">
        <f>SUM(S496:W496)</f>
        <v>97615.593479999996</v>
      </c>
      <c r="Y496" s="85"/>
      <c r="Z496" s="94">
        <f>SUM(X496:Y496)</f>
        <v>97615.593479999996</v>
      </c>
      <c r="AA496" s="85"/>
      <c r="AB496" s="94">
        <f>SUM(Z496:AA496)</f>
        <v>97615.593479999996</v>
      </c>
      <c r="AC496" s="85"/>
      <c r="AD496" s="85"/>
      <c r="AE496" s="94">
        <f>SUM(AB496:AD496)</f>
        <v>97615.593479999996</v>
      </c>
      <c r="AF496" s="85"/>
      <c r="AG496" s="85"/>
      <c r="AH496" s="85"/>
      <c r="AI496" s="85"/>
      <c r="AJ496" s="85"/>
      <c r="AK496" s="85"/>
      <c r="AL496" s="94">
        <f>SUM(AJ496:AK496)</f>
        <v>0</v>
      </c>
      <c r="AM496" s="85"/>
      <c r="AN496" s="94">
        <f>SUM(AL496:AM496)</f>
        <v>0</v>
      </c>
      <c r="AO496" s="85"/>
      <c r="AP496" s="94">
        <f>SUM(AN496:AO496)</f>
        <v>0</v>
      </c>
      <c r="AQ496" s="85"/>
      <c r="AR496" s="94">
        <f>SUM(AP496:AQ496)</f>
        <v>0</v>
      </c>
      <c r="AS496" s="85"/>
      <c r="AT496" s="94">
        <f>SUM(AR496:AS496)</f>
        <v>0</v>
      </c>
      <c r="AU496" s="85"/>
      <c r="AV496" s="94">
        <f>SUM(AT496:AU496)</f>
        <v>0</v>
      </c>
      <c r="AW496" s="85"/>
      <c r="AX496" s="85"/>
      <c r="AY496" s="94">
        <f>SUM(AV496:AX496)</f>
        <v>0</v>
      </c>
      <c r="AZ496" s="85"/>
      <c r="BA496" s="85"/>
      <c r="BB496" s="85"/>
      <c r="BC496" s="85"/>
      <c r="BD496" s="85"/>
      <c r="BE496" s="85"/>
      <c r="BF496" s="94">
        <f>SUM(BD496:BE496)</f>
        <v>0</v>
      </c>
      <c r="BG496" s="85"/>
      <c r="BH496" s="94">
        <f>SUM(BF496:BG496)</f>
        <v>0</v>
      </c>
      <c r="BI496" s="85"/>
      <c r="BJ496" s="94">
        <f>SUM(BH496:BI496)</f>
        <v>0</v>
      </c>
      <c r="BK496" s="123"/>
    </row>
    <row r="497" spans="1:63" ht="15.75" hidden="1" outlineLevel="7" x14ac:dyDescent="0.2">
      <c r="A497" s="87"/>
      <c r="B497" s="30"/>
      <c r="C497" s="90"/>
      <c r="D497" s="90"/>
      <c r="E497" s="130" t="s">
        <v>498</v>
      </c>
      <c r="F497" s="85"/>
      <c r="G497" s="85"/>
      <c r="H497" s="85"/>
      <c r="I497" s="85"/>
      <c r="J497" s="88"/>
      <c r="K497" s="85"/>
      <c r="L497" s="94"/>
      <c r="M497" s="85"/>
      <c r="N497" s="94"/>
      <c r="O497" s="85"/>
      <c r="P497" s="85"/>
      <c r="Q497" s="94"/>
      <c r="R497" s="85"/>
      <c r="S497" s="94"/>
      <c r="T497" s="85"/>
      <c r="U497" s="85"/>
      <c r="V497" s="85"/>
      <c r="W497" s="85"/>
      <c r="X497" s="94"/>
      <c r="Y497" s="85"/>
      <c r="Z497" s="94"/>
      <c r="AA497" s="85"/>
      <c r="AB497" s="94"/>
      <c r="AC497" s="85"/>
      <c r="AD497" s="85"/>
      <c r="AE497" s="94"/>
      <c r="AF497" s="85"/>
      <c r="AG497" s="85"/>
      <c r="AH497" s="85"/>
      <c r="AI497" s="85"/>
      <c r="AJ497" s="85"/>
      <c r="AK497" s="85"/>
      <c r="AL497" s="94"/>
      <c r="AM497" s="85"/>
      <c r="AN497" s="94"/>
      <c r="AO497" s="85"/>
      <c r="AP497" s="94"/>
      <c r="AQ497" s="85"/>
      <c r="AR497" s="94"/>
      <c r="AS497" s="85"/>
      <c r="AT497" s="94"/>
      <c r="AU497" s="85"/>
      <c r="AV497" s="94"/>
      <c r="AW497" s="85"/>
      <c r="AX497" s="85"/>
      <c r="AY497" s="94"/>
      <c r="AZ497" s="85"/>
      <c r="BA497" s="85"/>
      <c r="BB497" s="85"/>
      <c r="BC497" s="85"/>
      <c r="BD497" s="85"/>
      <c r="BE497" s="85"/>
      <c r="BF497" s="94"/>
      <c r="BG497" s="85"/>
      <c r="BH497" s="94"/>
      <c r="BI497" s="85"/>
      <c r="BJ497" s="94"/>
      <c r="BK497" s="123"/>
    </row>
    <row r="498" spans="1:63" ht="15.75" hidden="1" outlineLevel="7" x14ac:dyDescent="0.2">
      <c r="A498" s="87"/>
      <c r="B498" s="30"/>
      <c r="C498" s="90"/>
      <c r="D498" s="90"/>
      <c r="E498" s="130" t="s">
        <v>542</v>
      </c>
      <c r="F498" s="85"/>
      <c r="G498" s="85"/>
      <c r="H498" s="85"/>
      <c r="I498" s="85"/>
      <c r="J498" s="94">
        <v>97615.593479999996</v>
      </c>
      <c r="K498" s="85"/>
      <c r="L498" s="94">
        <f>SUM(H498:K498)</f>
        <v>97615.593479999996</v>
      </c>
      <c r="M498" s="85"/>
      <c r="N498" s="94">
        <f>SUM(L498:M498)</f>
        <v>97615.593479999996</v>
      </c>
      <c r="O498" s="85"/>
      <c r="P498" s="85"/>
      <c r="Q498" s="94">
        <f>SUM(N498:P498)</f>
        <v>97615.593479999996</v>
      </c>
      <c r="R498" s="85"/>
      <c r="S498" s="94">
        <f>SUM(Q498:R498)</f>
        <v>97615.593479999996</v>
      </c>
      <c r="T498" s="85"/>
      <c r="U498" s="85"/>
      <c r="V498" s="85"/>
      <c r="W498" s="85"/>
      <c r="X498" s="94">
        <f>SUM(S498:W498)</f>
        <v>97615.593479999996</v>
      </c>
      <c r="Y498" s="85"/>
      <c r="Z498" s="94">
        <f>SUM(X498:Y498)</f>
        <v>97615.593479999996</v>
      </c>
      <c r="AA498" s="85"/>
      <c r="AB498" s="94">
        <f>SUM(Z498:AA498)</f>
        <v>97615.593479999996</v>
      </c>
      <c r="AC498" s="85"/>
      <c r="AD498" s="85"/>
      <c r="AE498" s="94">
        <f>SUM(AB498:AD498)</f>
        <v>97615.593479999996</v>
      </c>
      <c r="AF498" s="85"/>
      <c r="AG498" s="85"/>
      <c r="AH498" s="85"/>
      <c r="AI498" s="85"/>
      <c r="AJ498" s="85"/>
      <c r="AK498" s="85"/>
      <c r="AL498" s="94">
        <f>SUM(AJ498:AK498)</f>
        <v>0</v>
      </c>
      <c r="AM498" s="85"/>
      <c r="AN498" s="94">
        <f>SUM(AL498:AM498)</f>
        <v>0</v>
      </c>
      <c r="AO498" s="85"/>
      <c r="AP498" s="94">
        <f>SUM(AN498:AO498)</f>
        <v>0</v>
      </c>
      <c r="AQ498" s="85"/>
      <c r="AR498" s="94">
        <f>SUM(AP498:AQ498)</f>
        <v>0</v>
      </c>
      <c r="AS498" s="85"/>
      <c r="AT498" s="94">
        <f>SUM(AR498:AS498)</f>
        <v>0</v>
      </c>
      <c r="AU498" s="85"/>
      <c r="AV498" s="94">
        <f>SUM(AT498:AU498)</f>
        <v>0</v>
      </c>
      <c r="AW498" s="85"/>
      <c r="AX498" s="85"/>
      <c r="AY498" s="94">
        <f>SUM(AV498:AX498)</f>
        <v>0</v>
      </c>
      <c r="AZ498" s="85"/>
      <c r="BA498" s="85"/>
      <c r="BB498" s="85"/>
      <c r="BC498" s="85"/>
      <c r="BD498" s="85"/>
      <c r="BE498" s="85"/>
      <c r="BF498" s="94">
        <f>SUM(BD498:BE498)</f>
        <v>0</v>
      </c>
      <c r="BG498" s="85"/>
      <c r="BH498" s="94">
        <f>SUM(BF498:BG498)</f>
        <v>0</v>
      </c>
      <c r="BI498" s="85"/>
      <c r="BJ498" s="94">
        <f>SUM(BH498:BI498)</f>
        <v>0</v>
      </c>
      <c r="BK498" s="123"/>
    </row>
    <row r="499" spans="1:63" ht="47.25" outlineLevel="7" x14ac:dyDescent="0.2">
      <c r="A499" s="84" t="s">
        <v>711</v>
      </c>
      <c r="B499" s="29" t="s">
        <v>769</v>
      </c>
      <c r="C499" s="84" t="s">
        <v>851</v>
      </c>
      <c r="D499" s="84"/>
      <c r="E499" s="116" t="s">
        <v>848</v>
      </c>
      <c r="F499" s="85"/>
      <c r="G499" s="85"/>
      <c r="H499" s="85"/>
      <c r="I499" s="85"/>
      <c r="J499" s="94"/>
      <c r="K499" s="85"/>
      <c r="L499" s="94"/>
      <c r="M499" s="85"/>
      <c r="N499" s="94"/>
      <c r="O499" s="85"/>
      <c r="P499" s="85"/>
      <c r="Q499" s="94"/>
      <c r="R499" s="85"/>
      <c r="S499" s="94"/>
      <c r="T499" s="85"/>
      <c r="U499" s="85"/>
      <c r="V499" s="85"/>
      <c r="W499" s="85"/>
      <c r="X499" s="94"/>
      <c r="Y499" s="85"/>
      <c r="Z499" s="94"/>
      <c r="AA499" s="85"/>
      <c r="AB499" s="94"/>
      <c r="AC499" s="85"/>
      <c r="AD499" s="85"/>
      <c r="AE499" s="94"/>
      <c r="AF499" s="85"/>
      <c r="AG499" s="85"/>
      <c r="AH499" s="85"/>
      <c r="AI499" s="85"/>
      <c r="AJ499" s="85"/>
      <c r="AK499" s="85"/>
      <c r="AL499" s="94"/>
      <c r="AM499" s="85"/>
      <c r="AN499" s="94"/>
      <c r="AO499" s="85"/>
      <c r="AP499" s="94"/>
      <c r="AQ499" s="85"/>
      <c r="AR499" s="94"/>
      <c r="AS499" s="85"/>
      <c r="AT499" s="94"/>
      <c r="AU499" s="85"/>
      <c r="AV499" s="94"/>
      <c r="AW499" s="85">
        <f>AW500</f>
        <v>0</v>
      </c>
      <c r="AX499" s="85">
        <f t="shared" ref="AX499:AY499" si="609">AX500</f>
        <v>6084.4959900000003</v>
      </c>
      <c r="AY499" s="85">
        <f t="shared" si="609"/>
        <v>6084.4959900000003</v>
      </c>
      <c r="AZ499" s="85"/>
      <c r="BA499" s="85"/>
      <c r="BB499" s="85"/>
      <c r="BC499" s="85"/>
      <c r="BD499" s="85"/>
      <c r="BE499" s="85"/>
      <c r="BF499" s="94"/>
      <c r="BG499" s="85"/>
      <c r="BH499" s="94"/>
      <c r="BI499" s="85"/>
      <c r="BJ499" s="94"/>
      <c r="BK499" s="123"/>
    </row>
    <row r="500" spans="1:63" ht="31.5" outlineLevel="7" x14ac:dyDescent="0.2">
      <c r="A500" s="87" t="s">
        <v>711</v>
      </c>
      <c r="B500" s="30" t="s">
        <v>769</v>
      </c>
      <c r="C500" s="87" t="s">
        <v>851</v>
      </c>
      <c r="D500" s="87" t="s">
        <v>70</v>
      </c>
      <c r="E500" s="128" t="s">
        <v>71</v>
      </c>
      <c r="F500" s="85"/>
      <c r="G500" s="85"/>
      <c r="H500" s="85"/>
      <c r="I500" s="85"/>
      <c r="J500" s="94"/>
      <c r="K500" s="85"/>
      <c r="L500" s="94"/>
      <c r="M500" s="85"/>
      <c r="N500" s="94"/>
      <c r="O500" s="85"/>
      <c r="P500" s="85"/>
      <c r="Q500" s="94"/>
      <c r="R500" s="85"/>
      <c r="S500" s="94"/>
      <c r="T500" s="85"/>
      <c r="U500" s="85"/>
      <c r="V500" s="85"/>
      <c r="W500" s="85"/>
      <c r="X500" s="94"/>
      <c r="Y500" s="85"/>
      <c r="Z500" s="94"/>
      <c r="AA500" s="85"/>
      <c r="AB500" s="94"/>
      <c r="AC500" s="85"/>
      <c r="AD500" s="85"/>
      <c r="AE500" s="94"/>
      <c r="AF500" s="85"/>
      <c r="AG500" s="85"/>
      <c r="AH500" s="85"/>
      <c r="AI500" s="85"/>
      <c r="AJ500" s="85"/>
      <c r="AK500" s="85"/>
      <c r="AL500" s="94"/>
      <c r="AM500" s="85"/>
      <c r="AN500" s="94"/>
      <c r="AO500" s="85"/>
      <c r="AP500" s="94"/>
      <c r="AQ500" s="85"/>
      <c r="AR500" s="94"/>
      <c r="AS500" s="85"/>
      <c r="AT500" s="94"/>
      <c r="AU500" s="85"/>
      <c r="AV500" s="94"/>
      <c r="AW500" s="85"/>
      <c r="AX500" s="88">
        <v>6084.4959900000003</v>
      </c>
      <c r="AY500" s="88">
        <f>SUM(AV500:AX500)</f>
        <v>6084.4959900000003</v>
      </c>
      <c r="AZ500" s="85"/>
      <c r="BA500" s="85"/>
      <c r="BB500" s="85"/>
      <c r="BC500" s="85"/>
      <c r="BD500" s="85"/>
      <c r="BE500" s="85"/>
      <c r="BF500" s="94"/>
      <c r="BG500" s="85"/>
      <c r="BH500" s="94"/>
      <c r="BI500" s="85"/>
      <c r="BJ500" s="94"/>
      <c r="BK500" s="123"/>
    </row>
    <row r="501" spans="1:63" ht="47.25" outlineLevel="7" x14ac:dyDescent="0.2">
      <c r="A501" s="84" t="s">
        <v>711</v>
      </c>
      <c r="B501" s="29" t="s">
        <v>769</v>
      </c>
      <c r="C501" s="84" t="s">
        <v>851</v>
      </c>
      <c r="D501" s="84"/>
      <c r="E501" s="116" t="s">
        <v>845</v>
      </c>
      <c r="F501" s="85"/>
      <c r="G501" s="85"/>
      <c r="H501" s="85"/>
      <c r="I501" s="85"/>
      <c r="J501" s="94"/>
      <c r="K501" s="85"/>
      <c r="L501" s="94"/>
      <c r="M501" s="85"/>
      <c r="N501" s="94"/>
      <c r="O501" s="85"/>
      <c r="P501" s="85"/>
      <c r="Q501" s="94"/>
      <c r="R501" s="85"/>
      <c r="S501" s="94"/>
      <c r="T501" s="85"/>
      <c r="U501" s="85"/>
      <c r="V501" s="85"/>
      <c r="W501" s="85"/>
      <c r="X501" s="94"/>
      <c r="Y501" s="85"/>
      <c r="Z501" s="94"/>
      <c r="AA501" s="85"/>
      <c r="AB501" s="94"/>
      <c r="AC501" s="85"/>
      <c r="AD501" s="85"/>
      <c r="AE501" s="94"/>
      <c r="AF501" s="85"/>
      <c r="AG501" s="85"/>
      <c r="AH501" s="85"/>
      <c r="AI501" s="85"/>
      <c r="AJ501" s="85"/>
      <c r="AK501" s="85"/>
      <c r="AL501" s="94"/>
      <c r="AM501" s="85"/>
      <c r="AN501" s="94"/>
      <c r="AO501" s="85"/>
      <c r="AP501" s="94"/>
      <c r="AQ501" s="85"/>
      <c r="AR501" s="94"/>
      <c r="AS501" s="85"/>
      <c r="AT501" s="94"/>
      <c r="AU501" s="85"/>
      <c r="AV501" s="94"/>
      <c r="AW501" s="85">
        <f>AW502</f>
        <v>18253.487949999999</v>
      </c>
      <c r="AX501" s="85">
        <f t="shared" ref="AX501:AY501" si="610">AX502</f>
        <v>0</v>
      </c>
      <c r="AY501" s="85">
        <f t="shared" si="610"/>
        <v>18253.487949999999</v>
      </c>
      <c r="AZ501" s="85"/>
      <c r="BA501" s="85"/>
      <c r="BB501" s="85"/>
      <c r="BC501" s="85"/>
      <c r="BD501" s="85"/>
      <c r="BE501" s="85"/>
      <c r="BF501" s="94"/>
      <c r="BG501" s="85"/>
      <c r="BH501" s="94"/>
      <c r="BI501" s="85"/>
      <c r="BJ501" s="94"/>
      <c r="BK501" s="123"/>
    </row>
    <row r="502" spans="1:63" ht="31.5" outlineLevel="7" x14ac:dyDescent="0.2">
      <c r="A502" s="87" t="s">
        <v>711</v>
      </c>
      <c r="B502" s="30" t="s">
        <v>769</v>
      </c>
      <c r="C502" s="87" t="s">
        <v>851</v>
      </c>
      <c r="D502" s="87" t="s">
        <v>70</v>
      </c>
      <c r="E502" s="128" t="s">
        <v>71</v>
      </c>
      <c r="F502" s="85"/>
      <c r="G502" s="85"/>
      <c r="H502" s="85"/>
      <c r="I502" s="85"/>
      <c r="J502" s="94"/>
      <c r="K502" s="85"/>
      <c r="L502" s="94"/>
      <c r="M502" s="85"/>
      <c r="N502" s="94"/>
      <c r="O502" s="85"/>
      <c r="P502" s="85"/>
      <c r="Q502" s="94"/>
      <c r="R502" s="85"/>
      <c r="S502" s="94"/>
      <c r="T502" s="85"/>
      <c r="U502" s="85"/>
      <c r="V502" s="85"/>
      <c r="W502" s="85"/>
      <c r="X502" s="94"/>
      <c r="Y502" s="85"/>
      <c r="Z502" s="94"/>
      <c r="AA502" s="85"/>
      <c r="AB502" s="94"/>
      <c r="AC502" s="85"/>
      <c r="AD502" s="85"/>
      <c r="AE502" s="94"/>
      <c r="AF502" s="85"/>
      <c r="AG502" s="85"/>
      <c r="AH502" s="85"/>
      <c r="AI502" s="85"/>
      <c r="AJ502" s="85"/>
      <c r="AK502" s="85"/>
      <c r="AL502" s="94"/>
      <c r="AM502" s="85"/>
      <c r="AN502" s="94"/>
      <c r="AO502" s="85"/>
      <c r="AP502" s="94"/>
      <c r="AQ502" s="85"/>
      <c r="AR502" s="94"/>
      <c r="AS502" s="85"/>
      <c r="AT502" s="94"/>
      <c r="AU502" s="85"/>
      <c r="AV502" s="94"/>
      <c r="AW502" s="88">
        <v>18253.487949999999</v>
      </c>
      <c r="AX502" s="85"/>
      <c r="AY502" s="88">
        <f>SUM(AV502:AX502)</f>
        <v>18253.487949999999</v>
      </c>
      <c r="AZ502" s="85"/>
      <c r="BA502" s="85"/>
      <c r="BB502" s="85"/>
      <c r="BC502" s="85"/>
      <c r="BD502" s="85"/>
      <c r="BE502" s="85"/>
      <c r="BF502" s="94"/>
      <c r="BG502" s="85"/>
      <c r="BH502" s="94"/>
      <c r="BI502" s="85"/>
      <c r="BJ502" s="94"/>
      <c r="BK502" s="123"/>
    </row>
    <row r="503" spans="1:63" ht="31.5" outlineLevel="1" collapsed="1" x14ac:dyDescent="0.2">
      <c r="A503" s="84" t="s">
        <v>711</v>
      </c>
      <c r="B503" s="84" t="s">
        <v>705</v>
      </c>
      <c r="C503" s="84"/>
      <c r="D503" s="84"/>
      <c r="E503" s="116" t="s">
        <v>706</v>
      </c>
      <c r="F503" s="85">
        <f t="shared" ref="F503:BJ503" si="611">F504+F514+F509</f>
        <v>533.9</v>
      </c>
      <c r="G503" s="85">
        <f t="shared" si="611"/>
        <v>0</v>
      </c>
      <c r="H503" s="85">
        <f t="shared" si="611"/>
        <v>533.9</v>
      </c>
      <c r="I503" s="85">
        <f t="shared" si="611"/>
        <v>0</v>
      </c>
      <c r="J503" s="85">
        <f t="shared" si="611"/>
        <v>0</v>
      </c>
      <c r="K503" s="85">
        <f t="shared" si="611"/>
        <v>0</v>
      </c>
      <c r="L503" s="85">
        <f t="shared" si="611"/>
        <v>533.9</v>
      </c>
      <c r="M503" s="85">
        <f t="shared" si="611"/>
        <v>0</v>
      </c>
      <c r="N503" s="85">
        <f t="shared" si="611"/>
        <v>533.9</v>
      </c>
      <c r="O503" s="85">
        <f t="shared" si="611"/>
        <v>0</v>
      </c>
      <c r="P503" s="85">
        <f t="shared" si="611"/>
        <v>27.900000000000002</v>
      </c>
      <c r="Q503" s="85">
        <f t="shared" si="611"/>
        <v>561.79999999999995</v>
      </c>
      <c r="R503" s="85">
        <f t="shared" si="611"/>
        <v>0</v>
      </c>
      <c r="S503" s="85">
        <f t="shared" si="611"/>
        <v>561.79999999999995</v>
      </c>
      <c r="T503" s="85">
        <f t="shared" si="611"/>
        <v>0</v>
      </c>
      <c r="U503" s="85">
        <f t="shared" si="611"/>
        <v>2</v>
      </c>
      <c r="V503" s="85">
        <f t="shared" si="611"/>
        <v>84.8</v>
      </c>
      <c r="W503" s="85">
        <f t="shared" si="611"/>
        <v>0</v>
      </c>
      <c r="X503" s="85">
        <f t="shared" si="611"/>
        <v>648.6</v>
      </c>
      <c r="Y503" s="85">
        <f t="shared" si="611"/>
        <v>0</v>
      </c>
      <c r="Z503" s="85">
        <f t="shared" si="611"/>
        <v>648.6</v>
      </c>
      <c r="AA503" s="85">
        <f t="shared" si="611"/>
        <v>-19.8</v>
      </c>
      <c r="AB503" s="85">
        <f t="shared" si="611"/>
        <v>628.79999999999995</v>
      </c>
      <c r="AC503" s="85">
        <f t="shared" si="611"/>
        <v>0</v>
      </c>
      <c r="AD503" s="85">
        <f t="shared" ref="AD503:AE503" si="612">AD504+AD514+AD509</f>
        <v>36</v>
      </c>
      <c r="AE503" s="85">
        <f t="shared" si="612"/>
        <v>664.8</v>
      </c>
      <c r="AF503" s="85">
        <f t="shared" si="611"/>
        <v>250</v>
      </c>
      <c r="AG503" s="85">
        <f t="shared" si="611"/>
        <v>0</v>
      </c>
      <c r="AH503" s="85">
        <f t="shared" si="611"/>
        <v>250</v>
      </c>
      <c r="AI503" s="85">
        <f t="shared" si="611"/>
        <v>0</v>
      </c>
      <c r="AJ503" s="85">
        <f t="shared" si="611"/>
        <v>250</v>
      </c>
      <c r="AK503" s="85">
        <f t="shared" si="611"/>
        <v>0</v>
      </c>
      <c r="AL503" s="85">
        <f t="shared" si="611"/>
        <v>250</v>
      </c>
      <c r="AM503" s="85">
        <f t="shared" si="611"/>
        <v>0</v>
      </c>
      <c r="AN503" s="85">
        <f t="shared" si="611"/>
        <v>250</v>
      </c>
      <c r="AO503" s="85">
        <f t="shared" si="611"/>
        <v>0</v>
      </c>
      <c r="AP503" s="85">
        <f t="shared" si="611"/>
        <v>250</v>
      </c>
      <c r="AQ503" s="85">
        <f t="shared" si="611"/>
        <v>0</v>
      </c>
      <c r="AR503" s="85">
        <f t="shared" si="611"/>
        <v>250</v>
      </c>
      <c r="AS503" s="85">
        <f t="shared" si="611"/>
        <v>0</v>
      </c>
      <c r="AT503" s="85">
        <f t="shared" si="611"/>
        <v>250</v>
      </c>
      <c r="AU503" s="85">
        <f t="shared" si="611"/>
        <v>0</v>
      </c>
      <c r="AV503" s="85">
        <f t="shared" si="611"/>
        <v>250</v>
      </c>
      <c r="AW503" s="85">
        <f t="shared" si="611"/>
        <v>0</v>
      </c>
      <c r="AX503" s="85">
        <f t="shared" ref="AX503:AY503" si="613">AX504+AX514+AX509</f>
        <v>0</v>
      </c>
      <c r="AY503" s="85">
        <f t="shared" si="613"/>
        <v>250</v>
      </c>
      <c r="AZ503" s="85">
        <f t="shared" si="611"/>
        <v>250</v>
      </c>
      <c r="BA503" s="85">
        <f t="shared" si="611"/>
        <v>0</v>
      </c>
      <c r="BB503" s="85">
        <f t="shared" si="611"/>
        <v>250</v>
      </c>
      <c r="BC503" s="85">
        <f t="shared" si="611"/>
        <v>0</v>
      </c>
      <c r="BD503" s="85">
        <f t="shared" si="611"/>
        <v>250</v>
      </c>
      <c r="BE503" s="85">
        <f t="shared" si="611"/>
        <v>0</v>
      </c>
      <c r="BF503" s="85">
        <f t="shared" si="611"/>
        <v>250</v>
      </c>
      <c r="BG503" s="85">
        <f t="shared" si="611"/>
        <v>0</v>
      </c>
      <c r="BH503" s="85">
        <f t="shared" si="611"/>
        <v>250</v>
      </c>
      <c r="BI503" s="85">
        <f t="shared" ref="BI503" si="614">BI504+BI514+BI509</f>
        <v>0</v>
      </c>
      <c r="BJ503" s="85">
        <f t="shared" si="611"/>
        <v>250</v>
      </c>
      <c r="BK503" s="123"/>
    </row>
    <row r="504" spans="1:63" ht="47.25" hidden="1" outlineLevel="2" x14ac:dyDescent="0.2">
      <c r="A504" s="84" t="s">
        <v>711</v>
      </c>
      <c r="B504" s="84" t="s">
        <v>705</v>
      </c>
      <c r="C504" s="84" t="s">
        <v>54</v>
      </c>
      <c r="D504" s="84"/>
      <c r="E504" s="116" t="s">
        <v>55</v>
      </c>
      <c r="F504" s="85">
        <f t="shared" ref="F504:AG507" si="615">F505</f>
        <v>39.9</v>
      </c>
      <c r="G504" s="85">
        <f t="shared" si="615"/>
        <v>0</v>
      </c>
      <c r="H504" s="85">
        <f t="shared" si="615"/>
        <v>39.9</v>
      </c>
      <c r="I504" s="85">
        <f t="shared" si="615"/>
        <v>0</v>
      </c>
      <c r="J504" s="85">
        <f t="shared" si="615"/>
        <v>0</v>
      </c>
      <c r="K504" s="85">
        <f t="shared" si="615"/>
        <v>0</v>
      </c>
      <c r="L504" s="85">
        <f t="shared" si="615"/>
        <v>39.9</v>
      </c>
      <c r="M504" s="85">
        <f t="shared" si="615"/>
        <v>0</v>
      </c>
      <c r="N504" s="85">
        <f t="shared" si="615"/>
        <v>39.9</v>
      </c>
      <c r="O504" s="85">
        <f t="shared" si="615"/>
        <v>0</v>
      </c>
      <c r="P504" s="85">
        <f t="shared" si="615"/>
        <v>27.900000000000002</v>
      </c>
      <c r="Q504" s="85">
        <f t="shared" si="615"/>
        <v>67.8</v>
      </c>
      <c r="R504" s="85">
        <f t="shared" si="615"/>
        <v>0</v>
      </c>
      <c r="S504" s="85">
        <f t="shared" si="615"/>
        <v>67.8</v>
      </c>
      <c r="T504" s="85">
        <f t="shared" si="615"/>
        <v>0</v>
      </c>
      <c r="U504" s="85">
        <f t="shared" si="615"/>
        <v>0</v>
      </c>
      <c r="V504" s="85">
        <f t="shared" si="615"/>
        <v>1.3</v>
      </c>
      <c r="W504" s="85">
        <f t="shared" si="615"/>
        <v>0</v>
      </c>
      <c r="X504" s="85">
        <f t="shared" si="615"/>
        <v>69.099999999999994</v>
      </c>
      <c r="Y504" s="85">
        <f t="shared" si="615"/>
        <v>0</v>
      </c>
      <c r="Z504" s="85">
        <f t="shared" si="615"/>
        <v>69.099999999999994</v>
      </c>
      <c r="AA504" s="85">
        <f t="shared" si="615"/>
        <v>0</v>
      </c>
      <c r="AB504" s="85">
        <f t="shared" si="615"/>
        <v>69.099999999999994</v>
      </c>
      <c r="AC504" s="85">
        <f t="shared" si="615"/>
        <v>0</v>
      </c>
      <c r="AD504" s="85">
        <f t="shared" si="615"/>
        <v>0</v>
      </c>
      <c r="AE504" s="85">
        <f t="shared" si="615"/>
        <v>69.099999999999994</v>
      </c>
      <c r="AF504" s="85">
        <f t="shared" si="615"/>
        <v>0</v>
      </c>
      <c r="AG504" s="85">
        <f t="shared" si="615"/>
        <v>0</v>
      </c>
      <c r="AH504" s="85"/>
      <c r="AI504" s="85">
        <f t="shared" ref="AI504:AM507" si="616">AI505</f>
        <v>0</v>
      </c>
      <c r="AJ504" s="85">
        <f t="shared" si="616"/>
        <v>0</v>
      </c>
      <c r="AK504" s="85">
        <f t="shared" si="616"/>
        <v>0</v>
      </c>
      <c r="AL504" s="85">
        <f t="shared" si="616"/>
        <v>0</v>
      </c>
      <c r="AM504" s="85">
        <f t="shared" si="616"/>
        <v>0</v>
      </c>
      <c r="AN504" s="85"/>
      <c r="AO504" s="85">
        <f>AO505</f>
        <v>0</v>
      </c>
      <c r="AP504" s="85"/>
      <c r="AQ504" s="85">
        <f>AQ505</f>
        <v>0</v>
      </c>
      <c r="AR504" s="85"/>
      <c r="AS504" s="85">
        <f>AS505</f>
        <v>0</v>
      </c>
      <c r="AT504" s="85"/>
      <c r="AU504" s="85">
        <f>AU505</f>
        <v>0</v>
      </c>
      <c r="AV504" s="85"/>
      <c r="AW504" s="85">
        <f t="shared" ref="AW504:AX507" si="617">AW505</f>
        <v>0</v>
      </c>
      <c r="AX504" s="85">
        <f t="shared" si="617"/>
        <v>0</v>
      </c>
      <c r="AY504" s="85"/>
      <c r="AZ504" s="85">
        <f t="shared" ref="AZ504:BA507" si="618">AZ505</f>
        <v>0</v>
      </c>
      <c r="BA504" s="85">
        <f t="shared" si="618"/>
        <v>0</v>
      </c>
      <c r="BB504" s="85"/>
      <c r="BC504" s="85">
        <f t="shared" ref="BC504:BE507" si="619">BC505</f>
        <v>0</v>
      </c>
      <c r="BD504" s="85">
        <f t="shared" si="619"/>
        <v>0</v>
      </c>
      <c r="BE504" s="85">
        <f t="shared" si="619"/>
        <v>0</v>
      </c>
      <c r="BF504" s="85"/>
      <c r="BG504" s="85">
        <f>BG505</f>
        <v>0</v>
      </c>
      <c r="BH504" s="85"/>
      <c r="BI504" s="85">
        <f t="shared" ref="BI504:BI507" si="620">BI505</f>
        <v>0</v>
      </c>
      <c r="BJ504" s="85"/>
      <c r="BK504" s="123"/>
    </row>
    <row r="505" spans="1:63" ht="47.25" hidden="1" outlineLevel="3" x14ac:dyDescent="0.2">
      <c r="A505" s="84" t="s">
        <v>711</v>
      </c>
      <c r="B505" s="84" t="s">
        <v>705</v>
      </c>
      <c r="C505" s="84" t="s">
        <v>106</v>
      </c>
      <c r="D505" s="84"/>
      <c r="E505" s="116" t="s">
        <v>107</v>
      </c>
      <c r="F505" s="85">
        <f t="shared" si="615"/>
        <v>39.9</v>
      </c>
      <c r="G505" s="85">
        <f t="shared" si="615"/>
        <v>0</v>
      </c>
      <c r="H505" s="85">
        <f t="shared" si="615"/>
        <v>39.9</v>
      </c>
      <c r="I505" s="85">
        <f t="shared" si="615"/>
        <v>0</v>
      </c>
      <c r="J505" s="85">
        <f t="shared" si="615"/>
        <v>0</v>
      </c>
      <c r="K505" s="85">
        <f t="shared" si="615"/>
        <v>0</v>
      </c>
      <c r="L505" s="85">
        <f t="shared" si="615"/>
        <v>39.9</v>
      </c>
      <c r="M505" s="85">
        <f t="shared" si="615"/>
        <v>0</v>
      </c>
      <c r="N505" s="85">
        <f t="shared" si="615"/>
        <v>39.9</v>
      </c>
      <c r="O505" s="85">
        <f t="shared" si="615"/>
        <v>0</v>
      </c>
      <c r="P505" s="85">
        <f t="shared" si="615"/>
        <v>27.900000000000002</v>
      </c>
      <c r="Q505" s="85">
        <f t="shared" si="615"/>
        <v>67.8</v>
      </c>
      <c r="R505" s="85">
        <f t="shared" si="615"/>
        <v>0</v>
      </c>
      <c r="S505" s="85">
        <f t="shared" si="615"/>
        <v>67.8</v>
      </c>
      <c r="T505" s="85">
        <f t="shared" si="615"/>
        <v>0</v>
      </c>
      <c r="U505" s="85">
        <f t="shared" si="615"/>
        <v>0</v>
      </c>
      <c r="V505" s="85">
        <f t="shared" si="615"/>
        <v>1.3</v>
      </c>
      <c r="W505" s="85">
        <f t="shared" si="615"/>
        <v>0</v>
      </c>
      <c r="X505" s="85">
        <f t="shared" si="615"/>
        <v>69.099999999999994</v>
      </c>
      <c r="Y505" s="85">
        <f t="shared" si="615"/>
        <v>0</v>
      </c>
      <c r="Z505" s="85">
        <f t="shared" si="615"/>
        <v>69.099999999999994</v>
      </c>
      <c r="AA505" s="85">
        <f t="shared" si="615"/>
        <v>0</v>
      </c>
      <c r="AB505" s="85">
        <f t="shared" si="615"/>
        <v>69.099999999999994</v>
      </c>
      <c r="AC505" s="85">
        <f t="shared" si="615"/>
        <v>0</v>
      </c>
      <c r="AD505" s="85">
        <f t="shared" si="615"/>
        <v>0</v>
      </c>
      <c r="AE505" s="85">
        <f t="shared" si="615"/>
        <v>69.099999999999994</v>
      </c>
      <c r="AF505" s="85">
        <f t="shared" si="615"/>
        <v>0</v>
      </c>
      <c r="AG505" s="85">
        <f t="shared" si="615"/>
        <v>0</v>
      </c>
      <c r="AH505" s="85"/>
      <c r="AI505" s="85">
        <f t="shared" si="616"/>
        <v>0</v>
      </c>
      <c r="AJ505" s="85">
        <f t="shared" si="616"/>
        <v>0</v>
      </c>
      <c r="AK505" s="85">
        <f t="shared" si="616"/>
        <v>0</v>
      </c>
      <c r="AL505" s="85">
        <f t="shared" si="616"/>
        <v>0</v>
      </c>
      <c r="AM505" s="85">
        <f t="shared" si="616"/>
        <v>0</v>
      </c>
      <c r="AN505" s="85"/>
      <c r="AO505" s="85">
        <f>AO506</f>
        <v>0</v>
      </c>
      <c r="AP505" s="85"/>
      <c r="AQ505" s="85">
        <f>AQ506</f>
        <v>0</v>
      </c>
      <c r="AR505" s="85"/>
      <c r="AS505" s="85">
        <f>AS506</f>
        <v>0</v>
      </c>
      <c r="AT505" s="85"/>
      <c r="AU505" s="85">
        <f>AU506</f>
        <v>0</v>
      </c>
      <c r="AV505" s="85"/>
      <c r="AW505" s="85">
        <f t="shared" si="617"/>
        <v>0</v>
      </c>
      <c r="AX505" s="85">
        <f t="shared" si="617"/>
        <v>0</v>
      </c>
      <c r="AY505" s="85"/>
      <c r="AZ505" s="85">
        <f t="shared" si="618"/>
        <v>0</v>
      </c>
      <c r="BA505" s="85">
        <f t="shared" si="618"/>
        <v>0</v>
      </c>
      <c r="BB505" s="85"/>
      <c r="BC505" s="85">
        <f t="shared" si="619"/>
        <v>0</v>
      </c>
      <c r="BD505" s="85">
        <f t="shared" si="619"/>
        <v>0</v>
      </c>
      <c r="BE505" s="85">
        <f t="shared" si="619"/>
        <v>0</v>
      </c>
      <c r="BF505" s="85"/>
      <c r="BG505" s="85">
        <f>BG506</f>
        <v>0</v>
      </c>
      <c r="BH505" s="85"/>
      <c r="BI505" s="85">
        <f t="shared" si="620"/>
        <v>0</v>
      </c>
      <c r="BJ505" s="85"/>
      <c r="BK505" s="123"/>
    </row>
    <row r="506" spans="1:63" ht="31.5" hidden="1" outlineLevel="4" x14ac:dyDescent="0.2">
      <c r="A506" s="84" t="s">
        <v>711</v>
      </c>
      <c r="B506" s="84" t="s">
        <v>705</v>
      </c>
      <c r="C506" s="84" t="s">
        <v>108</v>
      </c>
      <c r="D506" s="84"/>
      <c r="E506" s="116" t="s">
        <v>39</v>
      </c>
      <c r="F506" s="85">
        <f t="shared" si="615"/>
        <v>39.9</v>
      </c>
      <c r="G506" s="85">
        <f t="shared" si="615"/>
        <v>0</v>
      </c>
      <c r="H506" s="85">
        <f t="shared" si="615"/>
        <v>39.9</v>
      </c>
      <c r="I506" s="85">
        <f t="shared" si="615"/>
        <v>0</v>
      </c>
      <c r="J506" s="85">
        <f t="shared" si="615"/>
        <v>0</v>
      </c>
      <c r="K506" s="85">
        <f t="shared" si="615"/>
        <v>0</v>
      </c>
      <c r="L506" s="85">
        <f t="shared" si="615"/>
        <v>39.9</v>
      </c>
      <c r="M506" s="85">
        <f t="shared" si="615"/>
        <v>0</v>
      </c>
      <c r="N506" s="85">
        <f t="shared" si="615"/>
        <v>39.9</v>
      </c>
      <c r="O506" s="85">
        <f t="shared" si="615"/>
        <v>0</v>
      </c>
      <c r="P506" s="85">
        <f t="shared" si="615"/>
        <v>27.900000000000002</v>
      </c>
      <c r="Q506" s="85">
        <f t="shared" si="615"/>
        <v>67.8</v>
      </c>
      <c r="R506" s="85">
        <f t="shared" si="615"/>
        <v>0</v>
      </c>
      <c r="S506" s="85">
        <f t="shared" si="615"/>
        <v>67.8</v>
      </c>
      <c r="T506" s="85">
        <f t="shared" si="615"/>
        <v>0</v>
      </c>
      <c r="U506" s="85">
        <f t="shared" si="615"/>
        <v>0</v>
      </c>
      <c r="V506" s="85">
        <f t="shared" si="615"/>
        <v>1.3</v>
      </c>
      <c r="W506" s="85">
        <f t="shared" si="615"/>
        <v>0</v>
      </c>
      <c r="X506" s="85">
        <f t="shared" si="615"/>
        <v>69.099999999999994</v>
      </c>
      <c r="Y506" s="85">
        <f t="shared" si="615"/>
        <v>0</v>
      </c>
      <c r="Z506" s="85">
        <f t="shared" si="615"/>
        <v>69.099999999999994</v>
      </c>
      <c r="AA506" s="85">
        <f t="shared" si="615"/>
        <v>0</v>
      </c>
      <c r="AB506" s="85">
        <f t="shared" si="615"/>
        <v>69.099999999999994</v>
      </c>
      <c r="AC506" s="85">
        <f t="shared" si="615"/>
        <v>0</v>
      </c>
      <c r="AD506" s="85">
        <f t="shared" si="615"/>
        <v>0</v>
      </c>
      <c r="AE506" s="85">
        <f t="shared" si="615"/>
        <v>69.099999999999994</v>
      </c>
      <c r="AF506" s="85">
        <f t="shared" si="615"/>
        <v>0</v>
      </c>
      <c r="AG506" s="85">
        <f t="shared" si="615"/>
        <v>0</v>
      </c>
      <c r="AH506" s="85"/>
      <c r="AI506" s="85">
        <f t="shared" si="616"/>
        <v>0</v>
      </c>
      <c r="AJ506" s="85">
        <f t="shared" si="616"/>
        <v>0</v>
      </c>
      <c r="AK506" s="85">
        <f t="shared" si="616"/>
        <v>0</v>
      </c>
      <c r="AL506" s="85">
        <f t="shared" si="616"/>
        <v>0</v>
      </c>
      <c r="AM506" s="85">
        <f t="shared" si="616"/>
        <v>0</v>
      </c>
      <c r="AN506" s="85"/>
      <c r="AO506" s="85">
        <f>AO507</f>
        <v>0</v>
      </c>
      <c r="AP506" s="85"/>
      <c r="AQ506" s="85">
        <f>AQ507</f>
        <v>0</v>
      </c>
      <c r="AR506" s="85"/>
      <c r="AS506" s="85">
        <f>AS507</f>
        <v>0</v>
      </c>
      <c r="AT506" s="85"/>
      <c r="AU506" s="85">
        <f>AU507</f>
        <v>0</v>
      </c>
      <c r="AV506" s="85"/>
      <c r="AW506" s="85">
        <f t="shared" si="617"/>
        <v>0</v>
      </c>
      <c r="AX506" s="85">
        <f t="shared" si="617"/>
        <v>0</v>
      </c>
      <c r="AY506" s="85"/>
      <c r="AZ506" s="85">
        <f t="shared" si="618"/>
        <v>0</v>
      </c>
      <c r="BA506" s="85">
        <f t="shared" si="618"/>
        <v>0</v>
      </c>
      <c r="BB506" s="85"/>
      <c r="BC506" s="85">
        <f t="shared" si="619"/>
        <v>0</v>
      </c>
      <c r="BD506" s="85">
        <f t="shared" si="619"/>
        <v>0</v>
      </c>
      <c r="BE506" s="85">
        <f t="shared" si="619"/>
        <v>0</v>
      </c>
      <c r="BF506" s="85"/>
      <c r="BG506" s="85">
        <f>BG507</f>
        <v>0</v>
      </c>
      <c r="BH506" s="85"/>
      <c r="BI506" s="85">
        <f t="shared" si="620"/>
        <v>0</v>
      </c>
      <c r="BJ506" s="85"/>
      <c r="BK506" s="123"/>
    </row>
    <row r="507" spans="1:63" ht="15.75" hidden="1" outlineLevel="5" x14ac:dyDescent="0.2">
      <c r="A507" s="84" t="s">
        <v>711</v>
      </c>
      <c r="B507" s="84" t="s">
        <v>705</v>
      </c>
      <c r="C507" s="84" t="s">
        <v>109</v>
      </c>
      <c r="D507" s="84"/>
      <c r="E507" s="116" t="s">
        <v>110</v>
      </c>
      <c r="F507" s="85">
        <f t="shared" si="615"/>
        <v>39.9</v>
      </c>
      <c r="G507" s="85">
        <f t="shared" si="615"/>
        <v>0</v>
      </c>
      <c r="H507" s="85">
        <f t="shared" si="615"/>
        <v>39.9</v>
      </c>
      <c r="I507" s="85">
        <f t="shared" si="615"/>
        <v>0</v>
      </c>
      <c r="J507" s="85">
        <f t="shared" si="615"/>
        <v>0</v>
      </c>
      <c r="K507" s="85">
        <f t="shared" si="615"/>
        <v>0</v>
      </c>
      <c r="L507" s="85">
        <f t="shared" si="615"/>
        <v>39.9</v>
      </c>
      <c r="M507" s="85">
        <f t="shared" si="615"/>
        <v>0</v>
      </c>
      <c r="N507" s="85">
        <f t="shared" si="615"/>
        <v>39.9</v>
      </c>
      <c r="O507" s="85">
        <f t="shared" si="615"/>
        <v>0</v>
      </c>
      <c r="P507" s="85">
        <f t="shared" si="615"/>
        <v>27.900000000000002</v>
      </c>
      <c r="Q507" s="85">
        <f t="shared" si="615"/>
        <v>67.8</v>
      </c>
      <c r="R507" s="85">
        <f t="shared" si="615"/>
        <v>0</v>
      </c>
      <c r="S507" s="85">
        <f t="shared" si="615"/>
        <v>67.8</v>
      </c>
      <c r="T507" s="85">
        <f t="shared" si="615"/>
        <v>0</v>
      </c>
      <c r="U507" s="85">
        <f t="shared" si="615"/>
        <v>0</v>
      </c>
      <c r="V507" s="85">
        <f t="shared" si="615"/>
        <v>1.3</v>
      </c>
      <c r="W507" s="85">
        <f t="shared" si="615"/>
        <v>0</v>
      </c>
      <c r="X507" s="85">
        <f t="shared" si="615"/>
        <v>69.099999999999994</v>
      </c>
      <c r="Y507" s="85">
        <f t="shared" si="615"/>
        <v>0</v>
      </c>
      <c r="Z507" s="85">
        <f t="shared" si="615"/>
        <v>69.099999999999994</v>
      </c>
      <c r="AA507" s="85">
        <f t="shared" si="615"/>
        <v>0</v>
      </c>
      <c r="AB507" s="85">
        <f t="shared" si="615"/>
        <v>69.099999999999994</v>
      </c>
      <c r="AC507" s="85">
        <f t="shared" si="615"/>
        <v>0</v>
      </c>
      <c r="AD507" s="85">
        <f t="shared" si="615"/>
        <v>0</v>
      </c>
      <c r="AE507" s="85">
        <f t="shared" si="615"/>
        <v>69.099999999999994</v>
      </c>
      <c r="AF507" s="85">
        <f t="shared" si="615"/>
        <v>0</v>
      </c>
      <c r="AG507" s="85">
        <f t="shared" si="615"/>
        <v>0</v>
      </c>
      <c r="AH507" s="85"/>
      <c r="AI507" s="85">
        <f t="shared" si="616"/>
        <v>0</v>
      </c>
      <c r="AJ507" s="85">
        <f t="shared" si="616"/>
        <v>0</v>
      </c>
      <c r="AK507" s="85">
        <f t="shared" si="616"/>
        <v>0</v>
      </c>
      <c r="AL507" s="85">
        <f t="shared" si="616"/>
        <v>0</v>
      </c>
      <c r="AM507" s="85">
        <f t="shared" si="616"/>
        <v>0</v>
      </c>
      <c r="AN507" s="85"/>
      <c r="AO507" s="85">
        <f>AO508</f>
        <v>0</v>
      </c>
      <c r="AP507" s="85"/>
      <c r="AQ507" s="85">
        <f>AQ508</f>
        <v>0</v>
      </c>
      <c r="AR507" s="85"/>
      <c r="AS507" s="85">
        <f>AS508</f>
        <v>0</v>
      </c>
      <c r="AT507" s="85"/>
      <c r="AU507" s="85">
        <f>AU508</f>
        <v>0</v>
      </c>
      <c r="AV507" s="85"/>
      <c r="AW507" s="85">
        <f t="shared" si="617"/>
        <v>0</v>
      </c>
      <c r="AX507" s="85">
        <f t="shared" si="617"/>
        <v>0</v>
      </c>
      <c r="AY507" s="85"/>
      <c r="AZ507" s="85">
        <f t="shared" si="618"/>
        <v>0</v>
      </c>
      <c r="BA507" s="85">
        <f t="shared" si="618"/>
        <v>0</v>
      </c>
      <c r="BB507" s="85"/>
      <c r="BC507" s="85">
        <f t="shared" si="619"/>
        <v>0</v>
      </c>
      <c r="BD507" s="85">
        <f t="shared" si="619"/>
        <v>0</v>
      </c>
      <c r="BE507" s="85">
        <f t="shared" si="619"/>
        <v>0</v>
      </c>
      <c r="BF507" s="85"/>
      <c r="BG507" s="85">
        <f>BG508</f>
        <v>0</v>
      </c>
      <c r="BH507" s="85"/>
      <c r="BI507" s="85">
        <f t="shared" si="620"/>
        <v>0</v>
      </c>
      <c r="BJ507" s="85"/>
      <c r="BK507" s="123"/>
    </row>
    <row r="508" spans="1:63" ht="31.5" hidden="1" outlineLevel="7" x14ac:dyDescent="0.2">
      <c r="A508" s="87" t="s">
        <v>711</v>
      </c>
      <c r="B508" s="87" t="s">
        <v>705</v>
      </c>
      <c r="C508" s="87" t="s">
        <v>109</v>
      </c>
      <c r="D508" s="87" t="s">
        <v>7</v>
      </c>
      <c r="E508" s="128" t="s">
        <v>8</v>
      </c>
      <c r="F508" s="88">
        <v>39.9</v>
      </c>
      <c r="G508" s="88"/>
      <c r="H508" s="88">
        <f>SUM(F508:G508)</f>
        <v>39.9</v>
      </c>
      <c r="I508" s="88"/>
      <c r="J508" s="88"/>
      <c r="K508" s="88"/>
      <c r="L508" s="88">
        <f>SUM(H508:K508)</f>
        <v>39.9</v>
      </c>
      <c r="M508" s="88"/>
      <c r="N508" s="88">
        <f>SUM(L508:M508)</f>
        <v>39.9</v>
      </c>
      <c r="O508" s="88"/>
      <c r="P508" s="88">
        <f>10.8+17.1</f>
        <v>27.900000000000002</v>
      </c>
      <c r="Q508" s="88">
        <f>SUM(N508:P508)</f>
        <v>67.8</v>
      </c>
      <c r="R508" s="88"/>
      <c r="S508" s="88">
        <f>SUM(Q508:R508)</f>
        <v>67.8</v>
      </c>
      <c r="T508" s="88"/>
      <c r="U508" s="88"/>
      <c r="V508" s="88">
        <v>1.3</v>
      </c>
      <c r="W508" s="88"/>
      <c r="X508" s="88">
        <f>SUM(S508:W508)</f>
        <v>69.099999999999994</v>
      </c>
      <c r="Y508" s="88"/>
      <c r="Z508" s="88">
        <f>SUM(X508:Y508)</f>
        <v>69.099999999999994</v>
      </c>
      <c r="AA508" s="88"/>
      <c r="AB508" s="88">
        <f>SUM(Z508:AA508)</f>
        <v>69.099999999999994</v>
      </c>
      <c r="AC508" s="88"/>
      <c r="AD508" s="88"/>
      <c r="AE508" s="88">
        <f>SUM(AB508:AD508)</f>
        <v>69.099999999999994</v>
      </c>
      <c r="AF508" s="88"/>
      <c r="AG508" s="88"/>
      <c r="AH508" s="88"/>
      <c r="AI508" s="88"/>
      <c r="AJ508" s="88">
        <f>SUM(AH508:AI508)</f>
        <v>0</v>
      </c>
      <c r="AK508" s="88"/>
      <c r="AL508" s="88">
        <f>SUM(AJ508:AK508)</f>
        <v>0</v>
      </c>
      <c r="AM508" s="88"/>
      <c r="AN508" s="88"/>
      <c r="AO508" s="88"/>
      <c r="AP508" s="88"/>
      <c r="AQ508" s="88"/>
      <c r="AR508" s="88"/>
      <c r="AS508" s="88"/>
      <c r="AT508" s="88"/>
      <c r="AU508" s="88"/>
      <c r="AV508" s="88"/>
      <c r="AW508" s="88"/>
      <c r="AX508" s="88"/>
      <c r="AY508" s="88"/>
      <c r="AZ508" s="88"/>
      <c r="BA508" s="88"/>
      <c r="BB508" s="88"/>
      <c r="BC508" s="88"/>
      <c r="BD508" s="88">
        <f>SUM(BB508:BC508)</f>
        <v>0</v>
      </c>
      <c r="BE508" s="88"/>
      <c r="BF508" s="88"/>
      <c r="BG508" s="88"/>
      <c r="BH508" s="88"/>
      <c r="BI508" s="88"/>
      <c r="BJ508" s="88"/>
      <c r="BK508" s="123"/>
    </row>
    <row r="509" spans="1:63" ht="31.5" outlineLevel="7" x14ac:dyDescent="0.2">
      <c r="A509" s="84" t="s">
        <v>711</v>
      </c>
      <c r="B509" s="84" t="s">
        <v>705</v>
      </c>
      <c r="C509" s="84" t="s">
        <v>140</v>
      </c>
      <c r="D509" s="84"/>
      <c r="E509" s="116" t="s">
        <v>141</v>
      </c>
      <c r="F509" s="85">
        <f t="shared" ref="F509:AG512" si="621">F510</f>
        <v>89</v>
      </c>
      <c r="G509" s="85">
        <f t="shared" si="621"/>
        <v>0</v>
      </c>
      <c r="H509" s="85">
        <f t="shared" si="621"/>
        <v>89</v>
      </c>
      <c r="I509" s="85">
        <f t="shared" si="621"/>
        <v>0</v>
      </c>
      <c r="J509" s="85">
        <f t="shared" si="621"/>
        <v>0</v>
      </c>
      <c r="K509" s="85">
        <f t="shared" si="621"/>
        <v>0</v>
      </c>
      <c r="L509" s="85">
        <f t="shared" si="621"/>
        <v>89</v>
      </c>
      <c r="M509" s="85">
        <f t="shared" si="621"/>
        <v>0</v>
      </c>
      <c r="N509" s="85">
        <f t="shared" si="621"/>
        <v>89</v>
      </c>
      <c r="O509" s="85">
        <f t="shared" si="621"/>
        <v>0</v>
      </c>
      <c r="P509" s="85">
        <f t="shared" si="621"/>
        <v>0</v>
      </c>
      <c r="Q509" s="85">
        <f t="shared" si="621"/>
        <v>89</v>
      </c>
      <c r="R509" s="85">
        <f t="shared" si="621"/>
        <v>0</v>
      </c>
      <c r="S509" s="85">
        <f t="shared" si="621"/>
        <v>89</v>
      </c>
      <c r="T509" s="85">
        <f t="shared" si="621"/>
        <v>0</v>
      </c>
      <c r="U509" s="85">
        <f t="shared" si="621"/>
        <v>0</v>
      </c>
      <c r="V509" s="85">
        <f t="shared" si="621"/>
        <v>83.5</v>
      </c>
      <c r="W509" s="85">
        <f t="shared" si="621"/>
        <v>0</v>
      </c>
      <c r="X509" s="85">
        <f t="shared" si="621"/>
        <v>172.5</v>
      </c>
      <c r="Y509" s="85">
        <f t="shared" si="621"/>
        <v>0</v>
      </c>
      <c r="Z509" s="85">
        <f t="shared" si="621"/>
        <v>172.5</v>
      </c>
      <c r="AA509" s="85">
        <f t="shared" si="621"/>
        <v>0</v>
      </c>
      <c r="AB509" s="85">
        <f t="shared" si="621"/>
        <v>172.5</v>
      </c>
      <c r="AC509" s="85">
        <f t="shared" si="621"/>
        <v>0</v>
      </c>
      <c r="AD509" s="85">
        <f t="shared" si="621"/>
        <v>36</v>
      </c>
      <c r="AE509" s="85">
        <f t="shared" si="621"/>
        <v>208.5</v>
      </c>
      <c r="AF509" s="85">
        <f t="shared" si="621"/>
        <v>0</v>
      </c>
      <c r="AG509" s="85">
        <f t="shared" si="621"/>
        <v>0</v>
      </c>
      <c r="AH509" s="85"/>
      <c r="AI509" s="85">
        <f t="shared" ref="AI509:BA512" si="622">AI510</f>
        <v>0</v>
      </c>
      <c r="AJ509" s="85">
        <f t="shared" si="622"/>
        <v>0</v>
      </c>
      <c r="AK509" s="85">
        <f t="shared" si="622"/>
        <v>0</v>
      </c>
      <c r="AL509" s="85">
        <f t="shared" si="622"/>
        <v>0</v>
      </c>
      <c r="AM509" s="85">
        <f t="shared" si="622"/>
        <v>0</v>
      </c>
      <c r="AN509" s="85">
        <f t="shared" si="622"/>
        <v>0</v>
      </c>
      <c r="AO509" s="85">
        <f t="shared" si="622"/>
        <v>0</v>
      </c>
      <c r="AP509" s="85">
        <f t="shared" si="622"/>
        <v>0</v>
      </c>
      <c r="AQ509" s="85">
        <f t="shared" si="622"/>
        <v>0</v>
      </c>
      <c r="AR509" s="85">
        <f t="shared" si="622"/>
        <v>0</v>
      </c>
      <c r="AS509" s="85">
        <f t="shared" si="622"/>
        <v>0</v>
      </c>
      <c r="AT509" s="85">
        <f t="shared" si="622"/>
        <v>0</v>
      </c>
      <c r="AU509" s="85">
        <f t="shared" si="622"/>
        <v>0</v>
      </c>
      <c r="AV509" s="85">
        <f t="shared" si="622"/>
        <v>0</v>
      </c>
      <c r="AW509" s="85">
        <f t="shared" si="622"/>
        <v>0</v>
      </c>
      <c r="AX509" s="85">
        <f t="shared" si="622"/>
        <v>0</v>
      </c>
      <c r="AY509" s="85"/>
      <c r="AZ509" s="85">
        <f t="shared" si="622"/>
        <v>0</v>
      </c>
      <c r="BA509" s="85">
        <f t="shared" si="622"/>
        <v>0</v>
      </c>
      <c r="BB509" s="85"/>
      <c r="BC509" s="85">
        <f t="shared" ref="BC509:BI512" si="623">BC510</f>
        <v>0</v>
      </c>
      <c r="BD509" s="85">
        <f t="shared" si="623"/>
        <v>0</v>
      </c>
      <c r="BE509" s="85">
        <f t="shared" si="623"/>
        <v>0</v>
      </c>
      <c r="BF509" s="85">
        <f t="shared" si="623"/>
        <v>0</v>
      </c>
      <c r="BG509" s="85">
        <f t="shared" si="623"/>
        <v>0</v>
      </c>
      <c r="BH509" s="85">
        <f t="shared" si="623"/>
        <v>0</v>
      </c>
      <c r="BI509" s="85">
        <f t="shared" si="623"/>
        <v>0</v>
      </c>
      <c r="BJ509" s="85"/>
      <c r="BK509" s="123"/>
    </row>
    <row r="510" spans="1:63" ht="47.25" outlineLevel="7" x14ac:dyDescent="0.2">
      <c r="A510" s="84" t="s">
        <v>711</v>
      </c>
      <c r="B510" s="84" t="s">
        <v>705</v>
      </c>
      <c r="C510" s="84" t="s">
        <v>154</v>
      </c>
      <c r="D510" s="84"/>
      <c r="E510" s="116" t="s">
        <v>155</v>
      </c>
      <c r="F510" s="85">
        <f t="shared" si="621"/>
        <v>89</v>
      </c>
      <c r="G510" s="85">
        <f t="shared" si="621"/>
        <v>0</v>
      </c>
      <c r="H510" s="85">
        <f t="shared" si="621"/>
        <v>89</v>
      </c>
      <c r="I510" s="85">
        <f t="shared" si="621"/>
        <v>0</v>
      </c>
      <c r="J510" s="85">
        <f t="shared" si="621"/>
        <v>0</v>
      </c>
      <c r="K510" s="85">
        <f t="shared" si="621"/>
        <v>0</v>
      </c>
      <c r="L510" s="85">
        <f t="shared" si="621"/>
        <v>89</v>
      </c>
      <c r="M510" s="85">
        <f t="shared" si="621"/>
        <v>0</v>
      </c>
      <c r="N510" s="85">
        <f t="shared" si="621"/>
        <v>89</v>
      </c>
      <c r="O510" s="85">
        <f t="shared" si="621"/>
        <v>0</v>
      </c>
      <c r="P510" s="85">
        <f t="shared" si="621"/>
        <v>0</v>
      </c>
      <c r="Q510" s="85">
        <f t="shared" si="621"/>
        <v>89</v>
      </c>
      <c r="R510" s="85">
        <f t="shared" si="621"/>
        <v>0</v>
      </c>
      <c r="S510" s="85">
        <f t="shared" si="621"/>
        <v>89</v>
      </c>
      <c r="T510" s="85">
        <f t="shared" si="621"/>
        <v>0</v>
      </c>
      <c r="U510" s="85">
        <f t="shared" si="621"/>
        <v>0</v>
      </c>
      <c r="V510" s="85">
        <f t="shared" si="621"/>
        <v>83.5</v>
      </c>
      <c r="W510" s="85">
        <f t="shared" si="621"/>
        <v>0</v>
      </c>
      <c r="X510" s="85">
        <f t="shared" si="621"/>
        <v>172.5</v>
      </c>
      <c r="Y510" s="85">
        <f t="shared" si="621"/>
        <v>0</v>
      </c>
      <c r="Z510" s="85">
        <f t="shared" si="621"/>
        <v>172.5</v>
      </c>
      <c r="AA510" s="85">
        <f t="shared" si="621"/>
        <v>0</v>
      </c>
      <c r="AB510" s="85">
        <f t="shared" si="621"/>
        <v>172.5</v>
      </c>
      <c r="AC510" s="85">
        <f t="shared" si="621"/>
        <v>0</v>
      </c>
      <c r="AD510" s="85">
        <f t="shared" si="621"/>
        <v>36</v>
      </c>
      <c r="AE510" s="85">
        <f t="shared" si="621"/>
        <v>208.5</v>
      </c>
      <c r="AF510" s="85">
        <f t="shared" si="621"/>
        <v>0</v>
      </c>
      <c r="AG510" s="85">
        <f t="shared" si="621"/>
        <v>0</v>
      </c>
      <c r="AH510" s="85"/>
      <c r="AI510" s="85">
        <f t="shared" si="622"/>
        <v>0</v>
      </c>
      <c r="AJ510" s="85">
        <f t="shared" si="622"/>
        <v>0</v>
      </c>
      <c r="AK510" s="85">
        <f t="shared" si="622"/>
        <v>0</v>
      </c>
      <c r="AL510" s="85">
        <f t="shared" si="622"/>
        <v>0</v>
      </c>
      <c r="AM510" s="85">
        <f t="shared" si="622"/>
        <v>0</v>
      </c>
      <c r="AN510" s="85">
        <f t="shared" si="622"/>
        <v>0</v>
      </c>
      <c r="AO510" s="85">
        <f t="shared" si="622"/>
        <v>0</v>
      </c>
      <c r="AP510" s="85">
        <f t="shared" si="622"/>
        <v>0</v>
      </c>
      <c r="AQ510" s="85">
        <f t="shared" si="622"/>
        <v>0</v>
      </c>
      <c r="AR510" s="85">
        <f t="shared" si="622"/>
        <v>0</v>
      </c>
      <c r="AS510" s="85">
        <f t="shared" si="622"/>
        <v>0</v>
      </c>
      <c r="AT510" s="85">
        <f t="shared" si="622"/>
        <v>0</v>
      </c>
      <c r="AU510" s="85">
        <f t="shared" si="622"/>
        <v>0</v>
      </c>
      <c r="AV510" s="85">
        <f t="shared" si="622"/>
        <v>0</v>
      </c>
      <c r="AW510" s="85">
        <f t="shared" si="622"/>
        <v>0</v>
      </c>
      <c r="AX510" s="85">
        <f t="shared" si="622"/>
        <v>0</v>
      </c>
      <c r="AY510" s="85"/>
      <c r="AZ510" s="85">
        <f t="shared" si="622"/>
        <v>0</v>
      </c>
      <c r="BA510" s="85">
        <f t="shared" si="622"/>
        <v>0</v>
      </c>
      <c r="BB510" s="85"/>
      <c r="BC510" s="85">
        <f t="shared" si="623"/>
        <v>0</v>
      </c>
      <c r="BD510" s="85">
        <f t="shared" si="623"/>
        <v>0</v>
      </c>
      <c r="BE510" s="85">
        <f t="shared" si="623"/>
        <v>0</v>
      </c>
      <c r="BF510" s="85">
        <f t="shared" si="623"/>
        <v>0</v>
      </c>
      <c r="BG510" s="85">
        <f t="shared" si="623"/>
        <v>0</v>
      </c>
      <c r="BH510" s="85">
        <f t="shared" si="623"/>
        <v>0</v>
      </c>
      <c r="BI510" s="85">
        <f t="shared" si="623"/>
        <v>0</v>
      </c>
      <c r="BJ510" s="85"/>
      <c r="BK510" s="123"/>
    </row>
    <row r="511" spans="1:63" ht="31.5" outlineLevel="7" x14ac:dyDescent="0.2">
      <c r="A511" s="84" t="s">
        <v>711</v>
      </c>
      <c r="B511" s="84" t="s">
        <v>705</v>
      </c>
      <c r="C511" s="84" t="s">
        <v>229</v>
      </c>
      <c r="D511" s="84"/>
      <c r="E511" s="116" t="s">
        <v>39</v>
      </c>
      <c r="F511" s="85">
        <f t="shared" si="621"/>
        <v>89</v>
      </c>
      <c r="G511" s="85">
        <f t="shared" si="621"/>
        <v>0</v>
      </c>
      <c r="H511" s="85">
        <f t="shared" si="621"/>
        <v>89</v>
      </c>
      <c r="I511" s="85">
        <f t="shared" si="621"/>
        <v>0</v>
      </c>
      <c r="J511" s="85">
        <f t="shared" si="621"/>
        <v>0</v>
      </c>
      <c r="K511" s="85">
        <f t="shared" si="621"/>
        <v>0</v>
      </c>
      <c r="L511" s="85">
        <f t="shared" si="621"/>
        <v>89</v>
      </c>
      <c r="M511" s="85">
        <f t="shared" si="621"/>
        <v>0</v>
      </c>
      <c r="N511" s="85">
        <f t="shared" si="621"/>
        <v>89</v>
      </c>
      <c r="O511" s="85">
        <f t="shared" si="621"/>
        <v>0</v>
      </c>
      <c r="P511" s="85">
        <f t="shared" si="621"/>
        <v>0</v>
      </c>
      <c r="Q511" s="85">
        <f t="shared" si="621"/>
        <v>89</v>
      </c>
      <c r="R511" s="85">
        <f t="shared" si="621"/>
        <v>0</v>
      </c>
      <c r="S511" s="85">
        <f t="shared" si="621"/>
        <v>89</v>
      </c>
      <c r="T511" s="85">
        <f t="shared" si="621"/>
        <v>0</v>
      </c>
      <c r="U511" s="85">
        <f t="shared" si="621"/>
        <v>0</v>
      </c>
      <c r="V511" s="85">
        <f t="shared" si="621"/>
        <v>83.5</v>
      </c>
      <c r="W511" s="85">
        <f t="shared" si="621"/>
        <v>0</v>
      </c>
      <c r="X511" s="85">
        <f t="shared" si="621"/>
        <v>172.5</v>
      </c>
      <c r="Y511" s="85">
        <f t="shared" si="621"/>
        <v>0</v>
      </c>
      <c r="Z511" s="85">
        <f t="shared" si="621"/>
        <v>172.5</v>
      </c>
      <c r="AA511" s="85">
        <f t="shared" si="621"/>
        <v>0</v>
      </c>
      <c r="AB511" s="85">
        <f t="shared" si="621"/>
        <v>172.5</v>
      </c>
      <c r="AC511" s="85">
        <f t="shared" si="621"/>
        <v>0</v>
      </c>
      <c r="AD511" s="85">
        <f t="shared" si="621"/>
        <v>36</v>
      </c>
      <c r="AE511" s="85">
        <f t="shared" si="621"/>
        <v>208.5</v>
      </c>
      <c r="AF511" s="85">
        <f t="shared" si="621"/>
        <v>0</v>
      </c>
      <c r="AG511" s="85">
        <f t="shared" si="621"/>
        <v>0</v>
      </c>
      <c r="AH511" s="85"/>
      <c r="AI511" s="85">
        <f t="shared" si="622"/>
        <v>0</v>
      </c>
      <c r="AJ511" s="85">
        <f t="shared" si="622"/>
        <v>0</v>
      </c>
      <c r="AK511" s="85">
        <f t="shared" si="622"/>
        <v>0</v>
      </c>
      <c r="AL511" s="85">
        <f t="shared" si="622"/>
        <v>0</v>
      </c>
      <c r="AM511" s="85">
        <f t="shared" si="622"/>
        <v>0</v>
      </c>
      <c r="AN511" s="85">
        <f t="shared" si="622"/>
        <v>0</v>
      </c>
      <c r="AO511" s="85">
        <f t="shared" si="622"/>
        <v>0</v>
      </c>
      <c r="AP511" s="85">
        <f t="shared" si="622"/>
        <v>0</v>
      </c>
      <c r="AQ511" s="85">
        <f t="shared" si="622"/>
        <v>0</v>
      </c>
      <c r="AR511" s="85">
        <f t="shared" si="622"/>
        <v>0</v>
      </c>
      <c r="AS511" s="85">
        <f t="shared" si="622"/>
        <v>0</v>
      </c>
      <c r="AT511" s="85">
        <f t="shared" si="622"/>
        <v>0</v>
      </c>
      <c r="AU511" s="85">
        <f t="shared" si="622"/>
        <v>0</v>
      </c>
      <c r="AV511" s="85">
        <f t="shared" si="622"/>
        <v>0</v>
      </c>
      <c r="AW511" s="85">
        <f t="shared" si="622"/>
        <v>0</v>
      </c>
      <c r="AX511" s="85">
        <f t="shared" si="622"/>
        <v>0</v>
      </c>
      <c r="AY511" s="85"/>
      <c r="AZ511" s="85">
        <f t="shared" si="622"/>
        <v>0</v>
      </c>
      <c r="BA511" s="85">
        <f t="shared" si="622"/>
        <v>0</v>
      </c>
      <c r="BB511" s="85"/>
      <c r="BC511" s="85">
        <f t="shared" si="623"/>
        <v>0</v>
      </c>
      <c r="BD511" s="85">
        <f t="shared" si="623"/>
        <v>0</v>
      </c>
      <c r="BE511" s="85">
        <f t="shared" si="623"/>
        <v>0</v>
      </c>
      <c r="BF511" s="85">
        <f t="shared" si="623"/>
        <v>0</v>
      </c>
      <c r="BG511" s="85">
        <f t="shared" si="623"/>
        <v>0</v>
      </c>
      <c r="BH511" s="85">
        <f t="shared" si="623"/>
        <v>0</v>
      </c>
      <c r="BI511" s="85">
        <f t="shared" si="623"/>
        <v>0</v>
      </c>
      <c r="BJ511" s="85"/>
      <c r="BK511" s="123"/>
    </row>
    <row r="512" spans="1:63" ht="31.5" outlineLevel="7" x14ac:dyDescent="0.2">
      <c r="A512" s="84" t="s">
        <v>711</v>
      </c>
      <c r="B512" s="84" t="s">
        <v>705</v>
      </c>
      <c r="C512" s="84" t="s">
        <v>230</v>
      </c>
      <c r="D512" s="84"/>
      <c r="E512" s="116" t="s">
        <v>231</v>
      </c>
      <c r="F512" s="85">
        <f t="shared" si="621"/>
        <v>89</v>
      </c>
      <c r="G512" s="85">
        <f t="shared" si="621"/>
        <v>0</v>
      </c>
      <c r="H512" s="85">
        <f t="shared" si="621"/>
        <v>89</v>
      </c>
      <c r="I512" s="85">
        <f t="shared" si="621"/>
        <v>0</v>
      </c>
      <c r="J512" s="85">
        <f t="shared" si="621"/>
        <v>0</v>
      </c>
      <c r="K512" s="85">
        <f t="shared" si="621"/>
        <v>0</v>
      </c>
      <c r="L512" s="85">
        <f t="shared" si="621"/>
        <v>89</v>
      </c>
      <c r="M512" s="85">
        <f t="shared" si="621"/>
        <v>0</v>
      </c>
      <c r="N512" s="85">
        <f t="shared" si="621"/>
        <v>89</v>
      </c>
      <c r="O512" s="85">
        <f t="shared" si="621"/>
        <v>0</v>
      </c>
      <c r="P512" s="85">
        <f t="shared" si="621"/>
        <v>0</v>
      </c>
      <c r="Q512" s="85">
        <f t="shared" si="621"/>
        <v>89</v>
      </c>
      <c r="R512" s="85">
        <f t="shared" si="621"/>
        <v>0</v>
      </c>
      <c r="S512" s="85">
        <f t="shared" si="621"/>
        <v>89</v>
      </c>
      <c r="T512" s="85">
        <f t="shared" si="621"/>
        <v>0</v>
      </c>
      <c r="U512" s="85">
        <f t="shared" si="621"/>
        <v>0</v>
      </c>
      <c r="V512" s="85">
        <f t="shared" si="621"/>
        <v>83.5</v>
      </c>
      <c r="W512" s="85">
        <f t="shared" si="621"/>
        <v>0</v>
      </c>
      <c r="X512" s="85">
        <f t="shared" si="621"/>
        <v>172.5</v>
      </c>
      <c r="Y512" s="85">
        <f t="shared" si="621"/>
        <v>0</v>
      </c>
      <c r="Z512" s="85">
        <f t="shared" si="621"/>
        <v>172.5</v>
      </c>
      <c r="AA512" s="85">
        <f t="shared" si="621"/>
        <v>0</v>
      </c>
      <c r="AB512" s="85">
        <f t="shared" si="621"/>
        <v>172.5</v>
      </c>
      <c r="AC512" s="85">
        <f t="shared" si="621"/>
        <v>0</v>
      </c>
      <c r="AD512" s="85">
        <f t="shared" si="621"/>
        <v>36</v>
      </c>
      <c r="AE512" s="85">
        <f t="shared" si="621"/>
        <v>208.5</v>
      </c>
      <c r="AF512" s="85">
        <f t="shared" si="621"/>
        <v>0</v>
      </c>
      <c r="AG512" s="85">
        <f t="shared" si="621"/>
        <v>0</v>
      </c>
      <c r="AH512" s="85"/>
      <c r="AI512" s="85">
        <f t="shared" si="622"/>
        <v>0</v>
      </c>
      <c r="AJ512" s="85">
        <f t="shared" si="622"/>
        <v>0</v>
      </c>
      <c r="AK512" s="85">
        <f t="shared" si="622"/>
        <v>0</v>
      </c>
      <c r="AL512" s="85">
        <f t="shared" si="622"/>
        <v>0</v>
      </c>
      <c r="AM512" s="85">
        <f t="shared" si="622"/>
        <v>0</v>
      </c>
      <c r="AN512" s="85">
        <f t="shared" si="622"/>
        <v>0</v>
      </c>
      <c r="AO512" s="85">
        <f t="shared" si="622"/>
        <v>0</v>
      </c>
      <c r="AP512" s="85">
        <f t="shared" si="622"/>
        <v>0</v>
      </c>
      <c r="AQ512" s="85">
        <f t="shared" si="622"/>
        <v>0</v>
      </c>
      <c r="AR512" s="85">
        <f t="shared" si="622"/>
        <v>0</v>
      </c>
      <c r="AS512" s="85">
        <f t="shared" si="622"/>
        <v>0</v>
      </c>
      <c r="AT512" s="85">
        <f t="shared" si="622"/>
        <v>0</v>
      </c>
      <c r="AU512" s="85">
        <f t="shared" si="622"/>
        <v>0</v>
      </c>
      <c r="AV512" s="85">
        <f t="shared" si="622"/>
        <v>0</v>
      </c>
      <c r="AW512" s="85">
        <f t="shared" si="622"/>
        <v>0</v>
      </c>
      <c r="AX512" s="85">
        <f t="shared" si="622"/>
        <v>0</v>
      </c>
      <c r="AY512" s="85"/>
      <c r="AZ512" s="85">
        <f t="shared" si="622"/>
        <v>0</v>
      </c>
      <c r="BA512" s="85">
        <f t="shared" si="622"/>
        <v>0</v>
      </c>
      <c r="BB512" s="85"/>
      <c r="BC512" s="85">
        <f t="shared" si="623"/>
        <v>0</v>
      </c>
      <c r="BD512" s="85">
        <f t="shared" si="623"/>
        <v>0</v>
      </c>
      <c r="BE512" s="85">
        <f t="shared" si="623"/>
        <v>0</v>
      </c>
      <c r="BF512" s="85">
        <f t="shared" si="623"/>
        <v>0</v>
      </c>
      <c r="BG512" s="85">
        <f t="shared" si="623"/>
        <v>0</v>
      </c>
      <c r="BH512" s="85">
        <f t="shared" si="623"/>
        <v>0</v>
      </c>
      <c r="BI512" s="85">
        <f t="shared" si="623"/>
        <v>0</v>
      </c>
      <c r="BJ512" s="85"/>
      <c r="BK512" s="123"/>
    </row>
    <row r="513" spans="1:63" ht="31.5" outlineLevel="7" x14ac:dyDescent="0.2">
      <c r="A513" s="87" t="s">
        <v>711</v>
      </c>
      <c r="B513" s="87" t="s">
        <v>705</v>
      </c>
      <c r="C513" s="87" t="s">
        <v>230</v>
      </c>
      <c r="D513" s="87" t="s">
        <v>70</v>
      </c>
      <c r="E513" s="128" t="s">
        <v>71</v>
      </c>
      <c r="F513" s="88">
        <v>89</v>
      </c>
      <c r="G513" s="88"/>
      <c r="H513" s="88">
        <f>SUM(F513:G513)</f>
        <v>89</v>
      </c>
      <c r="I513" s="88"/>
      <c r="J513" s="88"/>
      <c r="K513" s="88"/>
      <c r="L513" s="88">
        <f>SUM(H513:K513)</f>
        <v>89</v>
      </c>
      <c r="M513" s="88"/>
      <c r="N513" s="88">
        <f>SUM(L513:M513)</f>
        <v>89</v>
      </c>
      <c r="O513" s="88"/>
      <c r="P513" s="88"/>
      <c r="Q513" s="88">
        <f>SUM(N513:P513)</f>
        <v>89</v>
      </c>
      <c r="R513" s="88"/>
      <c r="S513" s="88">
        <f>SUM(Q513:R513)</f>
        <v>89</v>
      </c>
      <c r="T513" s="88"/>
      <c r="U513" s="88"/>
      <c r="V513" s="88">
        <v>83.5</v>
      </c>
      <c r="W513" s="88"/>
      <c r="X513" s="88">
        <f>SUM(S513:W513)</f>
        <v>172.5</v>
      </c>
      <c r="Y513" s="88"/>
      <c r="Z513" s="88">
        <f>SUM(X513:Y513)</f>
        <v>172.5</v>
      </c>
      <c r="AA513" s="88"/>
      <c r="AB513" s="88">
        <f>SUM(Z513:AA513)</f>
        <v>172.5</v>
      </c>
      <c r="AC513" s="88"/>
      <c r="AD513" s="88">
        <v>36</v>
      </c>
      <c r="AE513" s="88">
        <f>SUM(AB513:AD513)</f>
        <v>208.5</v>
      </c>
      <c r="AF513" s="88"/>
      <c r="AG513" s="88"/>
      <c r="AH513" s="88"/>
      <c r="AI513" s="88"/>
      <c r="AJ513" s="88">
        <f>SUM(AH513:AI513)</f>
        <v>0</v>
      </c>
      <c r="AK513" s="88"/>
      <c r="AL513" s="88">
        <f>SUM(AJ513:AK513)</f>
        <v>0</v>
      </c>
      <c r="AM513" s="88"/>
      <c r="AN513" s="88">
        <f>SUM(AL513:AM513)</f>
        <v>0</v>
      </c>
      <c r="AO513" s="88"/>
      <c r="AP513" s="88">
        <f>SUM(AN513:AO513)</f>
        <v>0</v>
      </c>
      <c r="AQ513" s="88"/>
      <c r="AR513" s="88">
        <f>SUM(AP513:AQ513)</f>
        <v>0</v>
      </c>
      <c r="AS513" s="88"/>
      <c r="AT513" s="88">
        <f>SUM(AR513:AS513)</f>
        <v>0</v>
      </c>
      <c r="AU513" s="88"/>
      <c r="AV513" s="88">
        <f>SUM(AT513:AU513)</f>
        <v>0</v>
      </c>
      <c r="AW513" s="88"/>
      <c r="AX513" s="88"/>
      <c r="AY513" s="88"/>
      <c r="AZ513" s="88"/>
      <c r="BA513" s="88"/>
      <c r="BB513" s="88"/>
      <c r="BC513" s="88"/>
      <c r="BD513" s="88">
        <f>SUM(BB513:BC513)</f>
        <v>0</v>
      </c>
      <c r="BE513" s="88"/>
      <c r="BF513" s="88">
        <f>SUM(BD513:BE513)</f>
        <v>0</v>
      </c>
      <c r="BG513" s="88"/>
      <c r="BH513" s="88">
        <f>SUM(BF513:BG513)</f>
        <v>0</v>
      </c>
      <c r="BI513" s="88"/>
      <c r="BJ513" s="88"/>
      <c r="BK513" s="123"/>
    </row>
    <row r="514" spans="1:63" ht="31.5" hidden="1" outlineLevel="2" x14ac:dyDescent="0.2">
      <c r="A514" s="84" t="s">
        <v>711</v>
      </c>
      <c r="B514" s="84" t="s">
        <v>705</v>
      </c>
      <c r="C514" s="84" t="s">
        <v>34</v>
      </c>
      <c r="D514" s="84"/>
      <c r="E514" s="116" t="s">
        <v>35</v>
      </c>
      <c r="F514" s="85">
        <f t="shared" ref="F514:BJ514" si="624">F515+F519</f>
        <v>405</v>
      </c>
      <c r="G514" s="85">
        <f t="shared" si="624"/>
        <v>0</v>
      </c>
      <c r="H514" s="85">
        <f t="shared" si="624"/>
        <v>405</v>
      </c>
      <c r="I514" s="85">
        <f t="shared" si="624"/>
        <v>0</v>
      </c>
      <c r="J514" s="85">
        <f t="shared" si="624"/>
        <v>0</v>
      </c>
      <c r="K514" s="85">
        <f t="shared" si="624"/>
        <v>0</v>
      </c>
      <c r="L514" s="85">
        <f t="shared" si="624"/>
        <v>405</v>
      </c>
      <c r="M514" s="85">
        <f t="shared" si="624"/>
        <v>0</v>
      </c>
      <c r="N514" s="85">
        <f t="shared" si="624"/>
        <v>405</v>
      </c>
      <c r="O514" s="85">
        <f t="shared" si="624"/>
        <v>0</v>
      </c>
      <c r="P514" s="85">
        <f t="shared" si="624"/>
        <v>0</v>
      </c>
      <c r="Q514" s="85">
        <f t="shared" si="624"/>
        <v>405</v>
      </c>
      <c r="R514" s="85">
        <f t="shared" si="624"/>
        <v>0</v>
      </c>
      <c r="S514" s="85">
        <f t="shared" si="624"/>
        <v>405</v>
      </c>
      <c r="T514" s="85">
        <f t="shared" si="624"/>
        <v>0</v>
      </c>
      <c r="U514" s="85">
        <f t="shared" si="624"/>
        <v>2</v>
      </c>
      <c r="V514" s="85">
        <f t="shared" si="624"/>
        <v>0</v>
      </c>
      <c r="W514" s="85">
        <f t="shared" si="624"/>
        <v>0</v>
      </c>
      <c r="X514" s="85">
        <f t="shared" si="624"/>
        <v>407</v>
      </c>
      <c r="Y514" s="85">
        <f t="shared" si="624"/>
        <v>0</v>
      </c>
      <c r="Z514" s="85">
        <f t="shared" si="624"/>
        <v>407</v>
      </c>
      <c r="AA514" s="85">
        <f t="shared" si="624"/>
        <v>-19.8</v>
      </c>
      <c r="AB514" s="85">
        <f t="shared" si="624"/>
        <v>387.2</v>
      </c>
      <c r="AC514" s="85">
        <f t="shared" si="624"/>
        <v>0</v>
      </c>
      <c r="AD514" s="85">
        <f t="shared" ref="AD514:AE514" si="625">AD515+AD519</f>
        <v>0</v>
      </c>
      <c r="AE514" s="85">
        <f t="shared" si="625"/>
        <v>387.2</v>
      </c>
      <c r="AF514" s="85">
        <f t="shared" si="624"/>
        <v>250</v>
      </c>
      <c r="AG514" s="85">
        <f t="shared" si="624"/>
        <v>0</v>
      </c>
      <c r="AH514" s="85">
        <f t="shared" si="624"/>
        <v>250</v>
      </c>
      <c r="AI514" s="85">
        <f t="shared" si="624"/>
        <v>0</v>
      </c>
      <c r="AJ514" s="85">
        <f t="shared" si="624"/>
        <v>250</v>
      </c>
      <c r="AK514" s="85">
        <f t="shared" si="624"/>
        <v>0</v>
      </c>
      <c r="AL514" s="85">
        <f t="shared" si="624"/>
        <v>250</v>
      </c>
      <c r="AM514" s="85">
        <f t="shared" si="624"/>
        <v>0</v>
      </c>
      <c r="AN514" s="85">
        <f t="shared" si="624"/>
        <v>250</v>
      </c>
      <c r="AO514" s="85">
        <f t="shared" si="624"/>
        <v>0</v>
      </c>
      <c r="AP514" s="85">
        <f t="shared" si="624"/>
        <v>250</v>
      </c>
      <c r="AQ514" s="85">
        <f t="shared" si="624"/>
        <v>0</v>
      </c>
      <c r="AR514" s="85">
        <f t="shared" si="624"/>
        <v>250</v>
      </c>
      <c r="AS514" s="85">
        <f t="shared" si="624"/>
        <v>0</v>
      </c>
      <c r="AT514" s="85">
        <f t="shared" si="624"/>
        <v>250</v>
      </c>
      <c r="AU514" s="85">
        <f t="shared" si="624"/>
        <v>0</v>
      </c>
      <c r="AV514" s="85">
        <f t="shared" si="624"/>
        <v>250</v>
      </c>
      <c r="AW514" s="85">
        <f t="shared" si="624"/>
        <v>0</v>
      </c>
      <c r="AX514" s="85">
        <f t="shared" ref="AX514:AY514" si="626">AX515+AX519</f>
        <v>0</v>
      </c>
      <c r="AY514" s="85">
        <f t="shared" si="626"/>
        <v>250</v>
      </c>
      <c r="AZ514" s="85">
        <f t="shared" si="624"/>
        <v>250</v>
      </c>
      <c r="BA514" s="85">
        <f t="shared" si="624"/>
        <v>0</v>
      </c>
      <c r="BB514" s="85">
        <f t="shared" si="624"/>
        <v>250</v>
      </c>
      <c r="BC514" s="85">
        <f t="shared" si="624"/>
        <v>0</v>
      </c>
      <c r="BD514" s="85">
        <f t="shared" si="624"/>
        <v>250</v>
      </c>
      <c r="BE514" s="85">
        <f t="shared" si="624"/>
        <v>0</v>
      </c>
      <c r="BF514" s="85">
        <f t="shared" si="624"/>
        <v>250</v>
      </c>
      <c r="BG514" s="85">
        <f t="shared" si="624"/>
        <v>0</v>
      </c>
      <c r="BH514" s="85">
        <f t="shared" si="624"/>
        <v>250</v>
      </c>
      <c r="BI514" s="85">
        <f t="shared" ref="BI514" si="627">BI515+BI519</f>
        <v>0</v>
      </c>
      <c r="BJ514" s="85">
        <f t="shared" si="624"/>
        <v>250</v>
      </c>
      <c r="BK514" s="123"/>
    </row>
    <row r="515" spans="1:63" ht="31.5" hidden="1" outlineLevel="3" x14ac:dyDescent="0.2">
      <c r="A515" s="84" t="s">
        <v>711</v>
      </c>
      <c r="B515" s="84" t="s">
        <v>705</v>
      </c>
      <c r="C515" s="84" t="s">
        <v>76</v>
      </c>
      <c r="D515" s="84"/>
      <c r="E515" s="116" t="s">
        <v>77</v>
      </c>
      <c r="F515" s="85">
        <f t="shared" ref="F515:U517" si="628">F516</f>
        <v>325</v>
      </c>
      <c r="G515" s="85">
        <f t="shared" si="628"/>
        <v>0</v>
      </c>
      <c r="H515" s="85">
        <f t="shared" si="628"/>
        <v>325</v>
      </c>
      <c r="I515" s="85">
        <f t="shared" si="628"/>
        <v>0</v>
      </c>
      <c r="J515" s="85">
        <f t="shared" si="628"/>
        <v>0</v>
      </c>
      <c r="K515" s="85">
        <f t="shared" si="628"/>
        <v>0</v>
      </c>
      <c r="L515" s="85">
        <f t="shared" si="628"/>
        <v>325</v>
      </c>
      <c r="M515" s="85">
        <f t="shared" si="628"/>
        <v>0</v>
      </c>
      <c r="N515" s="85">
        <f t="shared" si="628"/>
        <v>325</v>
      </c>
      <c r="O515" s="85">
        <f t="shared" si="628"/>
        <v>0</v>
      </c>
      <c r="P515" s="85">
        <f t="shared" si="628"/>
        <v>0</v>
      </c>
      <c r="Q515" s="85">
        <f t="shared" si="628"/>
        <v>325</v>
      </c>
      <c r="R515" s="85">
        <f t="shared" si="628"/>
        <v>0</v>
      </c>
      <c r="S515" s="85">
        <f t="shared" si="628"/>
        <v>325</v>
      </c>
      <c r="T515" s="85">
        <f t="shared" si="628"/>
        <v>0</v>
      </c>
      <c r="U515" s="85">
        <f t="shared" si="628"/>
        <v>2</v>
      </c>
      <c r="V515" s="85">
        <f t="shared" ref="V515:AQ517" si="629">V516</f>
        <v>0</v>
      </c>
      <c r="W515" s="85">
        <f t="shared" si="629"/>
        <v>0</v>
      </c>
      <c r="X515" s="85">
        <f t="shared" si="629"/>
        <v>327</v>
      </c>
      <c r="Y515" s="85">
        <f t="shared" si="629"/>
        <v>0</v>
      </c>
      <c r="Z515" s="85">
        <f t="shared" si="629"/>
        <v>327</v>
      </c>
      <c r="AA515" s="85">
        <f t="shared" si="629"/>
        <v>0</v>
      </c>
      <c r="AB515" s="85">
        <f t="shared" si="629"/>
        <v>327</v>
      </c>
      <c r="AC515" s="85">
        <f t="shared" si="629"/>
        <v>0</v>
      </c>
      <c r="AD515" s="85">
        <f t="shared" si="629"/>
        <v>0</v>
      </c>
      <c r="AE515" s="85">
        <f t="shared" si="629"/>
        <v>327</v>
      </c>
      <c r="AF515" s="85">
        <f t="shared" si="629"/>
        <v>250</v>
      </c>
      <c r="AG515" s="85">
        <f t="shared" si="629"/>
        <v>0</v>
      </c>
      <c r="AH515" s="85">
        <f t="shared" si="629"/>
        <v>250</v>
      </c>
      <c r="AI515" s="85">
        <f t="shared" si="629"/>
        <v>0</v>
      </c>
      <c r="AJ515" s="85">
        <f t="shared" si="629"/>
        <v>250</v>
      </c>
      <c r="AK515" s="85">
        <f t="shared" si="629"/>
        <v>0</v>
      </c>
      <c r="AL515" s="85">
        <f t="shared" si="629"/>
        <v>250</v>
      </c>
      <c r="AM515" s="85">
        <f t="shared" si="629"/>
        <v>0</v>
      </c>
      <c r="AN515" s="85">
        <f t="shared" si="629"/>
        <v>250</v>
      </c>
      <c r="AO515" s="85">
        <f t="shared" si="629"/>
        <v>0</v>
      </c>
      <c r="AP515" s="85">
        <f t="shared" si="629"/>
        <v>250</v>
      </c>
      <c r="AQ515" s="85">
        <f t="shared" si="629"/>
        <v>0</v>
      </c>
      <c r="AR515" s="85">
        <f t="shared" ref="AR515:BJ517" si="630">AR516</f>
        <v>250</v>
      </c>
      <c r="AS515" s="85">
        <f t="shared" si="630"/>
        <v>0</v>
      </c>
      <c r="AT515" s="85">
        <f t="shared" si="630"/>
        <v>250</v>
      </c>
      <c r="AU515" s="85">
        <f t="shared" si="630"/>
        <v>0</v>
      </c>
      <c r="AV515" s="85">
        <f t="shared" si="630"/>
        <v>250</v>
      </c>
      <c r="AW515" s="85">
        <f t="shared" si="630"/>
        <v>0</v>
      </c>
      <c r="AX515" s="85">
        <f t="shared" si="630"/>
        <v>0</v>
      </c>
      <c r="AY515" s="85">
        <f t="shared" si="630"/>
        <v>250</v>
      </c>
      <c r="AZ515" s="85">
        <f>AZ516</f>
        <v>250</v>
      </c>
      <c r="BA515" s="85">
        <f>BA516</f>
        <v>0</v>
      </c>
      <c r="BB515" s="85">
        <f t="shared" ref="AZ515:BB517" si="631">BB516</f>
        <v>250</v>
      </c>
      <c r="BC515" s="85">
        <f t="shared" si="630"/>
        <v>0</v>
      </c>
      <c r="BD515" s="85">
        <f t="shared" si="630"/>
        <v>250</v>
      </c>
      <c r="BE515" s="85">
        <f t="shared" si="630"/>
        <v>0</v>
      </c>
      <c r="BF515" s="85">
        <f t="shared" si="630"/>
        <v>250</v>
      </c>
      <c r="BG515" s="85">
        <f t="shared" si="630"/>
        <v>0</v>
      </c>
      <c r="BH515" s="85">
        <f t="shared" si="630"/>
        <v>250</v>
      </c>
      <c r="BI515" s="85">
        <f t="shared" si="630"/>
        <v>0</v>
      </c>
      <c r="BJ515" s="85">
        <f t="shared" si="630"/>
        <v>250</v>
      </c>
      <c r="BK515" s="123"/>
    </row>
    <row r="516" spans="1:63" ht="47.25" hidden="1" outlineLevel="4" x14ac:dyDescent="0.2">
      <c r="A516" s="84" t="s">
        <v>711</v>
      </c>
      <c r="B516" s="84" t="s">
        <v>705</v>
      </c>
      <c r="C516" s="84" t="s">
        <v>78</v>
      </c>
      <c r="D516" s="84"/>
      <c r="E516" s="116" t="s">
        <v>79</v>
      </c>
      <c r="F516" s="85">
        <f t="shared" si="628"/>
        <v>325</v>
      </c>
      <c r="G516" s="85">
        <f t="shared" si="628"/>
        <v>0</v>
      </c>
      <c r="H516" s="85">
        <f t="shared" si="628"/>
        <v>325</v>
      </c>
      <c r="I516" s="85">
        <f t="shared" si="628"/>
        <v>0</v>
      </c>
      <c r="J516" s="85">
        <f t="shared" si="628"/>
        <v>0</v>
      </c>
      <c r="K516" s="85">
        <f t="shared" si="628"/>
        <v>0</v>
      </c>
      <c r="L516" s="85">
        <f t="shared" si="628"/>
        <v>325</v>
      </c>
      <c r="M516" s="85">
        <f t="shared" si="628"/>
        <v>0</v>
      </c>
      <c r="N516" s="85">
        <f t="shared" si="628"/>
        <v>325</v>
      </c>
      <c r="O516" s="85">
        <f t="shared" si="628"/>
        <v>0</v>
      </c>
      <c r="P516" s="85">
        <f t="shared" si="628"/>
        <v>0</v>
      </c>
      <c r="Q516" s="85">
        <f t="shared" si="628"/>
        <v>325</v>
      </c>
      <c r="R516" s="85">
        <f t="shared" si="628"/>
        <v>0</v>
      </c>
      <c r="S516" s="85">
        <f t="shared" si="628"/>
        <v>325</v>
      </c>
      <c r="T516" s="85">
        <f t="shared" si="628"/>
        <v>0</v>
      </c>
      <c r="U516" s="85">
        <f t="shared" si="628"/>
        <v>2</v>
      </c>
      <c r="V516" s="85">
        <f t="shared" si="629"/>
        <v>0</v>
      </c>
      <c r="W516" s="85">
        <f t="shared" si="629"/>
        <v>0</v>
      </c>
      <c r="X516" s="85">
        <f t="shared" si="629"/>
        <v>327</v>
      </c>
      <c r="Y516" s="85">
        <f t="shared" si="629"/>
        <v>0</v>
      </c>
      <c r="Z516" s="85">
        <f t="shared" si="629"/>
        <v>327</v>
      </c>
      <c r="AA516" s="85">
        <f t="shared" si="629"/>
        <v>0</v>
      </c>
      <c r="AB516" s="85">
        <f t="shared" si="629"/>
        <v>327</v>
      </c>
      <c r="AC516" s="85">
        <f t="shared" si="629"/>
        <v>0</v>
      </c>
      <c r="AD516" s="85">
        <f t="shared" si="629"/>
        <v>0</v>
      </c>
      <c r="AE516" s="85">
        <f t="shared" si="629"/>
        <v>327</v>
      </c>
      <c r="AF516" s="85">
        <f t="shared" si="629"/>
        <v>250</v>
      </c>
      <c r="AG516" s="85">
        <f t="shared" si="629"/>
        <v>0</v>
      </c>
      <c r="AH516" s="85">
        <f t="shared" si="629"/>
        <v>250</v>
      </c>
      <c r="AI516" s="85">
        <f t="shared" si="629"/>
        <v>0</v>
      </c>
      <c r="AJ516" s="85">
        <f t="shared" si="629"/>
        <v>250</v>
      </c>
      <c r="AK516" s="85">
        <f t="shared" si="629"/>
        <v>0</v>
      </c>
      <c r="AL516" s="85">
        <f t="shared" si="629"/>
        <v>250</v>
      </c>
      <c r="AM516" s="85">
        <f t="shared" si="629"/>
        <v>0</v>
      </c>
      <c r="AN516" s="85">
        <f t="shared" si="629"/>
        <v>250</v>
      </c>
      <c r="AO516" s="85">
        <f t="shared" si="629"/>
        <v>0</v>
      </c>
      <c r="AP516" s="85">
        <f t="shared" si="629"/>
        <v>250</v>
      </c>
      <c r="AQ516" s="85">
        <f t="shared" si="629"/>
        <v>0</v>
      </c>
      <c r="AR516" s="85">
        <f t="shared" si="630"/>
        <v>250</v>
      </c>
      <c r="AS516" s="85">
        <f t="shared" si="630"/>
        <v>0</v>
      </c>
      <c r="AT516" s="85">
        <f t="shared" si="630"/>
        <v>250</v>
      </c>
      <c r="AU516" s="85">
        <f t="shared" si="630"/>
        <v>0</v>
      </c>
      <c r="AV516" s="85">
        <f t="shared" si="630"/>
        <v>250</v>
      </c>
      <c r="AW516" s="85">
        <f t="shared" si="630"/>
        <v>0</v>
      </c>
      <c r="AX516" s="85">
        <f t="shared" si="630"/>
        <v>0</v>
      </c>
      <c r="AY516" s="85">
        <f t="shared" si="630"/>
        <v>250</v>
      </c>
      <c r="AZ516" s="85">
        <f t="shared" si="631"/>
        <v>250</v>
      </c>
      <c r="BA516" s="85">
        <f t="shared" si="631"/>
        <v>0</v>
      </c>
      <c r="BB516" s="85">
        <f t="shared" si="631"/>
        <v>250</v>
      </c>
      <c r="BC516" s="85">
        <f t="shared" si="630"/>
        <v>0</v>
      </c>
      <c r="BD516" s="85">
        <f t="shared" si="630"/>
        <v>250</v>
      </c>
      <c r="BE516" s="85">
        <f t="shared" si="630"/>
        <v>0</v>
      </c>
      <c r="BF516" s="85">
        <f t="shared" si="630"/>
        <v>250</v>
      </c>
      <c r="BG516" s="85">
        <f t="shared" si="630"/>
        <v>0</v>
      </c>
      <c r="BH516" s="85">
        <f t="shared" si="630"/>
        <v>250</v>
      </c>
      <c r="BI516" s="85">
        <f t="shared" si="630"/>
        <v>0</v>
      </c>
      <c r="BJ516" s="85">
        <f t="shared" si="630"/>
        <v>250</v>
      </c>
      <c r="BK516" s="123"/>
    </row>
    <row r="517" spans="1:63" ht="15.75" hidden="1" outlineLevel="5" x14ac:dyDescent="0.2">
      <c r="A517" s="84" t="s">
        <v>711</v>
      </c>
      <c r="B517" s="84" t="s">
        <v>705</v>
      </c>
      <c r="C517" s="84" t="s">
        <v>80</v>
      </c>
      <c r="D517" s="84"/>
      <c r="E517" s="116" t="s">
        <v>81</v>
      </c>
      <c r="F517" s="85">
        <f t="shared" si="628"/>
        <v>325</v>
      </c>
      <c r="G517" s="85">
        <f t="shared" si="628"/>
        <v>0</v>
      </c>
      <c r="H517" s="85">
        <f t="shared" si="628"/>
        <v>325</v>
      </c>
      <c r="I517" s="85">
        <f t="shared" si="628"/>
        <v>0</v>
      </c>
      <c r="J517" s="85">
        <f t="shared" si="628"/>
        <v>0</v>
      </c>
      <c r="K517" s="85">
        <f t="shared" si="628"/>
        <v>0</v>
      </c>
      <c r="L517" s="85">
        <f t="shared" si="628"/>
        <v>325</v>
      </c>
      <c r="M517" s="85">
        <f t="shared" si="628"/>
        <v>0</v>
      </c>
      <c r="N517" s="85">
        <f t="shared" si="628"/>
        <v>325</v>
      </c>
      <c r="O517" s="85">
        <f t="shared" si="628"/>
        <v>0</v>
      </c>
      <c r="P517" s="85">
        <f t="shared" si="628"/>
        <v>0</v>
      </c>
      <c r="Q517" s="85">
        <f t="shared" si="628"/>
        <v>325</v>
      </c>
      <c r="R517" s="85">
        <f t="shared" si="628"/>
        <v>0</v>
      </c>
      <c r="S517" s="85">
        <f t="shared" si="628"/>
        <v>325</v>
      </c>
      <c r="T517" s="85">
        <f t="shared" si="628"/>
        <v>0</v>
      </c>
      <c r="U517" s="85">
        <f t="shared" si="628"/>
        <v>2</v>
      </c>
      <c r="V517" s="85">
        <f t="shared" si="629"/>
        <v>0</v>
      </c>
      <c r="W517" s="85">
        <f t="shared" si="629"/>
        <v>0</v>
      </c>
      <c r="X517" s="85">
        <f t="shared" si="629"/>
        <v>327</v>
      </c>
      <c r="Y517" s="85">
        <f t="shared" si="629"/>
        <v>0</v>
      </c>
      <c r="Z517" s="85">
        <f t="shared" si="629"/>
        <v>327</v>
      </c>
      <c r="AA517" s="85">
        <f t="shared" si="629"/>
        <v>0</v>
      </c>
      <c r="AB517" s="85">
        <f t="shared" si="629"/>
        <v>327</v>
      </c>
      <c r="AC517" s="85">
        <f t="shared" si="629"/>
        <v>0</v>
      </c>
      <c r="AD517" s="85">
        <f t="shared" si="629"/>
        <v>0</v>
      </c>
      <c r="AE517" s="85">
        <f t="shared" si="629"/>
        <v>327</v>
      </c>
      <c r="AF517" s="85">
        <f t="shared" si="629"/>
        <v>250</v>
      </c>
      <c r="AG517" s="85">
        <f t="shared" si="629"/>
        <v>0</v>
      </c>
      <c r="AH517" s="85">
        <f t="shared" si="629"/>
        <v>250</v>
      </c>
      <c r="AI517" s="85">
        <f t="shared" si="629"/>
        <v>0</v>
      </c>
      <c r="AJ517" s="85">
        <f t="shared" si="629"/>
        <v>250</v>
      </c>
      <c r="AK517" s="85">
        <f t="shared" si="629"/>
        <v>0</v>
      </c>
      <c r="AL517" s="85">
        <f t="shared" si="629"/>
        <v>250</v>
      </c>
      <c r="AM517" s="85">
        <f t="shared" si="629"/>
        <v>0</v>
      </c>
      <c r="AN517" s="85">
        <f t="shared" si="629"/>
        <v>250</v>
      </c>
      <c r="AO517" s="85">
        <f t="shared" si="629"/>
        <v>0</v>
      </c>
      <c r="AP517" s="85">
        <f t="shared" si="629"/>
        <v>250</v>
      </c>
      <c r="AQ517" s="85">
        <f t="shared" si="629"/>
        <v>0</v>
      </c>
      <c r="AR517" s="85">
        <f t="shared" si="630"/>
        <v>250</v>
      </c>
      <c r="AS517" s="85">
        <f t="shared" si="630"/>
        <v>0</v>
      </c>
      <c r="AT517" s="85">
        <f t="shared" si="630"/>
        <v>250</v>
      </c>
      <c r="AU517" s="85">
        <f t="shared" si="630"/>
        <v>0</v>
      </c>
      <c r="AV517" s="85">
        <f t="shared" si="630"/>
        <v>250</v>
      </c>
      <c r="AW517" s="85">
        <f t="shared" si="630"/>
        <v>0</v>
      </c>
      <c r="AX517" s="85">
        <f t="shared" si="630"/>
        <v>0</v>
      </c>
      <c r="AY517" s="85">
        <f t="shared" si="630"/>
        <v>250</v>
      </c>
      <c r="AZ517" s="85">
        <f t="shared" si="631"/>
        <v>250</v>
      </c>
      <c r="BA517" s="85">
        <f t="shared" si="631"/>
        <v>0</v>
      </c>
      <c r="BB517" s="85">
        <f t="shared" si="631"/>
        <v>250</v>
      </c>
      <c r="BC517" s="85">
        <f t="shared" si="630"/>
        <v>0</v>
      </c>
      <c r="BD517" s="85">
        <f t="shared" si="630"/>
        <v>250</v>
      </c>
      <c r="BE517" s="85">
        <f t="shared" si="630"/>
        <v>0</v>
      </c>
      <c r="BF517" s="85">
        <f t="shared" si="630"/>
        <v>250</v>
      </c>
      <c r="BG517" s="85">
        <f t="shared" si="630"/>
        <v>0</v>
      </c>
      <c r="BH517" s="85">
        <f t="shared" si="630"/>
        <v>250</v>
      </c>
      <c r="BI517" s="85">
        <f t="shared" si="630"/>
        <v>0</v>
      </c>
      <c r="BJ517" s="85">
        <f t="shared" si="630"/>
        <v>250</v>
      </c>
      <c r="BK517" s="123"/>
    </row>
    <row r="518" spans="1:63" ht="31.5" hidden="1" outlineLevel="7" x14ac:dyDescent="0.2">
      <c r="A518" s="87" t="s">
        <v>711</v>
      </c>
      <c r="B518" s="87" t="s">
        <v>705</v>
      </c>
      <c r="C518" s="87" t="s">
        <v>80</v>
      </c>
      <c r="D518" s="87" t="s">
        <v>7</v>
      </c>
      <c r="E518" s="128" t="s">
        <v>8</v>
      </c>
      <c r="F518" s="88">
        <v>325</v>
      </c>
      <c r="G518" s="88"/>
      <c r="H518" s="88">
        <f>SUM(F518:G518)</f>
        <v>325</v>
      </c>
      <c r="I518" s="88"/>
      <c r="J518" s="88"/>
      <c r="K518" s="88"/>
      <c r="L518" s="88">
        <f>SUM(H518:K518)</f>
        <v>325</v>
      </c>
      <c r="M518" s="88"/>
      <c r="N518" s="88">
        <f>SUM(L518:M518)</f>
        <v>325</v>
      </c>
      <c r="O518" s="88"/>
      <c r="P518" s="88"/>
      <c r="Q518" s="88">
        <f>SUM(N518:P518)</f>
        <v>325</v>
      </c>
      <c r="R518" s="88"/>
      <c r="S518" s="88">
        <f>SUM(Q518:R518)</f>
        <v>325</v>
      </c>
      <c r="T518" s="88"/>
      <c r="U518" s="88">
        <v>2</v>
      </c>
      <c r="V518" s="88"/>
      <c r="W518" s="88"/>
      <c r="X518" s="88">
        <f>SUM(S518:W518)</f>
        <v>327</v>
      </c>
      <c r="Y518" s="88"/>
      <c r="Z518" s="88">
        <f>SUM(X518:Y518)</f>
        <v>327</v>
      </c>
      <c r="AA518" s="88"/>
      <c r="AB518" s="88">
        <f>SUM(Z518:AA518)</f>
        <v>327</v>
      </c>
      <c r="AC518" s="88"/>
      <c r="AD518" s="88"/>
      <c r="AE518" s="88">
        <f>SUM(AB518:AD518)</f>
        <v>327</v>
      </c>
      <c r="AF518" s="88">
        <v>250</v>
      </c>
      <c r="AG518" s="88"/>
      <c r="AH518" s="88">
        <f>SUM(AF518:AG518)</f>
        <v>250</v>
      </c>
      <c r="AI518" s="88"/>
      <c r="AJ518" s="88">
        <f>SUM(AH518:AI518)</f>
        <v>250</v>
      </c>
      <c r="AK518" s="88"/>
      <c r="AL518" s="88">
        <f>SUM(AJ518:AK518)</f>
        <v>250</v>
      </c>
      <c r="AM518" s="88"/>
      <c r="AN518" s="88">
        <f>SUM(AL518:AM518)</f>
        <v>250</v>
      </c>
      <c r="AO518" s="88"/>
      <c r="AP518" s="88">
        <f>SUM(AN518:AO518)</f>
        <v>250</v>
      </c>
      <c r="AQ518" s="88"/>
      <c r="AR518" s="88">
        <f>SUM(AP518:AQ518)</f>
        <v>250</v>
      </c>
      <c r="AS518" s="88"/>
      <c r="AT518" s="88">
        <f>SUM(AR518:AS518)</f>
        <v>250</v>
      </c>
      <c r="AU518" s="88"/>
      <c r="AV518" s="88">
        <f>SUM(AT518:AU518)</f>
        <v>250</v>
      </c>
      <c r="AW518" s="88"/>
      <c r="AX518" s="88"/>
      <c r="AY518" s="88">
        <f>SUM(AV518:AX518)</f>
        <v>250</v>
      </c>
      <c r="AZ518" s="88">
        <v>250</v>
      </c>
      <c r="BA518" s="88"/>
      <c r="BB518" s="88">
        <f>SUM(AZ518:BA518)</f>
        <v>250</v>
      </c>
      <c r="BC518" s="88"/>
      <c r="BD518" s="88">
        <f>SUM(BB518:BC518)</f>
        <v>250</v>
      </c>
      <c r="BE518" s="88"/>
      <c r="BF518" s="88">
        <f>SUM(BD518:BE518)</f>
        <v>250</v>
      </c>
      <c r="BG518" s="88"/>
      <c r="BH518" s="88">
        <f>SUM(BF518:BG518)</f>
        <v>250</v>
      </c>
      <c r="BI518" s="88"/>
      <c r="BJ518" s="88">
        <f>SUM(BH518:BI518)</f>
        <v>250</v>
      </c>
      <c r="BK518" s="123"/>
    </row>
    <row r="519" spans="1:63" ht="47.25" hidden="1" outlineLevel="3" x14ac:dyDescent="0.2">
      <c r="A519" s="84" t="s">
        <v>711</v>
      </c>
      <c r="B519" s="84" t="s">
        <v>705</v>
      </c>
      <c r="C519" s="84" t="s">
        <v>36</v>
      </c>
      <c r="D519" s="84"/>
      <c r="E519" s="116" t="s">
        <v>37</v>
      </c>
      <c r="F519" s="85">
        <f t="shared" ref="F519:AG519" si="632">F520</f>
        <v>80</v>
      </c>
      <c r="G519" s="85">
        <f t="shared" si="632"/>
        <v>0</v>
      </c>
      <c r="H519" s="85">
        <f t="shared" si="632"/>
        <v>80</v>
      </c>
      <c r="I519" s="85">
        <f t="shared" si="632"/>
        <v>0</v>
      </c>
      <c r="J519" s="85">
        <f t="shared" si="632"/>
        <v>0</v>
      </c>
      <c r="K519" s="85">
        <f t="shared" si="632"/>
        <v>0</v>
      </c>
      <c r="L519" s="85">
        <f t="shared" si="632"/>
        <v>80</v>
      </c>
      <c r="M519" s="85">
        <f t="shared" si="632"/>
        <v>0</v>
      </c>
      <c r="N519" s="85">
        <f t="shared" si="632"/>
        <v>80</v>
      </c>
      <c r="O519" s="85">
        <f t="shared" si="632"/>
        <v>0</v>
      </c>
      <c r="P519" s="85">
        <f t="shared" si="632"/>
        <v>0</v>
      </c>
      <c r="Q519" s="85">
        <f t="shared" si="632"/>
        <v>80</v>
      </c>
      <c r="R519" s="85">
        <f t="shared" si="632"/>
        <v>0</v>
      </c>
      <c r="S519" s="85">
        <f t="shared" si="632"/>
        <v>80</v>
      </c>
      <c r="T519" s="85">
        <f t="shared" si="632"/>
        <v>0</v>
      </c>
      <c r="U519" s="85">
        <f t="shared" si="632"/>
        <v>0</v>
      </c>
      <c r="V519" s="85">
        <f t="shared" si="632"/>
        <v>0</v>
      </c>
      <c r="W519" s="85">
        <f t="shared" si="632"/>
        <v>0</v>
      </c>
      <c r="X519" s="85">
        <f t="shared" si="632"/>
        <v>80</v>
      </c>
      <c r="Y519" s="85">
        <f t="shared" si="632"/>
        <v>0</v>
      </c>
      <c r="Z519" s="85">
        <f t="shared" si="632"/>
        <v>80</v>
      </c>
      <c r="AA519" s="85">
        <f t="shared" si="632"/>
        <v>-19.8</v>
      </c>
      <c r="AB519" s="85">
        <f t="shared" si="632"/>
        <v>60.2</v>
      </c>
      <c r="AC519" s="85">
        <f t="shared" si="632"/>
        <v>0</v>
      </c>
      <c r="AD519" s="85">
        <f t="shared" si="632"/>
        <v>0</v>
      </c>
      <c r="AE519" s="85">
        <f t="shared" si="632"/>
        <v>60.2</v>
      </c>
      <c r="AF519" s="85">
        <f t="shared" si="632"/>
        <v>0</v>
      </c>
      <c r="AG519" s="85">
        <f t="shared" si="632"/>
        <v>0</v>
      </c>
      <c r="AH519" s="85"/>
      <c r="AI519" s="85">
        <f t="shared" ref="AI519:AX519" si="633">AI520</f>
        <v>0</v>
      </c>
      <c r="AJ519" s="85">
        <f t="shared" si="633"/>
        <v>0</v>
      </c>
      <c r="AK519" s="85">
        <f t="shared" si="633"/>
        <v>0</v>
      </c>
      <c r="AL519" s="85">
        <f t="shared" si="633"/>
        <v>0</v>
      </c>
      <c r="AM519" s="85">
        <f t="shared" si="633"/>
        <v>0</v>
      </c>
      <c r="AN519" s="85">
        <f t="shared" si="633"/>
        <v>0</v>
      </c>
      <c r="AO519" s="85">
        <f t="shared" si="633"/>
        <v>0</v>
      </c>
      <c r="AP519" s="85">
        <f t="shared" si="633"/>
        <v>0</v>
      </c>
      <c r="AQ519" s="85">
        <f t="shared" si="633"/>
        <v>0</v>
      </c>
      <c r="AR519" s="85">
        <f t="shared" si="633"/>
        <v>0</v>
      </c>
      <c r="AS519" s="85">
        <f t="shared" si="633"/>
        <v>0</v>
      </c>
      <c r="AT519" s="85">
        <f t="shared" si="633"/>
        <v>0</v>
      </c>
      <c r="AU519" s="85">
        <f t="shared" si="633"/>
        <v>0</v>
      </c>
      <c r="AV519" s="85"/>
      <c r="AW519" s="85">
        <f t="shared" si="633"/>
        <v>0</v>
      </c>
      <c r="AX519" s="85">
        <f t="shared" si="633"/>
        <v>0</v>
      </c>
      <c r="AY519" s="85"/>
      <c r="AZ519" s="85">
        <f>AZ520</f>
        <v>0</v>
      </c>
      <c r="BA519" s="85">
        <f>BA520</f>
        <v>0</v>
      </c>
      <c r="BB519" s="85"/>
      <c r="BC519" s="85">
        <f t="shared" ref="BC519:BJ519" si="634">BC520</f>
        <v>0</v>
      </c>
      <c r="BD519" s="85">
        <f t="shared" si="634"/>
        <v>0</v>
      </c>
      <c r="BE519" s="85">
        <f t="shared" si="634"/>
        <v>0</v>
      </c>
      <c r="BF519" s="85">
        <f t="shared" si="634"/>
        <v>0</v>
      </c>
      <c r="BG519" s="85">
        <f t="shared" si="634"/>
        <v>0</v>
      </c>
      <c r="BH519" s="85">
        <f t="shared" si="634"/>
        <v>0</v>
      </c>
      <c r="BI519" s="85">
        <f t="shared" si="634"/>
        <v>0</v>
      </c>
      <c r="BJ519" s="85">
        <f t="shared" si="634"/>
        <v>0</v>
      </c>
      <c r="BK519" s="123"/>
    </row>
    <row r="520" spans="1:63" ht="47.25" hidden="1" outlineLevel="4" x14ac:dyDescent="0.2">
      <c r="A520" s="84" t="s">
        <v>711</v>
      </c>
      <c r="B520" s="84" t="s">
        <v>705</v>
      </c>
      <c r="C520" s="84" t="s">
        <v>91</v>
      </c>
      <c r="D520" s="84"/>
      <c r="E520" s="116" t="s">
        <v>92</v>
      </c>
      <c r="F520" s="85">
        <f t="shared" ref="F520:AG520" si="635">F521+F523</f>
        <v>80</v>
      </c>
      <c r="G520" s="85">
        <f t="shared" si="635"/>
        <v>0</v>
      </c>
      <c r="H520" s="85">
        <f t="shared" si="635"/>
        <v>80</v>
      </c>
      <c r="I520" s="85">
        <f t="shared" si="635"/>
        <v>0</v>
      </c>
      <c r="J520" s="85">
        <f t="shared" si="635"/>
        <v>0</v>
      </c>
      <c r="K520" s="85">
        <f t="shared" si="635"/>
        <v>0</v>
      </c>
      <c r="L520" s="85">
        <f t="shared" si="635"/>
        <v>80</v>
      </c>
      <c r="M520" s="85">
        <f t="shared" si="635"/>
        <v>0</v>
      </c>
      <c r="N520" s="85">
        <f t="shared" si="635"/>
        <v>80</v>
      </c>
      <c r="O520" s="85">
        <f t="shared" si="635"/>
        <v>0</v>
      </c>
      <c r="P520" s="85">
        <f t="shared" si="635"/>
        <v>0</v>
      </c>
      <c r="Q520" s="85">
        <f t="shared" si="635"/>
        <v>80</v>
      </c>
      <c r="R520" s="85">
        <f t="shared" si="635"/>
        <v>0</v>
      </c>
      <c r="S520" s="85">
        <f t="shared" si="635"/>
        <v>80</v>
      </c>
      <c r="T520" s="85">
        <f t="shared" si="635"/>
        <v>0</v>
      </c>
      <c r="U520" s="85">
        <f t="shared" si="635"/>
        <v>0</v>
      </c>
      <c r="V520" s="85">
        <f t="shared" si="635"/>
        <v>0</v>
      </c>
      <c r="W520" s="85">
        <f t="shared" si="635"/>
        <v>0</v>
      </c>
      <c r="X520" s="85">
        <f t="shared" si="635"/>
        <v>80</v>
      </c>
      <c r="Y520" s="85">
        <f t="shared" si="635"/>
        <v>0</v>
      </c>
      <c r="Z520" s="85">
        <f t="shared" si="635"/>
        <v>80</v>
      </c>
      <c r="AA520" s="85">
        <f t="shared" si="635"/>
        <v>-19.8</v>
      </c>
      <c r="AB520" s="85">
        <f t="shared" si="635"/>
        <v>60.2</v>
      </c>
      <c r="AC520" s="85">
        <f t="shared" si="635"/>
        <v>0</v>
      </c>
      <c r="AD520" s="85">
        <f t="shared" ref="AD520:AE520" si="636">AD521+AD523</f>
        <v>0</v>
      </c>
      <c r="AE520" s="85">
        <f t="shared" si="636"/>
        <v>60.2</v>
      </c>
      <c r="AF520" s="85">
        <f t="shared" si="635"/>
        <v>0</v>
      </c>
      <c r="AG520" s="85">
        <f t="shared" si="635"/>
        <v>0</v>
      </c>
      <c r="AH520" s="85"/>
      <c r="AI520" s="85">
        <f t="shared" ref="AI520:BA520" si="637">AI521+AI523</f>
        <v>0</v>
      </c>
      <c r="AJ520" s="85">
        <f t="shared" si="637"/>
        <v>0</v>
      </c>
      <c r="AK520" s="85">
        <f t="shared" si="637"/>
        <v>0</v>
      </c>
      <c r="AL520" s="85">
        <f t="shared" si="637"/>
        <v>0</v>
      </c>
      <c r="AM520" s="85">
        <f t="shared" si="637"/>
        <v>0</v>
      </c>
      <c r="AN520" s="85">
        <f t="shared" si="637"/>
        <v>0</v>
      </c>
      <c r="AO520" s="85">
        <f t="shared" si="637"/>
        <v>0</v>
      </c>
      <c r="AP520" s="85">
        <f t="shared" si="637"/>
        <v>0</v>
      </c>
      <c r="AQ520" s="85">
        <f t="shared" si="637"/>
        <v>0</v>
      </c>
      <c r="AR520" s="85">
        <f t="shared" si="637"/>
        <v>0</v>
      </c>
      <c r="AS520" s="85">
        <f t="shared" si="637"/>
        <v>0</v>
      </c>
      <c r="AT520" s="85">
        <f t="shared" si="637"/>
        <v>0</v>
      </c>
      <c r="AU520" s="85">
        <f t="shared" si="637"/>
        <v>0</v>
      </c>
      <c r="AV520" s="85"/>
      <c r="AW520" s="85">
        <f t="shared" ref="AW520" si="638">AW521+AW523</f>
        <v>0</v>
      </c>
      <c r="AX520" s="85">
        <f t="shared" ref="AX520" si="639">AX521+AX523</f>
        <v>0</v>
      </c>
      <c r="AY520" s="85"/>
      <c r="AZ520" s="85">
        <f t="shared" si="637"/>
        <v>0</v>
      </c>
      <c r="BA520" s="85">
        <f t="shared" si="637"/>
        <v>0</v>
      </c>
      <c r="BB520" s="85"/>
      <c r="BC520" s="85">
        <f t="shared" ref="BC520:BJ520" si="640">BC521+BC523</f>
        <v>0</v>
      </c>
      <c r="BD520" s="85">
        <f t="shared" si="640"/>
        <v>0</v>
      </c>
      <c r="BE520" s="85">
        <f t="shared" si="640"/>
        <v>0</v>
      </c>
      <c r="BF520" s="85">
        <f t="shared" si="640"/>
        <v>0</v>
      </c>
      <c r="BG520" s="85">
        <f t="shared" si="640"/>
        <v>0</v>
      </c>
      <c r="BH520" s="85">
        <f t="shared" si="640"/>
        <v>0</v>
      </c>
      <c r="BI520" s="85">
        <f t="shared" ref="BI520" si="641">BI521+BI523</f>
        <v>0</v>
      </c>
      <c r="BJ520" s="85">
        <f t="shared" si="640"/>
        <v>0</v>
      </c>
      <c r="BK520" s="123"/>
    </row>
    <row r="521" spans="1:63" ht="15.75" hidden="1" outlineLevel="5" x14ac:dyDescent="0.2">
      <c r="A521" s="84" t="s">
        <v>711</v>
      </c>
      <c r="B521" s="84" t="s">
        <v>705</v>
      </c>
      <c r="C521" s="84" t="s">
        <v>93</v>
      </c>
      <c r="D521" s="84"/>
      <c r="E521" s="116" t="s">
        <v>94</v>
      </c>
      <c r="F521" s="85">
        <f t="shared" ref="F521:AG521" si="642">F522</f>
        <v>30</v>
      </c>
      <c r="G521" s="85">
        <f t="shared" si="642"/>
        <v>0</v>
      </c>
      <c r="H521" s="85">
        <f t="shared" si="642"/>
        <v>30</v>
      </c>
      <c r="I521" s="85">
        <f t="shared" si="642"/>
        <v>0</v>
      </c>
      <c r="J521" s="85">
        <f t="shared" si="642"/>
        <v>0</v>
      </c>
      <c r="K521" s="85">
        <f t="shared" si="642"/>
        <v>0</v>
      </c>
      <c r="L521" s="85">
        <f t="shared" si="642"/>
        <v>30</v>
      </c>
      <c r="M521" s="85">
        <f t="shared" si="642"/>
        <v>0</v>
      </c>
      <c r="N521" s="85">
        <f t="shared" si="642"/>
        <v>30</v>
      </c>
      <c r="O521" s="85">
        <f t="shared" si="642"/>
        <v>0</v>
      </c>
      <c r="P521" s="85">
        <f t="shared" si="642"/>
        <v>0</v>
      </c>
      <c r="Q521" s="85">
        <f t="shared" si="642"/>
        <v>30</v>
      </c>
      <c r="R521" s="85">
        <f t="shared" si="642"/>
        <v>0</v>
      </c>
      <c r="S521" s="85">
        <f t="shared" si="642"/>
        <v>30</v>
      </c>
      <c r="T521" s="85">
        <f t="shared" si="642"/>
        <v>0</v>
      </c>
      <c r="U521" s="85">
        <f t="shared" si="642"/>
        <v>0</v>
      </c>
      <c r="V521" s="85">
        <f t="shared" si="642"/>
        <v>0</v>
      </c>
      <c r="W521" s="85">
        <f t="shared" si="642"/>
        <v>0</v>
      </c>
      <c r="X521" s="85">
        <f t="shared" si="642"/>
        <v>30</v>
      </c>
      <c r="Y521" s="85">
        <f t="shared" si="642"/>
        <v>0</v>
      </c>
      <c r="Z521" s="85">
        <f t="shared" si="642"/>
        <v>30</v>
      </c>
      <c r="AA521" s="85">
        <f t="shared" si="642"/>
        <v>-19.8</v>
      </c>
      <c r="AB521" s="85">
        <f t="shared" si="642"/>
        <v>10.199999999999999</v>
      </c>
      <c r="AC521" s="85">
        <f t="shared" si="642"/>
        <v>0</v>
      </c>
      <c r="AD521" s="85">
        <f t="shared" si="642"/>
        <v>0</v>
      </c>
      <c r="AE521" s="85">
        <f t="shared" si="642"/>
        <v>10.199999999999999</v>
      </c>
      <c r="AF521" s="85">
        <f t="shared" si="642"/>
        <v>0</v>
      </c>
      <c r="AG521" s="85">
        <f t="shared" si="642"/>
        <v>0</v>
      </c>
      <c r="AH521" s="85"/>
      <c r="AI521" s="85">
        <f t="shared" ref="AI521:AX521" si="643">AI522</f>
        <v>0</v>
      </c>
      <c r="AJ521" s="85">
        <f t="shared" si="643"/>
        <v>0</v>
      </c>
      <c r="AK521" s="85">
        <f t="shared" si="643"/>
        <v>0</v>
      </c>
      <c r="AL521" s="85">
        <f t="shared" si="643"/>
        <v>0</v>
      </c>
      <c r="AM521" s="85">
        <f t="shared" si="643"/>
        <v>0</v>
      </c>
      <c r="AN521" s="85">
        <f t="shared" si="643"/>
        <v>0</v>
      </c>
      <c r="AO521" s="85">
        <f t="shared" si="643"/>
        <v>0</v>
      </c>
      <c r="AP521" s="85">
        <f t="shared" si="643"/>
        <v>0</v>
      </c>
      <c r="AQ521" s="85">
        <f t="shared" si="643"/>
        <v>0</v>
      </c>
      <c r="AR521" s="85">
        <f t="shared" si="643"/>
        <v>0</v>
      </c>
      <c r="AS521" s="85">
        <f t="shared" si="643"/>
        <v>0</v>
      </c>
      <c r="AT521" s="85">
        <f t="shared" si="643"/>
        <v>0</v>
      </c>
      <c r="AU521" s="85">
        <f t="shared" si="643"/>
        <v>0</v>
      </c>
      <c r="AV521" s="85"/>
      <c r="AW521" s="85">
        <f t="shared" si="643"/>
        <v>0</v>
      </c>
      <c r="AX521" s="85">
        <f t="shared" si="643"/>
        <v>0</v>
      </c>
      <c r="AY521" s="85"/>
      <c r="AZ521" s="85">
        <f>AZ522</f>
        <v>0</v>
      </c>
      <c r="BA521" s="85">
        <f>BA522</f>
        <v>0</v>
      </c>
      <c r="BB521" s="85"/>
      <c r="BC521" s="85">
        <f t="shared" ref="BC521:BJ521" si="644">BC522</f>
        <v>0</v>
      </c>
      <c r="BD521" s="85">
        <f t="shared" si="644"/>
        <v>0</v>
      </c>
      <c r="BE521" s="85">
        <f t="shared" si="644"/>
        <v>0</v>
      </c>
      <c r="BF521" s="85">
        <f t="shared" si="644"/>
        <v>0</v>
      </c>
      <c r="BG521" s="85">
        <f t="shared" si="644"/>
        <v>0</v>
      </c>
      <c r="BH521" s="85">
        <f t="shared" si="644"/>
        <v>0</v>
      </c>
      <c r="BI521" s="85">
        <f t="shared" si="644"/>
        <v>0</v>
      </c>
      <c r="BJ521" s="85">
        <f t="shared" si="644"/>
        <v>0</v>
      </c>
      <c r="BK521" s="123"/>
    </row>
    <row r="522" spans="1:63" ht="31.5" hidden="1" outlineLevel="7" x14ac:dyDescent="0.2">
      <c r="A522" s="87" t="s">
        <v>711</v>
      </c>
      <c r="B522" s="87" t="s">
        <v>705</v>
      </c>
      <c r="C522" s="87" t="s">
        <v>93</v>
      </c>
      <c r="D522" s="87" t="s">
        <v>70</v>
      </c>
      <c r="E522" s="128" t="s">
        <v>71</v>
      </c>
      <c r="F522" s="88">
        <v>30</v>
      </c>
      <c r="G522" s="88"/>
      <c r="H522" s="88">
        <f>SUM(F522:G522)</f>
        <v>30</v>
      </c>
      <c r="I522" s="88"/>
      <c r="J522" s="88"/>
      <c r="K522" s="88"/>
      <c r="L522" s="88">
        <f>SUM(H522:K522)</f>
        <v>30</v>
      </c>
      <c r="M522" s="88"/>
      <c r="N522" s="88">
        <f>SUM(L522:M522)</f>
        <v>30</v>
      </c>
      <c r="O522" s="88"/>
      <c r="P522" s="88"/>
      <c r="Q522" s="88">
        <f>SUM(N522:P522)</f>
        <v>30</v>
      </c>
      <c r="R522" s="88"/>
      <c r="S522" s="88">
        <f>SUM(Q522:R522)</f>
        <v>30</v>
      </c>
      <c r="T522" s="88"/>
      <c r="U522" s="88"/>
      <c r="V522" s="88"/>
      <c r="W522" s="88"/>
      <c r="X522" s="88">
        <f>SUM(S522:W522)</f>
        <v>30</v>
      </c>
      <c r="Y522" s="88"/>
      <c r="Z522" s="88">
        <f>SUM(X522:Y522)</f>
        <v>30</v>
      </c>
      <c r="AA522" s="88">
        <v>-19.8</v>
      </c>
      <c r="AB522" s="88">
        <f>SUM(Z522:AA522)</f>
        <v>10.199999999999999</v>
      </c>
      <c r="AC522" s="88"/>
      <c r="AD522" s="88"/>
      <c r="AE522" s="88">
        <f>SUM(AB522:AD522)</f>
        <v>10.199999999999999</v>
      </c>
      <c r="AF522" s="88"/>
      <c r="AG522" s="88"/>
      <c r="AH522" s="88"/>
      <c r="AI522" s="88"/>
      <c r="AJ522" s="88">
        <f>SUM(AH522:AI522)</f>
        <v>0</v>
      </c>
      <c r="AK522" s="88"/>
      <c r="AL522" s="88">
        <f>SUM(AJ522:AK522)</f>
        <v>0</v>
      </c>
      <c r="AM522" s="88"/>
      <c r="AN522" s="88">
        <f>SUM(AL522:AM522)</f>
        <v>0</v>
      </c>
      <c r="AO522" s="88"/>
      <c r="AP522" s="88">
        <f>SUM(AN522:AO522)</f>
        <v>0</v>
      </c>
      <c r="AQ522" s="88"/>
      <c r="AR522" s="88">
        <f>SUM(AP522:AQ522)</f>
        <v>0</v>
      </c>
      <c r="AS522" s="88"/>
      <c r="AT522" s="88">
        <f>SUM(AR522:AS522)</f>
        <v>0</v>
      </c>
      <c r="AU522" s="88"/>
      <c r="AV522" s="88"/>
      <c r="AW522" s="88"/>
      <c r="AX522" s="88"/>
      <c r="AY522" s="88"/>
      <c r="AZ522" s="88"/>
      <c r="BA522" s="88"/>
      <c r="BB522" s="88"/>
      <c r="BC522" s="88"/>
      <c r="BD522" s="88">
        <f>SUM(BB522:BC522)</f>
        <v>0</v>
      </c>
      <c r="BE522" s="88"/>
      <c r="BF522" s="88">
        <f>SUM(BD522:BE522)</f>
        <v>0</v>
      </c>
      <c r="BG522" s="88"/>
      <c r="BH522" s="88">
        <f>SUM(BF522:BG522)</f>
        <v>0</v>
      </c>
      <c r="BI522" s="88"/>
      <c r="BJ522" s="88">
        <f>SUM(BH522:BI522)</f>
        <v>0</v>
      </c>
      <c r="BK522" s="123"/>
    </row>
    <row r="523" spans="1:63" ht="15.75" hidden="1" outlineLevel="5" x14ac:dyDescent="0.2">
      <c r="A523" s="84" t="s">
        <v>711</v>
      </c>
      <c r="B523" s="84" t="s">
        <v>705</v>
      </c>
      <c r="C523" s="84" t="s">
        <v>246</v>
      </c>
      <c r="D523" s="84"/>
      <c r="E523" s="116" t="s">
        <v>247</v>
      </c>
      <c r="F523" s="85">
        <f t="shared" ref="F523:AG523" si="645">F524</f>
        <v>50</v>
      </c>
      <c r="G523" s="85">
        <f t="shared" si="645"/>
        <v>0</v>
      </c>
      <c r="H523" s="85">
        <f t="shared" si="645"/>
        <v>50</v>
      </c>
      <c r="I523" s="85">
        <f t="shared" si="645"/>
        <v>0</v>
      </c>
      <c r="J523" s="85">
        <f t="shared" si="645"/>
        <v>0</v>
      </c>
      <c r="K523" s="85">
        <f t="shared" si="645"/>
        <v>0</v>
      </c>
      <c r="L523" s="85">
        <f t="shared" si="645"/>
        <v>50</v>
      </c>
      <c r="M523" s="85">
        <f t="shared" si="645"/>
        <v>0</v>
      </c>
      <c r="N523" s="85">
        <f t="shared" si="645"/>
        <v>50</v>
      </c>
      <c r="O523" s="85">
        <f t="shared" si="645"/>
        <v>0</v>
      </c>
      <c r="P523" s="85">
        <f t="shared" si="645"/>
        <v>0</v>
      </c>
      <c r="Q523" s="85">
        <f t="shared" si="645"/>
        <v>50</v>
      </c>
      <c r="R523" s="85">
        <f t="shared" si="645"/>
        <v>0</v>
      </c>
      <c r="S523" s="85">
        <f t="shared" si="645"/>
        <v>50</v>
      </c>
      <c r="T523" s="85">
        <f t="shared" si="645"/>
        <v>0</v>
      </c>
      <c r="U523" s="85">
        <f t="shared" si="645"/>
        <v>0</v>
      </c>
      <c r="V523" s="85">
        <f t="shared" si="645"/>
        <v>0</v>
      </c>
      <c r="W523" s="85">
        <f t="shared" si="645"/>
        <v>0</v>
      </c>
      <c r="X523" s="85">
        <f t="shared" si="645"/>
        <v>50</v>
      </c>
      <c r="Y523" s="85">
        <f t="shared" si="645"/>
        <v>0</v>
      </c>
      <c r="Z523" s="85">
        <f t="shared" si="645"/>
        <v>50</v>
      </c>
      <c r="AA523" s="85">
        <f t="shared" si="645"/>
        <v>0</v>
      </c>
      <c r="AB523" s="85">
        <f t="shared" si="645"/>
        <v>50</v>
      </c>
      <c r="AC523" s="85">
        <f t="shared" si="645"/>
        <v>0</v>
      </c>
      <c r="AD523" s="85">
        <f t="shared" si="645"/>
        <v>0</v>
      </c>
      <c r="AE523" s="85">
        <f t="shared" si="645"/>
        <v>50</v>
      </c>
      <c r="AF523" s="85">
        <f t="shared" si="645"/>
        <v>0</v>
      </c>
      <c r="AG523" s="85">
        <f t="shared" si="645"/>
        <v>0</v>
      </c>
      <c r="AH523" s="85"/>
      <c r="AI523" s="85">
        <f t="shared" ref="AI523:AY523" si="646">AI524</f>
        <v>0</v>
      </c>
      <c r="AJ523" s="85">
        <f t="shared" si="646"/>
        <v>0</v>
      </c>
      <c r="AK523" s="85">
        <f t="shared" si="646"/>
        <v>0</v>
      </c>
      <c r="AL523" s="85">
        <f t="shared" si="646"/>
        <v>0</v>
      </c>
      <c r="AM523" s="85">
        <f t="shared" si="646"/>
        <v>0</v>
      </c>
      <c r="AN523" s="85">
        <f t="shared" si="646"/>
        <v>0</v>
      </c>
      <c r="AO523" s="85">
        <f t="shared" si="646"/>
        <v>0</v>
      </c>
      <c r="AP523" s="85">
        <f t="shared" si="646"/>
        <v>0</v>
      </c>
      <c r="AQ523" s="85">
        <f t="shared" si="646"/>
        <v>0</v>
      </c>
      <c r="AR523" s="85">
        <f t="shared" si="646"/>
        <v>0</v>
      </c>
      <c r="AS523" s="85">
        <f t="shared" si="646"/>
        <v>0</v>
      </c>
      <c r="AT523" s="85">
        <f t="shared" si="646"/>
        <v>0</v>
      </c>
      <c r="AU523" s="85">
        <f t="shared" si="646"/>
        <v>0</v>
      </c>
      <c r="AV523" s="85">
        <f t="shared" si="646"/>
        <v>0</v>
      </c>
      <c r="AW523" s="85">
        <f t="shared" si="646"/>
        <v>0</v>
      </c>
      <c r="AX523" s="85">
        <f t="shared" si="646"/>
        <v>0</v>
      </c>
      <c r="AY523" s="85">
        <f t="shared" si="646"/>
        <v>0</v>
      </c>
      <c r="AZ523" s="85">
        <f>AZ524</f>
        <v>0</v>
      </c>
      <c r="BA523" s="85">
        <f>BA524</f>
        <v>0</v>
      </c>
      <c r="BB523" s="85"/>
      <c r="BC523" s="85">
        <f t="shared" ref="BC523:BJ523" si="647">BC524</f>
        <v>0</v>
      </c>
      <c r="BD523" s="85">
        <f t="shared" si="647"/>
        <v>0</v>
      </c>
      <c r="BE523" s="85">
        <f t="shared" si="647"/>
        <v>0</v>
      </c>
      <c r="BF523" s="85">
        <f t="shared" si="647"/>
        <v>0</v>
      </c>
      <c r="BG523" s="85">
        <f t="shared" si="647"/>
        <v>0</v>
      </c>
      <c r="BH523" s="85">
        <f t="shared" si="647"/>
        <v>0</v>
      </c>
      <c r="BI523" s="85">
        <f t="shared" si="647"/>
        <v>0</v>
      </c>
      <c r="BJ523" s="85">
        <f t="shared" si="647"/>
        <v>0</v>
      </c>
      <c r="BK523" s="123"/>
    </row>
    <row r="524" spans="1:63" ht="31.5" hidden="1" outlineLevel="7" x14ac:dyDescent="0.2">
      <c r="A524" s="87" t="s">
        <v>711</v>
      </c>
      <c r="B524" s="87" t="s">
        <v>705</v>
      </c>
      <c r="C524" s="87" t="s">
        <v>246</v>
      </c>
      <c r="D524" s="87" t="s">
        <v>70</v>
      </c>
      <c r="E524" s="128" t="s">
        <v>71</v>
      </c>
      <c r="F524" s="88">
        <v>50</v>
      </c>
      <c r="G524" s="88"/>
      <c r="H524" s="88">
        <f>SUM(F524:G524)</f>
        <v>50</v>
      </c>
      <c r="I524" s="88"/>
      <c r="J524" s="88"/>
      <c r="K524" s="88"/>
      <c r="L524" s="88">
        <f>SUM(H524:K524)</f>
        <v>50</v>
      </c>
      <c r="M524" s="88"/>
      <c r="N524" s="88">
        <f>SUM(L524:M524)</f>
        <v>50</v>
      </c>
      <c r="O524" s="88"/>
      <c r="P524" s="88"/>
      <c r="Q524" s="88">
        <f>SUM(N524:P524)</f>
        <v>50</v>
      </c>
      <c r="R524" s="88"/>
      <c r="S524" s="88">
        <f>SUM(Q524:R524)</f>
        <v>50</v>
      </c>
      <c r="T524" s="88"/>
      <c r="U524" s="88"/>
      <c r="V524" s="88"/>
      <c r="W524" s="88"/>
      <c r="X524" s="88">
        <f>SUM(S524:W524)</f>
        <v>50</v>
      </c>
      <c r="Y524" s="88"/>
      <c r="Z524" s="88">
        <f>SUM(X524:Y524)</f>
        <v>50</v>
      </c>
      <c r="AA524" s="88"/>
      <c r="AB524" s="88">
        <f>SUM(Z524:AA524)</f>
        <v>50</v>
      </c>
      <c r="AC524" s="88"/>
      <c r="AD524" s="88"/>
      <c r="AE524" s="88">
        <f>SUM(AB524:AD524)</f>
        <v>50</v>
      </c>
      <c r="AF524" s="88"/>
      <c r="AG524" s="88"/>
      <c r="AH524" s="88"/>
      <c r="AI524" s="88"/>
      <c r="AJ524" s="88">
        <f>SUM(AH524:AI524)</f>
        <v>0</v>
      </c>
      <c r="AK524" s="88"/>
      <c r="AL524" s="88">
        <f>SUM(AJ524:AK524)</f>
        <v>0</v>
      </c>
      <c r="AM524" s="88"/>
      <c r="AN524" s="88">
        <f>SUM(AL524:AM524)</f>
        <v>0</v>
      </c>
      <c r="AO524" s="88"/>
      <c r="AP524" s="88">
        <f>SUM(AN524:AO524)</f>
        <v>0</v>
      </c>
      <c r="AQ524" s="88"/>
      <c r="AR524" s="88">
        <f>SUM(AP524:AQ524)</f>
        <v>0</v>
      </c>
      <c r="AS524" s="88"/>
      <c r="AT524" s="88">
        <f>SUM(AR524:AS524)</f>
        <v>0</v>
      </c>
      <c r="AU524" s="88"/>
      <c r="AV524" s="88">
        <f>SUM(AT524:AU524)</f>
        <v>0</v>
      </c>
      <c r="AW524" s="88"/>
      <c r="AX524" s="88"/>
      <c r="AY524" s="88">
        <f>SUM(AV524:AX524)</f>
        <v>0</v>
      </c>
      <c r="AZ524" s="88"/>
      <c r="BA524" s="88"/>
      <c r="BB524" s="88"/>
      <c r="BC524" s="88"/>
      <c r="BD524" s="88">
        <f>SUM(BB524:BC524)</f>
        <v>0</v>
      </c>
      <c r="BE524" s="88"/>
      <c r="BF524" s="88">
        <f>SUM(BD524:BE524)</f>
        <v>0</v>
      </c>
      <c r="BG524" s="88"/>
      <c r="BH524" s="88">
        <f>SUM(BF524:BG524)</f>
        <v>0</v>
      </c>
      <c r="BI524" s="88"/>
      <c r="BJ524" s="88">
        <f>SUM(BH524:BI524)</f>
        <v>0</v>
      </c>
      <c r="BK524" s="123"/>
    </row>
    <row r="525" spans="1:63" ht="15.75" hidden="1" outlineLevel="7" x14ac:dyDescent="0.2">
      <c r="A525" s="84" t="s">
        <v>711</v>
      </c>
      <c r="B525" s="84" t="s">
        <v>771</v>
      </c>
      <c r="C525" s="84"/>
      <c r="D525" s="84"/>
      <c r="E525" s="116" t="s">
        <v>772</v>
      </c>
      <c r="F525" s="88"/>
      <c r="G525" s="88"/>
      <c r="H525" s="88"/>
      <c r="I525" s="88"/>
      <c r="J525" s="88"/>
      <c r="K525" s="88"/>
      <c r="L525" s="88"/>
      <c r="M525" s="88"/>
      <c r="N525" s="88"/>
      <c r="O525" s="88"/>
      <c r="P525" s="88"/>
      <c r="Q525" s="88"/>
      <c r="R525" s="85">
        <f t="shared" ref="R525:AE529" si="648">R526</f>
        <v>2155.6680000000001</v>
      </c>
      <c r="S525" s="85">
        <f t="shared" si="648"/>
        <v>2155.6680000000001</v>
      </c>
      <c r="T525" s="85">
        <f t="shared" si="648"/>
        <v>0</v>
      </c>
      <c r="U525" s="85">
        <f t="shared" si="648"/>
        <v>0</v>
      </c>
      <c r="V525" s="85">
        <f t="shared" si="648"/>
        <v>0</v>
      </c>
      <c r="W525" s="85">
        <f t="shared" si="648"/>
        <v>0</v>
      </c>
      <c r="X525" s="85">
        <f t="shared" si="648"/>
        <v>2155.6680000000001</v>
      </c>
      <c r="Y525" s="85">
        <f t="shared" si="648"/>
        <v>-463.46861999999999</v>
      </c>
      <c r="Z525" s="85">
        <f t="shared" si="648"/>
        <v>1692.19938</v>
      </c>
      <c r="AA525" s="85">
        <f t="shared" si="648"/>
        <v>0</v>
      </c>
      <c r="AB525" s="85">
        <f t="shared" si="648"/>
        <v>1692.19938</v>
      </c>
      <c r="AC525" s="85">
        <f t="shared" si="648"/>
        <v>0</v>
      </c>
      <c r="AD525" s="85">
        <f t="shared" si="648"/>
        <v>0</v>
      </c>
      <c r="AE525" s="85">
        <f t="shared" si="648"/>
        <v>1692.19938</v>
      </c>
      <c r="AF525" s="88"/>
      <c r="AG525" s="88"/>
      <c r="AH525" s="88"/>
      <c r="AI525" s="88"/>
      <c r="AJ525" s="88"/>
      <c r="AK525" s="88"/>
      <c r="AL525" s="88"/>
      <c r="AM525" s="88"/>
      <c r="AN525" s="88"/>
      <c r="AO525" s="88"/>
      <c r="AP525" s="88"/>
      <c r="AQ525" s="88"/>
      <c r="AR525" s="88"/>
      <c r="AS525" s="88"/>
      <c r="AT525" s="88"/>
      <c r="AU525" s="88"/>
      <c r="AV525" s="88"/>
      <c r="AW525" s="88"/>
      <c r="AX525" s="88"/>
      <c r="AY525" s="88"/>
      <c r="AZ525" s="88"/>
      <c r="BA525" s="88"/>
      <c r="BB525" s="88"/>
      <c r="BC525" s="88"/>
      <c r="BD525" s="88"/>
      <c r="BE525" s="88"/>
      <c r="BF525" s="88"/>
      <c r="BG525" s="88"/>
      <c r="BH525" s="88"/>
      <c r="BI525" s="88"/>
      <c r="BJ525" s="88"/>
      <c r="BK525" s="123"/>
    </row>
    <row r="526" spans="1:63" ht="31.5" hidden="1" outlineLevel="7" x14ac:dyDescent="0.2">
      <c r="A526" s="84" t="s">
        <v>711</v>
      </c>
      <c r="B526" s="84" t="s">
        <v>771</v>
      </c>
      <c r="C526" s="84" t="s">
        <v>167</v>
      </c>
      <c r="D526" s="84"/>
      <c r="E526" s="116" t="s">
        <v>168</v>
      </c>
      <c r="F526" s="88"/>
      <c r="G526" s="88"/>
      <c r="H526" s="88"/>
      <c r="I526" s="88"/>
      <c r="J526" s="88"/>
      <c r="K526" s="88"/>
      <c r="L526" s="88"/>
      <c r="M526" s="88"/>
      <c r="N526" s="88"/>
      <c r="O526" s="88"/>
      <c r="P526" s="88"/>
      <c r="Q526" s="88"/>
      <c r="R526" s="85">
        <f t="shared" si="648"/>
        <v>2155.6680000000001</v>
      </c>
      <c r="S526" s="85">
        <f t="shared" si="648"/>
        <v>2155.6680000000001</v>
      </c>
      <c r="T526" s="85">
        <f t="shared" si="648"/>
        <v>0</v>
      </c>
      <c r="U526" s="85">
        <f t="shared" si="648"/>
        <v>0</v>
      </c>
      <c r="V526" s="85">
        <f t="shared" si="648"/>
        <v>0</v>
      </c>
      <c r="W526" s="85">
        <f t="shared" si="648"/>
        <v>0</v>
      </c>
      <c r="X526" s="85">
        <f t="shared" si="648"/>
        <v>2155.6680000000001</v>
      </c>
      <c r="Y526" s="85">
        <f t="shared" si="648"/>
        <v>-463.46861999999999</v>
      </c>
      <c r="Z526" s="85">
        <f t="shared" si="648"/>
        <v>1692.19938</v>
      </c>
      <c r="AA526" s="85">
        <f t="shared" si="648"/>
        <v>0</v>
      </c>
      <c r="AB526" s="85">
        <f t="shared" si="648"/>
        <v>1692.19938</v>
      </c>
      <c r="AC526" s="85">
        <f t="shared" si="648"/>
        <v>0</v>
      </c>
      <c r="AD526" s="85">
        <f t="shared" si="648"/>
        <v>0</v>
      </c>
      <c r="AE526" s="85">
        <f t="shared" si="648"/>
        <v>1692.19938</v>
      </c>
      <c r="AF526" s="88"/>
      <c r="AG526" s="88"/>
      <c r="AH526" s="88"/>
      <c r="AI526" s="88"/>
      <c r="AJ526" s="88"/>
      <c r="AK526" s="88"/>
      <c r="AL526" s="88"/>
      <c r="AM526" s="88"/>
      <c r="AN526" s="88"/>
      <c r="AO526" s="88"/>
      <c r="AP526" s="88"/>
      <c r="AQ526" s="88"/>
      <c r="AR526" s="88"/>
      <c r="AS526" s="88"/>
      <c r="AT526" s="88"/>
      <c r="AU526" s="88"/>
      <c r="AV526" s="88"/>
      <c r="AW526" s="88"/>
      <c r="AX526" s="88"/>
      <c r="AY526" s="88"/>
      <c r="AZ526" s="88"/>
      <c r="BA526" s="88"/>
      <c r="BB526" s="88"/>
      <c r="BC526" s="88"/>
      <c r="BD526" s="88"/>
      <c r="BE526" s="88"/>
      <c r="BF526" s="88"/>
      <c r="BG526" s="88"/>
      <c r="BH526" s="88"/>
      <c r="BI526" s="88"/>
      <c r="BJ526" s="88"/>
      <c r="BK526" s="123"/>
    </row>
    <row r="527" spans="1:63" ht="31.5" hidden="1" outlineLevel="7" x14ac:dyDescent="0.2">
      <c r="A527" s="84" t="s">
        <v>711</v>
      </c>
      <c r="B527" s="84" t="s">
        <v>771</v>
      </c>
      <c r="C527" s="84" t="s">
        <v>372</v>
      </c>
      <c r="D527" s="84"/>
      <c r="E527" s="116" t="s">
        <v>373</v>
      </c>
      <c r="F527" s="88"/>
      <c r="G527" s="88"/>
      <c r="H527" s="88"/>
      <c r="I527" s="88"/>
      <c r="J527" s="88"/>
      <c r="K527" s="88"/>
      <c r="L527" s="88"/>
      <c r="M527" s="88"/>
      <c r="N527" s="88"/>
      <c r="O527" s="88"/>
      <c r="P527" s="88"/>
      <c r="Q527" s="88"/>
      <c r="R527" s="85">
        <f t="shared" si="648"/>
        <v>2155.6680000000001</v>
      </c>
      <c r="S527" s="85">
        <f t="shared" si="648"/>
        <v>2155.6680000000001</v>
      </c>
      <c r="T527" s="85">
        <f t="shared" si="648"/>
        <v>0</v>
      </c>
      <c r="U527" s="85">
        <f t="shared" si="648"/>
        <v>0</v>
      </c>
      <c r="V527" s="85">
        <f t="shared" si="648"/>
        <v>0</v>
      </c>
      <c r="W527" s="85">
        <f t="shared" si="648"/>
        <v>0</v>
      </c>
      <c r="X527" s="85">
        <f t="shared" si="648"/>
        <v>2155.6680000000001</v>
      </c>
      <c r="Y527" s="85">
        <f t="shared" si="648"/>
        <v>-463.46861999999999</v>
      </c>
      <c r="Z527" s="85">
        <f t="shared" si="648"/>
        <v>1692.19938</v>
      </c>
      <c r="AA527" s="85">
        <f t="shared" si="648"/>
        <v>0</v>
      </c>
      <c r="AB527" s="85">
        <f t="shared" si="648"/>
        <v>1692.19938</v>
      </c>
      <c r="AC527" s="85">
        <f t="shared" si="648"/>
        <v>0</v>
      </c>
      <c r="AD527" s="85">
        <f t="shared" si="648"/>
        <v>0</v>
      </c>
      <c r="AE527" s="85">
        <f t="shared" si="648"/>
        <v>1692.19938</v>
      </c>
      <c r="AF527" s="88"/>
      <c r="AG527" s="88"/>
      <c r="AH527" s="88"/>
      <c r="AI527" s="88"/>
      <c r="AJ527" s="88"/>
      <c r="AK527" s="88"/>
      <c r="AL527" s="88"/>
      <c r="AM527" s="88"/>
      <c r="AN527" s="88"/>
      <c r="AO527" s="88"/>
      <c r="AP527" s="88"/>
      <c r="AQ527" s="88"/>
      <c r="AR527" s="88"/>
      <c r="AS527" s="88"/>
      <c r="AT527" s="88"/>
      <c r="AU527" s="88"/>
      <c r="AV527" s="88"/>
      <c r="AW527" s="88"/>
      <c r="AX527" s="88"/>
      <c r="AY527" s="88"/>
      <c r="AZ527" s="88"/>
      <c r="BA527" s="88"/>
      <c r="BB527" s="88"/>
      <c r="BC527" s="88"/>
      <c r="BD527" s="88"/>
      <c r="BE527" s="88"/>
      <c r="BF527" s="88"/>
      <c r="BG527" s="88"/>
      <c r="BH527" s="88"/>
      <c r="BI527" s="88"/>
      <c r="BJ527" s="88"/>
      <c r="BK527" s="123"/>
    </row>
    <row r="528" spans="1:63" ht="47.25" hidden="1" outlineLevel="7" x14ac:dyDescent="0.2">
      <c r="A528" s="84" t="s">
        <v>711</v>
      </c>
      <c r="B528" s="84" t="s">
        <v>771</v>
      </c>
      <c r="C528" s="84" t="s">
        <v>374</v>
      </c>
      <c r="D528" s="84"/>
      <c r="E528" s="116" t="s">
        <v>375</v>
      </c>
      <c r="F528" s="88"/>
      <c r="G528" s="88"/>
      <c r="H528" s="88"/>
      <c r="I528" s="88"/>
      <c r="J528" s="88"/>
      <c r="K528" s="88"/>
      <c r="L528" s="88"/>
      <c r="M528" s="88"/>
      <c r="N528" s="88"/>
      <c r="O528" s="88"/>
      <c r="P528" s="88"/>
      <c r="Q528" s="88"/>
      <c r="R528" s="85">
        <f t="shared" si="648"/>
        <v>2155.6680000000001</v>
      </c>
      <c r="S528" s="85">
        <f t="shared" si="648"/>
        <v>2155.6680000000001</v>
      </c>
      <c r="T528" s="85">
        <f t="shared" si="648"/>
        <v>0</v>
      </c>
      <c r="U528" s="85">
        <f t="shared" si="648"/>
        <v>0</v>
      </c>
      <c r="V528" s="85">
        <f t="shared" si="648"/>
        <v>0</v>
      </c>
      <c r="W528" s="85">
        <f t="shared" si="648"/>
        <v>0</v>
      </c>
      <c r="X528" s="85">
        <f t="shared" si="648"/>
        <v>2155.6680000000001</v>
      </c>
      <c r="Y528" s="85">
        <f t="shared" si="648"/>
        <v>-463.46861999999999</v>
      </c>
      <c r="Z528" s="85">
        <f t="shared" si="648"/>
        <v>1692.19938</v>
      </c>
      <c r="AA528" s="85">
        <f t="shared" si="648"/>
        <v>0</v>
      </c>
      <c r="AB528" s="85">
        <f t="shared" si="648"/>
        <v>1692.19938</v>
      </c>
      <c r="AC528" s="85">
        <f t="shared" si="648"/>
        <v>0</v>
      </c>
      <c r="AD528" s="85">
        <f t="shared" si="648"/>
        <v>0</v>
      </c>
      <c r="AE528" s="85">
        <f t="shared" si="648"/>
        <v>1692.19938</v>
      </c>
      <c r="AF528" s="88"/>
      <c r="AG528" s="88"/>
      <c r="AH528" s="88"/>
      <c r="AI528" s="88"/>
      <c r="AJ528" s="88"/>
      <c r="AK528" s="88"/>
      <c r="AL528" s="88"/>
      <c r="AM528" s="88"/>
      <c r="AN528" s="88"/>
      <c r="AO528" s="88"/>
      <c r="AP528" s="88"/>
      <c r="AQ528" s="88"/>
      <c r="AR528" s="88"/>
      <c r="AS528" s="88"/>
      <c r="AT528" s="88"/>
      <c r="AU528" s="88"/>
      <c r="AV528" s="88"/>
      <c r="AW528" s="88"/>
      <c r="AX528" s="88"/>
      <c r="AY528" s="88"/>
      <c r="AZ528" s="88"/>
      <c r="BA528" s="88"/>
      <c r="BB528" s="88"/>
      <c r="BC528" s="88"/>
      <c r="BD528" s="88"/>
      <c r="BE528" s="88"/>
      <c r="BF528" s="88"/>
      <c r="BG528" s="88"/>
      <c r="BH528" s="88"/>
      <c r="BI528" s="88"/>
      <c r="BJ528" s="88"/>
      <c r="BK528" s="123"/>
    </row>
    <row r="529" spans="1:63" ht="15.75" hidden="1" outlineLevel="7" x14ac:dyDescent="0.2">
      <c r="A529" s="84" t="s">
        <v>711</v>
      </c>
      <c r="B529" s="84" t="s">
        <v>771</v>
      </c>
      <c r="C529" s="84" t="s">
        <v>376</v>
      </c>
      <c r="D529" s="84"/>
      <c r="E529" s="116" t="s">
        <v>377</v>
      </c>
      <c r="F529" s="88"/>
      <c r="G529" s="88"/>
      <c r="H529" s="88"/>
      <c r="I529" s="88"/>
      <c r="J529" s="88"/>
      <c r="K529" s="88"/>
      <c r="L529" s="88"/>
      <c r="M529" s="88"/>
      <c r="N529" s="88"/>
      <c r="O529" s="88"/>
      <c r="P529" s="88"/>
      <c r="Q529" s="88"/>
      <c r="R529" s="85">
        <f t="shared" si="648"/>
        <v>2155.6680000000001</v>
      </c>
      <c r="S529" s="85">
        <f t="shared" si="648"/>
        <v>2155.6680000000001</v>
      </c>
      <c r="T529" s="85">
        <f t="shared" si="648"/>
        <v>0</v>
      </c>
      <c r="U529" s="85">
        <f t="shared" si="648"/>
        <v>0</v>
      </c>
      <c r="V529" s="85">
        <f t="shared" si="648"/>
        <v>0</v>
      </c>
      <c r="W529" s="85">
        <f t="shared" si="648"/>
        <v>0</v>
      </c>
      <c r="X529" s="85">
        <f t="shared" si="648"/>
        <v>2155.6680000000001</v>
      </c>
      <c r="Y529" s="85">
        <f t="shared" si="648"/>
        <v>-463.46861999999999</v>
      </c>
      <c r="Z529" s="85">
        <f t="shared" si="648"/>
        <v>1692.19938</v>
      </c>
      <c r="AA529" s="85">
        <f t="shared" si="648"/>
        <v>0</v>
      </c>
      <c r="AB529" s="85">
        <f t="shared" si="648"/>
        <v>1692.19938</v>
      </c>
      <c r="AC529" s="85">
        <f t="shared" si="648"/>
        <v>0</v>
      </c>
      <c r="AD529" s="85">
        <f t="shared" si="648"/>
        <v>0</v>
      </c>
      <c r="AE529" s="85">
        <f t="shared" si="648"/>
        <v>1692.19938</v>
      </c>
      <c r="AF529" s="88"/>
      <c r="AG529" s="88"/>
      <c r="AH529" s="88"/>
      <c r="AI529" s="88"/>
      <c r="AJ529" s="88"/>
      <c r="AK529" s="88"/>
      <c r="AL529" s="88"/>
      <c r="AM529" s="88"/>
      <c r="AN529" s="88"/>
      <c r="AO529" s="88"/>
      <c r="AP529" s="88"/>
      <c r="AQ529" s="88"/>
      <c r="AR529" s="88"/>
      <c r="AS529" s="88"/>
      <c r="AT529" s="88"/>
      <c r="AU529" s="88"/>
      <c r="AV529" s="88"/>
      <c r="AW529" s="88"/>
      <c r="AX529" s="88"/>
      <c r="AY529" s="88"/>
      <c r="AZ529" s="88"/>
      <c r="BA529" s="88"/>
      <c r="BB529" s="88"/>
      <c r="BC529" s="88"/>
      <c r="BD529" s="88"/>
      <c r="BE529" s="88"/>
      <c r="BF529" s="88"/>
      <c r="BG529" s="88"/>
      <c r="BH529" s="88"/>
      <c r="BI529" s="88"/>
      <c r="BJ529" s="88"/>
      <c r="BK529" s="123"/>
    </row>
    <row r="530" spans="1:63" ht="31.5" hidden="1" outlineLevel="7" x14ac:dyDescent="0.2">
      <c r="A530" s="87" t="s">
        <v>711</v>
      </c>
      <c r="B530" s="87" t="s">
        <v>771</v>
      </c>
      <c r="C530" s="87" t="s">
        <v>376</v>
      </c>
      <c r="D530" s="87" t="s">
        <v>70</v>
      </c>
      <c r="E530" s="128" t="s">
        <v>71</v>
      </c>
      <c r="F530" s="88"/>
      <c r="G530" s="88"/>
      <c r="H530" s="88"/>
      <c r="I530" s="88"/>
      <c r="J530" s="88"/>
      <c r="K530" s="88"/>
      <c r="L530" s="88"/>
      <c r="M530" s="88"/>
      <c r="N530" s="88"/>
      <c r="O530" s="88"/>
      <c r="P530" s="88"/>
      <c r="Q530" s="88"/>
      <c r="R530" s="88">
        <v>2155.6680000000001</v>
      </c>
      <c r="S530" s="88">
        <f>SUM(Q530:R530)</f>
        <v>2155.6680000000001</v>
      </c>
      <c r="T530" s="88"/>
      <c r="U530" s="88"/>
      <c r="V530" s="88"/>
      <c r="W530" s="88"/>
      <c r="X530" s="88">
        <f>SUM(S530:W530)</f>
        <v>2155.6680000000001</v>
      </c>
      <c r="Y530" s="88">
        <v>-463.46861999999999</v>
      </c>
      <c r="Z530" s="88">
        <f>SUM(X530:Y530)</f>
        <v>1692.19938</v>
      </c>
      <c r="AA530" s="88"/>
      <c r="AB530" s="88">
        <f>SUM(Z530:AA530)</f>
        <v>1692.19938</v>
      </c>
      <c r="AC530" s="88"/>
      <c r="AD530" s="88"/>
      <c r="AE530" s="88">
        <f>SUM(AB530:AD530)</f>
        <v>1692.19938</v>
      </c>
      <c r="AF530" s="88"/>
      <c r="AG530" s="88"/>
      <c r="AH530" s="88"/>
      <c r="AI530" s="88"/>
      <c r="AJ530" s="88"/>
      <c r="AK530" s="88"/>
      <c r="AL530" s="88"/>
      <c r="AM530" s="88"/>
      <c r="AN530" s="88"/>
      <c r="AO530" s="88"/>
      <c r="AP530" s="88"/>
      <c r="AQ530" s="88"/>
      <c r="AR530" s="88"/>
      <c r="AS530" s="88"/>
      <c r="AT530" s="88"/>
      <c r="AU530" s="88"/>
      <c r="AV530" s="88"/>
      <c r="AW530" s="88"/>
      <c r="AX530" s="88"/>
      <c r="AY530" s="88"/>
      <c r="AZ530" s="88"/>
      <c r="BA530" s="88"/>
      <c r="BB530" s="88"/>
      <c r="BC530" s="88"/>
      <c r="BD530" s="88"/>
      <c r="BE530" s="88"/>
      <c r="BF530" s="88"/>
      <c r="BG530" s="88"/>
      <c r="BH530" s="88"/>
      <c r="BI530" s="88"/>
      <c r="BJ530" s="88"/>
      <c r="BK530" s="123"/>
    </row>
    <row r="531" spans="1:63" ht="15.75" hidden="1" outlineLevel="1" x14ac:dyDescent="0.2">
      <c r="A531" s="84" t="s">
        <v>711</v>
      </c>
      <c r="B531" s="84" t="s">
        <v>773</v>
      </c>
      <c r="C531" s="84"/>
      <c r="D531" s="84"/>
      <c r="E531" s="116" t="s">
        <v>774</v>
      </c>
      <c r="F531" s="85">
        <f t="shared" ref="F531:U535" si="649">F532</f>
        <v>11876.4</v>
      </c>
      <c r="G531" s="85">
        <f t="shared" si="649"/>
        <v>0</v>
      </c>
      <c r="H531" s="85">
        <f t="shared" si="649"/>
        <v>11876.4</v>
      </c>
      <c r="I531" s="85">
        <f t="shared" si="649"/>
        <v>0</v>
      </c>
      <c r="J531" s="85">
        <f t="shared" si="649"/>
        <v>0</v>
      </c>
      <c r="K531" s="85">
        <f t="shared" si="649"/>
        <v>0</v>
      </c>
      <c r="L531" s="85">
        <f t="shared" si="649"/>
        <v>11876.4</v>
      </c>
      <c r="M531" s="85">
        <f t="shared" si="649"/>
        <v>0</v>
      </c>
      <c r="N531" s="85">
        <f t="shared" si="649"/>
        <v>11876.4</v>
      </c>
      <c r="O531" s="85">
        <f t="shared" si="649"/>
        <v>0</v>
      </c>
      <c r="P531" s="85">
        <f t="shared" si="649"/>
        <v>0</v>
      </c>
      <c r="Q531" s="85">
        <f t="shared" si="649"/>
        <v>11876.4</v>
      </c>
      <c r="R531" s="85">
        <f t="shared" si="649"/>
        <v>0</v>
      </c>
      <c r="S531" s="85">
        <f t="shared" si="649"/>
        <v>11876.4</v>
      </c>
      <c r="T531" s="85">
        <f t="shared" si="649"/>
        <v>0</v>
      </c>
      <c r="U531" s="85">
        <f t="shared" si="649"/>
        <v>0</v>
      </c>
      <c r="V531" s="85">
        <f t="shared" ref="V531:AQ535" si="650">V532</f>
        <v>0</v>
      </c>
      <c r="W531" s="85">
        <f t="shared" si="650"/>
        <v>0</v>
      </c>
      <c r="X531" s="85">
        <f t="shared" si="650"/>
        <v>11876.4</v>
      </c>
      <c r="Y531" s="85">
        <f t="shared" si="650"/>
        <v>0</v>
      </c>
      <c r="Z531" s="85">
        <f t="shared" si="650"/>
        <v>11876.4</v>
      </c>
      <c r="AA531" s="85">
        <f t="shared" si="650"/>
        <v>0</v>
      </c>
      <c r="AB531" s="85">
        <f t="shared" si="650"/>
        <v>11876.4</v>
      </c>
      <c r="AC531" s="85">
        <f t="shared" si="650"/>
        <v>0</v>
      </c>
      <c r="AD531" s="85">
        <f t="shared" si="650"/>
        <v>0</v>
      </c>
      <c r="AE531" s="85">
        <f t="shared" si="650"/>
        <v>11876.4</v>
      </c>
      <c r="AF531" s="85">
        <f t="shared" si="650"/>
        <v>10690</v>
      </c>
      <c r="AG531" s="85">
        <f t="shared" si="650"/>
        <v>0</v>
      </c>
      <c r="AH531" s="85">
        <f t="shared" si="650"/>
        <v>10690</v>
      </c>
      <c r="AI531" s="85">
        <f t="shared" si="650"/>
        <v>0</v>
      </c>
      <c r="AJ531" s="85">
        <f t="shared" si="650"/>
        <v>10690</v>
      </c>
      <c r="AK531" s="85">
        <f t="shared" si="650"/>
        <v>0</v>
      </c>
      <c r="AL531" s="85">
        <f t="shared" si="650"/>
        <v>10690</v>
      </c>
      <c r="AM531" s="85">
        <f t="shared" si="650"/>
        <v>0</v>
      </c>
      <c r="AN531" s="85">
        <f t="shared" si="650"/>
        <v>10690</v>
      </c>
      <c r="AO531" s="85">
        <f t="shared" si="650"/>
        <v>0</v>
      </c>
      <c r="AP531" s="85">
        <f t="shared" si="650"/>
        <v>10690</v>
      </c>
      <c r="AQ531" s="85">
        <f t="shared" si="650"/>
        <v>0</v>
      </c>
      <c r="AR531" s="85">
        <f t="shared" ref="AR531:BJ535" si="651">AR532</f>
        <v>10690</v>
      </c>
      <c r="AS531" s="85">
        <f t="shared" si="651"/>
        <v>0</v>
      </c>
      <c r="AT531" s="85">
        <f t="shared" si="651"/>
        <v>10690</v>
      </c>
      <c r="AU531" s="85">
        <f t="shared" si="651"/>
        <v>0</v>
      </c>
      <c r="AV531" s="85">
        <f t="shared" si="651"/>
        <v>10690</v>
      </c>
      <c r="AW531" s="85">
        <f t="shared" si="651"/>
        <v>0</v>
      </c>
      <c r="AX531" s="85">
        <f t="shared" si="651"/>
        <v>0</v>
      </c>
      <c r="AY531" s="85">
        <f t="shared" si="651"/>
        <v>10690</v>
      </c>
      <c r="AZ531" s="85">
        <f t="shared" si="651"/>
        <v>10690</v>
      </c>
      <c r="BA531" s="85">
        <f t="shared" si="651"/>
        <v>0</v>
      </c>
      <c r="BB531" s="85">
        <f t="shared" si="651"/>
        <v>10690</v>
      </c>
      <c r="BC531" s="85">
        <f t="shared" si="651"/>
        <v>0</v>
      </c>
      <c r="BD531" s="85">
        <f t="shared" si="651"/>
        <v>10690</v>
      </c>
      <c r="BE531" s="85">
        <f t="shared" si="651"/>
        <v>0</v>
      </c>
      <c r="BF531" s="85">
        <f t="shared" si="651"/>
        <v>10690</v>
      </c>
      <c r="BG531" s="85">
        <f t="shared" si="651"/>
        <v>0</v>
      </c>
      <c r="BH531" s="85">
        <f t="shared" si="651"/>
        <v>10690</v>
      </c>
      <c r="BI531" s="85">
        <f t="shared" si="651"/>
        <v>0</v>
      </c>
      <c r="BJ531" s="85">
        <f t="shared" si="651"/>
        <v>10690</v>
      </c>
      <c r="BK531" s="123"/>
    </row>
    <row r="532" spans="1:63" ht="31.5" hidden="1" outlineLevel="2" x14ac:dyDescent="0.2">
      <c r="A532" s="84" t="s">
        <v>711</v>
      </c>
      <c r="B532" s="84" t="s">
        <v>773</v>
      </c>
      <c r="C532" s="84" t="s">
        <v>34</v>
      </c>
      <c r="D532" s="84"/>
      <c r="E532" s="116" t="s">
        <v>35</v>
      </c>
      <c r="F532" s="85">
        <f t="shared" si="649"/>
        <v>11876.4</v>
      </c>
      <c r="G532" s="85">
        <f t="shared" si="649"/>
        <v>0</v>
      </c>
      <c r="H532" s="85">
        <f t="shared" si="649"/>
        <v>11876.4</v>
      </c>
      <c r="I532" s="85">
        <f t="shared" si="649"/>
        <v>0</v>
      </c>
      <c r="J532" s="85">
        <f t="shared" si="649"/>
        <v>0</v>
      </c>
      <c r="K532" s="85">
        <f t="shared" si="649"/>
        <v>0</v>
      </c>
      <c r="L532" s="85">
        <f t="shared" si="649"/>
        <v>11876.4</v>
      </c>
      <c r="M532" s="85">
        <f t="shared" si="649"/>
        <v>0</v>
      </c>
      <c r="N532" s="85">
        <f t="shared" si="649"/>
        <v>11876.4</v>
      </c>
      <c r="O532" s="85">
        <f t="shared" si="649"/>
        <v>0</v>
      </c>
      <c r="P532" s="85">
        <f t="shared" si="649"/>
        <v>0</v>
      </c>
      <c r="Q532" s="85">
        <f t="shared" si="649"/>
        <v>11876.4</v>
      </c>
      <c r="R532" s="85">
        <f t="shared" si="649"/>
        <v>0</v>
      </c>
      <c r="S532" s="85">
        <f t="shared" si="649"/>
        <v>11876.4</v>
      </c>
      <c r="T532" s="85">
        <f t="shared" si="649"/>
        <v>0</v>
      </c>
      <c r="U532" s="85">
        <f t="shared" si="649"/>
        <v>0</v>
      </c>
      <c r="V532" s="85">
        <f t="shared" si="650"/>
        <v>0</v>
      </c>
      <c r="W532" s="85">
        <f t="shared" si="650"/>
        <v>0</v>
      </c>
      <c r="X532" s="85">
        <f t="shared" si="650"/>
        <v>11876.4</v>
      </c>
      <c r="Y532" s="85">
        <f t="shared" si="650"/>
        <v>0</v>
      </c>
      <c r="Z532" s="85">
        <f t="shared" si="650"/>
        <v>11876.4</v>
      </c>
      <c r="AA532" s="85">
        <f t="shared" si="650"/>
        <v>0</v>
      </c>
      <c r="AB532" s="85">
        <f t="shared" si="650"/>
        <v>11876.4</v>
      </c>
      <c r="AC532" s="85">
        <f t="shared" si="650"/>
        <v>0</v>
      </c>
      <c r="AD532" s="85">
        <f t="shared" si="650"/>
        <v>0</v>
      </c>
      <c r="AE532" s="85">
        <f t="shared" si="650"/>
        <v>11876.4</v>
      </c>
      <c r="AF532" s="85">
        <f t="shared" si="650"/>
        <v>10690</v>
      </c>
      <c r="AG532" s="85">
        <f t="shared" si="650"/>
        <v>0</v>
      </c>
      <c r="AH532" s="85">
        <f t="shared" si="650"/>
        <v>10690</v>
      </c>
      <c r="AI532" s="85">
        <f t="shared" si="650"/>
        <v>0</v>
      </c>
      <c r="AJ532" s="85">
        <f t="shared" si="650"/>
        <v>10690</v>
      </c>
      <c r="AK532" s="85">
        <f t="shared" si="650"/>
        <v>0</v>
      </c>
      <c r="AL532" s="85">
        <f t="shared" si="650"/>
        <v>10690</v>
      </c>
      <c r="AM532" s="85">
        <f t="shared" si="650"/>
        <v>0</v>
      </c>
      <c r="AN532" s="85">
        <f t="shared" si="650"/>
        <v>10690</v>
      </c>
      <c r="AO532" s="85">
        <f t="shared" si="650"/>
        <v>0</v>
      </c>
      <c r="AP532" s="85">
        <f t="shared" si="650"/>
        <v>10690</v>
      </c>
      <c r="AQ532" s="85">
        <f t="shared" si="650"/>
        <v>0</v>
      </c>
      <c r="AR532" s="85">
        <f t="shared" si="651"/>
        <v>10690</v>
      </c>
      <c r="AS532" s="85">
        <f t="shared" si="651"/>
        <v>0</v>
      </c>
      <c r="AT532" s="85">
        <f t="shared" si="651"/>
        <v>10690</v>
      </c>
      <c r="AU532" s="85">
        <f t="shared" si="651"/>
        <v>0</v>
      </c>
      <c r="AV532" s="85">
        <f t="shared" si="651"/>
        <v>10690</v>
      </c>
      <c r="AW532" s="85">
        <f t="shared" si="651"/>
        <v>0</v>
      </c>
      <c r="AX532" s="85">
        <f t="shared" si="651"/>
        <v>0</v>
      </c>
      <c r="AY532" s="85">
        <f t="shared" si="651"/>
        <v>10690</v>
      </c>
      <c r="AZ532" s="85">
        <f t="shared" si="651"/>
        <v>10690</v>
      </c>
      <c r="BA532" s="85">
        <f t="shared" si="651"/>
        <v>0</v>
      </c>
      <c r="BB532" s="85">
        <f t="shared" si="651"/>
        <v>10690</v>
      </c>
      <c r="BC532" s="85">
        <f t="shared" si="651"/>
        <v>0</v>
      </c>
      <c r="BD532" s="85">
        <f t="shared" si="651"/>
        <v>10690</v>
      </c>
      <c r="BE532" s="85">
        <f t="shared" si="651"/>
        <v>0</v>
      </c>
      <c r="BF532" s="85">
        <f t="shared" si="651"/>
        <v>10690</v>
      </c>
      <c r="BG532" s="85">
        <f t="shared" si="651"/>
        <v>0</v>
      </c>
      <c r="BH532" s="85">
        <f t="shared" si="651"/>
        <v>10690</v>
      </c>
      <c r="BI532" s="85">
        <f t="shared" si="651"/>
        <v>0</v>
      </c>
      <c r="BJ532" s="85">
        <f t="shared" si="651"/>
        <v>10690</v>
      </c>
      <c r="BK532" s="123"/>
    </row>
    <row r="533" spans="1:63" ht="47.25" hidden="1" outlineLevel="3" x14ac:dyDescent="0.2">
      <c r="A533" s="84" t="s">
        <v>711</v>
      </c>
      <c r="B533" s="84" t="s">
        <v>773</v>
      </c>
      <c r="C533" s="84" t="s">
        <v>36</v>
      </c>
      <c r="D533" s="84"/>
      <c r="E533" s="116" t="s">
        <v>37</v>
      </c>
      <c r="F533" s="85">
        <f t="shared" si="649"/>
        <v>11876.4</v>
      </c>
      <c r="G533" s="85">
        <f t="shared" si="649"/>
        <v>0</v>
      </c>
      <c r="H533" s="85">
        <f t="shared" si="649"/>
        <v>11876.4</v>
      </c>
      <c r="I533" s="85">
        <f t="shared" si="649"/>
        <v>0</v>
      </c>
      <c r="J533" s="85">
        <f t="shared" si="649"/>
        <v>0</v>
      </c>
      <c r="K533" s="85">
        <f t="shared" si="649"/>
        <v>0</v>
      </c>
      <c r="L533" s="85">
        <f t="shared" si="649"/>
        <v>11876.4</v>
      </c>
      <c r="M533" s="85">
        <f t="shared" si="649"/>
        <v>0</v>
      </c>
      <c r="N533" s="85">
        <f t="shared" si="649"/>
        <v>11876.4</v>
      </c>
      <c r="O533" s="85">
        <f t="shared" si="649"/>
        <v>0</v>
      </c>
      <c r="P533" s="85">
        <f t="shared" si="649"/>
        <v>0</v>
      </c>
      <c r="Q533" s="85">
        <f t="shared" si="649"/>
        <v>11876.4</v>
      </c>
      <c r="R533" s="85">
        <f t="shared" si="649"/>
        <v>0</v>
      </c>
      <c r="S533" s="85">
        <f t="shared" si="649"/>
        <v>11876.4</v>
      </c>
      <c r="T533" s="85">
        <f t="shared" si="649"/>
        <v>0</v>
      </c>
      <c r="U533" s="85">
        <f t="shared" si="649"/>
        <v>0</v>
      </c>
      <c r="V533" s="85">
        <f t="shared" si="650"/>
        <v>0</v>
      </c>
      <c r="W533" s="85">
        <f t="shared" si="650"/>
        <v>0</v>
      </c>
      <c r="X533" s="85">
        <f t="shared" si="650"/>
        <v>11876.4</v>
      </c>
      <c r="Y533" s="85">
        <f t="shared" si="650"/>
        <v>0</v>
      </c>
      <c r="Z533" s="85">
        <f t="shared" si="650"/>
        <v>11876.4</v>
      </c>
      <c r="AA533" s="85">
        <f t="shared" si="650"/>
        <v>0</v>
      </c>
      <c r="AB533" s="85">
        <f t="shared" si="650"/>
        <v>11876.4</v>
      </c>
      <c r="AC533" s="85">
        <f t="shared" si="650"/>
        <v>0</v>
      </c>
      <c r="AD533" s="85">
        <f t="shared" si="650"/>
        <v>0</v>
      </c>
      <c r="AE533" s="85">
        <f t="shared" si="650"/>
        <v>11876.4</v>
      </c>
      <c r="AF533" s="85">
        <f t="shared" si="650"/>
        <v>10690</v>
      </c>
      <c r="AG533" s="85">
        <f t="shared" si="650"/>
        <v>0</v>
      </c>
      <c r="AH533" s="85">
        <f t="shared" si="650"/>
        <v>10690</v>
      </c>
      <c r="AI533" s="85">
        <f t="shared" si="650"/>
        <v>0</v>
      </c>
      <c r="AJ533" s="85">
        <f t="shared" si="650"/>
        <v>10690</v>
      </c>
      <c r="AK533" s="85">
        <f t="shared" si="650"/>
        <v>0</v>
      </c>
      <c r="AL533" s="85">
        <f t="shared" si="650"/>
        <v>10690</v>
      </c>
      <c r="AM533" s="85">
        <f t="shared" si="650"/>
        <v>0</v>
      </c>
      <c r="AN533" s="85">
        <f t="shared" si="650"/>
        <v>10690</v>
      </c>
      <c r="AO533" s="85">
        <f t="shared" si="650"/>
        <v>0</v>
      </c>
      <c r="AP533" s="85">
        <f t="shared" si="650"/>
        <v>10690</v>
      </c>
      <c r="AQ533" s="85">
        <f t="shared" si="650"/>
        <v>0</v>
      </c>
      <c r="AR533" s="85">
        <f t="shared" si="651"/>
        <v>10690</v>
      </c>
      <c r="AS533" s="85">
        <f t="shared" si="651"/>
        <v>0</v>
      </c>
      <c r="AT533" s="85">
        <f t="shared" si="651"/>
        <v>10690</v>
      </c>
      <c r="AU533" s="85">
        <f t="shared" si="651"/>
        <v>0</v>
      </c>
      <c r="AV533" s="85">
        <f t="shared" si="651"/>
        <v>10690</v>
      </c>
      <c r="AW533" s="85">
        <f t="shared" si="651"/>
        <v>0</v>
      </c>
      <c r="AX533" s="85">
        <f t="shared" si="651"/>
        <v>0</v>
      </c>
      <c r="AY533" s="85">
        <f t="shared" si="651"/>
        <v>10690</v>
      </c>
      <c r="AZ533" s="85">
        <f t="shared" si="651"/>
        <v>10690</v>
      </c>
      <c r="BA533" s="85">
        <f t="shared" si="651"/>
        <v>0</v>
      </c>
      <c r="BB533" s="85">
        <f t="shared" si="651"/>
        <v>10690</v>
      </c>
      <c r="BC533" s="85">
        <f t="shared" si="651"/>
        <v>0</v>
      </c>
      <c r="BD533" s="85">
        <f t="shared" si="651"/>
        <v>10690</v>
      </c>
      <c r="BE533" s="85">
        <f t="shared" si="651"/>
        <v>0</v>
      </c>
      <c r="BF533" s="85">
        <f t="shared" si="651"/>
        <v>10690</v>
      </c>
      <c r="BG533" s="85">
        <f t="shared" si="651"/>
        <v>0</v>
      </c>
      <c r="BH533" s="85">
        <f t="shared" si="651"/>
        <v>10690</v>
      </c>
      <c r="BI533" s="85">
        <f t="shared" si="651"/>
        <v>0</v>
      </c>
      <c r="BJ533" s="85">
        <f t="shared" si="651"/>
        <v>10690</v>
      </c>
      <c r="BK533" s="123"/>
    </row>
    <row r="534" spans="1:63" ht="47.25" hidden="1" outlineLevel="4" x14ac:dyDescent="0.2">
      <c r="A534" s="84" t="s">
        <v>711</v>
      </c>
      <c r="B534" s="84" t="s">
        <v>773</v>
      </c>
      <c r="C534" s="84" t="s">
        <v>91</v>
      </c>
      <c r="D534" s="84"/>
      <c r="E534" s="116" t="s">
        <v>92</v>
      </c>
      <c r="F534" s="85">
        <f t="shared" si="649"/>
        <v>11876.4</v>
      </c>
      <c r="G534" s="85">
        <f t="shared" si="649"/>
        <v>0</v>
      </c>
      <c r="H534" s="85">
        <f t="shared" si="649"/>
        <v>11876.4</v>
      </c>
      <c r="I534" s="85">
        <f t="shared" si="649"/>
        <v>0</v>
      </c>
      <c r="J534" s="85">
        <f t="shared" si="649"/>
        <v>0</v>
      </c>
      <c r="K534" s="85">
        <f t="shared" si="649"/>
        <v>0</v>
      </c>
      <c r="L534" s="85">
        <f t="shared" si="649"/>
        <v>11876.4</v>
      </c>
      <c r="M534" s="85">
        <f t="shared" si="649"/>
        <v>0</v>
      </c>
      <c r="N534" s="85">
        <f t="shared" si="649"/>
        <v>11876.4</v>
      </c>
      <c r="O534" s="85">
        <f t="shared" si="649"/>
        <v>0</v>
      </c>
      <c r="P534" s="85">
        <f t="shared" si="649"/>
        <v>0</v>
      </c>
      <c r="Q534" s="85">
        <f t="shared" si="649"/>
        <v>11876.4</v>
      </c>
      <c r="R534" s="85">
        <f t="shared" si="649"/>
        <v>0</v>
      </c>
      <c r="S534" s="85">
        <f t="shared" si="649"/>
        <v>11876.4</v>
      </c>
      <c r="T534" s="85">
        <f t="shared" si="649"/>
        <v>0</v>
      </c>
      <c r="U534" s="85">
        <f t="shared" si="649"/>
        <v>0</v>
      </c>
      <c r="V534" s="85">
        <f t="shared" si="650"/>
        <v>0</v>
      </c>
      <c r="W534" s="85">
        <f t="shared" si="650"/>
        <v>0</v>
      </c>
      <c r="X534" s="85">
        <f t="shared" si="650"/>
        <v>11876.4</v>
      </c>
      <c r="Y534" s="85">
        <f t="shared" si="650"/>
        <v>0</v>
      </c>
      <c r="Z534" s="85">
        <f t="shared" si="650"/>
        <v>11876.4</v>
      </c>
      <c r="AA534" s="85">
        <f t="shared" si="650"/>
        <v>0</v>
      </c>
      <c r="AB534" s="85">
        <f t="shared" si="650"/>
        <v>11876.4</v>
      </c>
      <c r="AC534" s="85">
        <f t="shared" si="650"/>
        <v>0</v>
      </c>
      <c r="AD534" s="85">
        <f t="shared" si="650"/>
        <v>0</v>
      </c>
      <c r="AE534" s="85">
        <f t="shared" si="650"/>
        <v>11876.4</v>
      </c>
      <c r="AF534" s="85">
        <f t="shared" si="650"/>
        <v>10690</v>
      </c>
      <c r="AG534" s="85">
        <f t="shared" si="650"/>
        <v>0</v>
      </c>
      <c r="AH534" s="85">
        <f t="shared" si="650"/>
        <v>10690</v>
      </c>
      <c r="AI534" s="85">
        <f t="shared" si="650"/>
        <v>0</v>
      </c>
      <c r="AJ534" s="85">
        <f t="shared" si="650"/>
        <v>10690</v>
      </c>
      <c r="AK534" s="85">
        <f t="shared" si="650"/>
        <v>0</v>
      </c>
      <c r="AL534" s="85">
        <f t="shared" si="650"/>
        <v>10690</v>
      </c>
      <c r="AM534" s="85">
        <f t="shared" si="650"/>
        <v>0</v>
      </c>
      <c r="AN534" s="85">
        <f t="shared" si="650"/>
        <v>10690</v>
      </c>
      <c r="AO534" s="85">
        <f t="shared" si="650"/>
        <v>0</v>
      </c>
      <c r="AP534" s="85">
        <f t="shared" si="650"/>
        <v>10690</v>
      </c>
      <c r="AQ534" s="85">
        <f t="shared" si="650"/>
        <v>0</v>
      </c>
      <c r="AR534" s="85">
        <f t="shared" si="651"/>
        <v>10690</v>
      </c>
      <c r="AS534" s="85">
        <f t="shared" si="651"/>
        <v>0</v>
      </c>
      <c r="AT534" s="85">
        <f t="shared" si="651"/>
        <v>10690</v>
      </c>
      <c r="AU534" s="85">
        <f t="shared" si="651"/>
        <v>0</v>
      </c>
      <c r="AV534" s="85">
        <f t="shared" si="651"/>
        <v>10690</v>
      </c>
      <c r="AW534" s="85">
        <f t="shared" si="651"/>
        <v>0</v>
      </c>
      <c r="AX534" s="85">
        <f t="shared" si="651"/>
        <v>0</v>
      </c>
      <c r="AY534" s="85">
        <f t="shared" si="651"/>
        <v>10690</v>
      </c>
      <c r="AZ534" s="85">
        <f t="shared" si="651"/>
        <v>10690</v>
      </c>
      <c r="BA534" s="85">
        <f t="shared" si="651"/>
        <v>0</v>
      </c>
      <c r="BB534" s="85">
        <f t="shared" si="651"/>
        <v>10690</v>
      </c>
      <c r="BC534" s="85">
        <f t="shared" si="651"/>
        <v>0</v>
      </c>
      <c r="BD534" s="85">
        <f t="shared" si="651"/>
        <v>10690</v>
      </c>
      <c r="BE534" s="85">
        <f t="shared" si="651"/>
        <v>0</v>
      </c>
      <c r="BF534" s="85">
        <f t="shared" si="651"/>
        <v>10690</v>
      </c>
      <c r="BG534" s="85">
        <f t="shared" si="651"/>
        <v>0</v>
      </c>
      <c r="BH534" s="85">
        <f t="shared" si="651"/>
        <v>10690</v>
      </c>
      <c r="BI534" s="85">
        <f t="shared" si="651"/>
        <v>0</v>
      </c>
      <c r="BJ534" s="85">
        <f t="shared" si="651"/>
        <v>10690</v>
      </c>
      <c r="BK534" s="123"/>
    </row>
    <row r="535" spans="1:63" ht="15.75" hidden="1" outlineLevel="5" x14ac:dyDescent="0.2">
      <c r="A535" s="84" t="s">
        <v>711</v>
      </c>
      <c r="B535" s="84" t="s">
        <v>773</v>
      </c>
      <c r="C535" s="84" t="s">
        <v>246</v>
      </c>
      <c r="D535" s="84"/>
      <c r="E535" s="116" t="s">
        <v>247</v>
      </c>
      <c r="F535" s="85">
        <f t="shared" si="649"/>
        <v>11876.4</v>
      </c>
      <c r="G535" s="85">
        <f t="shared" si="649"/>
        <v>0</v>
      </c>
      <c r="H535" s="85">
        <f t="shared" si="649"/>
        <v>11876.4</v>
      </c>
      <c r="I535" s="85">
        <f t="shared" si="649"/>
        <v>0</v>
      </c>
      <c r="J535" s="85">
        <f t="shared" si="649"/>
        <v>0</v>
      </c>
      <c r="K535" s="85">
        <f t="shared" si="649"/>
        <v>0</v>
      </c>
      <c r="L535" s="85">
        <f t="shared" si="649"/>
        <v>11876.4</v>
      </c>
      <c r="M535" s="85">
        <f t="shared" si="649"/>
        <v>0</v>
      </c>
      <c r="N535" s="85">
        <f t="shared" si="649"/>
        <v>11876.4</v>
      </c>
      <c r="O535" s="85">
        <f t="shared" si="649"/>
        <v>0</v>
      </c>
      <c r="P535" s="85">
        <f t="shared" si="649"/>
        <v>0</v>
      </c>
      <c r="Q535" s="85">
        <f t="shared" si="649"/>
        <v>11876.4</v>
      </c>
      <c r="R535" s="85">
        <f t="shared" si="649"/>
        <v>0</v>
      </c>
      <c r="S535" s="85">
        <f t="shared" si="649"/>
        <v>11876.4</v>
      </c>
      <c r="T535" s="85">
        <f t="shared" si="649"/>
        <v>0</v>
      </c>
      <c r="U535" s="85">
        <f t="shared" si="649"/>
        <v>0</v>
      </c>
      <c r="V535" s="85">
        <f t="shared" si="650"/>
        <v>0</v>
      </c>
      <c r="W535" s="85">
        <f t="shared" si="650"/>
        <v>0</v>
      </c>
      <c r="X535" s="85">
        <f t="shared" si="650"/>
        <v>11876.4</v>
      </c>
      <c r="Y535" s="85">
        <f t="shared" si="650"/>
        <v>0</v>
      </c>
      <c r="Z535" s="85">
        <f t="shared" si="650"/>
        <v>11876.4</v>
      </c>
      <c r="AA535" s="85">
        <f t="shared" si="650"/>
        <v>0</v>
      </c>
      <c r="AB535" s="85">
        <f t="shared" si="650"/>
        <v>11876.4</v>
      </c>
      <c r="AC535" s="85">
        <f t="shared" si="650"/>
        <v>0</v>
      </c>
      <c r="AD535" s="85">
        <f t="shared" si="650"/>
        <v>0</v>
      </c>
      <c r="AE535" s="85">
        <f t="shared" si="650"/>
        <v>11876.4</v>
      </c>
      <c r="AF535" s="85">
        <f t="shared" si="650"/>
        <v>10690</v>
      </c>
      <c r="AG535" s="85">
        <f t="shared" si="650"/>
        <v>0</v>
      </c>
      <c r="AH535" s="85">
        <f t="shared" si="650"/>
        <v>10690</v>
      </c>
      <c r="AI535" s="85">
        <f t="shared" si="650"/>
        <v>0</v>
      </c>
      <c r="AJ535" s="85">
        <f t="shared" si="650"/>
        <v>10690</v>
      </c>
      <c r="AK535" s="85">
        <f t="shared" si="650"/>
        <v>0</v>
      </c>
      <c r="AL535" s="85">
        <f t="shared" si="650"/>
        <v>10690</v>
      </c>
      <c r="AM535" s="85">
        <f t="shared" si="650"/>
        <v>0</v>
      </c>
      <c r="AN535" s="85">
        <f t="shared" si="650"/>
        <v>10690</v>
      </c>
      <c r="AO535" s="85">
        <f t="shared" si="650"/>
        <v>0</v>
      </c>
      <c r="AP535" s="85">
        <f t="shared" si="650"/>
        <v>10690</v>
      </c>
      <c r="AQ535" s="85">
        <f t="shared" si="650"/>
        <v>0</v>
      </c>
      <c r="AR535" s="85">
        <f t="shared" si="651"/>
        <v>10690</v>
      </c>
      <c r="AS535" s="85">
        <f t="shared" si="651"/>
        <v>0</v>
      </c>
      <c r="AT535" s="85">
        <f t="shared" si="651"/>
        <v>10690</v>
      </c>
      <c r="AU535" s="85">
        <f t="shared" si="651"/>
        <v>0</v>
      </c>
      <c r="AV535" s="85">
        <f t="shared" si="651"/>
        <v>10690</v>
      </c>
      <c r="AW535" s="85">
        <f t="shared" si="651"/>
        <v>0</v>
      </c>
      <c r="AX535" s="85">
        <f t="shared" si="651"/>
        <v>0</v>
      </c>
      <c r="AY535" s="85">
        <f t="shared" si="651"/>
        <v>10690</v>
      </c>
      <c r="AZ535" s="85">
        <f t="shared" si="651"/>
        <v>10690</v>
      </c>
      <c r="BA535" s="85">
        <f t="shared" si="651"/>
        <v>0</v>
      </c>
      <c r="BB535" s="85">
        <f t="shared" si="651"/>
        <v>10690</v>
      </c>
      <c r="BC535" s="85">
        <f t="shared" si="651"/>
        <v>0</v>
      </c>
      <c r="BD535" s="85">
        <f t="shared" si="651"/>
        <v>10690</v>
      </c>
      <c r="BE535" s="85">
        <f t="shared" si="651"/>
        <v>0</v>
      </c>
      <c r="BF535" s="85">
        <f t="shared" si="651"/>
        <v>10690</v>
      </c>
      <c r="BG535" s="85">
        <f t="shared" si="651"/>
        <v>0</v>
      </c>
      <c r="BH535" s="85">
        <f t="shared" si="651"/>
        <v>10690</v>
      </c>
      <c r="BI535" s="85">
        <f t="shared" si="651"/>
        <v>0</v>
      </c>
      <c r="BJ535" s="85">
        <f t="shared" si="651"/>
        <v>10690</v>
      </c>
      <c r="BK535" s="123"/>
    </row>
    <row r="536" spans="1:63" ht="31.5" hidden="1" outlineLevel="7" x14ac:dyDescent="0.2">
      <c r="A536" s="87" t="s">
        <v>711</v>
      </c>
      <c r="B536" s="87" t="s">
        <v>773</v>
      </c>
      <c r="C536" s="87" t="s">
        <v>246</v>
      </c>
      <c r="D536" s="87" t="s">
        <v>70</v>
      </c>
      <c r="E536" s="128" t="s">
        <v>71</v>
      </c>
      <c r="F536" s="88">
        <v>11876.4</v>
      </c>
      <c r="G536" s="88"/>
      <c r="H536" s="88">
        <f>SUM(F536:G536)</f>
        <v>11876.4</v>
      </c>
      <c r="I536" s="88"/>
      <c r="J536" s="88"/>
      <c r="K536" s="88"/>
      <c r="L536" s="88">
        <f>SUM(H536:K536)</f>
        <v>11876.4</v>
      </c>
      <c r="M536" s="88"/>
      <c r="N536" s="88">
        <f>SUM(L536:M536)</f>
        <v>11876.4</v>
      </c>
      <c r="O536" s="88"/>
      <c r="P536" s="88"/>
      <c r="Q536" s="88">
        <f>SUM(N536:P536)</f>
        <v>11876.4</v>
      </c>
      <c r="R536" s="88"/>
      <c r="S536" s="88">
        <f>SUM(Q536:R536)</f>
        <v>11876.4</v>
      </c>
      <c r="T536" s="88"/>
      <c r="U536" s="88"/>
      <c r="V536" s="88"/>
      <c r="W536" s="88"/>
      <c r="X536" s="88">
        <f>SUM(S536:W536)</f>
        <v>11876.4</v>
      </c>
      <c r="Y536" s="88"/>
      <c r="Z536" s="88">
        <f>SUM(X536:Y536)</f>
        <v>11876.4</v>
      </c>
      <c r="AA536" s="88"/>
      <c r="AB536" s="88">
        <f>SUM(Z536:AA536)</f>
        <v>11876.4</v>
      </c>
      <c r="AC536" s="88"/>
      <c r="AD536" s="88"/>
      <c r="AE536" s="88">
        <f>SUM(AB536:AD536)</f>
        <v>11876.4</v>
      </c>
      <c r="AF536" s="88">
        <v>10690</v>
      </c>
      <c r="AG536" s="88"/>
      <c r="AH536" s="88">
        <f>SUM(AF536:AG536)</f>
        <v>10690</v>
      </c>
      <c r="AI536" s="88"/>
      <c r="AJ536" s="88">
        <f>SUM(AH536:AI536)</f>
        <v>10690</v>
      </c>
      <c r="AK536" s="88"/>
      <c r="AL536" s="88">
        <f>SUM(AJ536:AK536)</f>
        <v>10690</v>
      </c>
      <c r="AM536" s="88"/>
      <c r="AN536" s="88">
        <f>SUM(AL536:AM536)</f>
        <v>10690</v>
      </c>
      <c r="AO536" s="88"/>
      <c r="AP536" s="88">
        <f>SUM(AN536:AO536)</f>
        <v>10690</v>
      </c>
      <c r="AQ536" s="88"/>
      <c r="AR536" s="88">
        <f>SUM(AP536:AQ536)</f>
        <v>10690</v>
      </c>
      <c r="AS536" s="88"/>
      <c r="AT536" s="88">
        <f>SUM(AR536:AS536)</f>
        <v>10690</v>
      </c>
      <c r="AU536" s="88"/>
      <c r="AV536" s="88">
        <f>SUM(AT536:AU536)</f>
        <v>10690</v>
      </c>
      <c r="AW536" s="88"/>
      <c r="AX536" s="88"/>
      <c r="AY536" s="88">
        <f>SUM(AV536:AX536)</f>
        <v>10690</v>
      </c>
      <c r="AZ536" s="88">
        <v>10690</v>
      </c>
      <c r="BA536" s="88"/>
      <c r="BB536" s="88">
        <f>SUM(AZ536:BA536)</f>
        <v>10690</v>
      </c>
      <c r="BC536" s="88"/>
      <c r="BD536" s="88">
        <f>SUM(BB536:BC536)</f>
        <v>10690</v>
      </c>
      <c r="BE536" s="88"/>
      <c r="BF536" s="88">
        <f>SUM(BD536:BE536)</f>
        <v>10690</v>
      </c>
      <c r="BG536" s="88"/>
      <c r="BH536" s="88">
        <f>SUM(BF536:BG536)</f>
        <v>10690</v>
      </c>
      <c r="BI536" s="88"/>
      <c r="BJ536" s="88">
        <f>SUM(BH536:BI536)</f>
        <v>10690</v>
      </c>
      <c r="BK536" s="123"/>
    </row>
    <row r="537" spans="1:63" ht="15.75" outlineLevel="7" x14ac:dyDescent="0.2">
      <c r="A537" s="84" t="s">
        <v>711</v>
      </c>
      <c r="B537" s="84" t="s">
        <v>775</v>
      </c>
      <c r="C537" s="84"/>
      <c r="D537" s="84"/>
      <c r="E537" s="116" t="s">
        <v>776</v>
      </c>
      <c r="F537" s="85">
        <f t="shared" ref="F537:AB537" si="652">F546</f>
        <v>150</v>
      </c>
      <c r="G537" s="85">
        <f t="shared" si="652"/>
        <v>0</v>
      </c>
      <c r="H537" s="85">
        <f t="shared" si="652"/>
        <v>150</v>
      </c>
      <c r="I537" s="85">
        <f t="shared" si="652"/>
        <v>0</v>
      </c>
      <c r="J537" s="85">
        <f t="shared" si="652"/>
        <v>0</v>
      </c>
      <c r="K537" s="85">
        <f t="shared" si="652"/>
        <v>0</v>
      </c>
      <c r="L537" s="85">
        <f t="shared" si="652"/>
        <v>150</v>
      </c>
      <c r="M537" s="85">
        <f t="shared" si="652"/>
        <v>0</v>
      </c>
      <c r="N537" s="85">
        <f t="shared" si="652"/>
        <v>150</v>
      </c>
      <c r="O537" s="85">
        <f t="shared" si="652"/>
        <v>0</v>
      </c>
      <c r="P537" s="85">
        <f t="shared" si="652"/>
        <v>0</v>
      </c>
      <c r="Q537" s="85">
        <f t="shared" si="652"/>
        <v>150</v>
      </c>
      <c r="R537" s="85">
        <f t="shared" si="652"/>
        <v>0</v>
      </c>
      <c r="S537" s="85">
        <f t="shared" si="652"/>
        <v>150</v>
      </c>
      <c r="T537" s="85">
        <f t="shared" si="652"/>
        <v>0</v>
      </c>
      <c r="U537" s="85">
        <f t="shared" si="652"/>
        <v>0</v>
      </c>
      <c r="V537" s="85">
        <f t="shared" si="652"/>
        <v>0</v>
      </c>
      <c r="W537" s="85">
        <f t="shared" si="652"/>
        <v>0</v>
      </c>
      <c r="X537" s="85">
        <f t="shared" si="652"/>
        <v>150</v>
      </c>
      <c r="Y537" s="85">
        <f t="shared" si="652"/>
        <v>0</v>
      </c>
      <c r="Z537" s="85">
        <f t="shared" si="652"/>
        <v>150</v>
      </c>
      <c r="AA537" s="85">
        <f t="shared" si="652"/>
        <v>0</v>
      </c>
      <c r="AB537" s="85">
        <f t="shared" si="652"/>
        <v>150</v>
      </c>
      <c r="AC537" s="85">
        <f>AC546+AC538</f>
        <v>0</v>
      </c>
      <c r="AD537" s="85">
        <f t="shared" ref="AD537:BJ537" si="653">AD546+AD538</f>
        <v>1500</v>
      </c>
      <c r="AE537" s="85">
        <f t="shared" si="653"/>
        <v>1650</v>
      </c>
      <c r="AF537" s="85">
        <f t="shared" si="653"/>
        <v>150</v>
      </c>
      <c r="AG537" s="85">
        <f t="shared" si="653"/>
        <v>0</v>
      </c>
      <c r="AH537" s="85">
        <f t="shared" si="653"/>
        <v>150</v>
      </c>
      <c r="AI537" s="85">
        <f t="shared" si="653"/>
        <v>0</v>
      </c>
      <c r="AJ537" s="85">
        <f t="shared" si="653"/>
        <v>150</v>
      </c>
      <c r="AK537" s="85">
        <f t="shared" si="653"/>
        <v>0</v>
      </c>
      <c r="AL537" s="85">
        <f t="shared" si="653"/>
        <v>150</v>
      </c>
      <c r="AM537" s="85">
        <f t="shared" si="653"/>
        <v>0</v>
      </c>
      <c r="AN537" s="85">
        <f t="shared" si="653"/>
        <v>150</v>
      </c>
      <c r="AO537" s="85">
        <f t="shared" si="653"/>
        <v>0</v>
      </c>
      <c r="AP537" s="85">
        <f t="shared" si="653"/>
        <v>150</v>
      </c>
      <c r="AQ537" s="85">
        <f t="shared" si="653"/>
        <v>0</v>
      </c>
      <c r="AR537" s="85">
        <f t="shared" si="653"/>
        <v>150</v>
      </c>
      <c r="AS537" s="85">
        <f t="shared" si="653"/>
        <v>0</v>
      </c>
      <c r="AT537" s="85">
        <f t="shared" si="653"/>
        <v>150</v>
      </c>
      <c r="AU537" s="85">
        <f t="shared" si="653"/>
        <v>0</v>
      </c>
      <c r="AV537" s="85">
        <f t="shared" si="653"/>
        <v>150</v>
      </c>
      <c r="AW537" s="85">
        <f t="shared" si="653"/>
        <v>0</v>
      </c>
      <c r="AX537" s="85">
        <f t="shared" si="653"/>
        <v>0</v>
      </c>
      <c r="AY537" s="85">
        <f t="shared" si="653"/>
        <v>150</v>
      </c>
      <c r="AZ537" s="85">
        <f t="shared" si="653"/>
        <v>150</v>
      </c>
      <c r="BA537" s="85">
        <f t="shared" si="653"/>
        <v>0</v>
      </c>
      <c r="BB537" s="85">
        <f t="shared" si="653"/>
        <v>150</v>
      </c>
      <c r="BC537" s="85">
        <f t="shared" si="653"/>
        <v>0</v>
      </c>
      <c r="BD537" s="85">
        <f t="shared" si="653"/>
        <v>150</v>
      </c>
      <c r="BE537" s="85">
        <f t="shared" si="653"/>
        <v>0</v>
      </c>
      <c r="BF537" s="85">
        <f t="shared" si="653"/>
        <v>150</v>
      </c>
      <c r="BG537" s="85">
        <f t="shared" si="653"/>
        <v>0</v>
      </c>
      <c r="BH537" s="85">
        <f t="shared" si="653"/>
        <v>150</v>
      </c>
      <c r="BI537" s="85">
        <f t="shared" si="653"/>
        <v>0</v>
      </c>
      <c r="BJ537" s="85">
        <f t="shared" si="653"/>
        <v>150</v>
      </c>
      <c r="BK537" s="123"/>
    </row>
    <row r="538" spans="1:63" ht="15.75" outlineLevel="7" x14ac:dyDescent="0.2">
      <c r="A538" s="84" t="s">
        <v>711</v>
      </c>
      <c r="B538" s="84" t="s">
        <v>811</v>
      </c>
      <c r="C538" s="84"/>
      <c r="D538" s="84"/>
      <c r="E538" s="116" t="s">
        <v>812</v>
      </c>
      <c r="F538" s="85"/>
      <c r="G538" s="85"/>
      <c r="H538" s="85"/>
      <c r="I538" s="85"/>
      <c r="J538" s="85"/>
      <c r="K538" s="85"/>
      <c r="L538" s="85"/>
      <c r="M538" s="85"/>
      <c r="N538" s="85"/>
      <c r="O538" s="85"/>
      <c r="P538" s="85"/>
      <c r="Q538" s="85"/>
      <c r="R538" s="85"/>
      <c r="S538" s="85"/>
      <c r="T538" s="85"/>
      <c r="U538" s="85"/>
      <c r="V538" s="85"/>
      <c r="W538" s="85"/>
      <c r="X538" s="85"/>
      <c r="Y538" s="85"/>
      <c r="Z538" s="85"/>
      <c r="AA538" s="85"/>
      <c r="AB538" s="85"/>
      <c r="AC538" s="85"/>
      <c r="AD538" s="85">
        <f t="shared" ref="AD538:AE542" si="654">AD539</f>
        <v>1500</v>
      </c>
      <c r="AE538" s="85">
        <f t="shared" si="654"/>
        <v>1500</v>
      </c>
      <c r="AF538" s="85"/>
      <c r="AG538" s="85"/>
      <c r="AH538" s="85"/>
      <c r="AI538" s="85"/>
      <c r="AJ538" s="85"/>
      <c r="AK538" s="85"/>
      <c r="AL538" s="85"/>
      <c r="AM538" s="85"/>
      <c r="AN538" s="85"/>
      <c r="AO538" s="85"/>
      <c r="AP538" s="85"/>
      <c r="AQ538" s="85"/>
      <c r="AR538" s="85"/>
      <c r="AS538" s="85"/>
      <c r="AT538" s="85"/>
      <c r="AU538" s="85"/>
      <c r="AV538" s="85"/>
      <c r="AW538" s="85"/>
      <c r="AX538" s="85"/>
      <c r="AY538" s="85"/>
      <c r="AZ538" s="85"/>
      <c r="BA538" s="85"/>
      <c r="BB538" s="85"/>
      <c r="BC538" s="85"/>
      <c r="BD538" s="85"/>
      <c r="BE538" s="85"/>
      <c r="BF538" s="85"/>
      <c r="BG538" s="85"/>
      <c r="BH538" s="85"/>
      <c r="BI538" s="85"/>
      <c r="BJ538" s="85"/>
      <c r="BK538" s="123"/>
    </row>
    <row r="539" spans="1:63" ht="31.5" outlineLevel="7" x14ac:dyDescent="0.2">
      <c r="A539" s="84" t="s">
        <v>711</v>
      </c>
      <c r="B539" s="84" t="s">
        <v>811</v>
      </c>
      <c r="C539" s="84" t="s">
        <v>167</v>
      </c>
      <c r="D539" s="84"/>
      <c r="E539" s="116" t="s">
        <v>168</v>
      </c>
      <c r="F539" s="85"/>
      <c r="G539" s="85"/>
      <c r="H539" s="85"/>
      <c r="I539" s="85"/>
      <c r="J539" s="85"/>
      <c r="K539" s="85"/>
      <c r="L539" s="85"/>
      <c r="M539" s="85"/>
      <c r="N539" s="85"/>
      <c r="O539" s="85"/>
      <c r="P539" s="85"/>
      <c r="Q539" s="85"/>
      <c r="R539" s="85"/>
      <c r="S539" s="85"/>
      <c r="T539" s="85"/>
      <c r="U539" s="85"/>
      <c r="V539" s="85"/>
      <c r="W539" s="85"/>
      <c r="X539" s="85"/>
      <c r="Y539" s="85"/>
      <c r="Z539" s="85"/>
      <c r="AA539" s="85"/>
      <c r="AB539" s="85"/>
      <c r="AC539" s="85"/>
      <c r="AD539" s="85">
        <f t="shared" si="654"/>
        <v>1500</v>
      </c>
      <c r="AE539" s="85">
        <f t="shared" si="654"/>
        <v>1500</v>
      </c>
      <c r="AF539" s="85"/>
      <c r="AG539" s="85"/>
      <c r="AH539" s="85"/>
      <c r="AI539" s="85"/>
      <c r="AJ539" s="85"/>
      <c r="AK539" s="85"/>
      <c r="AL539" s="85"/>
      <c r="AM539" s="85"/>
      <c r="AN539" s="85"/>
      <c r="AO539" s="85"/>
      <c r="AP539" s="85"/>
      <c r="AQ539" s="85"/>
      <c r="AR539" s="85"/>
      <c r="AS539" s="85"/>
      <c r="AT539" s="85"/>
      <c r="AU539" s="85"/>
      <c r="AV539" s="85"/>
      <c r="AW539" s="85"/>
      <c r="AX539" s="85"/>
      <c r="AY539" s="85"/>
      <c r="AZ539" s="85"/>
      <c r="BA539" s="85"/>
      <c r="BB539" s="85"/>
      <c r="BC539" s="85"/>
      <c r="BD539" s="85"/>
      <c r="BE539" s="85"/>
      <c r="BF539" s="85"/>
      <c r="BG539" s="85"/>
      <c r="BH539" s="85"/>
      <c r="BI539" s="85"/>
      <c r="BJ539" s="85"/>
      <c r="BK539" s="123"/>
    </row>
    <row r="540" spans="1:63" ht="31.5" outlineLevel="7" x14ac:dyDescent="0.2">
      <c r="A540" s="84" t="s">
        <v>711</v>
      </c>
      <c r="B540" s="84" t="s">
        <v>811</v>
      </c>
      <c r="C540" s="84" t="s">
        <v>380</v>
      </c>
      <c r="D540" s="84"/>
      <c r="E540" s="116" t="s">
        <v>381</v>
      </c>
      <c r="F540" s="85"/>
      <c r="G540" s="85"/>
      <c r="H540" s="85"/>
      <c r="I540" s="85"/>
      <c r="J540" s="85"/>
      <c r="K540" s="85"/>
      <c r="L540" s="85"/>
      <c r="M540" s="85"/>
      <c r="N540" s="85"/>
      <c r="O540" s="85"/>
      <c r="P540" s="85"/>
      <c r="Q540" s="85"/>
      <c r="R540" s="85"/>
      <c r="S540" s="85"/>
      <c r="T540" s="85"/>
      <c r="U540" s="85"/>
      <c r="V540" s="85"/>
      <c r="W540" s="85"/>
      <c r="X540" s="85"/>
      <c r="Y540" s="85"/>
      <c r="Z540" s="85"/>
      <c r="AA540" s="85"/>
      <c r="AB540" s="85"/>
      <c r="AC540" s="85"/>
      <c r="AD540" s="85">
        <f t="shared" si="654"/>
        <v>1500</v>
      </c>
      <c r="AE540" s="85">
        <f t="shared" si="654"/>
        <v>1500</v>
      </c>
      <c r="AF540" s="85"/>
      <c r="AG540" s="85"/>
      <c r="AH540" s="85"/>
      <c r="AI540" s="85"/>
      <c r="AJ540" s="85"/>
      <c r="AK540" s="85"/>
      <c r="AL540" s="85"/>
      <c r="AM540" s="85"/>
      <c r="AN540" s="85"/>
      <c r="AO540" s="85"/>
      <c r="AP540" s="85"/>
      <c r="AQ540" s="85"/>
      <c r="AR540" s="85"/>
      <c r="AS540" s="85"/>
      <c r="AT540" s="85"/>
      <c r="AU540" s="85"/>
      <c r="AV540" s="85"/>
      <c r="AW540" s="85"/>
      <c r="AX540" s="85"/>
      <c r="AY540" s="85"/>
      <c r="AZ540" s="85"/>
      <c r="BA540" s="85"/>
      <c r="BB540" s="85"/>
      <c r="BC540" s="85"/>
      <c r="BD540" s="85"/>
      <c r="BE540" s="85"/>
      <c r="BF540" s="85"/>
      <c r="BG540" s="85"/>
      <c r="BH540" s="85"/>
      <c r="BI540" s="85"/>
      <c r="BJ540" s="85"/>
      <c r="BK540" s="123"/>
    </row>
    <row r="541" spans="1:63" ht="31.5" outlineLevel="7" x14ac:dyDescent="0.2">
      <c r="A541" s="84" t="s">
        <v>711</v>
      </c>
      <c r="B541" s="84" t="s">
        <v>811</v>
      </c>
      <c r="C541" s="84" t="s">
        <v>382</v>
      </c>
      <c r="D541" s="84"/>
      <c r="E541" s="116" t="s">
        <v>813</v>
      </c>
      <c r="F541" s="85"/>
      <c r="G541" s="85"/>
      <c r="H541" s="85"/>
      <c r="I541" s="85"/>
      <c r="J541" s="85"/>
      <c r="K541" s="85"/>
      <c r="L541" s="85"/>
      <c r="M541" s="85"/>
      <c r="N541" s="85"/>
      <c r="O541" s="85"/>
      <c r="P541" s="85"/>
      <c r="Q541" s="85"/>
      <c r="R541" s="85"/>
      <c r="S541" s="85"/>
      <c r="T541" s="85"/>
      <c r="U541" s="85"/>
      <c r="V541" s="85"/>
      <c r="W541" s="85"/>
      <c r="X541" s="85"/>
      <c r="Y541" s="85"/>
      <c r="Z541" s="85"/>
      <c r="AA541" s="85"/>
      <c r="AB541" s="85"/>
      <c r="AC541" s="85"/>
      <c r="AD541" s="85">
        <f t="shared" si="654"/>
        <v>1500</v>
      </c>
      <c r="AE541" s="85">
        <f t="shared" si="654"/>
        <v>1500</v>
      </c>
      <c r="AF541" s="85"/>
      <c r="AG541" s="85"/>
      <c r="AH541" s="85"/>
      <c r="AI541" s="85"/>
      <c r="AJ541" s="85"/>
      <c r="AK541" s="85"/>
      <c r="AL541" s="85"/>
      <c r="AM541" s="85"/>
      <c r="AN541" s="85"/>
      <c r="AO541" s="85"/>
      <c r="AP541" s="85"/>
      <c r="AQ541" s="85"/>
      <c r="AR541" s="85"/>
      <c r="AS541" s="85"/>
      <c r="AT541" s="85"/>
      <c r="AU541" s="85"/>
      <c r="AV541" s="85"/>
      <c r="AW541" s="85"/>
      <c r="AX541" s="85"/>
      <c r="AY541" s="85"/>
      <c r="AZ541" s="85"/>
      <c r="BA541" s="85"/>
      <c r="BB541" s="85"/>
      <c r="BC541" s="85"/>
      <c r="BD541" s="85"/>
      <c r="BE541" s="85"/>
      <c r="BF541" s="85"/>
      <c r="BG541" s="85"/>
      <c r="BH541" s="85"/>
      <c r="BI541" s="85"/>
      <c r="BJ541" s="85"/>
      <c r="BK541" s="123"/>
    </row>
    <row r="542" spans="1:63" ht="47.25" outlineLevel="7" x14ac:dyDescent="0.2">
      <c r="A542" s="84" t="s">
        <v>711</v>
      </c>
      <c r="B542" s="84" t="s">
        <v>811</v>
      </c>
      <c r="C542" s="84" t="s">
        <v>653</v>
      </c>
      <c r="D542" s="84"/>
      <c r="E542" s="116" t="s">
        <v>654</v>
      </c>
      <c r="F542" s="85"/>
      <c r="G542" s="85"/>
      <c r="H542" s="85"/>
      <c r="I542" s="85"/>
      <c r="J542" s="85"/>
      <c r="K542" s="85"/>
      <c r="L542" s="85"/>
      <c r="M542" s="85"/>
      <c r="N542" s="85"/>
      <c r="O542" s="85"/>
      <c r="P542" s="85"/>
      <c r="Q542" s="85"/>
      <c r="R542" s="85"/>
      <c r="S542" s="85"/>
      <c r="T542" s="85"/>
      <c r="U542" s="85"/>
      <c r="V542" s="85"/>
      <c r="W542" s="85"/>
      <c r="X542" s="85"/>
      <c r="Y542" s="85"/>
      <c r="Z542" s="85"/>
      <c r="AA542" s="85"/>
      <c r="AB542" s="85"/>
      <c r="AC542" s="85"/>
      <c r="AD542" s="85">
        <f t="shared" si="654"/>
        <v>1500</v>
      </c>
      <c r="AE542" s="85">
        <f t="shared" si="654"/>
        <v>1500</v>
      </c>
      <c r="AF542" s="85"/>
      <c r="AG542" s="85"/>
      <c r="AH542" s="85"/>
      <c r="AI542" s="85"/>
      <c r="AJ542" s="85"/>
      <c r="AK542" s="85"/>
      <c r="AL542" s="85"/>
      <c r="AM542" s="85"/>
      <c r="AN542" s="85"/>
      <c r="AO542" s="85"/>
      <c r="AP542" s="85"/>
      <c r="AQ542" s="85"/>
      <c r="AR542" s="85"/>
      <c r="AS542" s="85"/>
      <c r="AT542" s="85"/>
      <c r="AU542" s="85"/>
      <c r="AV542" s="85"/>
      <c r="AW542" s="85"/>
      <c r="AX542" s="85"/>
      <c r="AY542" s="85"/>
      <c r="AZ542" s="85"/>
      <c r="BA542" s="85"/>
      <c r="BB542" s="85"/>
      <c r="BC542" s="85"/>
      <c r="BD542" s="85"/>
      <c r="BE542" s="85"/>
      <c r="BF542" s="85"/>
      <c r="BG542" s="85"/>
      <c r="BH542" s="85"/>
      <c r="BI542" s="85"/>
      <c r="BJ542" s="85"/>
      <c r="BK542" s="123"/>
    </row>
    <row r="543" spans="1:63" ht="31.5" outlineLevel="7" x14ac:dyDescent="0.2">
      <c r="A543" s="87" t="s">
        <v>711</v>
      </c>
      <c r="B543" s="87" t="s">
        <v>811</v>
      </c>
      <c r="C543" s="87" t="s">
        <v>653</v>
      </c>
      <c r="D543" s="87" t="s">
        <v>117</v>
      </c>
      <c r="E543" s="128" t="s">
        <v>118</v>
      </c>
      <c r="F543" s="85"/>
      <c r="G543" s="85"/>
      <c r="H543" s="85"/>
      <c r="I543" s="85"/>
      <c r="J543" s="85"/>
      <c r="K543" s="85"/>
      <c r="L543" s="85"/>
      <c r="M543" s="85"/>
      <c r="N543" s="85"/>
      <c r="O543" s="85"/>
      <c r="P543" s="85"/>
      <c r="Q543" s="85"/>
      <c r="R543" s="85"/>
      <c r="S543" s="85"/>
      <c r="T543" s="85"/>
      <c r="U543" s="85"/>
      <c r="V543" s="85"/>
      <c r="W543" s="85"/>
      <c r="X543" s="85"/>
      <c r="Y543" s="85"/>
      <c r="Z543" s="85"/>
      <c r="AA543" s="85"/>
      <c r="AB543" s="85"/>
      <c r="AC543" s="85"/>
      <c r="AD543" s="88">
        <f>AD545</f>
        <v>1500</v>
      </c>
      <c r="AE543" s="88">
        <f>AE545</f>
        <v>1500</v>
      </c>
      <c r="AF543" s="85"/>
      <c r="AG543" s="85"/>
      <c r="AH543" s="85"/>
      <c r="AI543" s="85"/>
      <c r="AJ543" s="85"/>
      <c r="AK543" s="85"/>
      <c r="AL543" s="85"/>
      <c r="AM543" s="85"/>
      <c r="AN543" s="85"/>
      <c r="AO543" s="85"/>
      <c r="AP543" s="85"/>
      <c r="AQ543" s="85"/>
      <c r="AR543" s="85"/>
      <c r="AS543" s="85"/>
      <c r="AT543" s="85"/>
      <c r="AU543" s="85"/>
      <c r="AV543" s="85"/>
      <c r="AW543" s="85"/>
      <c r="AX543" s="85"/>
      <c r="AY543" s="85"/>
      <c r="AZ543" s="85"/>
      <c r="BA543" s="85"/>
      <c r="BB543" s="85"/>
      <c r="BC543" s="85"/>
      <c r="BD543" s="85"/>
      <c r="BE543" s="85"/>
      <c r="BF543" s="85"/>
      <c r="BG543" s="85"/>
      <c r="BH543" s="85"/>
      <c r="BI543" s="85"/>
      <c r="BJ543" s="85"/>
      <c r="BK543" s="123"/>
    </row>
    <row r="544" spans="1:63" ht="15.75" outlineLevel="7" x14ac:dyDescent="0.2">
      <c r="A544" s="84"/>
      <c r="B544" s="87"/>
      <c r="C544" s="87"/>
      <c r="D544" s="87"/>
      <c r="E544" s="128" t="s">
        <v>498</v>
      </c>
      <c r="F544" s="85"/>
      <c r="G544" s="85"/>
      <c r="H544" s="85"/>
      <c r="I544" s="85"/>
      <c r="J544" s="85"/>
      <c r="K544" s="85"/>
      <c r="L544" s="85"/>
      <c r="M544" s="85"/>
      <c r="N544" s="85"/>
      <c r="O544" s="85"/>
      <c r="P544" s="85"/>
      <c r="Q544" s="85"/>
      <c r="R544" s="85"/>
      <c r="S544" s="85"/>
      <c r="T544" s="85"/>
      <c r="U544" s="85"/>
      <c r="V544" s="85"/>
      <c r="W544" s="85"/>
      <c r="X544" s="85"/>
      <c r="Y544" s="85"/>
      <c r="Z544" s="85"/>
      <c r="AA544" s="85"/>
      <c r="AB544" s="85"/>
      <c r="AC544" s="85"/>
      <c r="AD544" s="85"/>
      <c r="AE544" s="85"/>
      <c r="AF544" s="85"/>
      <c r="AG544" s="85"/>
      <c r="AH544" s="85"/>
      <c r="AI544" s="85"/>
      <c r="AJ544" s="85"/>
      <c r="AK544" s="85"/>
      <c r="AL544" s="85"/>
      <c r="AM544" s="85"/>
      <c r="AN544" s="85"/>
      <c r="AO544" s="85"/>
      <c r="AP544" s="85"/>
      <c r="AQ544" s="85"/>
      <c r="AR544" s="85"/>
      <c r="AS544" s="85"/>
      <c r="AT544" s="85"/>
      <c r="AU544" s="85"/>
      <c r="AV544" s="85"/>
      <c r="AW544" s="85"/>
      <c r="AX544" s="85"/>
      <c r="AY544" s="85"/>
      <c r="AZ544" s="85"/>
      <c r="BA544" s="85"/>
      <c r="BB544" s="85"/>
      <c r="BC544" s="85"/>
      <c r="BD544" s="85"/>
      <c r="BE544" s="85"/>
      <c r="BF544" s="85"/>
      <c r="BG544" s="85"/>
      <c r="BH544" s="85"/>
      <c r="BI544" s="85"/>
      <c r="BJ544" s="85"/>
      <c r="BK544" s="123"/>
    </row>
    <row r="545" spans="1:63" ht="31.5" outlineLevel="7" x14ac:dyDescent="0.2">
      <c r="A545" s="84"/>
      <c r="B545" s="87"/>
      <c r="C545" s="87"/>
      <c r="D545" s="87"/>
      <c r="E545" s="128" t="s">
        <v>655</v>
      </c>
      <c r="F545" s="85"/>
      <c r="G545" s="85"/>
      <c r="H545" s="85"/>
      <c r="I545" s="85"/>
      <c r="J545" s="85"/>
      <c r="K545" s="85"/>
      <c r="L545" s="85"/>
      <c r="M545" s="85"/>
      <c r="N545" s="85"/>
      <c r="O545" s="85"/>
      <c r="P545" s="85"/>
      <c r="Q545" s="85"/>
      <c r="R545" s="85"/>
      <c r="S545" s="85"/>
      <c r="T545" s="85"/>
      <c r="U545" s="85"/>
      <c r="V545" s="85"/>
      <c r="W545" s="85"/>
      <c r="X545" s="85"/>
      <c r="Y545" s="85"/>
      <c r="Z545" s="85"/>
      <c r="AA545" s="85"/>
      <c r="AB545" s="85"/>
      <c r="AC545" s="85"/>
      <c r="AD545" s="88">
        <v>1500</v>
      </c>
      <c r="AE545" s="88">
        <f>SUM(AC545:AD545)</f>
        <v>1500</v>
      </c>
      <c r="AF545" s="85"/>
      <c r="AG545" s="85"/>
      <c r="AH545" s="85"/>
      <c r="AI545" s="85"/>
      <c r="AJ545" s="85"/>
      <c r="AK545" s="85"/>
      <c r="AL545" s="85"/>
      <c r="AM545" s="85"/>
      <c r="AN545" s="85"/>
      <c r="AO545" s="85"/>
      <c r="AP545" s="85"/>
      <c r="AQ545" s="85"/>
      <c r="AR545" s="85"/>
      <c r="AS545" s="85"/>
      <c r="AT545" s="85"/>
      <c r="AU545" s="85"/>
      <c r="AV545" s="85"/>
      <c r="AW545" s="85"/>
      <c r="AX545" s="85"/>
      <c r="AY545" s="85"/>
      <c r="AZ545" s="85"/>
      <c r="BA545" s="85"/>
      <c r="BB545" s="85"/>
      <c r="BC545" s="85"/>
      <c r="BD545" s="85"/>
      <c r="BE545" s="85"/>
      <c r="BF545" s="85"/>
      <c r="BG545" s="85"/>
      <c r="BH545" s="85"/>
      <c r="BI545" s="85"/>
      <c r="BJ545" s="85"/>
      <c r="BK545" s="123"/>
    </row>
    <row r="546" spans="1:63" ht="15.75" hidden="1" outlineLevel="1" x14ac:dyDescent="0.2">
      <c r="A546" s="84" t="s">
        <v>711</v>
      </c>
      <c r="B546" s="84" t="s">
        <v>777</v>
      </c>
      <c r="C546" s="84"/>
      <c r="D546" s="84"/>
      <c r="E546" s="116" t="s">
        <v>778</v>
      </c>
      <c r="F546" s="85">
        <f t="shared" ref="F546:U550" si="655">F547</f>
        <v>150</v>
      </c>
      <c r="G546" s="85">
        <f t="shared" si="655"/>
        <v>0</v>
      </c>
      <c r="H546" s="85">
        <f t="shared" si="655"/>
        <v>150</v>
      </c>
      <c r="I546" s="85">
        <f t="shared" si="655"/>
        <v>0</v>
      </c>
      <c r="J546" s="85">
        <f t="shared" si="655"/>
        <v>0</v>
      </c>
      <c r="K546" s="85">
        <f t="shared" si="655"/>
        <v>0</v>
      </c>
      <c r="L546" s="85">
        <f t="shared" si="655"/>
        <v>150</v>
      </c>
      <c r="M546" s="85">
        <f t="shared" si="655"/>
        <v>0</v>
      </c>
      <c r="N546" s="85">
        <f t="shared" si="655"/>
        <v>150</v>
      </c>
      <c r="O546" s="85">
        <f t="shared" si="655"/>
        <v>0</v>
      </c>
      <c r="P546" s="85">
        <f t="shared" si="655"/>
        <v>0</v>
      </c>
      <c r="Q546" s="85">
        <f t="shared" si="655"/>
        <v>150</v>
      </c>
      <c r="R546" s="85">
        <f t="shared" si="655"/>
        <v>0</v>
      </c>
      <c r="S546" s="85">
        <f t="shared" si="655"/>
        <v>150</v>
      </c>
      <c r="T546" s="85">
        <f t="shared" si="655"/>
        <v>0</v>
      </c>
      <c r="U546" s="85">
        <f t="shared" si="655"/>
        <v>0</v>
      </c>
      <c r="V546" s="85">
        <f t="shared" ref="V546:AQ550" si="656">V547</f>
        <v>0</v>
      </c>
      <c r="W546" s="85">
        <f t="shared" si="656"/>
        <v>0</v>
      </c>
      <c r="X546" s="85">
        <f t="shared" si="656"/>
        <v>150</v>
      </c>
      <c r="Y546" s="85">
        <f t="shared" si="656"/>
        <v>0</v>
      </c>
      <c r="Z546" s="85">
        <f t="shared" si="656"/>
        <v>150</v>
      </c>
      <c r="AA546" s="85">
        <f t="shared" si="656"/>
        <v>0</v>
      </c>
      <c r="AB546" s="85">
        <f t="shared" si="656"/>
        <v>150</v>
      </c>
      <c r="AC546" s="85">
        <f t="shared" si="656"/>
        <v>0</v>
      </c>
      <c r="AD546" s="85">
        <f t="shared" si="656"/>
        <v>0</v>
      </c>
      <c r="AE546" s="85">
        <f t="shared" si="656"/>
        <v>150</v>
      </c>
      <c r="AF546" s="85">
        <f t="shared" si="656"/>
        <v>150</v>
      </c>
      <c r="AG546" s="85">
        <f t="shared" si="656"/>
        <v>0</v>
      </c>
      <c r="AH546" s="85">
        <f t="shared" si="656"/>
        <v>150</v>
      </c>
      <c r="AI546" s="85">
        <f t="shared" si="656"/>
        <v>0</v>
      </c>
      <c r="AJ546" s="85">
        <f t="shared" si="656"/>
        <v>150</v>
      </c>
      <c r="AK546" s="85">
        <f t="shared" si="656"/>
        <v>0</v>
      </c>
      <c r="AL546" s="85">
        <f t="shared" si="656"/>
        <v>150</v>
      </c>
      <c r="AM546" s="85">
        <f t="shared" si="656"/>
        <v>0</v>
      </c>
      <c r="AN546" s="85">
        <f t="shared" si="656"/>
        <v>150</v>
      </c>
      <c r="AO546" s="85">
        <f t="shared" si="656"/>
        <v>0</v>
      </c>
      <c r="AP546" s="85">
        <f t="shared" si="656"/>
        <v>150</v>
      </c>
      <c r="AQ546" s="85">
        <f t="shared" si="656"/>
        <v>0</v>
      </c>
      <c r="AR546" s="85">
        <f t="shared" ref="AR546:BJ550" si="657">AR547</f>
        <v>150</v>
      </c>
      <c r="AS546" s="85">
        <f t="shared" si="657"/>
        <v>0</v>
      </c>
      <c r="AT546" s="85">
        <f t="shared" si="657"/>
        <v>150</v>
      </c>
      <c r="AU546" s="85">
        <f t="shared" si="657"/>
        <v>0</v>
      </c>
      <c r="AV546" s="85">
        <f t="shared" si="657"/>
        <v>150</v>
      </c>
      <c r="AW546" s="85">
        <f t="shared" si="657"/>
        <v>0</v>
      </c>
      <c r="AX546" s="85">
        <f t="shared" si="657"/>
        <v>0</v>
      </c>
      <c r="AY546" s="85">
        <f t="shared" si="657"/>
        <v>150</v>
      </c>
      <c r="AZ546" s="85">
        <f t="shared" si="657"/>
        <v>150</v>
      </c>
      <c r="BA546" s="85">
        <f t="shared" si="657"/>
        <v>0</v>
      </c>
      <c r="BB546" s="85">
        <f t="shared" si="657"/>
        <v>150</v>
      </c>
      <c r="BC546" s="85">
        <f t="shared" si="657"/>
        <v>0</v>
      </c>
      <c r="BD546" s="85">
        <f t="shared" si="657"/>
        <v>150</v>
      </c>
      <c r="BE546" s="85">
        <f t="shared" si="657"/>
        <v>0</v>
      </c>
      <c r="BF546" s="85">
        <f t="shared" si="657"/>
        <v>150</v>
      </c>
      <c r="BG546" s="85">
        <f t="shared" si="657"/>
        <v>0</v>
      </c>
      <c r="BH546" s="85">
        <f t="shared" si="657"/>
        <v>150</v>
      </c>
      <c r="BI546" s="85">
        <f t="shared" si="657"/>
        <v>0</v>
      </c>
      <c r="BJ546" s="85">
        <f t="shared" si="657"/>
        <v>150</v>
      </c>
      <c r="BK546" s="123"/>
    </row>
    <row r="547" spans="1:63" ht="31.5" hidden="1" outlineLevel="2" x14ac:dyDescent="0.2">
      <c r="A547" s="84" t="s">
        <v>711</v>
      </c>
      <c r="B547" s="84" t="s">
        <v>777</v>
      </c>
      <c r="C547" s="84" t="s">
        <v>167</v>
      </c>
      <c r="D547" s="84"/>
      <c r="E547" s="116" t="s">
        <v>168</v>
      </c>
      <c r="F547" s="85">
        <f t="shared" si="655"/>
        <v>150</v>
      </c>
      <c r="G547" s="85">
        <f t="shared" si="655"/>
        <v>0</v>
      </c>
      <c r="H547" s="85">
        <f t="shared" si="655"/>
        <v>150</v>
      </c>
      <c r="I547" s="85">
        <f t="shared" si="655"/>
        <v>0</v>
      </c>
      <c r="J547" s="85">
        <f t="shared" si="655"/>
        <v>0</v>
      </c>
      <c r="K547" s="85">
        <f t="shared" si="655"/>
        <v>0</v>
      </c>
      <c r="L547" s="85">
        <f t="shared" si="655"/>
        <v>150</v>
      </c>
      <c r="M547" s="85">
        <f t="shared" si="655"/>
        <v>0</v>
      </c>
      <c r="N547" s="85">
        <f t="shared" si="655"/>
        <v>150</v>
      </c>
      <c r="O547" s="85">
        <f t="shared" si="655"/>
        <v>0</v>
      </c>
      <c r="P547" s="85">
        <f t="shared" si="655"/>
        <v>0</v>
      </c>
      <c r="Q547" s="85">
        <f t="shared" si="655"/>
        <v>150</v>
      </c>
      <c r="R547" s="85">
        <f t="shared" si="655"/>
        <v>0</v>
      </c>
      <c r="S547" s="85">
        <f t="shared" si="655"/>
        <v>150</v>
      </c>
      <c r="T547" s="85">
        <f t="shared" si="655"/>
        <v>0</v>
      </c>
      <c r="U547" s="85">
        <f t="shared" si="655"/>
        <v>0</v>
      </c>
      <c r="V547" s="85">
        <f t="shared" si="656"/>
        <v>0</v>
      </c>
      <c r="W547" s="85">
        <f t="shared" si="656"/>
        <v>0</v>
      </c>
      <c r="X547" s="85">
        <f t="shared" si="656"/>
        <v>150</v>
      </c>
      <c r="Y547" s="85">
        <f t="shared" si="656"/>
        <v>0</v>
      </c>
      <c r="Z547" s="85">
        <f t="shared" si="656"/>
        <v>150</v>
      </c>
      <c r="AA547" s="85">
        <f t="shared" si="656"/>
        <v>0</v>
      </c>
      <c r="AB547" s="85">
        <f t="shared" si="656"/>
        <v>150</v>
      </c>
      <c r="AC547" s="85">
        <f t="shared" si="656"/>
        <v>0</v>
      </c>
      <c r="AD547" s="85">
        <f t="shared" si="656"/>
        <v>0</v>
      </c>
      <c r="AE547" s="85">
        <f t="shared" si="656"/>
        <v>150</v>
      </c>
      <c r="AF547" s="85">
        <f t="shared" si="656"/>
        <v>150</v>
      </c>
      <c r="AG547" s="85">
        <f t="shared" si="656"/>
        <v>0</v>
      </c>
      <c r="AH547" s="85">
        <f t="shared" si="656"/>
        <v>150</v>
      </c>
      <c r="AI547" s="85">
        <f t="shared" si="656"/>
        <v>0</v>
      </c>
      <c r="AJ547" s="85">
        <f t="shared" si="656"/>
        <v>150</v>
      </c>
      <c r="AK547" s="85">
        <f t="shared" si="656"/>
        <v>0</v>
      </c>
      <c r="AL547" s="85">
        <f t="shared" si="656"/>
        <v>150</v>
      </c>
      <c r="AM547" s="85">
        <f t="shared" si="656"/>
        <v>0</v>
      </c>
      <c r="AN547" s="85">
        <f t="shared" si="656"/>
        <v>150</v>
      </c>
      <c r="AO547" s="85">
        <f t="shared" si="656"/>
        <v>0</v>
      </c>
      <c r="AP547" s="85">
        <f t="shared" si="656"/>
        <v>150</v>
      </c>
      <c r="AQ547" s="85">
        <f t="shared" si="656"/>
        <v>0</v>
      </c>
      <c r="AR547" s="85">
        <f t="shared" si="657"/>
        <v>150</v>
      </c>
      <c r="AS547" s="85">
        <f t="shared" si="657"/>
        <v>0</v>
      </c>
      <c r="AT547" s="85">
        <f t="shared" si="657"/>
        <v>150</v>
      </c>
      <c r="AU547" s="85">
        <f t="shared" si="657"/>
        <v>0</v>
      </c>
      <c r="AV547" s="85">
        <f t="shared" si="657"/>
        <v>150</v>
      </c>
      <c r="AW547" s="85">
        <f t="shared" si="657"/>
        <v>0</v>
      </c>
      <c r="AX547" s="85">
        <f t="shared" si="657"/>
        <v>0</v>
      </c>
      <c r="AY547" s="85">
        <f t="shared" si="657"/>
        <v>150</v>
      </c>
      <c r="AZ547" s="85">
        <f t="shared" si="657"/>
        <v>150</v>
      </c>
      <c r="BA547" s="85">
        <f t="shared" si="657"/>
        <v>0</v>
      </c>
      <c r="BB547" s="85">
        <f t="shared" si="657"/>
        <v>150</v>
      </c>
      <c r="BC547" s="85">
        <f t="shared" si="657"/>
        <v>0</v>
      </c>
      <c r="BD547" s="85">
        <f t="shared" si="657"/>
        <v>150</v>
      </c>
      <c r="BE547" s="85">
        <f t="shared" si="657"/>
        <v>0</v>
      </c>
      <c r="BF547" s="85">
        <f t="shared" si="657"/>
        <v>150</v>
      </c>
      <c r="BG547" s="85">
        <f t="shared" si="657"/>
        <v>0</v>
      </c>
      <c r="BH547" s="85">
        <f t="shared" si="657"/>
        <v>150</v>
      </c>
      <c r="BI547" s="85">
        <f t="shared" si="657"/>
        <v>0</v>
      </c>
      <c r="BJ547" s="85">
        <f t="shared" si="657"/>
        <v>150</v>
      </c>
      <c r="BK547" s="123"/>
    </row>
    <row r="548" spans="1:63" ht="31.5" hidden="1" outlineLevel="3" x14ac:dyDescent="0.2">
      <c r="A548" s="84" t="s">
        <v>711</v>
      </c>
      <c r="B548" s="84" t="s">
        <v>777</v>
      </c>
      <c r="C548" s="84" t="s">
        <v>248</v>
      </c>
      <c r="D548" s="84"/>
      <c r="E548" s="116" t="s">
        <v>249</v>
      </c>
      <c r="F548" s="85">
        <f t="shared" si="655"/>
        <v>150</v>
      </c>
      <c r="G548" s="85">
        <f t="shared" si="655"/>
        <v>0</v>
      </c>
      <c r="H548" s="85">
        <f t="shared" si="655"/>
        <v>150</v>
      </c>
      <c r="I548" s="85">
        <f t="shared" si="655"/>
        <v>0</v>
      </c>
      <c r="J548" s="85">
        <f t="shared" si="655"/>
        <v>0</v>
      </c>
      <c r="K548" s="85">
        <f t="shared" si="655"/>
        <v>0</v>
      </c>
      <c r="L548" s="85">
        <f t="shared" si="655"/>
        <v>150</v>
      </c>
      <c r="M548" s="85">
        <f t="shared" si="655"/>
        <v>0</v>
      </c>
      <c r="N548" s="85">
        <f t="shared" si="655"/>
        <v>150</v>
      </c>
      <c r="O548" s="85">
        <f t="shared" si="655"/>
        <v>0</v>
      </c>
      <c r="P548" s="85">
        <f t="shared" si="655"/>
        <v>0</v>
      </c>
      <c r="Q548" s="85">
        <f t="shared" si="655"/>
        <v>150</v>
      </c>
      <c r="R548" s="85">
        <f t="shared" si="655"/>
        <v>0</v>
      </c>
      <c r="S548" s="85">
        <f t="shared" si="655"/>
        <v>150</v>
      </c>
      <c r="T548" s="85">
        <f t="shared" si="655"/>
        <v>0</v>
      </c>
      <c r="U548" s="85">
        <f t="shared" si="655"/>
        <v>0</v>
      </c>
      <c r="V548" s="85">
        <f t="shared" si="656"/>
        <v>0</v>
      </c>
      <c r="W548" s="85">
        <f t="shared" si="656"/>
        <v>0</v>
      </c>
      <c r="X548" s="85">
        <f t="shared" si="656"/>
        <v>150</v>
      </c>
      <c r="Y548" s="85">
        <f t="shared" si="656"/>
        <v>0</v>
      </c>
      <c r="Z548" s="85">
        <f t="shared" si="656"/>
        <v>150</v>
      </c>
      <c r="AA548" s="85">
        <f t="shared" si="656"/>
        <v>0</v>
      </c>
      <c r="AB548" s="85">
        <f t="shared" si="656"/>
        <v>150</v>
      </c>
      <c r="AC548" s="85">
        <f t="shared" si="656"/>
        <v>0</v>
      </c>
      <c r="AD548" s="85">
        <f t="shared" si="656"/>
        <v>0</v>
      </c>
      <c r="AE548" s="85">
        <f t="shared" si="656"/>
        <v>150</v>
      </c>
      <c r="AF548" s="85">
        <f t="shared" si="656"/>
        <v>150</v>
      </c>
      <c r="AG548" s="85">
        <f t="shared" si="656"/>
        <v>0</v>
      </c>
      <c r="AH548" s="85">
        <f t="shared" si="656"/>
        <v>150</v>
      </c>
      <c r="AI548" s="85">
        <f t="shared" si="656"/>
        <v>0</v>
      </c>
      <c r="AJ548" s="85">
        <f t="shared" si="656"/>
        <v>150</v>
      </c>
      <c r="AK548" s="85">
        <f t="shared" si="656"/>
        <v>0</v>
      </c>
      <c r="AL548" s="85">
        <f t="shared" si="656"/>
        <v>150</v>
      </c>
      <c r="AM548" s="85">
        <f t="shared" si="656"/>
        <v>0</v>
      </c>
      <c r="AN548" s="85">
        <f t="shared" si="656"/>
        <v>150</v>
      </c>
      <c r="AO548" s="85">
        <f t="shared" si="656"/>
        <v>0</v>
      </c>
      <c r="AP548" s="85">
        <f t="shared" si="656"/>
        <v>150</v>
      </c>
      <c r="AQ548" s="85">
        <f t="shared" si="656"/>
        <v>0</v>
      </c>
      <c r="AR548" s="85">
        <f t="shared" si="657"/>
        <v>150</v>
      </c>
      <c r="AS548" s="85">
        <f t="shared" si="657"/>
        <v>0</v>
      </c>
      <c r="AT548" s="85">
        <f t="shared" si="657"/>
        <v>150</v>
      </c>
      <c r="AU548" s="85">
        <f t="shared" si="657"/>
        <v>0</v>
      </c>
      <c r="AV548" s="85">
        <f t="shared" si="657"/>
        <v>150</v>
      </c>
      <c r="AW548" s="85">
        <f t="shared" si="657"/>
        <v>0</v>
      </c>
      <c r="AX548" s="85">
        <f t="shared" si="657"/>
        <v>0</v>
      </c>
      <c r="AY548" s="85">
        <f t="shared" si="657"/>
        <v>150</v>
      </c>
      <c r="AZ548" s="85">
        <f t="shared" si="657"/>
        <v>150</v>
      </c>
      <c r="BA548" s="85">
        <f t="shared" si="657"/>
        <v>0</v>
      </c>
      <c r="BB548" s="85">
        <f t="shared" si="657"/>
        <v>150</v>
      </c>
      <c r="BC548" s="85">
        <f t="shared" si="657"/>
        <v>0</v>
      </c>
      <c r="BD548" s="85">
        <f t="shared" si="657"/>
        <v>150</v>
      </c>
      <c r="BE548" s="85">
        <f t="shared" si="657"/>
        <v>0</v>
      </c>
      <c r="BF548" s="85">
        <f t="shared" si="657"/>
        <v>150</v>
      </c>
      <c r="BG548" s="85">
        <f t="shared" si="657"/>
        <v>0</v>
      </c>
      <c r="BH548" s="85">
        <f t="shared" si="657"/>
        <v>150</v>
      </c>
      <c r="BI548" s="85">
        <f t="shared" si="657"/>
        <v>0</v>
      </c>
      <c r="BJ548" s="85">
        <f t="shared" si="657"/>
        <v>150</v>
      </c>
      <c r="BK548" s="123"/>
    </row>
    <row r="549" spans="1:63" ht="31.5" hidden="1" outlineLevel="4" x14ac:dyDescent="0.2">
      <c r="A549" s="84" t="s">
        <v>711</v>
      </c>
      <c r="B549" s="84" t="s">
        <v>777</v>
      </c>
      <c r="C549" s="84" t="s">
        <v>250</v>
      </c>
      <c r="D549" s="84"/>
      <c r="E549" s="116" t="s">
        <v>488</v>
      </c>
      <c r="F549" s="85">
        <f t="shared" si="655"/>
        <v>150</v>
      </c>
      <c r="G549" s="85">
        <f t="shared" si="655"/>
        <v>0</v>
      </c>
      <c r="H549" s="85">
        <f t="shared" si="655"/>
        <v>150</v>
      </c>
      <c r="I549" s="85">
        <f t="shared" si="655"/>
        <v>0</v>
      </c>
      <c r="J549" s="85">
        <f t="shared" si="655"/>
        <v>0</v>
      </c>
      <c r="K549" s="85">
        <f t="shared" si="655"/>
        <v>0</v>
      </c>
      <c r="L549" s="85">
        <f t="shared" si="655"/>
        <v>150</v>
      </c>
      <c r="M549" s="85">
        <f t="shared" si="655"/>
        <v>0</v>
      </c>
      <c r="N549" s="85">
        <f t="shared" si="655"/>
        <v>150</v>
      </c>
      <c r="O549" s="85">
        <f t="shared" si="655"/>
        <v>0</v>
      </c>
      <c r="P549" s="85">
        <f t="shared" si="655"/>
        <v>0</v>
      </c>
      <c r="Q549" s="85">
        <f t="shared" si="655"/>
        <v>150</v>
      </c>
      <c r="R549" s="85">
        <f t="shared" si="655"/>
        <v>0</v>
      </c>
      <c r="S549" s="85">
        <f t="shared" si="655"/>
        <v>150</v>
      </c>
      <c r="T549" s="85">
        <f t="shared" si="655"/>
        <v>0</v>
      </c>
      <c r="U549" s="85">
        <f t="shared" si="655"/>
        <v>0</v>
      </c>
      <c r="V549" s="85">
        <f t="shared" si="656"/>
        <v>0</v>
      </c>
      <c r="W549" s="85">
        <f t="shared" si="656"/>
        <v>0</v>
      </c>
      <c r="X549" s="85">
        <f t="shared" si="656"/>
        <v>150</v>
      </c>
      <c r="Y549" s="85">
        <f t="shared" si="656"/>
        <v>0</v>
      </c>
      <c r="Z549" s="85">
        <f t="shared" si="656"/>
        <v>150</v>
      </c>
      <c r="AA549" s="85">
        <f t="shared" si="656"/>
        <v>0</v>
      </c>
      <c r="AB549" s="85">
        <f t="shared" si="656"/>
        <v>150</v>
      </c>
      <c r="AC549" s="85">
        <f t="shared" si="656"/>
        <v>0</v>
      </c>
      <c r="AD549" s="85">
        <f t="shared" si="656"/>
        <v>0</v>
      </c>
      <c r="AE549" s="85">
        <f t="shared" si="656"/>
        <v>150</v>
      </c>
      <c r="AF549" s="85">
        <f t="shared" si="656"/>
        <v>150</v>
      </c>
      <c r="AG549" s="85">
        <f t="shared" si="656"/>
        <v>0</v>
      </c>
      <c r="AH549" s="85">
        <f t="shared" si="656"/>
        <v>150</v>
      </c>
      <c r="AI549" s="85">
        <f t="shared" si="656"/>
        <v>0</v>
      </c>
      <c r="AJ549" s="85">
        <f t="shared" si="656"/>
        <v>150</v>
      </c>
      <c r="AK549" s="85">
        <f t="shared" si="656"/>
        <v>0</v>
      </c>
      <c r="AL549" s="85">
        <f t="shared" si="656"/>
        <v>150</v>
      </c>
      <c r="AM549" s="85">
        <f t="shared" si="656"/>
        <v>0</v>
      </c>
      <c r="AN549" s="85">
        <f t="shared" si="656"/>
        <v>150</v>
      </c>
      <c r="AO549" s="85">
        <f t="shared" si="656"/>
        <v>0</v>
      </c>
      <c r="AP549" s="85">
        <f t="shared" si="656"/>
        <v>150</v>
      </c>
      <c r="AQ549" s="85">
        <f t="shared" si="656"/>
        <v>0</v>
      </c>
      <c r="AR549" s="85">
        <f t="shared" si="657"/>
        <v>150</v>
      </c>
      <c r="AS549" s="85">
        <f t="shared" si="657"/>
        <v>0</v>
      </c>
      <c r="AT549" s="85">
        <f t="shared" si="657"/>
        <v>150</v>
      </c>
      <c r="AU549" s="85">
        <f t="shared" si="657"/>
        <v>0</v>
      </c>
      <c r="AV549" s="85">
        <f t="shared" si="657"/>
        <v>150</v>
      </c>
      <c r="AW549" s="85">
        <f t="shared" si="657"/>
        <v>0</v>
      </c>
      <c r="AX549" s="85">
        <f t="shared" si="657"/>
        <v>0</v>
      </c>
      <c r="AY549" s="85">
        <f t="shared" si="657"/>
        <v>150</v>
      </c>
      <c r="AZ549" s="85">
        <f t="shared" si="657"/>
        <v>150</v>
      </c>
      <c r="BA549" s="85">
        <f t="shared" si="657"/>
        <v>0</v>
      </c>
      <c r="BB549" s="85">
        <f t="shared" si="657"/>
        <v>150</v>
      </c>
      <c r="BC549" s="85">
        <f t="shared" si="657"/>
        <v>0</v>
      </c>
      <c r="BD549" s="85">
        <f t="shared" si="657"/>
        <v>150</v>
      </c>
      <c r="BE549" s="85">
        <f t="shared" si="657"/>
        <v>0</v>
      </c>
      <c r="BF549" s="85">
        <f t="shared" si="657"/>
        <v>150</v>
      </c>
      <c r="BG549" s="85">
        <f t="shared" si="657"/>
        <v>0</v>
      </c>
      <c r="BH549" s="85">
        <f t="shared" si="657"/>
        <v>150</v>
      </c>
      <c r="BI549" s="85">
        <f t="shared" si="657"/>
        <v>0</v>
      </c>
      <c r="BJ549" s="85">
        <f t="shared" si="657"/>
        <v>150</v>
      </c>
      <c r="BK549" s="123"/>
    </row>
    <row r="550" spans="1:63" ht="31.5" hidden="1" outlineLevel="5" x14ac:dyDescent="0.2">
      <c r="A550" s="84" t="s">
        <v>711</v>
      </c>
      <c r="B550" s="84" t="s">
        <v>777</v>
      </c>
      <c r="C550" s="84" t="s">
        <v>251</v>
      </c>
      <c r="D550" s="84"/>
      <c r="E550" s="116" t="s">
        <v>10</v>
      </c>
      <c r="F550" s="85">
        <f t="shared" si="655"/>
        <v>150</v>
      </c>
      <c r="G550" s="85">
        <f t="shared" si="655"/>
        <v>0</v>
      </c>
      <c r="H550" s="85">
        <f t="shared" si="655"/>
        <v>150</v>
      </c>
      <c r="I550" s="85">
        <f t="shared" si="655"/>
        <v>0</v>
      </c>
      <c r="J550" s="85">
        <f t="shared" si="655"/>
        <v>0</v>
      </c>
      <c r="K550" s="85">
        <f t="shared" si="655"/>
        <v>0</v>
      </c>
      <c r="L550" s="85">
        <f t="shared" si="655"/>
        <v>150</v>
      </c>
      <c r="M550" s="85">
        <f t="shared" si="655"/>
        <v>0</v>
      </c>
      <c r="N550" s="85">
        <f t="shared" si="655"/>
        <v>150</v>
      </c>
      <c r="O550" s="85">
        <f t="shared" si="655"/>
        <v>0</v>
      </c>
      <c r="P550" s="85">
        <f t="shared" si="655"/>
        <v>0</v>
      </c>
      <c r="Q550" s="85">
        <f t="shared" si="655"/>
        <v>150</v>
      </c>
      <c r="R550" s="85">
        <f t="shared" si="655"/>
        <v>0</v>
      </c>
      <c r="S550" s="85">
        <f t="shared" si="655"/>
        <v>150</v>
      </c>
      <c r="T550" s="85">
        <f t="shared" si="655"/>
        <v>0</v>
      </c>
      <c r="U550" s="85">
        <f t="shared" si="655"/>
        <v>0</v>
      </c>
      <c r="V550" s="85">
        <f t="shared" si="656"/>
        <v>0</v>
      </c>
      <c r="W550" s="85">
        <f t="shared" si="656"/>
        <v>0</v>
      </c>
      <c r="X550" s="85">
        <f t="shared" si="656"/>
        <v>150</v>
      </c>
      <c r="Y550" s="85">
        <f t="shared" si="656"/>
        <v>0</v>
      </c>
      <c r="Z550" s="85">
        <f t="shared" si="656"/>
        <v>150</v>
      </c>
      <c r="AA550" s="85">
        <f t="shared" si="656"/>
        <v>0</v>
      </c>
      <c r="AB550" s="85">
        <f t="shared" si="656"/>
        <v>150</v>
      </c>
      <c r="AC550" s="85">
        <f t="shared" si="656"/>
        <v>0</v>
      </c>
      <c r="AD550" s="85">
        <f t="shared" si="656"/>
        <v>0</v>
      </c>
      <c r="AE550" s="85">
        <f t="shared" si="656"/>
        <v>150</v>
      </c>
      <c r="AF550" s="85">
        <f t="shared" si="656"/>
        <v>150</v>
      </c>
      <c r="AG550" s="85">
        <f t="shared" si="656"/>
        <v>0</v>
      </c>
      <c r="AH550" s="85">
        <f t="shared" si="656"/>
        <v>150</v>
      </c>
      <c r="AI550" s="85">
        <f t="shared" si="656"/>
        <v>0</v>
      </c>
      <c r="AJ550" s="85">
        <f t="shared" si="656"/>
        <v>150</v>
      </c>
      <c r="AK550" s="85">
        <f t="shared" si="656"/>
        <v>0</v>
      </c>
      <c r="AL550" s="85">
        <f t="shared" si="656"/>
        <v>150</v>
      </c>
      <c r="AM550" s="85">
        <f t="shared" si="656"/>
        <v>0</v>
      </c>
      <c r="AN550" s="85">
        <f t="shared" si="656"/>
        <v>150</v>
      </c>
      <c r="AO550" s="85">
        <f t="shared" si="656"/>
        <v>0</v>
      </c>
      <c r="AP550" s="85">
        <f t="shared" si="656"/>
        <v>150</v>
      </c>
      <c r="AQ550" s="85">
        <f t="shared" si="656"/>
        <v>0</v>
      </c>
      <c r="AR550" s="85">
        <f t="shared" si="657"/>
        <v>150</v>
      </c>
      <c r="AS550" s="85">
        <f t="shared" si="657"/>
        <v>0</v>
      </c>
      <c r="AT550" s="85">
        <f t="shared" si="657"/>
        <v>150</v>
      </c>
      <c r="AU550" s="85">
        <f t="shared" si="657"/>
        <v>0</v>
      </c>
      <c r="AV550" s="85">
        <f t="shared" si="657"/>
        <v>150</v>
      </c>
      <c r="AW550" s="85">
        <f t="shared" si="657"/>
        <v>0</v>
      </c>
      <c r="AX550" s="85">
        <f t="shared" si="657"/>
        <v>0</v>
      </c>
      <c r="AY550" s="85">
        <f t="shared" si="657"/>
        <v>150</v>
      </c>
      <c r="AZ550" s="85">
        <f t="shared" si="657"/>
        <v>150</v>
      </c>
      <c r="BA550" s="85">
        <f t="shared" si="657"/>
        <v>0</v>
      </c>
      <c r="BB550" s="85">
        <f t="shared" si="657"/>
        <v>150</v>
      </c>
      <c r="BC550" s="85">
        <f t="shared" si="657"/>
        <v>0</v>
      </c>
      <c r="BD550" s="85">
        <f t="shared" si="657"/>
        <v>150</v>
      </c>
      <c r="BE550" s="85">
        <f t="shared" si="657"/>
        <v>0</v>
      </c>
      <c r="BF550" s="85">
        <f t="shared" si="657"/>
        <v>150</v>
      </c>
      <c r="BG550" s="85">
        <f t="shared" si="657"/>
        <v>0</v>
      </c>
      <c r="BH550" s="85">
        <f t="shared" si="657"/>
        <v>150</v>
      </c>
      <c r="BI550" s="85">
        <f t="shared" si="657"/>
        <v>0</v>
      </c>
      <c r="BJ550" s="85">
        <f t="shared" si="657"/>
        <v>150</v>
      </c>
      <c r="BK550" s="123"/>
    </row>
    <row r="551" spans="1:63" ht="31.5" hidden="1" outlineLevel="7" x14ac:dyDescent="0.2">
      <c r="A551" s="87" t="s">
        <v>711</v>
      </c>
      <c r="B551" s="87" t="s">
        <v>777</v>
      </c>
      <c r="C551" s="87" t="s">
        <v>251</v>
      </c>
      <c r="D551" s="87" t="s">
        <v>7</v>
      </c>
      <c r="E551" s="128" t="s">
        <v>8</v>
      </c>
      <c r="F551" s="88">
        <v>150</v>
      </c>
      <c r="G551" s="88"/>
      <c r="H551" s="88">
        <f>SUM(F551:G551)</f>
        <v>150</v>
      </c>
      <c r="I551" s="88"/>
      <c r="J551" s="88"/>
      <c r="K551" s="88"/>
      <c r="L551" s="88">
        <f>SUM(H551:K551)</f>
        <v>150</v>
      </c>
      <c r="M551" s="88"/>
      <c r="N551" s="88">
        <f>SUM(L551:M551)</f>
        <v>150</v>
      </c>
      <c r="O551" s="88"/>
      <c r="P551" s="88"/>
      <c r="Q551" s="88">
        <f>SUM(N551:P551)</f>
        <v>150</v>
      </c>
      <c r="R551" s="88"/>
      <c r="S551" s="88">
        <f>SUM(Q551:R551)</f>
        <v>150</v>
      </c>
      <c r="T551" s="88"/>
      <c r="U551" s="88"/>
      <c r="V551" s="88"/>
      <c r="W551" s="88"/>
      <c r="X551" s="88">
        <f>SUM(S551:W551)</f>
        <v>150</v>
      </c>
      <c r="Y551" s="88"/>
      <c r="Z551" s="88">
        <f>SUM(X551:Y551)</f>
        <v>150</v>
      </c>
      <c r="AA551" s="88"/>
      <c r="AB551" s="88">
        <f>SUM(Z551:AA551)</f>
        <v>150</v>
      </c>
      <c r="AC551" s="88"/>
      <c r="AD551" s="88"/>
      <c r="AE551" s="88">
        <f>SUM(AB551:AD551)</f>
        <v>150</v>
      </c>
      <c r="AF551" s="88">
        <v>150</v>
      </c>
      <c r="AG551" s="88"/>
      <c r="AH551" s="88">
        <f>SUM(AF551:AG551)</f>
        <v>150</v>
      </c>
      <c r="AI551" s="88"/>
      <c r="AJ551" s="88">
        <f>SUM(AH551:AI551)</f>
        <v>150</v>
      </c>
      <c r="AK551" s="88"/>
      <c r="AL551" s="88">
        <f>SUM(AJ551:AK551)</f>
        <v>150</v>
      </c>
      <c r="AM551" s="88"/>
      <c r="AN551" s="88">
        <f>SUM(AL551:AM551)</f>
        <v>150</v>
      </c>
      <c r="AO551" s="88"/>
      <c r="AP551" s="88">
        <f>SUM(AN551:AO551)</f>
        <v>150</v>
      </c>
      <c r="AQ551" s="88"/>
      <c r="AR551" s="88">
        <f>SUM(AP551:AQ551)</f>
        <v>150</v>
      </c>
      <c r="AS551" s="88"/>
      <c r="AT551" s="88">
        <f>SUM(AR551:AS551)</f>
        <v>150</v>
      </c>
      <c r="AU551" s="88"/>
      <c r="AV551" s="88">
        <f>SUM(AT551:AU551)</f>
        <v>150</v>
      </c>
      <c r="AW551" s="88"/>
      <c r="AX551" s="88"/>
      <c r="AY551" s="88">
        <f>SUM(AV551:AX551)</f>
        <v>150</v>
      </c>
      <c r="AZ551" s="88">
        <v>150</v>
      </c>
      <c r="BA551" s="88"/>
      <c r="BB551" s="88">
        <f>SUM(AZ551:BA551)</f>
        <v>150</v>
      </c>
      <c r="BC551" s="88"/>
      <c r="BD551" s="88">
        <f>SUM(BB551:BC551)</f>
        <v>150</v>
      </c>
      <c r="BE551" s="88"/>
      <c r="BF551" s="88">
        <f>SUM(BD551:BE551)</f>
        <v>150</v>
      </c>
      <c r="BG551" s="88"/>
      <c r="BH551" s="88">
        <f>SUM(BF551:BG551)</f>
        <v>150</v>
      </c>
      <c r="BI551" s="88"/>
      <c r="BJ551" s="88">
        <f>SUM(BH551:BI551)</f>
        <v>150</v>
      </c>
      <c r="BK551" s="123"/>
    </row>
    <row r="552" spans="1:63" ht="15.75" outlineLevel="7" x14ac:dyDescent="0.2">
      <c r="A552" s="84" t="s">
        <v>711</v>
      </c>
      <c r="B552" s="84" t="s">
        <v>779</v>
      </c>
      <c r="C552" s="87"/>
      <c r="D552" s="87"/>
      <c r="E552" s="74" t="s">
        <v>780</v>
      </c>
      <c r="F552" s="85">
        <f t="shared" ref="F552:BJ552" si="658">F553+F559+F588+F596</f>
        <v>61512.239180000004</v>
      </c>
      <c r="G552" s="85">
        <f t="shared" si="658"/>
        <v>0</v>
      </c>
      <c r="H552" s="85">
        <f t="shared" si="658"/>
        <v>61512.239180000004</v>
      </c>
      <c r="I552" s="85">
        <f t="shared" si="658"/>
        <v>-4475.8280000000004</v>
      </c>
      <c r="J552" s="85">
        <f t="shared" si="658"/>
        <v>1000</v>
      </c>
      <c r="K552" s="85">
        <f t="shared" si="658"/>
        <v>0</v>
      </c>
      <c r="L552" s="85">
        <f t="shared" si="658"/>
        <v>58036.41118000001</v>
      </c>
      <c r="M552" s="85">
        <f t="shared" si="658"/>
        <v>511.87</v>
      </c>
      <c r="N552" s="85">
        <f t="shared" si="658"/>
        <v>58548.281180000005</v>
      </c>
      <c r="O552" s="85">
        <f t="shared" si="658"/>
        <v>5976</v>
      </c>
      <c r="P552" s="85">
        <f t="shared" si="658"/>
        <v>0</v>
      </c>
      <c r="Q552" s="85">
        <f t="shared" si="658"/>
        <v>64524.281179999998</v>
      </c>
      <c r="R552" s="85">
        <f t="shared" si="658"/>
        <v>1204.008</v>
      </c>
      <c r="S552" s="85">
        <f t="shared" si="658"/>
        <v>65728.289179999992</v>
      </c>
      <c r="T552" s="85">
        <f t="shared" si="658"/>
        <v>10391.973</v>
      </c>
      <c r="U552" s="85">
        <f t="shared" si="658"/>
        <v>-134.80000000000001</v>
      </c>
      <c r="V552" s="85">
        <f t="shared" si="658"/>
        <v>7000</v>
      </c>
      <c r="W552" s="85">
        <f t="shared" si="658"/>
        <v>0</v>
      </c>
      <c r="X552" s="85">
        <f t="shared" si="658"/>
        <v>82985.462180000002</v>
      </c>
      <c r="Y552" s="85">
        <f t="shared" si="658"/>
        <v>0</v>
      </c>
      <c r="Z552" s="85">
        <f t="shared" si="658"/>
        <v>82985.462180000002</v>
      </c>
      <c r="AA552" s="85">
        <f t="shared" si="658"/>
        <v>-409.16220999999996</v>
      </c>
      <c r="AB552" s="85">
        <f t="shared" si="658"/>
        <v>82576.299970000007</v>
      </c>
      <c r="AC552" s="85">
        <f t="shared" si="658"/>
        <v>48159.85</v>
      </c>
      <c r="AD552" s="85">
        <f t="shared" ref="AD552:AE552" si="659">AD553+AD559+AD588+AD596</f>
        <v>37515.599999999999</v>
      </c>
      <c r="AE552" s="85">
        <f t="shared" si="659"/>
        <v>168251.74997</v>
      </c>
      <c r="AF552" s="85">
        <f t="shared" si="658"/>
        <v>53235.020000000004</v>
      </c>
      <c r="AG552" s="85">
        <f t="shared" si="658"/>
        <v>0</v>
      </c>
      <c r="AH552" s="85">
        <f t="shared" si="658"/>
        <v>53235.020000000004</v>
      </c>
      <c r="AI552" s="85">
        <f t="shared" si="658"/>
        <v>-4475.8</v>
      </c>
      <c r="AJ552" s="85">
        <f t="shared" si="658"/>
        <v>48759.220000000008</v>
      </c>
      <c r="AK552" s="85">
        <f t="shared" si="658"/>
        <v>0</v>
      </c>
      <c r="AL552" s="85">
        <f t="shared" si="658"/>
        <v>48759.220000000008</v>
      </c>
      <c r="AM552" s="85">
        <f t="shared" si="658"/>
        <v>0</v>
      </c>
      <c r="AN552" s="85">
        <f t="shared" si="658"/>
        <v>48759.220000000008</v>
      </c>
      <c r="AO552" s="85">
        <f t="shared" si="658"/>
        <v>0</v>
      </c>
      <c r="AP552" s="85">
        <f t="shared" si="658"/>
        <v>48759.220000000008</v>
      </c>
      <c r="AQ552" s="85">
        <f t="shared" si="658"/>
        <v>0</v>
      </c>
      <c r="AR552" s="85">
        <f t="shared" si="658"/>
        <v>48759.220000000008</v>
      </c>
      <c r="AS552" s="85">
        <f t="shared" si="658"/>
        <v>0</v>
      </c>
      <c r="AT552" s="85">
        <f t="shared" si="658"/>
        <v>48759.220000000008</v>
      </c>
      <c r="AU552" s="85">
        <f t="shared" si="658"/>
        <v>0</v>
      </c>
      <c r="AV552" s="85">
        <f t="shared" si="658"/>
        <v>48759.250000000007</v>
      </c>
      <c r="AW552" s="85">
        <f t="shared" si="658"/>
        <v>-15310.7</v>
      </c>
      <c r="AX552" s="85">
        <f t="shared" ref="AX552:AY552" si="660">AX553+AX559+AX588+AX596</f>
        <v>0</v>
      </c>
      <c r="AY552" s="85">
        <f t="shared" si="660"/>
        <v>33448.550000000003</v>
      </c>
      <c r="AZ552" s="85">
        <f t="shared" si="658"/>
        <v>35036.519999999997</v>
      </c>
      <c r="BA552" s="85">
        <f t="shared" si="658"/>
        <v>0</v>
      </c>
      <c r="BB552" s="85">
        <f t="shared" si="658"/>
        <v>35036.519999999997</v>
      </c>
      <c r="BC552" s="85">
        <f t="shared" si="658"/>
        <v>12316.6</v>
      </c>
      <c r="BD552" s="85">
        <f t="shared" si="658"/>
        <v>47353.119999999995</v>
      </c>
      <c r="BE552" s="85">
        <f t="shared" si="658"/>
        <v>4871.6000000000004</v>
      </c>
      <c r="BF552" s="85">
        <f t="shared" si="658"/>
        <v>52224.72</v>
      </c>
      <c r="BG552" s="85">
        <f t="shared" si="658"/>
        <v>0</v>
      </c>
      <c r="BH552" s="85">
        <f t="shared" si="658"/>
        <v>52224.72</v>
      </c>
      <c r="BI552" s="85">
        <f t="shared" ref="BI552" si="661">BI553+BI559+BI588+BI596</f>
        <v>-15310.6</v>
      </c>
      <c r="BJ552" s="85">
        <f t="shared" si="658"/>
        <v>36914.120000000003</v>
      </c>
      <c r="BK552" s="123"/>
    </row>
    <row r="553" spans="1:63" ht="15.75" outlineLevel="1" x14ac:dyDescent="0.2">
      <c r="A553" s="84" t="s">
        <v>711</v>
      </c>
      <c r="B553" s="84" t="s">
        <v>781</v>
      </c>
      <c r="C553" s="84"/>
      <c r="D553" s="84"/>
      <c r="E553" s="116" t="s">
        <v>782</v>
      </c>
      <c r="F553" s="85">
        <f t="shared" ref="F553:U557" si="662">F554</f>
        <v>13877</v>
      </c>
      <c r="G553" s="85">
        <f t="shared" si="662"/>
        <v>0</v>
      </c>
      <c r="H553" s="85">
        <f t="shared" si="662"/>
        <v>13877</v>
      </c>
      <c r="I553" s="85">
        <f t="shared" si="662"/>
        <v>0</v>
      </c>
      <c r="J553" s="85">
        <f t="shared" si="662"/>
        <v>0</v>
      </c>
      <c r="K553" s="85">
        <f t="shared" si="662"/>
        <v>0</v>
      </c>
      <c r="L553" s="85">
        <f t="shared" si="662"/>
        <v>13877</v>
      </c>
      <c r="M553" s="85">
        <f t="shared" si="662"/>
        <v>0</v>
      </c>
      <c r="N553" s="85">
        <f t="shared" si="662"/>
        <v>13877</v>
      </c>
      <c r="O553" s="85">
        <f t="shared" si="662"/>
        <v>0</v>
      </c>
      <c r="P553" s="85">
        <f t="shared" si="662"/>
        <v>0</v>
      </c>
      <c r="Q553" s="85">
        <f t="shared" si="662"/>
        <v>13877</v>
      </c>
      <c r="R553" s="85">
        <f t="shared" si="662"/>
        <v>-137.54</v>
      </c>
      <c r="S553" s="85">
        <f t="shared" si="662"/>
        <v>13739.46</v>
      </c>
      <c r="T553" s="85">
        <f t="shared" si="662"/>
        <v>0</v>
      </c>
      <c r="U553" s="85">
        <f t="shared" si="662"/>
        <v>0</v>
      </c>
      <c r="V553" s="85">
        <f t="shared" ref="V553:AQ557" si="663">V554</f>
        <v>0</v>
      </c>
      <c r="W553" s="85">
        <f t="shared" si="663"/>
        <v>0</v>
      </c>
      <c r="X553" s="85">
        <f t="shared" si="663"/>
        <v>13739.46</v>
      </c>
      <c r="Y553" s="85">
        <f t="shared" si="663"/>
        <v>0</v>
      </c>
      <c r="Z553" s="85">
        <f t="shared" si="663"/>
        <v>13739.46</v>
      </c>
      <c r="AA553" s="85">
        <f t="shared" si="663"/>
        <v>-300</v>
      </c>
      <c r="AB553" s="85">
        <f t="shared" si="663"/>
        <v>13439.46</v>
      </c>
      <c r="AC553" s="85">
        <f t="shared" si="663"/>
        <v>0</v>
      </c>
      <c r="AD553" s="85">
        <f t="shared" si="663"/>
        <v>-100</v>
      </c>
      <c r="AE553" s="85">
        <f t="shared" si="663"/>
        <v>13339.46</v>
      </c>
      <c r="AF553" s="85">
        <f t="shared" si="663"/>
        <v>13877</v>
      </c>
      <c r="AG553" s="85">
        <f t="shared" si="663"/>
        <v>0</v>
      </c>
      <c r="AH553" s="85">
        <f t="shared" si="663"/>
        <v>13877</v>
      </c>
      <c r="AI553" s="85">
        <f t="shared" si="663"/>
        <v>0</v>
      </c>
      <c r="AJ553" s="85">
        <f t="shared" si="663"/>
        <v>13877</v>
      </c>
      <c r="AK553" s="85">
        <f t="shared" si="663"/>
        <v>0</v>
      </c>
      <c r="AL553" s="85">
        <f t="shared" si="663"/>
        <v>13877</v>
      </c>
      <c r="AM553" s="85">
        <f t="shared" si="663"/>
        <v>0</v>
      </c>
      <c r="AN553" s="85">
        <f t="shared" si="663"/>
        <v>13877</v>
      </c>
      <c r="AO553" s="85">
        <f t="shared" si="663"/>
        <v>0</v>
      </c>
      <c r="AP553" s="85">
        <f t="shared" si="663"/>
        <v>13877</v>
      </c>
      <c r="AQ553" s="85">
        <f t="shared" si="663"/>
        <v>0</v>
      </c>
      <c r="AR553" s="85">
        <f t="shared" ref="AR553:BJ557" si="664">AR554</f>
        <v>13877</v>
      </c>
      <c r="AS553" s="85">
        <f t="shared" si="664"/>
        <v>0</v>
      </c>
      <c r="AT553" s="85">
        <f t="shared" si="664"/>
        <v>13877</v>
      </c>
      <c r="AU553" s="85">
        <f t="shared" si="664"/>
        <v>0</v>
      </c>
      <c r="AV553" s="85">
        <f t="shared" si="664"/>
        <v>13877.03</v>
      </c>
      <c r="AW553" s="85">
        <f t="shared" si="664"/>
        <v>0</v>
      </c>
      <c r="AX553" s="85">
        <f t="shared" si="664"/>
        <v>0</v>
      </c>
      <c r="AY553" s="85">
        <f t="shared" si="664"/>
        <v>13877.03</v>
      </c>
      <c r="AZ553" s="85">
        <f t="shared" si="664"/>
        <v>13877</v>
      </c>
      <c r="BA553" s="85">
        <f t="shared" si="664"/>
        <v>0</v>
      </c>
      <c r="BB553" s="85">
        <f t="shared" si="664"/>
        <v>13877</v>
      </c>
      <c r="BC553" s="85">
        <f t="shared" si="664"/>
        <v>0</v>
      </c>
      <c r="BD553" s="85">
        <f t="shared" si="664"/>
        <v>13877</v>
      </c>
      <c r="BE553" s="85">
        <f t="shared" si="664"/>
        <v>0</v>
      </c>
      <c r="BF553" s="85">
        <f t="shared" si="664"/>
        <v>13877</v>
      </c>
      <c r="BG553" s="85">
        <f t="shared" si="664"/>
        <v>0</v>
      </c>
      <c r="BH553" s="85">
        <f t="shared" si="664"/>
        <v>13877</v>
      </c>
      <c r="BI553" s="85">
        <f t="shared" si="664"/>
        <v>0</v>
      </c>
      <c r="BJ553" s="85">
        <f t="shared" si="664"/>
        <v>13877</v>
      </c>
      <c r="BK553" s="123"/>
    </row>
    <row r="554" spans="1:63" ht="31.5" outlineLevel="2" x14ac:dyDescent="0.2">
      <c r="A554" s="84" t="s">
        <v>711</v>
      </c>
      <c r="B554" s="84" t="s">
        <v>781</v>
      </c>
      <c r="C554" s="84" t="s">
        <v>34</v>
      </c>
      <c r="D554" s="84"/>
      <c r="E554" s="116" t="s">
        <v>35</v>
      </c>
      <c r="F554" s="85">
        <f t="shared" si="662"/>
        <v>13877</v>
      </c>
      <c r="G554" s="85">
        <f t="shared" si="662"/>
        <v>0</v>
      </c>
      <c r="H554" s="85">
        <f t="shared" si="662"/>
        <v>13877</v>
      </c>
      <c r="I554" s="85">
        <f t="shared" si="662"/>
        <v>0</v>
      </c>
      <c r="J554" s="85">
        <f t="shared" si="662"/>
        <v>0</v>
      </c>
      <c r="K554" s="85">
        <f t="shared" si="662"/>
        <v>0</v>
      </c>
      <c r="L554" s="85">
        <f t="shared" si="662"/>
        <v>13877</v>
      </c>
      <c r="M554" s="85">
        <f t="shared" si="662"/>
        <v>0</v>
      </c>
      <c r="N554" s="85">
        <f t="shared" si="662"/>
        <v>13877</v>
      </c>
      <c r="O554" s="85">
        <f t="shared" si="662"/>
        <v>0</v>
      </c>
      <c r="P554" s="85">
        <f t="shared" si="662"/>
        <v>0</v>
      </c>
      <c r="Q554" s="85">
        <f t="shared" si="662"/>
        <v>13877</v>
      </c>
      <c r="R554" s="85">
        <f t="shared" si="662"/>
        <v>-137.54</v>
      </c>
      <c r="S554" s="85">
        <f t="shared" si="662"/>
        <v>13739.46</v>
      </c>
      <c r="T554" s="85">
        <f t="shared" si="662"/>
        <v>0</v>
      </c>
      <c r="U554" s="85">
        <f t="shared" si="662"/>
        <v>0</v>
      </c>
      <c r="V554" s="85">
        <f t="shared" si="663"/>
        <v>0</v>
      </c>
      <c r="W554" s="85">
        <f t="shared" si="663"/>
        <v>0</v>
      </c>
      <c r="X554" s="85">
        <f t="shared" si="663"/>
        <v>13739.46</v>
      </c>
      <c r="Y554" s="85">
        <f t="shared" si="663"/>
        <v>0</v>
      </c>
      <c r="Z554" s="85">
        <f t="shared" si="663"/>
        <v>13739.46</v>
      </c>
      <c r="AA554" s="85">
        <f t="shared" si="663"/>
        <v>-300</v>
      </c>
      <c r="AB554" s="85">
        <f t="shared" si="663"/>
        <v>13439.46</v>
      </c>
      <c r="AC554" s="85">
        <f t="shared" si="663"/>
        <v>0</v>
      </c>
      <c r="AD554" s="85">
        <f t="shared" si="663"/>
        <v>-100</v>
      </c>
      <c r="AE554" s="85">
        <f t="shared" si="663"/>
        <v>13339.46</v>
      </c>
      <c r="AF554" s="85">
        <f t="shared" si="663"/>
        <v>13877</v>
      </c>
      <c r="AG554" s="85">
        <f t="shared" si="663"/>
        <v>0</v>
      </c>
      <c r="AH554" s="85">
        <f t="shared" si="663"/>
        <v>13877</v>
      </c>
      <c r="AI554" s="85">
        <f t="shared" si="663"/>
        <v>0</v>
      </c>
      <c r="AJ554" s="85">
        <f t="shared" si="663"/>
        <v>13877</v>
      </c>
      <c r="AK554" s="85">
        <f t="shared" si="663"/>
        <v>0</v>
      </c>
      <c r="AL554" s="85">
        <f t="shared" si="663"/>
        <v>13877</v>
      </c>
      <c r="AM554" s="85">
        <f t="shared" si="663"/>
        <v>0</v>
      </c>
      <c r="AN554" s="85">
        <f t="shared" si="663"/>
        <v>13877</v>
      </c>
      <c r="AO554" s="85">
        <f t="shared" si="663"/>
        <v>0</v>
      </c>
      <c r="AP554" s="85">
        <f t="shared" si="663"/>
        <v>13877</v>
      </c>
      <c r="AQ554" s="85">
        <f t="shared" si="663"/>
        <v>0</v>
      </c>
      <c r="AR554" s="85">
        <f t="shared" si="664"/>
        <v>13877</v>
      </c>
      <c r="AS554" s="85">
        <f t="shared" si="664"/>
        <v>0</v>
      </c>
      <c r="AT554" s="85">
        <f t="shared" si="664"/>
        <v>13877</v>
      </c>
      <c r="AU554" s="85">
        <f t="shared" si="664"/>
        <v>0</v>
      </c>
      <c r="AV554" s="85">
        <f t="shared" si="664"/>
        <v>13877.03</v>
      </c>
      <c r="AW554" s="85">
        <f t="shared" si="664"/>
        <v>0</v>
      </c>
      <c r="AX554" s="85">
        <f t="shared" si="664"/>
        <v>0</v>
      </c>
      <c r="AY554" s="85">
        <f t="shared" si="664"/>
        <v>13877.03</v>
      </c>
      <c r="AZ554" s="85">
        <f t="shared" si="664"/>
        <v>13877</v>
      </c>
      <c r="BA554" s="85">
        <f t="shared" si="664"/>
        <v>0</v>
      </c>
      <c r="BB554" s="85">
        <f t="shared" si="664"/>
        <v>13877</v>
      </c>
      <c r="BC554" s="85">
        <f t="shared" si="664"/>
        <v>0</v>
      </c>
      <c r="BD554" s="85">
        <f t="shared" si="664"/>
        <v>13877</v>
      </c>
      <c r="BE554" s="85">
        <f t="shared" si="664"/>
        <v>0</v>
      </c>
      <c r="BF554" s="85">
        <f t="shared" si="664"/>
        <v>13877</v>
      </c>
      <c r="BG554" s="85">
        <f t="shared" si="664"/>
        <v>0</v>
      </c>
      <c r="BH554" s="85">
        <f t="shared" si="664"/>
        <v>13877</v>
      </c>
      <c r="BI554" s="85">
        <f t="shared" si="664"/>
        <v>0</v>
      </c>
      <c r="BJ554" s="85">
        <f t="shared" si="664"/>
        <v>13877</v>
      </c>
      <c r="BK554" s="123"/>
    </row>
    <row r="555" spans="1:63" ht="47.25" outlineLevel="3" x14ac:dyDescent="0.2">
      <c r="A555" s="84" t="s">
        <v>711</v>
      </c>
      <c r="B555" s="84" t="s">
        <v>781</v>
      </c>
      <c r="C555" s="84" t="s">
        <v>36</v>
      </c>
      <c r="D555" s="84"/>
      <c r="E555" s="116" t="s">
        <v>37</v>
      </c>
      <c r="F555" s="85">
        <f t="shared" si="662"/>
        <v>13877</v>
      </c>
      <c r="G555" s="85">
        <f t="shared" si="662"/>
        <v>0</v>
      </c>
      <c r="H555" s="85">
        <f t="shared" si="662"/>
        <v>13877</v>
      </c>
      <c r="I555" s="85">
        <f t="shared" si="662"/>
        <v>0</v>
      </c>
      <c r="J555" s="85">
        <f t="shared" si="662"/>
        <v>0</v>
      </c>
      <c r="K555" s="85">
        <f t="shared" si="662"/>
        <v>0</v>
      </c>
      <c r="L555" s="85">
        <f t="shared" si="662"/>
        <v>13877</v>
      </c>
      <c r="M555" s="85">
        <f t="shared" si="662"/>
        <v>0</v>
      </c>
      <c r="N555" s="85">
        <f t="shared" si="662"/>
        <v>13877</v>
      </c>
      <c r="O555" s="85">
        <f t="shared" si="662"/>
        <v>0</v>
      </c>
      <c r="P555" s="85">
        <f t="shared" si="662"/>
        <v>0</v>
      </c>
      <c r="Q555" s="85">
        <f t="shared" si="662"/>
        <v>13877</v>
      </c>
      <c r="R555" s="85">
        <f t="shared" si="662"/>
        <v>-137.54</v>
      </c>
      <c r="S555" s="85">
        <f t="shared" si="662"/>
        <v>13739.46</v>
      </c>
      <c r="T555" s="85">
        <f t="shared" si="662"/>
        <v>0</v>
      </c>
      <c r="U555" s="85">
        <f t="shared" si="662"/>
        <v>0</v>
      </c>
      <c r="V555" s="85">
        <f t="shared" si="663"/>
        <v>0</v>
      </c>
      <c r="W555" s="85">
        <f t="shared" si="663"/>
        <v>0</v>
      </c>
      <c r="X555" s="85">
        <f t="shared" si="663"/>
        <v>13739.46</v>
      </c>
      <c r="Y555" s="85">
        <f t="shared" si="663"/>
        <v>0</v>
      </c>
      <c r="Z555" s="85">
        <f t="shared" si="663"/>
        <v>13739.46</v>
      </c>
      <c r="AA555" s="85">
        <f t="shared" si="663"/>
        <v>-300</v>
      </c>
      <c r="AB555" s="85">
        <f t="shared" si="663"/>
        <v>13439.46</v>
      </c>
      <c r="AC555" s="85">
        <f t="shared" si="663"/>
        <v>0</v>
      </c>
      <c r="AD555" s="85">
        <f t="shared" si="663"/>
        <v>-100</v>
      </c>
      <c r="AE555" s="85">
        <f t="shared" si="663"/>
        <v>13339.46</v>
      </c>
      <c r="AF555" s="85">
        <f t="shared" si="663"/>
        <v>13877</v>
      </c>
      <c r="AG555" s="85">
        <f t="shared" si="663"/>
        <v>0</v>
      </c>
      <c r="AH555" s="85">
        <f t="shared" si="663"/>
        <v>13877</v>
      </c>
      <c r="AI555" s="85">
        <f t="shared" si="663"/>
        <v>0</v>
      </c>
      <c r="AJ555" s="85">
        <f t="shared" si="663"/>
        <v>13877</v>
      </c>
      <c r="AK555" s="85">
        <f t="shared" si="663"/>
        <v>0</v>
      </c>
      <c r="AL555" s="85">
        <f t="shared" si="663"/>
        <v>13877</v>
      </c>
      <c r="AM555" s="85">
        <f t="shared" si="663"/>
        <v>0</v>
      </c>
      <c r="AN555" s="85">
        <f t="shared" si="663"/>
        <v>13877</v>
      </c>
      <c r="AO555" s="85">
        <f t="shared" si="663"/>
        <v>0</v>
      </c>
      <c r="AP555" s="85">
        <f t="shared" si="663"/>
        <v>13877</v>
      </c>
      <c r="AQ555" s="85">
        <f t="shared" si="663"/>
        <v>0</v>
      </c>
      <c r="AR555" s="85">
        <f t="shared" si="664"/>
        <v>13877</v>
      </c>
      <c r="AS555" s="85">
        <f t="shared" si="664"/>
        <v>0</v>
      </c>
      <c r="AT555" s="85">
        <f t="shared" si="664"/>
        <v>13877</v>
      </c>
      <c r="AU555" s="85">
        <f t="shared" si="664"/>
        <v>0</v>
      </c>
      <c r="AV555" s="85">
        <f t="shared" si="664"/>
        <v>13877.03</v>
      </c>
      <c r="AW555" s="85">
        <f t="shared" si="664"/>
        <v>0</v>
      </c>
      <c r="AX555" s="85">
        <f t="shared" si="664"/>
        <v>0</v>
      </c>
      <c r="AY555" s="85">
        <f t="shared" si="664"/>
        <v>13877.03</v>
      </c>
      <c r="AZ555" s="85">
        <f t="shared" si="664"/>
        <v>13877</v>
      </c>
      <c r="BA555" s="85">
        <f t="shared" si="664"/>
        <v>0</v>
      </c>
      <c r="BB555" s="85">
        <f t="shared" si="664"/>
        <v>13877</v>
      </c>
      <c r="BC555" s="85">
        <f t="shared" si="664"/>
        <v>0</v>
      </c>
      <c r="BD555" s="85">
        <f t="shared" si="664"/>
        <v>13877</v>
      </c>
      <c r="BE555" s="85">
        <f t="shared" si="664"/>
        <v>0</v>
      </c>
      <c r="BF555" s="85">
        <f t="shared" si="664"/>
        <v>13877</v>
      </c>
      <c r="BG555" s="85">
        <f t="shared" si="664"/>
        <v>0</v>
      </c>
      <c r="BH555" s="85">
        <f t="shared" si="664"/>
        <v>13877</v>
      </c>
      <c r="BI555" s="85">
        <f t="shared" si="664"/>
        <v>0</v>
      </c>
      <c r="BJ555" s="85">
        <f t="shared" si="664"/>
        <v>13877</v>
      </c>
      <c r="BK555" s="123"/>
    </row>
    <row r="556" spans="1:63" ht="31.5" outlineLevel="4" x14ac:dyDescent="0.2">
      <c r="A556" s="84" t="s">
        <v>711</v>
      </c>
      <c r="B556" s="84" t="s">
        <v>781</v>
      </c>
      <c r="C556" s="84" t="s">
        <v>38</v>
      </c>
      <c r="D556" s="84"/>
      <c r="E556" s="116" t="s">
        <v>39</v>
      </c>
      <c r="F556" s="85">
        <f t="shared" si="662"/>
        <v>13877</v>
      </c>
      <c r="G556" s="85">
        <f t="shared" si="662"/>
        <v>0</v>
      </c>
      <c r="H556" s="85">
        <f t="shared" si="662"/>
        <v>13877</v>
      </c>
      <c r="I556" s="85">
        <f t="shared" si="662"/>
        <v>0</v>
      </c>
      <c r="J556" s="85">
        <f t="shared" si="662"/>
        <v>0</v>
      </c>
      <c r="K556" s="85">
        <f t="shared" si="662"/>
        <v>0</v>
      </c>
      <c r="L556" s="85">
        <f t="shared" si="662"/>
        <v>13877</v>
      </c>
      <c r="M556" s="85">
        <f t="shared" si="662"/>
        <v>0</v>
      </c>
      <c r="N556" s="85">
        <f t="shared" si="662"/>
        <v>13877</v>
      </c>
      <c r="O556" s="85">
        <f t="shared" si="662"/>
        <v>0</v>
      </c>
      <c r="P556" s="85">
        <f t="shared" si="662"/>
        <v>0</v>
      </c>
      <c r="Q556" s="85">
        <f t="shared" si="662"/>
        <v>13877</v>
      </c>
      <c r="R556" s="85">
        <f t="shared" si="662"/>
        <v>-137.54</v>
      </c>
      <c r="S556" s="85">
        <f t="shared" si="662"/>
        <v>13739.46</v>
      </c>
      <c r="T556" s="85">
        <f t="shared" si="662"/>
        <v>0</v>
      </c>
      <c r="U556" s="85">
        <f t="shared" si="662"/>
        <v>0</v>
      </c>
      <c r="V556" s="85">
        <f t="shared" si="663"/>
        <v>0</v>
      </c>
      <c r="W556" s="85">
        <f t="shared" si="663"/>
        <v>0</v>
      </c>
      <c r="X556" s="85">
        <f t="shared" si="663"/>
        <v>13739.46</v>
      </c>
      <c r="Y556" s="85">
        <f t="shared" si="663"/>
        <v>0</v>
      </c>
      <c r="Z556" s="85">
        <f t="shared" si="663"/>
        <v>13739.46</v>
      </c>
      <c r="AA556" s="85">
        <f t="shared" si="663"/>
        <v>-300</v>
      </c>
      <c r="AB556" s="85">
        <f t="shared" si="663"/>
        <v>13439.46</v>
      </c>
      <c r="AC556" s="85">
        <f t="shared" si="663"/>
        <v>0</v>
      </c>
      <c r="AD556" s="85">
        <f t="shared" si="663"/>
        <v>-100</v>
      </c>
      <c r="AE556" s="85">
        <f t="shared" si="663"/>
        <v>13339.46</v>
      </c>
      <c r="AF556" s="85">
        <f t="shared" si="663"/>
        <v>13877</v>
      </c>
      <c r="AG556" s="85">
        <f t="shared" si="663"/>
        <v>0</v>
      </c>
      <c r="AH556" s="85">
        <f t="shared" si="663"/>
        <v>13877</v>
      </c>
      <c r="AI556" s="85">
        <f t="shared" si="663"/>
        <v>0</v>
      </c>
      <c r="AJ556" s="85">
        <f t="shared" si="663"/>
        <v>13877</v>
      </c>
      <c r="AK556" s="85">
        <f t="shared" si="663"/>
        <v>0</v>
      </c>
      <c r="AL556" s="85">
        <f t="shared" si="663"/>
        <v>13877</v>
      </c>
      <c r="AM556" s="85">
        <f t="shared" si="663"/>
        <v>0</v>
      </c>
      <c r="AN556" s="85">
        <f t="shared" si="663"/>
        <v>13877</v>
      </c>
      <c r="AO556" s="85">
        <f t="shared" si="663"/>
        <v>0</v>
      </c>
      <c r="AP556" s="85">
        <f t="shared" si="663"/>
        <v>13877</v>
      </c>
      <c r="AQ556" s="85">
        <f t="shared" si="663"/>
        <v>0</v>
      </c>
      <c r="AR556" s="85">
        <f t="shared" si="664"/>
        <v>13877</v>
      </c>
      <c r="AS556" s="85">
        <f t="shared" si="664"/>
        <v>0</v>
      </c>
      <c r="AT556" s="85">
        <f t="shared" si="664"/>
        <v>13877</v>
      </c>
      <c r="AU556" s="85">
        <f t="shared" si="664"/>
        <v>0</v>
      </c>
      <c r="AV556" s="85">
        <f t="shared" si="664"/>
        <v>13877.03</v>
      </c>
      <c r="AW556" s="85">
        <f t="shared" si="664"/>
        <v>0</v>
      </c>
      <c r="AX556" s="85">
        <f t="shared" si="664"/>
        <v>0</v>
      </c>
      <c r="AY556" s="85">
        <f t="shared" si="664"/>
        <v>13877.03</v>
      </c>
      <c r="AZ556" s="85">
        <f t="shared" si="664"/>
        <v>13877</v>
      </c>
      <c r="BA556" s="85">
        <f t="shared" si="664"/>
        <v>0</v>
      </c>
      <c r="BB556" s="85">
        <f t="shared" si="664"/>
        <v>13877</v>
      </c>
      <c r="BC556" s="85">
        <f t="shared" si="664"/>
        <v>0</v>
      </c>
      <c r="BD556" s="85">
        <f t="shared" si="664"/>
        <v>13877</v>
      </c>
      <c r="BE556" s="85">
        <f t="shared" si="664"/>
        <v>0</v>
      </c>
      <c r="BF556" s="85">
        <f t="shared" si="664"/>
        <v>13877</v>
      </c>
      <c r="BG556" s="85">
        <f t="shared" si="664"/>
        <v>0</v>
      </c>
      <c r="BH556" s="85">
        <f t="shared" si="664"/>
        <v>13877</v>
      </c>
      <c r="BI556" s="85">
        <f t="shared" si="664"/>
        <v>0</v>
      </c>
      <c r="BJ556" s="85">
        <f t="shared" si="664"/>
        <v>13877</v>
      </c>
      <c r="BK556" s="123"/>
    </row>
    <row r="557" spans="1:63" ht="31.5" outlineLevel="5" x14ac:dyDescent="0.2">
      <c r="A557" s="84" t="s">
        <v>711</v>
      </c>
      <c r="B557" s="84" t="s">
        <v>781</v>
      </c>
      <c r="C557" s="84" t="s">
        <v>252</v>
      </c>
      <c r="D557" s="84"/>
      <c r="E557" s="116" t="s">
        <v>609</v>
      </c>
      <c r="F557" s="85">
        <f t="shared" si="662"/>
        <v>13877</v>
      </c>
      <c r="G557" s="85">
        <f t="shared" si="662"/>
        <v>0</v>
      </c>
      <c r="H557" s="85">
        <f t="shared" si="662"/>
        <v>13877</v>
      </c>
      <c r="I557" s="85">
        <f t="shared" si="662"/>
        <v>0</v>
      </c>
      <c r="J557" s="85">
        <f t="shared" si="662"/>
        <v>0</v>
      </c>
      <c r="K557" s="85">
        <f t="shared" si="662"/>
        <v>0</v>
      </c>
      <c r="L557" s="85">
        <f t="shared" si="662"/>
        <v>13877</v>
      </c>
      <c r="M557" s="85">
        <f t="shared" si="662"/>
        <v>0</v>
      </c>
      <c r="N557" s="85">
        <f t="shared" si="662"/>
        <v>13877</v>
      </c>
      <c r="O557" s="85">
        <f t="shared" si="662"/>
        <v>0</v>
      </c>
      <c r="P557" s="85">
        <f t="shared" si="662"/>
        <v>0</v>
      </c>
      <c r="Q557" s="85">
        <f t="shared" si="662"/>
        <v>13877</v>
      </c>
      <c r="R557" s="85">
        <f t="shared" si="662"/>
        <v>-137.54</v>
      </c>
      <c r="S557" s="85">
        <f t="shared" si="662"/>
        <v>13739.46</v>
      </c>
      <c r="T557" s="85">
        <f t="shared" si="662"/>
        <v>0</v>
      </c>
      <c r="U557" s="85">
        <f t="shared" si="662"/>
        <v>0</v>
      </c>
      <c r="V557" s="85">
        <f t="shared" si="663"/>
        <v>0</v>
      </c>
      <c r="W557" s="85">
        <f t="shared" si="663"/>
        <v>0</v>
      </c>
      <c r="X557" s="85">
        <f t="shared" si="663"/>
        <v>13739.46</v>
      </c>
      <c r="Y557" s="85">
        <f t="shared" si="663"/>
        <v>0</v>
      </c>
      <c r="Z557" s="85">
        <f t="shared" si="663"/>
        <v>13739.46</v>
      </c>
      <c r="AA557" s="85">
        <f t="shared" si="663"/>
        <v>-300</v>
      </c>
      <c r="AB557" s="85">
        <f t="shared" si="663"/>
        <v>13439.46</v>
      </c>
      <c r="AC557" s="85">
        <f t="shared" si="663"/>
        <v>0</v>
      </c>
      <c r="AD557" s="85">
        <f t="shared" si="663"/>
        <v>-100</v>
      </c>
      <c r="AE557" s="85">
        <f t="shared" si="663"/>
        <v>13339.46</v>
      </c>
      <c r="AF557" s="85">
        <f t="shared" si="663"/>
        <v>13877</v>
      </c>
      <c r="AG557" s="85">
        <f t="shared" si="663"/>
        <v>0</v>
      </c>
      <c r="AH557" s="85">
        <f t="shared" si="663"/>
        <v>13877</v>
      </c>
      <c r="AI557" s="85">
        <f t="shared" si="663"/>
        <v>0</v>
      </c>
      <c r="AJ557" s="85">
        <f t="shared" si="663"/>
        <v>13877</v>
      </c>
      <c r="AK557" s="85">
        <f t="shared" si="663"/>
        <v>0</v>
      </c>
      <c r="AL557" s="85">
        <f t="shared" si="663"/>
        <v>13877</v>
      </c>
      <c r="AM557" s="85">
        <f t="shared" si="663"/>
        <v>0</v>
      </c>
      <c r="AN557" s="85">
        <f t="shared" si="663"/>
        <v>13877</v>
      </c>
      <c r="AO557" s="85">
        <f t="shared" si="663"/>
        <v>0</v>
      </c>
      <c r="AP557" s="85">
        <f t="shared" si="663"/>
        <v>13877</v>
      </c>
      <c r="AQ557" s="85">
        <f t="shared" si="663"/>
        <v>0</v>
      </c>
      <c r="AR557" s="85">
        <f t="shared" si="664"/>
        <v>13877</v>
      </c>
      <c r="AS557" s="85">
        <f t="shared" si="664"/>
        <v>0</v>
      </c>
      <c r="AT557" s="85">
        <f t="shared" si="664"/>
        <v>13877</v>
      </c>
      <c r="AU557" s="85">
        <f t="shared" si="664"/>
        <v>0</v>
      </c>
      <c r="AV557" s="85">
        <f t="shared" si="664"/>
        <v>13877.03</v>
      </c>
      <c r="AW557" s="85">
        <f t="shared" si="664"/>
        <v>0</v>
      </c>
      <c r="AX557" s="85">
        <f t="shared" si="664"/>
        <v>0</v>
      </c>
      <c r="AY557" s="85">
        <f t="shared" si="664"/>
        <v>13877.03</v>
      </c>
      <c r="AZ557" s="85">
        <f t="shared" si="664"/>
        <v>13877</v>
      </c>
      <c r="BA557" s="85">
        <f t="shared" si="664"/>
        <v>0</v>
      </c>
      <c r="BB557" s="85">
        <f t="shared" si="664"/>
        <v>13877</v>
      </c>
      <c r="BC557" s="85">
        <f t="shared" si="664"/>
        <v>0</v>
      </c>
      <c r="BD557" s="85">
        <f t="shared" si="664"/>
        <v>13877</v>
      </c>
      <c r="BE557" s="85">
        <f t="shared" si="664"/>
        <v>0</v>
      </c>
      <c r="BF557" s="85">
        <f t="shared" si="664"/>
        <v>13877</v>
      </c>
      <c r="BG557" s="85">
        <f t="shared" si="664"/>
        <v>0</v>
      </c>
      <c r="BH557" s="85">
        <f t="shared" si="664"/>
        <v>13877</v>
      </c>
      <c r="BI557" s="85">
        <f t="shared" si="664"/>
        <v>0</v>
      </c>
      <c r="BJ557" s="85">
        <f t="shared" si="664"/>
        <v>13877</v>
      </c>
      <c r="BK557" s="123"/>
    </row>
    <row r="558" spans="1:63" ht="15.75" outlineLevel="7" x14ac:dyDescent="0.2">
      <c r="A558" s="87" t="s">
        <v>711</v>
      </c>
      <c r="B558" s="87" t="s">
        <v>781</v>
      </c>
      <c r="C558" s="87" t="s">
        <v>252</v>
      </c>
      <c r="D558" s="87" t="s">
        <v>21</v>
      </c>
      <c r="E558" s="128" t="s">
        <v>22</v>
      </c>
      <c r="F558" s="88">
        <v>13877</v>
      </c>
      <c r="G558" s="88"/>
      <c r="H558" s="88">
        <f>SUM(F558:G558)</f>
        <v>13877</v>
      </c>
      <c r="I558" s="88"/>
      <c r="J558" s="88"/>
      <c r="K558" s="88"/>
      <c r="L558" s="88">
        <f>SUM(H558:K558)</f>
        <v>13877</v>
      </c>
      <c r="M558" s="88"/>
      <c r="N558" s="88">
        <f>SUM(L558:M558)</f>
        <v>13877</v>
      </c>
      <c r="O558" s="88"/>
      <c r="P558" s="88"/>
      <c r="Q558" s="88">
        <f>SUM(N558:P558)</f>
        <v>13877</v>
      </c>
      <c r="R558" s="88">
        <v>-137.54</v>
      </c>
      <c r="S558" s="88">
        <f>SUM(Q558:R558)</f>
        <v>13739.46</v>
      </c>
      <c r="T558" s="88"/>
      <c r="U558" s="88"/>
      <c r="V558" s="88"/>
      <c r="W558" s="88"/>
      <c r="X558" s="88">
        <f>SUM(S558:W558)</f>
        <v>13739.46</v>
      </c>
      <c r="Y558" s="88"/>
      <c r="Z558" s="88">
        <f>SUM(X558:Y558)</f>
        <v>13739.46</v>
      </c>
      <c r="AA558" s="88">
        <v>-300</v>
      </c>
      <c r="AB558" s="88">
        <f>SUM(Z558:AA558)</f>
        <v>13439.46</v>
      </c>
      <c r="AC558" s="88"/>
      <c r="AD558" s="88">
        <v>-100</v>
      </c>
      <c r="AE558" s="88">
        <f>SUM(AB558:AD558)</f>
        <v>13339.46</v>
      </c>
      <c r="AF558" s="88">
        <v>13877</v>
      </c>
      <c r="AG558" s="88"/>
      <c r="AH558" s="88">
        <f>SUM(AF558:AG558)</f>
        <v>13877</v>
      </c>
      <c r="AI558" s="88"/>
      <c r="AJ558" s="88">
        <f>SUM(AH558:AI558)</f>
        <v>13877</v>
      </c>
      <c r="AK558" s="88"/>
      <c r="AL558" s="88">
        <f>SUM(AJ558:AK558)</f>
        <v>13877</v>
      </c>
      <c r="AM558" s="88"/>
      <c r="AN558" s="88">
        <f>SUM(AL558:AM558)</f>
        <v>13877</v>
      </c>
      <c r="AO558" s="88"/>
      <c r="AP558" s="88">
        <f>SUM(AN558:AO558)</f>
        <v>13877</v>
      </c>
      <c r="AQ558" s="88"/>
      <c r="AR558" s="88">
        <f>SUM(AP558:AQ558)</f>
        <v>13877</v>
      </c>
      <c r="AS558" s="88"/>
      <c r="AT558" s="88">
        <f>SUM(AR558:AS558)</f>
        <v>13877</v>
      </c>
      <c r="AU558" s="88"/>
      <c r="AV558" s="88">
        <v>13877.03</v>
      </c>
      <c r="AW558" s="88"/>
      <c r="AX558" s="88"/>
      <c r="AY558" s="88">
        <f>SUM(AV558:AX558)</f>
        <v>13877.03</v>
      </c>
      <c r="AZ558" s="88">
        <v>13877</v>
      </c>
      <c r="BA558" s="88"/>
      <c r="BB558" s="88">
        <f>SUM(AZ558:BA558)</f>
        <v>13877</v>
      </c>
      <c r="BC558" s="88"/>
      <c r="BD558" s="88">
        <f>SUM(BB558:BC558)</f>
        <v>13877</v>
      </c>
      <c r="BE558" s="88"/>
      <c r="BF558" s="88">
        <f>SUM(BD558:BE558)</f>
        <v>13877</v>
      </c>
      <c r="BG558" s="88"/>
      <c r="BH558" s="88">
        <f>SUM(BF558:BG558)</f>
        <v>13877</v>
      </c>
      <c r="BI558" s="88"/>
      <c r="BJ558" s="88">
        <f>SUM(BH558:BI558)</f>
        <v>13877</v>
      </c>
      <c r="BK558" s="123"/>
    </row>
    <row r="559" spans="1:63" ht="15.75" outlineLevel="1" x14ac:dyDescent="0.2">
      <c r="A559" s="84" t="s">
        <v>711</v>
      </c>
      <c r="B559" s="84" t="s">
        <v>783</v>
      </c>
      <c r="C559" s="84"/>
      <c r="D559" s="84"/>
      <c r="E559" s="116" t="s">
        <v>784</v>
      </c>
      <c r="F559" s="85">
        <f t="shared" ref="F559:BJ559" si="665">F560+F576</f>
        <v>26183.739180000004</v>
      </c>
      <c r="G559" s="85">
        <f t="shared" si="665"/>
        <v>0</v>
      </c>
      <c r="H559" s="85">
        <f t="shared" si="665"/>
        <v>26183.739180000004</v>
      </c>
      <c r="I559" s="85">
        <f t="shared" si="665"/>
        <v>-4475.8280000000004</v>
      </c>
      <c r="J559" s="85">
        <f t="shared" si="665"/>
        <v>0</v>
      </c>
      <c r="K559" s="85">
        <f t="shared" si="665"/>
        <v>0</v>
      </c>
      <c r="L559" s="85">
        <f t="shared" si="665"/>
        <v>21707.911180000003</v>
      </c>
      <c r="M559" s="85">
        <f t="shared" si="665"/>
        <v>0</v>
      </c>
      <c r="N559" s="85">
        <f t="shared" si="665"/>
        <v>21707.911180000003</v>
      </c>
      <c r="O559" s="85">
        <f t="shared" si="665"/>
        <v>-1719.9</v>
      </c>
      <c r="P559" s="85">
        <f t="shared" si="665"/>
        <v>0</v>
      </c>
      <c r="Q559" s="85">
        <f t="shared" si="665"/>
        <v>19988.011180000001</v>
      </c>
      <c r="R559" s="85">
        <f t="shared" si="665"/>
        <v>0</v>
      </c>
      <c r="S559" s="85">
        <f t="shared" si="665"/>
        <v>19988.011180000001</v>
      </c>
      <c r="T559" s="85">
        <f t="shared" si="665"/>
        <v>10391.973</v>
      </c>
      <c r="U559" s="85">
        <f t="shared" si="665"/>
        <v>-134.80000000000001</v>
      </c>
      <c r="V559" s="85">
        <f t="shared" si="665"/>
        <v>7000</v>
      </c>
      <c r="W559" s="85">
        <f t="shared" si="665"/>
        <v>0</v>
      </c>
      <c r="X559" s="85">
        <f t="shared" si="665"/>
        <v>37245.184180000004</v>
      </c>
      <c r="Y559" s="85">
        <f t="shared" si="665"/>
        <v>0</v>
      </c>
      <c r="Z559" s="85">
        <f t="shared" si="665"/>
        <v>37245.184180000004</v>
      </c>
      <c r="AA559" s="85">
        <f t="shared" si="665"/>
        <v>0</v>
      </c>
      <c r="AB559" s="85">
        <f t="shared" si="665"/>
        <v>37245.184180000004</v>
      </c>
      <c r="AC559" s="85">
        <f t="shared" si="665"/>
        <v>48133.15</v>
      </c>
      <c r="AD559" s="85">
        <f t="shared" ref="AD559:AE559" si="666">AD560+AD576</f>
        <v>35537.599999999999</v>
      </c>
      <c r="AE559" s="85">
        <f t="shared" si="666"/>
        <v>120915.93418</v>
      </c>
      <c r="AF559" s="85">
        <f t="shared" si="665"/>
        <v>18555.920000000002</v>
      </c>
      <c r="AG559" s="85">
        <f t="shared" si="665"/>
        <v>0</v>
      </c>
      <c r="AH559" s="85">
        <f t="shared" si="665"/>
        <v>18555.920000000002</v>
      </c>
      <c r="AI559" s="85">
        <f t="shared" si="665"/>
        <v>-4475.8</v>
      </c>
      <c r="AJ559" s="85">
        <f t="shared" si="665"/>
        <v>14080.120000000003</v>
      </c>
      <c r="AK559" s="85">
        <f t="shared" si="665"/>
        <v>0</v>
      </c>
      <c r="AL559" s="85">
        <f t="shared" si="665"/>
        <v>14080.120000000003</v>
      </c>
      <c r="AM559" s="85">
        <f t="shared" si="665"/>
        <v>0</v>
      </c>
      <c r="AN559" s="85">
        <f t="shared" si="665"/>
        <v>14080.120000000003</v>
      </c>
      <c r="AO559" s="85">
        <f t="shared" si="665"/>
        <v>0</v>
      </c>
      <c r="AP559" s="85">
        <f t="shared" si="665"/>
        <v>14080.120000000003</v>
      </c>
      <c r="AQ559" s="85">
        <f t="shared" si="665"/>
        <v>0</v>
      </c>
      <c r="AR559" s="85">
        <f t="shared" si="665"/>
        <v>14080.120000000003</v>
      </c>
      <c r="AS559" s="85">
        <f t="shared" si="665"/>
        <v>0</v>
      </c>
      <c r="AT559" s="85">
        <f t="shared" si="665"/>
        <v>14080.120000000003</v>
      </c>
      <c r="AU559" s="85">
        <f t="shared" si="665"/>
        <v>0</v>
      </c>
      <c r="AV559" s="85">
        <f t="shared" si="665"/>
        <v>14080.120000000003</v>
      </c>
      <c r="AW559" s="85">
        <f t="shared" si="665"/>
        <v>0</v>
      </c>
      <c r="AX559" s="85">
        <f t="shared" ref="AX559:AY559" si="667">AX560+AX576</f>
        <v>0</v>
      </c>
      <c r="AY559" s="85">
        <f t="shared" si="667"/>
        <v>14080.120000000003</v>
      </c>
      <c r="AZ559" s="85">
        <f t="shared" si="665"/>
        <v>358.32</v>
      </c>
      <c r="BA559" s="85">
        <f t="shared" si="665"/>
        <v>0</v>
      </c>
      <c r="BB559" s="85">
        <f t="shared" si="665"/>
        <v>358.32</v>
      </c>
      <c r="BC559" s="85">
        <f t="shared" si="665"/>
        <v>12316.6</v>
      </c>
      <c r="BD559" s="85">
        <f t="shared" si="665"/>
        <v>12674.92</v>
      </c>
      <c r="BE559" s="85">
        <f t="shared" si="665"/>
        <v>4871.6000000000004</v>
      </c>
      <c r="BF559" s="85">
        <f t="shared" si="665"/>
        <v>17546.52</v>
      </c>
      <c r="BG559" s="85">
        <f t="shared" si="665"/>
        <v>0</v>
      </c>
      <c r="BH559" s="85">
        <f t="shared" si="665"/>
        <v>17546.52</v>
      </c>
      <c r="BI559" s="85">
        <f t="shared" ref="BI559" si="668">BI560+BI576</f>
        <v>0</v>
      </c>
      <c r="BJ559" s="85">
        <f t="shared" si="665"/>
        <v>17546.52</v>
      </c>
      <c r="BK559" s="123"/>
    </row>
    <row r="560" spans="1:63" ht="31.5" outlineLevel="2" x14ac:dyDescent="0.2">
      <c r="A560" s="84" t="s">
        <v>711</v>
      </c>
      <c r="B560" s="84" t="s">
        <v>783</v>
      </c>
      <c r="C560" s="84" t="s">
        <v>140</v>
      </c>
      <c r="D560" s="84"/>
      <c r="E560" s="116" t="s">
        <v>141</v>
      </c>
      <c r="F560" s="85">
        <f t="shared" ref="F560:S560" si="669">F572</f>
        <v>16792.400000000001</v>
      </c>
      <c r="G560" s="85">
        <f t="shared" si="669"/>
        <v>0</v>
      </c>
      <c r="H560" s="85">
        <f t="shared" si="669"/>
        <v>16792.400000000001</v>
      </c>
      <c r="I560" s="85">
        <f t="shared" si="669"/>
        <v>-4475.8280000000004</v>
      </c>
      <c r="J560" s="85">
        <f t="shared" si="669"/>
        <v>0</v>
      </c>
      <c r="K560" s="85">
        <f t="shared" si="669"/>
        <v>0</v>
      </c>
      <c r="L560" s="85">
        <f t="shared" si="669"/>
        <v>12316.572</v>
      </c>
      <c r="M560" s="85">
        <f t="shared" si="669"/>
        <v>0</v>
      </c>
      <c r="N560" s="85">
        <f t="shared" si="669"/>
        <v>12316.572</v>
      </c>
      <c r="O560" s="85">
        <f t="shared" si="669"/>
        <v>0</v>
      </c>
      <c r="P560" s="85">
        <f t="shared" si="669"/>
        <v>0</v>
      </c>
      <c r="Q560" s="85">
        <f t="shared" si="669"/>
        <v>12316.572</v>
      </c>
      <c r="R560" s="85">
        <f t="shared" si="669"/>
        <v>0</v>
      </c>
      <c r="S560" s="85">
        <f t="shared" si="669"/>
        <v>12316.572</v>
      </c>
      <c r="T560" s="85">
        <f t="shared" ref="T560" si="670">T572+T561</f>
        <v>13073.9</v>
      </c>
      <c r="U560" s="85">
        <f>U572+U561</f>
        <v>0</v>
      </c>
      <c r="V560" s="85">
        <f t="shared" ref="V560:X560" si="671">V572+V561</f>
        <v>7000</v>
      </c>
      <c r="W560" s="85">
        <f>W572+W561</f>
        <v>0</v>
      </c>
      <c r="X560" s="85">
        <f t="shared" si="671"/>
        <v>32390.472000000002</v>
      </c>
      <c r="Y560" s="85">
        <f>Y572+Y561</f>
        <v>0</v>
      </c>
      <c r="Z560" s="85">
        <f t="shared" ref="Z560:AB560" si="672">Z572+Z561</f>
        <v>32390.472000000002</v>
      </c>
      <c r="AA560" s="85">
        <f>AA572+AA561</f>
        <v>0</v>
      </c>
      <c r="AB560" s="85">
        <f t="shared" si="672"/>
        <v>32390.472000000002</v>
      </c>
      <c r="AC560" s="85">
        <f>AC572+AC561</f>
        <v>48133.15</v>
      </c>
      <c r="AD560" s="85">
        <f>AD572+AD561</f>
        <v>35537.599999999999</v>
      </c>
      <c r="AE560" s="85">
        <f t="shared" ref="AE560" si="673">AE572+AE561</f>
        <v>116061.22199999999</v>
      </c>
      <c r="AF560" s="85">
        <f t="shared" ref="AF560:BJ560" si="674">AF572</f>
        <v>16792.400000000001</v>
      </c>
      <c r="AG560" s="85">
        <f t="shared" si="674"/>
        <v>0</v>
      </c>
      <c r="AH560" s="85">
        <f t="shared" si="674"/>
        <v>16792.400000000001</v>
      </c>
      <c r="AI560" s="85">
        <f t="shared" si="674"/>
        <v>-4475.8</v>
      </c>
      <c r="AJ560" s="85">
        <f t="shared" si="674"/>
        <v>12316.600000000002</v>
      </c>
      <c r="AK560" s="85">
        <f t="shared" si="674"/>
        <v>0</v>
      </c>
      <c r="AL560" s="85">
        <f t="shared" si="674"/>
        <v>12316.600000000002</v>
      </c>
      <c r="AM560" s="85">
        <f t="shared" si="674"/>
        <v>0</v>
      </c>
      <c r="AN560" s="85">
        <f t="shared" si="674"/>
        <v>12316.600000000002</v>
      </c>
      <c r="AO560" s="85">
        <f t="shared" si="674"/>
        <v>0</v>
      </c>
      <c r="AP560" s="85">
        <f t="shared" si="674"/>
        <v>12316.600000000002</v>
      </c>
      <c r="AQ560" s="85">
        <f t="shared" si="674"/>
        <v>0</v>
      </c>
      <c r="AR560" s="85">
        <f t="shared" si="674"/>
        <v>12316.600000000002</v>
      </c>
      <c r="AS560" s="85">
        <f t="shared" si="674"/>
        <v>0</v>
      </c>
      <c r="AT560" s="85">
        <f t="shared" si="674"/>
        <v>12316.600000000002</v>
      </c>
      <c r="AU560" s="85">
        <f t="shared" si="674"/>
        <v>0</v>
      </c>
      <c r="AV560" s="85">
        <f t="shared" si="674"/>
        <v>12316.600000000002</v>
      </c>
      <c r="AW560" s="85">
        <f t="shared" si="674"/>
        <v>0</v>
      </c>
      <c r="AX560" s="85">
        <f t="shared" ref="AX560:AY560" si="675">AX572</f>
        <v>0</v>
      </c>
      <c r="AY560" s="85">
        <f t="shared" si="675"/>
        <v>12316.600000000002</v>
      </c>
      <c r="AZ560" s="85">
        <f t="shared" si="674"/>
        <v>0</v>
      </c>
      <c r="BA560" s="85">
        <f t="shared" si="674"/>
        <v>0</v>
      </c>
      <c r="BB560" s="85">
        <f t="shared" si="674"/>
        <v>0</v>
      </c>
      <c r="BC560" s="85">
        <f t="shared" si="674"/>
        <v>12316.6</v>
      </c>
      <c r="BD560" s="85">
        <f t="shared" si="674"/>
        <v>12316.6</v>
      </c>
      <c r="BE560" s="85">
        <f t="shared" si="674"/>
        <v>0</v>
      </c>
      <c r="BF560" s="85">
        <f t="shared" si="674"/>
        <v>12316.6</v>
      </c>
      <c r="BG560" s="85">
        <f t="shared" si="674"/>
        <v>0</v>
      </c>
      <c r="BH560" s="85">
        <f t="shared" si="674"/>
        <v>12316.6</v>
      </c>
      <c r="BI560" s="85">
        <f t="shared" ref="BI560" si="676">BI572</f>
        <v>0</v>
      </c>
      <c r="BJ560" s="85">
        <f t="shared" si="674"/>
        <v>12316.6</v>
      </c>
      <c r="BK560" s="123"/>
    </row>
    <row r="561" spans="1:63" ht="31.5" outlineLevel="2" x14ac:dyDescent="0.2">
      <c r="A561" s="84" t="s">
        <v>711</v>
      </c>
      <c r="B561" s="84" t="s">
        <v>783</v>
      </c>
      <c r="C561" s="84" t="s">
        <v>185</v>
      </c>
      <c r="D561" s="84"/>
      <c r="E561" s="116" t="s">
        <v>186</v>
      </c>
      <c r="F561" s="85"/>
      <c r="G561" s="85"/>
      <c r="H561" s="85"/>
      <c r="I561" s="85"/>
      <c r="J561" s="85"/>
      <c r="K561" s="85"/>
      <c r="L561" s="85"/>
      <c r="M561" s="85"/>
      <c r="N561" s="85"/>
      <c r="O561" s="85"/>
      <c r="P561" s="85"/>
      <c r="Q561" s="85"/>
      <c r="R561" s="85"/>
      <c r="S561" s="85"/>
      <c r="T561" s="85">
        <f t="shared" ref="T561:AC561" si="677">T567+T562</f>
        <v>13073.9</v>
      </c>
      <c r="U561" s="85">
        <f t="shared" si="677"/>
        <v>0</v>
      </c>
      <c r="V561" s="85">
        <f t="shared" si="677"/>
        <v>7000</v>
      </c>
      <c r="W561" s="85">
        <f t="shared" si="677"/>
        <v>0</v>
      </c>
      <c r="X561" s="85">
        <f t="shared" si="677"/>
        <v>20073.900000000001</v>
      </c>
      <c r="Y561" s="85">
        <f t="shared" si="677"/>
        <v>0</v>
      </c>
      <c r="Z561" s="85">
        <f t="shared" si="677"/>
        <v>20073.900000000001</v>
      </c>
      <c r="AA561" s="85">
        <f t="shared" si="677"/>
        <v>0</v>
      </c>
      <c r="AB561" s="85">
        <f t="shared" si="677"/>
        <v>20073.900000000001</v>
      </c>
      <c r="AC561" s="85">
        <f t="shared" si="677"/>
        <v>48907.3</v>
      </c>
      <c r="AD561" s="85">
        <f t="shared" ref="AD561:AE561" si="678">AD567+AD562</f>
        <v>35537.599999999999</v>
      </c>
      <c r="AE561" s="85">
        <f t="shared" si="678"/>
        <v>104518.79999999999</v>
      </c>
      <c r="AF561" s="85"/>
      <c r="AG561" s="85"/>
      <c r="AH561" s="85"/>
      <c r="AI561" s="85"/>
      <c r="AJ561" s="85"/>
      <c r="AK561" s="85"/>
      <c r="AL561" s="85"/>
      <c r="AM561" s="85"/>
      <c r="AN561" s="85"/>
      <c r="AO561" s="85"/>
      <c r="AP561" s="85"/>
      <c r="AQ561" s="85"/>
      <c r="AR561" s="85"/>
      <c r="AS561" s="85"/>
      <c r="AT561" s="85"/>
      <c r="AU561" s="85"/>
      <c r="AV561" s="85"/>
      <c r="AW561" s="85"/>
      <c r="AX561" s="85"/>
      <c r="AY561" s="85"/>
      <c r="AZ561" s="85"/>
      <c r="BA561" s="85"/>
      <c r="BB561" s="85"/>
      <c r="BC561" s="85"/>
      <c r="BD561" s="85"/>
      <c r="BE561" s="85"/>
      <c r="BF561" s="85"/>
      <c r="BG561" s="85"/>
      <c r="BH561" s="85"/>
      <c r="BI561" s="85"/>
      <c r="BJ561" s="85"/>
      <c r="BK561" s="123"/>
    </row>
    <row r="562" spans="1:63" ht="31.5" outlineLevel="2" x14ac:dyDescent="0.2">
      <c r="A562" s="84" t="s">
        <v>711</v>
      </c>
      <c r="B562" s="84" t="s">
        <v>783</v>
      </c>
      <c r="C562" s="84" t="s">
        <v>187</v>
      </c>
      <c r="D562" s="84"/>
      <c r="E562" s="116" t="s">
        <v>188</v>
      </c>
      <c r="F562" s="85"/>
      <c r="G562" s="85"/>
      <c r="H562" s="85"/>
      <c r="I562" s="85"/>
      <c r="J562" s="85"/>
      <c r="K562" s="85"/>
      <c r="L562" s="85"/>
      <c r="M562" s="85"/>
      <c r="N562" s="85"/>
      <c r="O562" s="85"/>
      <c r="P562" s="85"/>
      <c r="Q562" s="85"/>
      <c r="R562" s="85"/>
      <c r="S562" s="85"/>
      <c r="T562" s="85">
        <f t="shared" ref="T562:AC562" si="679">T563+T565</f>
        <v>4000</v>
      </c>
      <c r="U562" s="85">
        <f t="shared" si="679"/>
        <v>0</v>
      </c>
      <c r="V562" s="85">
        <f t="shared" si="679"/>
        <v>7000</v>
      </c>
      <c r="W562" s="85">
        <f t="shared" si="679"/>
        <v>0</v>
      </c>
      <c r="X562" s="85">
        <f t="shared" si="679"/>
        <v>11000</v>
      </c>
      <c r="Y562" s="85">
        <f t="shared" si="679"/>
        <v>0</v>
      </c>
      <c r="Z562" s="85">
        <f t="shared" si="679"/>
        <v>11000</v>
      </c>
      <c r="AA562" s="85">
        <f t="shared" si="679"/>
        <v>0</v>
      </c>
      <c r="AB562" s="85">
        <f t="shared" si="679"/>
        <v>11000</v>
      </c>
      <c r="AC562" s="85">
        <f t="shared" si="679"/>
        <v>39821.300000000003</v>
      </c>
      <c r="AD562" s="85">
        <f t="shared" ref="AD562:AE562" si="680">AD563+AD565</f>
        <v>35537.599999999999</v>
      </c>
      <c r="AE562" s="85">
        <f t="shared" si="680"/>
        <v>86358.9</v>
      </c>
      <c r="AF562" s="85"/>
      <c r="AG562" s="85"/>
      <c r="AH562" s="85"/>
      <c r="AI562" s="85"/>
      <c r="AJ562" s="85"/>
      <c r="AK562" s="85"/>
      <c r="AL562" s="85"/>
      <c r="AM562" s="85"/>
      <c r="AN562" s="85"/>
      <c r="AO562" s="85"/>
      <c r="AP562" s="85"/>
      <c r="AQ562" s="85"/>
      <c r="AR562" s="85"/>
      <c r="AS562" s="85"/>
      <c r="AT562" s="85"/>
      <c r="AU562" s="85"/>
      <c r="AV562" s="85"/>
      <c r="AW562" s="85"/>
      <c r="AX562" s="85"/>
      <c r="AY562" s="85"/>
      <c r="AZ562" s="85"/>
      <c r="BA562" s="85"/>
      <c r="BB562" s="85"/>
      <c r="BC562" s="85"/>
      <c r="BD562" s="85"/>
      <c r="BE562" s="85"/>
      <c r="BF562" s="85"/>
      <c r="BG562" s="85"/>
      <c r="BH562" s="85"/>
      <c r="BI562" s="85"/>
      <c r="BJ562" s="85"/>
      <c r="BK562" s="123"/>
    </row>
    <row r="563" spans="1:63" ht="47.25" outlineLevel="2" x14ac:dyDescent="0.2">
      <c r="A563" s="84" t="s">
        <v>711</v>
      </c>
      <c r="B563" s="84" t="s">
        <v>783</v>
      </c>
      <c r="C563" s="84" t="s">
        <v>193</v>
      </c>
      <c r="D563" s="84"/>
      <c r="E563" s="116" t="s">
        <v>446</v>
      </c>
      <c r="F563" s="85"/>
      <c r="G563" s="85"/>
      <c r="H563" s="85"/>
      <c r="I563" s="85"/>
      <c r="J563" s="85"/>
      <c r="K563" s="85"/>
      <c r="L563" s="85"/>
      <c r="M563" s="85"/>
      <c r="N563" s="85"/>
      <c r="O563" s="85"/>
      <c r="P563" s="85"/>
      <c r="Q563" s="85"/>
      <c r="R563" s="85"/>
      <c r="S563" s="85"/>
      <c r="T563" s="85">
        <f t="shared" ref="T563:AE565" si="681">T564</f>
        <v>0</v>
      </c>
      <c r="U563" s="85">
        <f t="shared" si="681"/>
        <v>0</v>
      </c>
      <c r="V563" s="85">
        <f t="shared" si="681"/>
        <v>7000</v>
      </c>
      <c r="W563" s="85">
        <f t="shared" si="681"/>
        <v>0</v>
      </c>
      <c r="X563" s="88">
        <f>SUM(S563:W563)</f>
        <v>7000</v>
      </c>
      <c r="Y563" s="85">
        <f t="shared" si="681"/>
        <v>0</v>
      </c>
      <c r="Z563" s="88">
        <f>SUM(X563:Y563)</f>
        <v>7000</v>
      </c>
      <c r="AA563" s="85">
        <f t="shared" si="681"/>
        <v>0</v>
      </c>
      <c r="AB563" s="88">
        <f>SUM(Z563:AA563)</f>
        <v>7000</v>
      </c>
      <c r="AC563" s="85">
        <f t="shared" si="681"/>
        <v>0</v>
      </c>
      <c r="AD563" s="85">
        <f t="shared" si="681"/>
        <v>35537.599999999999</v>
      </c>
      <c r="AE563" s="85">
        <f t="shared" si="681"/>
        <v>42537.599999999999</v>
      </c>
      <c r="AF563" s="85"/>
      <c r="AG563" s="85"/>
      <c r="AH563" s="85"/>
      <c r="AI563" s="85"/>
      <c r="AJ563" s="85"/>
      <c r="AK563" s="85"/>
      <c r="AL563" s="85"/>
      <c r="AM563" s="85"/>
      <c r="AN563" s="85"/>
      <c r="AO563" s="85"/>
      <c r="AP563" s="85"/>
      <c r="AQ563" s="85"/>
      <c r="AR563" s="85"/>
      <c r="AS563" s="85"/>
      <c r="AT563" s="85"/>
      <c r="AU563" s="85"/>
      <c r="AV563" s="85"/>
      <c r="AW563" s="85"/>
      <c r="AX563" s="85"/>
      <c r="AY563" s="85"/>
      <c r="AZ563" s="85"/>
      <c r="BA563" s="85"/>
      <c r="BB563" s="85"/>
      <c r="BC563" s="85"/>
      <c r="BD563" s="85"/>
      <c r="BE563" s="85"/>
      <c r="BF563" s="85"/>
      <c r="BG563" s="85"/>
      <c r="BH563" s="85"/>
      <c r="BI563" s="85"/>
      <c r="BJ563" s="85"/>
      <c r="BK563" s="123"/>
    </row>
    <row r="564" spans="1:63" ht="15.75" outlineLevel="2" x14ac:dyDescent="0.2">
      <c r="A564" s="87" t="s">
        <v>711</v>
      </c>
      <c r="B564" s="87" t="s">
        <v>783</v>
      </c>
      <c r="C564" s="87" t="s">
        <v>193</v>
      </c>
      <c r="D564" s="87" t="s">
        <v>21</v>
      </c>
      <c r="E564" s="128" t="s">
        <v>22</v>
      </c>
      <c r="F564" s="85"/>
      <c r="G564" s="85"/>
      <c r="H564" s="85"/>
      <c r="I564" s="85"/>
      <c r="J564" s="85"/>
      <c r="K564" s="85"/>
      <c r="L564" s="85"/>
      <c r="M564" s="85"/>
      <c r="N564" s="85"/>
      <c r="O564" s="85"/>
      <c r="P564" s="85"/>
      <c r="Q564" s="85"/>
      <c r="R564" s="85"/>
      <c r="S564" s="85"/>
      <c r="T564" s="88"/>
      <c r="U564" s="88"/>
      <c r="V564" s="88">
        <v>7000</v>
      </c>
      <c r="W564" s="88"/>
      <c r="X564" s="88">
        <v>7000</v>
      </c>
      <c r="Y564" s="88"/>
      <c r="Z564" s="88">
        <v>7000</v>
      </c>
      <c r="AA564" s="88"/>
      <c r="AB564" s="88">
        <v>7000</v>
      </c>
      <c r="AC564" s="88"/>
      <c r="AD564" s="88">
        <v>35537.599999999999</v>
      </c>
      <c r="AE564" s="88">
        <f>SUM(AB564:AD564)</f>
        <v>42537.599999999999</v>
      </c>
      <c r="AF564" s="85"/>
      <c r="AG564" s="85"/>
      <c r="AH564" s="85"/>
      <c r="AI564" s="85"/>
      <c r="AJ564" s="85"/>
      <c r="AK564" s="85"/>
      <c r="AL564" s="85"/>
      <c r="AM564" s="85"/>
      <c r="AN564" s="85"/>
      <c r="AO564" s="85"/>
      <c r="AP564" s="85"/>
      <c r="AQ564" s="85"/>
      <c r="AR564" s="85"/>
      <c r="AS564" s="85"/>
      <c r="AT564" s="85"/>
      <c r="AU564" s="85"/>
      <c r="AV564" s="85"/>
      <c r="AW564" s="85"/>
      <c r="AX564" s="85"/>
      <c r="AY564" s="85"/>
      <c r="AZ564" s="85"/>
      <c r="BA564" s="85"/>
      <c r="BB564" s="85"/>
      <c r="BC564" s="85"/>
      <c r="BD564" s="85"/>
      <c r="BE564" s="85"/>
      <c r="BF564" s="85"/>
      <c r="BG564" s="85"/>
      <c r="BH564" s="85"/>
      <c r="BI564" s="85"/>
      <c r="BJ564" s="85"/>
      <c r="BK564" s="123"/>
    </row>
    <row r="565" spans="1:63" ht="31.5" outlineLevel="2" x14ac:dyDescent="0.2">
      <c r="A565" s="84" t="s">
        <v>711</v>
      </c>
      <c r="B565" s="84" t="s">
        <v>783</v>
      </c>
      <c r="C565" s="84" t="s">
        <v>193</v>
      </c>
      <c r="D565" s="84"/>
      <c r="E565" s="116" t="s">
        <v>469</v>
      </c>
      <c r="F565" s="85"/>
      <c r="G565" s="85"/>
      <c r="H565" s="85"/>
      <c r="I565" s="85"/>
      <c r="J565" s="85"/>
      <c r="K565" s="85"/>
      <c r="L565" s="85"/>
      <c r="M565" s="85"/>
      <c r="N565" s="85"/>
      <c r="O565" s="85"/>
      <c r="P565" s="85"/>
      <c r="Q565" s="85"/>
      <c r="R565" s="85"/>
      <c r="S565" s="85"/>
      <c r="T565" s="85">
        <f t="shared" si="681"/>
        <v>4000</v>
      </c>
      <c r="U565" s="85">
        <f t="shared" si="681"/>
        <v>0</v>
      </c>
      <c r="V565" s="85">
        <f t="shared" si="681"/>
        <v>0</v>
      </c>
      <c r="W565" s="85">
        <f t="shared" si="681"/>
        <v>0</v>
      </c>
      <c r="X565" s="85">
        <f t="shared" si="681"/>
        <v>4000</v>
      </c>
      <c r="Y565" s="85">
        <f t="shared" si="681"/>
        <v>0</v>
      </c>
      <c r="Z565" s="85">
        <f t="shared" si="681"/>
        <v>4000</v>
      </c>
      <c r="AA565" s="85">
        <f t="shared" si="681"/>
        <v>0</v>
      </c>
      <c r="AB565" s="85">
        <f t="shared" si="681"/>
        <v>4000</v>
      </c>
      <c r="AC565" s="85">
        <f t="shared" si="681"/>
        <v>39821.300000000003</v>
      </c>
      <c r="AD565" s="85">
        <f t="shared" si="681"/>
        <v>0</v>
      </c>
      <c r="AE565" s="85">
        <f t="shared" si="681"/>
        <v>43821.3</v>
      </c>
      <c r="AF565" s="85"/>
      <c r="AG565" s="85"/>
      <c r="AH565" s="85"/>
      <c r="AI565" s="85"/>
      <c r="AJ565" s="85"/>
      <c r="AK565" s="85"/>
      <c r="AL565" s="85"/>
      <c r="AM565" s="85"/>
      <c r="AN565" s="85"/>
      <c r="AO565" s="85"/>
      <c r="AP565" s="85"/>
      <c r="AQ565" s="85"/>
      <c r="AR565" s="85"/>
      <c r="AS565" s="85"/>
      <c r="AT565" s="85"/>
      <c r="AU565" s="85"/>
      <c r="AV565" s="85"/>
      <c r="AW565" s="85"/>
      <c r="AX565" s="85"/>
      <c r="AY565" s="85"/>
      <c r="AZ565" s="85"/>
      <c r="BA565" s="85"/>
      <c r="BB565" s="85"/>
      <c r="BC565" s="85"/>
      <c r="BD565" s="85"/>
      <c r="BE565" s="85"/>
      <c r="BF565" s="85"/>
      <c r="BG565" s="85"/>
      <c r="BH565" s="85"/>
      <c r="BI565" s="85"/>
      <c r="BJ565" s="85"/>
      <c r="BK565" s="123"/>
    </row>
    <row r="566" spans="1:63" ht="15.75" outlineLevel="2" x14ac:dyDescent="0.2">
      <c r="A566" s="87" t="s">
        <v>711</v>
      </c>
      <c r="B566" s="87" t="s">
        <v>783</v>
      </c>
      <c r="C566" s="87" t="s">
        <v>193</v>
      </c>
      <c r="D566" s="87" t="s">
        <v>21</v>
      </c>
      <c r="E566" s="128" t="s">
        <v>22</v>
      </c>
      <c r="F566" s="85"/>
      <c r="G566" s="85"/>
      <c r="H566" s="85"/>
      <c r="I566" s="85"/>
      <c r="J566" s="85"/>
      <c r="K566" s="85"/>
      <c r="L566" s="85"/>
      <c r="M566" s="85"/>
      <c r="N566" s="85"/>
      <c r="O566" s="85"/>
      <c r="P566" s="85"/>
      <c r="Q566" s="85"/>
      <c r="R566" s="85"/>
      <c r="S566" s="85"/>
      <c r="T566" s="88">
        <v>4000</v>
      </c>
      <c r="U566" s="88"/>
      <c r="V566" s="88"/>
      <c r="W566" s="88"/>
      <c r="X566" s="88">
        <f>SUM(S566:W566)</f>
        <v>4000</v>
      </c>
      <c r="Y566" s="88"/>
      <c r="Z566" s="88">
        <f>SUM(X566:Y566)</f>
        <v>4000</v>
      </c>
      <c r="AA566" s="88"/>
      <c r="AB566" s="88">
        <f>SUM(Z566:AA566)</f>
        <v>4000</v>
      </c>
      <c r="AC566" s="88">
        <v>39821.300000000003</v>
      </c>
      <c r="AD566" s="88"/>
      <c r="AE566" s="88">
        <f>SUM(AB566:AD566)</f>
        <v>43821.3</v>
      </c>
      <c r="AF566" s="85"/>
      <c r="AG566" s="85"/>
      <c r="AH566" s="85"/>
      <c r="AI566" s="85"/>
      <c r="AJ566" s="85"/>
      <c r="AK566" s="85"/>
      <c r="AL566" s="85"/>
      <c r="AM566" s="85"/>
      <c r="AN566" s="85"/>
      <c r="AO566" s="85"/>
      <c r="AP566" s="85"/>
      <c r="AQ566" s="85"/>
      <c r="AR566" s="85"/>
      <c r="AS566" s="85"/>
      <c r="AT566" s="85"/>
      <c r="AU566" s="85"/>
      <c r="AV566" s="85"/>
      <c r="AW566" s="85"/>
      <c r="AX566" s="85"/>
      <c r="AY566" s="85"/>
      <c r="AZ566" s="85"/>
      <c r="BA566" s="85"/>
      <c r="BB566" s="85"/>
      <c r="BC566" s="85"/>
      <c r="BD566" s="85"/>
      <c r="BE566" s="85"/>
      <c r="BF566" s="85"/>
      <c r="BG566" s="85"/>
      <c r="BH566" s="85"/>
      <c r="BI566" s="85"/>
      <c r="BJ566" s="85"/>
      <c r="BK566" s="123"/>
    </row>
    <row r="567" spans="1:63" ht="47.25" outlineLevel="2" x14ac:dyDescent="0.2">
      <c r="A567" s="84" t="s">
        <v>711</v>
      </c>
      <c r="B567" s="84" t="s">
        <v>783</v>
      </c>
      <c r="C567" s="84" t="s">
        <v>194</v>
      </c>
      <c r="D567" s="84"/>
      <c r="E567" s="116" t="s">
        <v>195</v>
      </c>
      <c r="F567" s="85"/>
      <c r="G567" s="85"/>
      <c r="H567" s="85"/>
      <c r="I567" s="85"/>
      <c r="J567" s="85"/>
      <c r="K567" s="85"/>
      <c r="L567" s="85"/>
      <c r="M567" s="85"/>
      <c r="N567" s="85"/>
      <c r="O567" s="85"/>
      <c r="P567" s="85"/>
      <c r="Q567" s="85"/>
      <c r="R567" s="85"/>
      <c r="S567" s="85"/>
      <c r="T567" s="85">
        <f t="shared" ref="T567:AC567" si="682">T568+T570</f>
        <v>9073.9</v>
      </c>
      <c r="U567" s="85">
        <f t="shared" si="682"/>
        <v>0</v>
      </c>
      <c r="V567" s="85">
        <f t="shared" si="682"/>
        <v>0</v>
      </c>
      <c r="W567" s="85">
        <f t="shared" si="682"/>
        <v>0</v>
      </c>
      <c r="X567" s="85">
        <f t="shared" si="682"/>
        <v>9073.9</v>
      </c>
      <c r="Y567" s="85">
        <f t="shared" si="682"/>
        <v>0</v>
      </c>
      <c r="Z567" s="85">
        <f t="shared" si="682"/>
        <v>9073.9</v>
      </c>
      <c r="AA567" s="85">
        <f t="shared" si="682"/>
        <v>0</v>
      </c>
      <c r="AB567" s="85">
        <f t="shared" si="682"/>
        <v>9073.9</v>
      </c>
      <c r="AC567" s="85">
        <f t="shared" si="682"/>
        <v>9086</v>
      </c>
      <c r="AD567" s="85">
        <f t="shared" ref="AD567:AE567" si="683">AD568+AD570</f>
        <v>0</v>
      </c>
      <c r="AE567" s="85">
        <f t="shared" si="683"/>
        <v>18159.900000000001</v>
      </c>
      <c r="AF567" s="85"/>
      <c r="AG567" s="85"/>
      <c r="AH567" s="85"/>
      <c r="AI567" s="85"/>
      <c r="AJ567" s="85"/>
      <c r="AK567" s="85"/>
      <c r="AL567" s="85"/>
      <c r="AM567" s="85"/>
      <c r="AN567" s="85"/>
      <c r="AO567" s="85"/>
      <c r="AP567" s="85"/>
      <c r="AQ567" s="85"/>
      <c r="AR567" s="85"/>
      <c r="AS567" s="85"/>
      <c r="AT567" s="85"/>
      <c r="AU567" s="85"/>
      <c r="AV567" s="85"/>
      <c r="AW567" s="85"/>
      <c r="AX567" s="85"/>
      <c r="AY567" s="85"/>
      <c r="AZ567" s="85"/>
      <c r="BA567" s="85"/>
      <c r="BB567" s="85"/>
      <c r="BC567" s="85"/>
      <c r="BD567" s="85"/>
      <c r="BE567" s="85"/>
      <c r="BF567" s="85"/>
      <c r="BG567" s="85"/>
      <c r="BH567" s="85"/>
      <c r="BI567" s="85"/>
      <c r="BJ567" s="85"/>
      <c r="BK567" s="123"/>
    </row>
    <row r="568" spans="1:63" ht="31.5" outlineLevel="2" x14ac:dyDescent="0.2">
      <c r="A568" s="84" t="s">
        <v>711</v>
      </c>
      <c r="B568" s="84" t="s">
        <v>783</v>
      </c>
      <c r="C568" s="84" t="s">
        <v>196</v>
      </c>
      <c r="D568" s="84"/>
      <c r="E568" s="116" t="s">
        <v>197</v>
      </c>
      <c r="F568" s="85"/>
      <c r="G568" s="85"/>
      <c r="H568" s="85"/>
      <c r="I568" s="85"/>
      <c r="J568" s="85"/>
      <c r="K568" s="85"/>
      <c r="L568" s="85"/>
      <c r="M568" s="85"/>
      <c r="N568" s="85"/>
      <c r="O568" s="85"/>
      <c r="P568" s="85"/>
      <c r="Q568" s="85"/>
      <c r="R568" s="85"/>
      <c r="S568" s="85"/>
      <c r="T568" s="85">
        <f t="shared" ref="T568:AE568" si="684">T569</f>
        <v>7970</v>
      </c>
      <c r="U568" s="85">
        <f t="shared" si="684"/>
        <v>0</v>
      </c>
      <c r="V568" s="85">
        <f t="shared" si="684"/>
        <v>0</v>
      </c>
      <c r="W568" s="85">
        <f t="shared" si="684"/>
        <v>0</v>
      </c>
      <c r="X568" s="85">
        <f t="shared" si="684"/>
        <v>7970</v>
      </c>
      <c r="Y568" s="85">
        <f t="shared" si="684"/>
        <v>0</v>
      </c>
      <c r="Z568" s="85">
        <f t="shared" si="684"/>
        <v>7970</v>
      </c>
      <c r="AA568" s="85">
        <f t="shared" si="684"/>
        <v>0</v>
      </c>
      <c r="AB568" s="85">
        <f t="shared" si="684"/>
        <v>7970</v>
      </c>
      <c r="AC568" s="85">
        <f t="shared" si="684"/>
        <v>9450</v>
      </c>
      <c r="AD568" s="85">
        <f t="shared" si="684"/>
        <v>0</v>
      </c>
      <c r="AE568" s="85">
        <f t="shared" si="684"/>
        <v>17420</v>
      </c>
      <c r="AF568" s="85"/>
      <c r="AG568" s="85"/>
      <c r="AH568" s="85"/>
      <c r="AI568" s="85"/>
      <c r="AJ568" s="85"/>
      <c r="AK568" s="85"/>
      <c r="AL568" s="85"/>
      <c r="AM568" s="85"/>
      <c r="AN568" s="85"/>
      <c r="AO568" s="85"/>
      <c r="AP568" s="85"/>
      <c r="AQ568" s="85"/>
      <c r="AR568" s="85"/>
      <c r="AS568" s="85"/>
      <c r="AT568" s="85"/>
      <c r="AU568" s="85"/>
      <c r="AV568" s="85"/>
      <c r="AW568" s="85"/>
      <c r="AX568" s="85"/>
      <c r="AY568" s="85"/>
      <c r="AZ568" s="85"/>
      <c r="BA568" s="85"/>
      <c r="BB568" s="85"/>
      <c r="BC568" s="85"/>
      <c r="BD568" s="85"/>
      <c r="BE568" s="85"/>
      <c r="BF568" s="85"/>
      <c r="BG568" s="85"/>
      <c r="BH568" s="85"/>
      <c r="BI568" s="85"/>
      <c r="BJ568" s="85"/>
      <c r="BK568" s="123"/>
    </row>
    <row r="569" spans="1:63" ht="15.75" outlineLevel="2" x14ac:dyDescent="0.2">
      <c r="A569" s="87" t="s">
        <v>711</v>
      </c>
      <c r="B569" s="87" t="s">
        <v>783</v>
      </c>
      <c r="C569" s="87" t="s">
        <v>196</v>
      </c>
      <c r="D569" s="87" t="s">
        <v>21</v>
      </c>
      <c r="E569" s="128" t="s">
        <v>22</v>
      </c>
      <c r="F569" s="85"/>
      <c r="G569" s="85"/>
      <c r="H569" s="85"/>
      <c r="I569" s="85"/>
      <c r="J569" s="85"/>
      <c r="K569" s="85"/>
      <c r="L569" s="85"/>
      <c r="M569" s="85"/>
      <c r="N569" s="85"/>
      <c r="O569" s="85"/>
      <c r="P569" s="85"/>
      <c r="Q569" s="85"/>
      <c r="R569" s="85"/>
      <c r="S569" s="85"/>
      <c r="T569" s="88">
        <v>7970</v>
      </c>
      <c r="U569" s="88"/>
      <c r="V569" s="88"/>
      <c r="W569" s="88"/>
      <c r="X569" s="88">
        <f>SUM(S569:W569)</f>
        <v>7970</v>
      </c>
      <c r="Y569" s="88"/>
      <c r="Z569" s="88">
        <f>SUM(X569:Y569)</f>
        <v>7970</v>
      </c>
      <c r="AA569" s="88"/>
      <c r="AB569" s="88">
        <f>SUM(Z569:AA569)</f>
        <v>7970</v>
      </c>
      <c r="AC569" s="88">
        <v>9450</v>
      </c>
      <c r="AD569" s="88"/>
      <c r="AE569" s="88">
        <f>SUM(AB569:AD569)</f>
        <v>17420</v>
      </c>
      <c r="AF569" s="85"/>
      <c r="AG569" s="85"/>
      <c r="AH569" s="85"/>
      <c r="AI569" s="85"/>
      <c r="AJ569" s="85"/>
      <c r="AK569" s="85"/>
      <c r="AL569" s="85"/>
      <c r="AM569" s="85"/>
      <c r="AN569" s="85"/>
      <c r="AO569" s="85"/>
      <c r="AP569" s="85"/>
      <c r="AQ569" s="85"/>
      <c r="AR569" s="85"/>
      <c r="AS569" s="85"/>
      <c r="AT569" s="85"/>
      <c r="AU569" s="85"/>
      <c r="AV569" s="85"/>
      <c r="AW569" s="85"/>
      <c r="AX569" s="85"/>
      <c r="AY569" s="85"/>
      <c r="AZ569" s="85"/>
      <c r="BA569" s="85"/>
      <c r="BB569" s="85"/>
      <c r="BC569" s="85"/>
      <c r="BD569" s="85"/>
      <c r="BE569" s="85"/>
      <c r="BF569" s="85"/>
      <c r="BG569" s="85"/>
      <c r="BH569" s="85"/>
      <c r="BI569" s="85"/>
      <c r="BJ569" s="85"/>
      <c r="BK569" s="123"/>
    </row>
    <row r="570" spans="1:63" ht="31.5" outlineLevel="2" x14ac:dyDescent="0.2">
      <c r="A570" s="84" t="s">
        <v>711</v>
      </c>
      <c r="B570" s="84" t="s">
        <v>783</v>
      </c>
      <c r="C570" s="84" t="s">
        <v>198</v>
      </c>
      <c r="D570" s="84"/>
      <c r="E570" s="116" t="s">
        <v>199</v>
      </c>
      <c r="F570" s="85"/>
      <c r="G570" s="85"/>
      <c r="H570" s="85"/>
      <c r="I570" s="85"/>
      <c r="J570" s="85"/>
      <c r="K570" s="85"/>
      <c r="L570" s="85"/>
      <c r="M570" s="85"/>
      <c r="N570" s="85"/>
      <c r="O570" s="85"/>
      <c r="P570" s="85"/>
      <c r="Q570" s="85"/>
      <c r="R570" s="85"/>
      <c r="S570" s="85"/>
      <c r="T570" s="85">
        <f t="shared" ref="T570:AE570" si="685">T571</f>
        <v>1103.9000000000001</v>
      </c>
      <c r="U570" s="85">
        <f t="shared" si="685"/>
        <v>0</v>
      </c>
      <c r="V570" s="85">
        <f t="shared" si="685"/>
        <v>0</v>
      </c>
      <c r="W570" s="85">
        <f t="shared" si="685"/>
        <v>0</v>
      </c>
      <c r="X570" s="85">
        <f t="shared" si="685"/>
        <v>1103.9000000000001</v>
      </c>
      <c r="Y570" s="85">
        <f t="shared" si="685"/>
        <v>0</v>
      </c>
      <c r="Z570" s="85">
        <f t="shared" si="685"/>
        <v>1103.9000000000001</v>
      </c>
      <c r="AA570" s="85">
        <f t="shared" si="685"/>
        <v>0</v>
      </c>
      <c r="AB570" s="85">
        <f t="shared" si="685"/>
        <v>1103.9000000000001</v>
      </c>
      <c r="AC570" s="85">
        <f t="shared" si="685"/>
        <v>-364</v>
      </c>
      <c r="AD570" s="85">
        <f t="shared" si="685"/>
        <v>0</v>
      </c>
      <c r="AE570" s="85">
        <f t="shared" si="685"/>
        <v>739.90000000000009</v>
      </c>
      <c r="AF570" s="85"/>
      <c r="AG570" s="85"/>
      <c r="AH570" s="85"/>
      <c r="AI570" s="85"/>
      <c r="AJ570" s="85"/>
      <c r="AK570" s="85"/>
      <c r="AL570" s="85"/>
      <c r="AM570" s="85"/>
      <c r="AN570" s="85"/>
      <c r="AO570" s="85"/>
      <c r="AP570" s="85"/>
      <c r="AQ570" s="85"/>
      <c r="AR570" s="85"/>
      <c r="AS570" s="85"/>
      <c r="AT570" s="85"/>
      <c r="AU570" s="85"/>
      <c r="AV570" s="85"/>
      <c r="AW570" s="85"/>
      <c r="AX570" s="85"/>
      <c r="AY570" s="85"/>
      <c r="AZ570" s="85"/>
      <c r="BA570" s="85"/>
      <c r="BB570" s="85"/>
      <c r="BC570" s="85"/>
      <c r="BD570" s="85"/>
      <c r="BE570" s="85"/>
      <c r="BF570" s="85"/>
      <c r="BG570" s="85"/>
      <c r="BH570" s="85"/>
      <c r="BI570" s="85"/>
      <c r="BJ570" s="85"/>
      <c r="BK570" s="123"/>
    </row>
    <row r="571" spans="1:63" ht="15.75" outlineLevel="2" x14ac:dyDescent="0.2">
      <c r="A571" s="87" t="s">
        <v>711</v>
      </c>
      <c r="B571" s="87" t="s">
        <v>783</v>
      </c>
      <c r="C571" s="87" t="s">
        <v>198</v>
      </c>
      <c r="D571" s="87" t="s">
        <v>21</v>
      </c>
      <c r="E571" s="128" t="s">
        <v>22</v>
      </c>
      <c r="F571" s="85"/>
      <c r="G571" s="85"/>
      <c r="H571" s="85"/>
      <c r="I571" s="85"/>
      <c r="J571" s="85"/>
      <c r="K571" s="85"/>
      <c r="L571" s="85"/>
      <c r="M571" s="85"/>
      <c r="N571" s="85"/>
      <c r="O571" s="85"/>
      <c r="P571" s="85"/>
      <c r="Q571" s="85"/>
      <c r="R571" s="85"/>
      <c r="S571" s="85"/>
      <c r="T571" s="88">
        <v>1103.9000000000001</v>
      </c>
      <c r="U571" s="88"/>
      <c r="V571" s="88"/>
      <c r="W571" s="88"/>
      <c r="X571" s="88">
        <f>SUM(S571:W571)</f>
        <v>1103.9000000000001</v>
      </c>
      <c r="Y571" s="88"/>
      <c r="Z571" s="88">
        <f>SUM(X571:Y571)</f>
        <v>1103.9000000000001</v>
      </c>
      <c r="AA571" s="88"/>
      <c r="AB571" s="88">
        <f>SUM(Z571:AA571)</f>
        <v>1103.9000000000001</v>
      </c>
      <c r="AC571" s="88">
        <v>-364</v>
      </c>
      <c r="AD571" s="88"/>
      <c r="AE571" s="88">
        <f>SUM(AB571:AD571)</f>
        <v>739.90000000000009</v>
      </c>
      <c r="AF571" s="85"/>
      <c r="AG571" s="85"/>
      <c r="AH571" s="85"/>
      <c r="AI571" s="85"/>
      <c r="AJ571" s="85"/>
      <c r="AK571" s="85"/>
      <c r="AL571" s="85"/>
      <c r="AM571" s="85"/>
      <c r="AN571" s="85"/>
      <c r="AO571" s="85"/>
      <c r="AP571" s="85"/>
      <c r="AQ571" s="85"/>
      <c r="AR571" s="85"/>
      <c r="AS571" s="85"/>
      <c r="AT571" s="85"/>
      <c r="AU571" s="85"/>
      <c r="AV571" s="85"/>
      <c r="AW571" s="85"/>
      <c r="AX571" s="85"/>
      <c r="AY571" s="85"/>
      <c r="AZ571" s="85"/>
      <c r="BA571" s="85"/>
      <c r="BB571" s="85"/>
      <c r="BC571" s="85"/>
      <c r="BD571" s="85"/>
      <c r="BE571" s="85"/>
      <c r="BF571" s="85"/>
      <c r="BG571" s="85"/>
      <c r="BH571" s="85"/>
      <c r="BI571" s="85"/>
      <c r="BJ571" s="85"/>
      <c r="BK571" s="123"/>
    </row>
    <row r="572" spans="1:63" ht="47.25" outlineLevel="3" x14ac:dyDescent="0.2">
      <c r="A572" s="84" t="s">
        <v>711</v>
      </c>
      <c r="B572" s="84" t="s">
        <v>783</v>
      </c>
      <c r="C572" s="84" t="s">
        <v>154</v>
      </c>
      <c r="D572" s="84"/>
      <c r="E572" s="116" t="s">
        <v>155</v>
      </c>
      <c r="F572" s="85">
        <f t="shared" ref="F572:U574" si="686">F573</f>
        <v>16792.400000000001</v>
      </c>
      <c r="G572" s="85">
        <f t="shared" si="686"/>
        <v>0</v>
      </c>
      <c r="H572" s="85">
        <f t="shared" si="686"/>
        <v>16792.400000000001</v>
      </c>
      <c r="I572" s="85">
        <f t="shared" si="686"/>
        <v>-4475.8280000000004</v>
      </c>
      <c r="J572" s="85">
        <f t="shared" si="686"/>
        <v>0</v>
      </c>
      <c r="K572" s="85">
        <f t="shared" si="686"/>
        <v>0</v>
      </c>
      <c r="L572" s="85">
        <f t="shared" si="686"/>
        <v>12316.572</v>
      </c>
      <c r="M572" s="85">
        <f t="shared" si="686"/>
        <v>0</v>
      </c>
      <c r="N572" s="85">
        <f t="shared" si="686"/>
        <v>12316.572</v>
      </c>
      <c r="O572" s="85">
        <f t="shared" si="686"/>
        <v>0</v>
      </c>
      <c r="P572" s="85">
        <f t="shared" si="686"/>
        <v>0</v>
      </c>
      <c r="Q572" s="85">
        <f t="shared" si="686"/>
        <v>12316.572</v>
      </c>
      <c r="R572" s="85">
        <f t="shared" si="686"/>
        <v>0</v>
      </c>
      <c r="S572" s="85">
        <f t="shared" si="686"/>
        <v>12316.572</v>
      </c>
      <c r="T572" s="85">
        <f t="shared" si="686"/>
        <v>0</v>
      </c>
      <c r="U572" s="85">
        <f t="shared" si="686"/>
        <v>0</v>
      </c>
      <c r="V572" s="85">
        <f t="shared" ref="V572:AQ574" si="687">V573</f>
        <v>0</v>
      </c>
      <c r="W572" s="85">
        <f t="shared" si="687"/>
        <v>0</v>
      </c>
      <c r="X572" s="85">
        <f t="shared" si="687"/>
        <v>12316.572</v>
      </c>
      <c r="Y572" s="85">
        <f t="shared" si="687"/>
        <v>0</v>
      </c>
      <c r="Z572" s="85">
        <f t="shared" si="687"/>
        <v>12316.572</v>
      </c>
      <c r="AA572" s="85">
        <f t="shared" si="687"/>
        <v>0</v>
      </c>
      <c r="AB572" s="85">
        <f t="shared" si="687"/>
        <v>12316.572</v>
      </c>
      <c r="AC572" s="85">
        <f t="shared" si="687"/>
        <v>-774.15</v>
      </c>
      <c r="AD572" s="85">
        <f t="shared" si="687"/>
        <v>0</v>
      </c>
      <c r="AE572" s="85">
        <f t="shared" si="687"/>
        <v>11542.422</v>
      </c>
      <c r="AF572" s="85">
        <f t="shared" si="687"/>
        <v>16792.400000000001</v>
      </c>
      <c r="AG572" s="85">
        <f t="shared" si="687"/>
        <v>0</v>
      </c>
      <c r="AH572" s="85">
        <f t="shared" si="687"/>
        <v>16792.400000000001</v>
      </c>
      <c r="AI572" s="85">
        <f t="shared" si="687"/>
        <v>-4475.8</v>
      </c>
      <c r="AJ572" s="85">
        <f t="shared" si="687"/>
        <v>12316.600000000002</v>
      </c>
      <c r="AK572" s="85">
        <f t="shared" si="687"/>
        <v>0</v>
      </c>
      <c r="AL572" s="85">
        <f t="shared" si="687"/>
        <v>12316.600000000002</v>
      </c>
      <c r="AM572" s="85">
        <f t="shared" si="687"/>
        <v>0</v>
      </c>
      <c r="AN572" s="85">
        <f t="shared" si="687"/>
        <v>12316.600000000002</v>
      </c>
      <c r="AO572" s="85">
        <f t="shared" si="687"/>
        <v>0</v>
      </c>
      <c r="AP572" s="85">
        <f t="shared" si="687"/>
        <v>12316.600000000002</v>
      </c>
      <c r="AQ572" s="85">
        <f t="shared" si="687"/>
        <v>0</v>
      </c>
      <c r="AR572" s="85">
        <f t="shared" ref="AR572:BA574" si="688">AR573</f>
        <v>12316.600000000002</v>
      </c>
      <c r="AS572" s="85">
        <f t="shared" si="688"/>
        <v>0</v>
      </c>
      <c r="AT572" s="85">
        <f t="shared" si="688"/>
        <v>12316.600000000002</v>
      </c>
      <c r="AU572" s="85">
        <f t="shared" si="688"/>
        <v>0</v>
      </c>
      <c r="AV572" s="85">
        <f t="shared" si="688"/>
        <v>12316.600000000002</v>
      </c>
      <c r="AW572" s="85">
        <f t="shared" si="688"/>
        <v>0</v>
      </c>
      <c r="AX572" s="85">
        <f t="shared" si="688"/>
        <v>0</v>
      </c>
      <c r="AY572" s="85">
        <f t="shared" si="688"/>
        <v>12316.600000000002</v>
      </c>
      <c r="AZ572" s="85">
        <f t="shared" si="688"/>
        <v>0</v>
      </c>
      <c r="BA572" s="85">
        <f t="shared" si="688"/>
        <v>0</v>
      </c>
      <c r="BB572" s="85"/>
      <c r="BC572" s="85">
        <f t="shared" ref="BC572:BJ574" si="689">BC573</f>
        <v>12316.6</v>
      </c>
      <c r="BD572" s="85">
        <f t="shared" si="689"/>
        <v>12316.6</v>
      </c>
      <c r="BE572" s="85">
        <f t="shared" si="689"/>
        <v>0</v>
      </c>
      <c r="BF572" s="85">
        <f t="shared" si="689"/>
        <v>12316.6</v>
      </c>
      <c r="BG572" s="85">
        <f t="shared" si="689"/>
        <v>0</v>
      </c>
      <c r="BH572" s="85">
        <f t="shared" si="689"/>
        <v>12316.6</v>
      </c>
      <c r="BI572" s="85">
        <f t="shared" si="689"/>
        <v>0</v>
      </c>
      <c r="BJ572" s="85">
        <f t="shared" si="689"/>
        <v>12316.6</v>
      </c>
      <c r="BK572" s="123"/>
    </row>
    <row r="573" spans="1:63" ht="47.25" outlineLevel="4" x14ac:dyDescent="0.2">
      <c r="A573" s="84" t="s">
        <v>711</v>
      </c>
      <c r="B573" s="84" t="s">
        <v>783</v>
      </c>
      <c r="C573" s="84" t="s">
        <v>156</v>
      </c>
      <c r="D573" s="84"/>
      <c r="E573" s="116" t="s">
        <v>92</v>
      </c>
      <c r="F573" s="85">
        <f t="shared" si="686"/>
        <v>16792.400000000001</v>
      </c>
      <c r="G573" s="85">
        <f t="shared" si="686"/>
        <v>0</v>
      </c>
      <c r="H573" s="85">
        <f t="shared" si="686"/>
        <v>16792.400000000001</v>
      </c>
      <c r="I573" s="85">
        <f t="shared" si="686"/>
        <v>-4475.8280000000004</v>
      </c>
      <c r="J573" s="85">
        <f t="shared" si="686"/>
        <v>0</v>
      </c>
      <c r="K573" s="85">
        <f t="shared" si="686"/>
        <v>0</v>
      </c>
      <c r="L573" s="85">
        <f t="shared" si="686"/>
        <v>12316.572</v>
      </c>
      <c r="M573" s="85">
        <f t="shared" si="686"/>
        <v>0</v>
      </c>
      <c r="N573" s="85">
        <f t="shared" si="686"/>
        <v>12316.572</v>
      </c>
      <c r="O573" s="85">
        <f t="shared" si="686"/>
        <v>0</v>
      </c>
      <c r="P573" s="85">
        <f t="shared" si="686"/>
        <v>0</v>
      </c>
      <c r="Q573" s="85">
        <f t="shared" si="686"/>
        <v>12316.572</v>
      </c>
      <c r="R573" s="85">
        <f t="shared" si="686"/>
        <v>0</v>
      </c>
      <c r="S573" s="85">
        <f t="shared" si="686"/>
        <v>12316.572</v>
      </c>
      <c r="T573" s="85">
        <f t="shared" si="686"/>
        <v>0</v>
      </c>
      <c r="U573" s="85">
        <f t="shared" si="686"/>
        <v>0</v>
      </c>
      <c r="V573" s="85">
        <f t="shared" si="687"/>
        <v>0</v>
      </c>
      <c r="W573" s="85">
        <f t="shared" si="687"/>
        <v>0</v>
      </c>
      <c r="X573" s="85">
        <f t="shared" si="687"/>
        <v>12316.572</v>
      </c>
      <c r="Y573" s="85">
        <f t="shared" si="687"/>
        <v>0</v>
      </c>
      <c r="Z573" s="85">
        <f t="shared" si="687"/>
        <v>12316.572</v>
      </c>
      <c r="AA573" s="85">
        <f t="shared" si="687"/>
        <v>0</v>
      </c>
      <c r="AB573" s="85">
        <f t="shared" si="687"/>
        <v>12316.572</v>
      </c>
      <c r="AC573" s="85">
        <f t="shared" si="687"/>
        <v>-774.15</v>
      </c>
      <c r="AD573" s="85">
        <f t="shared" si="687"/>
        <v>0</v>
      </c>
      <c r="AE573" s="85">
        <f t="shared" si="687"/>
        <v>11542.422</v>
      </c>
      <c r="AF573" s="85">
        <f t="shared" si="687"/>
        <v>16792.400000000001</v>
      </c>
      <c r="AG573" s="85">
        <f t="shared" si="687"/>
        <v>0</v>
      </c>
      <c r="AH573" s="85">
        <f t="shared" si="687"/>
        <v>16792.400000000001</v>
      </c>
      <c r="AI573" s="85">
        <f t="shared" si="687"/>
        <v>-4475.8</v>
      </c>
      <c r="AJ573" s="85">
        <f t="shared" si="687"/>
        <v>12316.600000000002</v>
      </c>
      <c r="AK573" s="85">
        <f t="shared" si="687"/>
        <v>0</v>
      </c>
      <c r="AL573" s="85">
        <f t="shared" si="687"/>
        <v>12316.600000000002</v>
      </c>
      <c r="AM573" s="85">
        <f t="shared" si="687"/>
        <v>0</v>
      </c>
      <c r="AN573" s="85">
        <f t="shared" si="687"/>
        <v>12316.600000000002</v>
      </c>
      <c r="AO573" s="85">
        <f t="shared" si="687"/>
        <v>0</v>
      </c>
      <c r="AP573" s="85">
        <f t="shared" si="687"/>
        <v>12316.600000000002</v>
      </c>
      <c r="AQ573" s="85">
        <f t="shared" si="687"/>
        <v>0</v>
      </c>
      <c r="AR573" s="85">
        <f t="shared" si="688"/>
        <v>12316.600000000002</v>
      </c>
      <c r="AS573" s="85">
        <f t="shared" si="688"/>
        <v>0</v>
      </c>
      <c r="AT573" s="85">
        <f t="shared" si="688"/>
        <v>12316.600000000002</v>
      </c>
      <c r="AU573" s="85">
        <f t="shared" si="688"/>
        <v>0</v>
      </c>
      <c r="AV573" s="85">
        <f t="shared" si="688"/>
        <v>12316.600000000002</v>
      </c>
      <c r="AW573" s="85">
        <f t="shared" si="688"/>
        <v>0</v>
      </c>
      <c r="AX573" s="85">
        <f t="shared" si="688"/>
        <v>0</v>
      </c>
      <c r="AY573" s="85">
        <f t="shared" si="688"/>
        <v>12316.600000000002</v>
      </c>
      <c r="AZ573" s="85">
        <f t="shared" si="688"/>
        <v>0</v>
      </c>
      <c r="BA573" s="85">
        <f t="shared" si="688"/>
        <v>0</v>
      </c>
      <c r="BB573" s="85"/>
      <c r="BC573" s="85">
        <f t="shared" si="689"/>
        <v>12316.6</v>
      </c>
      <c r="BD573" s="85">
        <f t="shared" si="689"/>
        <v>12316.6</v>
      </c>
      <c r="BE573" s="85">
        <f t="shared" si="689"/>
        <v>0</v>
      </c>
      <c r="BF573" s="85">
        <f t="shared" si="689"/>
        <v>12316.6</v>
      </c>
      <c r="BG573" s="85">
        <f t="shared" si="689"/>
        <v>0</v>
      </c>
      <c r="BH573" s="85">
        <f t="shared" si="689"/>
        <v>12316.6</v>
      </c>
      <c r="BI573" s="85">
        <f t="shared" si="689"/>
        <v>0</v>
      </c>
      <c r="BJ573" s="85">
        <f t="shared" si="689"/>
        <v>12316.6</v>
      </c>
      <c r="BK573" s="123"/>
    </row>
    <row r="574" spans="1:63" ht="94.5" outlineLevel="5" x14ac:dyDescent="0.2">
      <c r="A574" s="84" t="s">
        <v>711</v>
      </c>
      <c r="B574" s="84" t="s">
        <v>783</v>
      </c>
      <c r="C574" s="84" t="s">
        <v>253</v>
      </c>
      <c r="D574" s="84"/>
      <c r="E574" s="132" t="s">
        <v>254</v>
      </c>
      <c r="F574" s="85">
        <f t="shared" si="686"/>
        <v>16792.400000000001</v>
      </c>
      <c r="G574" s="85">
        <f t="shared" si="686"/>
        <v>0</v>
      </c>
      <c r="H574" s="85">
        <f t="shared" si="686"/>
        <v>16792.400000000001</v>
      </c>
      <c r="I574" s="85">
        <f t="shared" si="686"/>
        <v>-4475.8280000000004</v>
      </c>
      <c r="J574" s="85">
        <f t="shared" si="686"/>
        <v>0</v>
      </c>
      <c r="K574" s="85">
        <f t="shared" si="686"/>
        <v>0</v>
      </c>
      <c r="L574" s="85">
        <f t="shared" si="686"/>
        <v>12316.572</v>
      </c>
      <c r="M574" s="85">
        <f t="shared" si="686"/>
        <v>0</v>
      </c>
      <c r="N574" s="85">
        <f t="shared" si="686"/>
        <v>12316.572</v>
      </c>
      <c r="O574" s="85">
        <f t="shared" si="686"/>
        <v>0</v>
      </c>
      <c r="P574" s="85">
        <f t="shared" si="686"/>
        <v>0</v>
      </c>
      <c r="Q574" s="85">
        <f t="shared" si="686"/>
        <v>12316.572</v>
      </c>
      <c r="R574" s="85">
        <f t="shared" si="686"/>
        <v>0</v>
      </c>
      <c r="S574" s="85">
        <f t="shared" si="686"/>
        <v>12316.572</v>
      </c>
      <c r="T574" s="85">
        <f t="shared" si="686"/>
        <v>0</v>
      </c>
      <c r="U574" s="85">
        <f t="shared" si="686"/>
        <v>0</v>
      </c>
      <c r="V574" s="85">
        <f t="shared" si="687"/>
        <v>0</v>
      </c>
      <c r="W574" s="85">
        <f t="shared" si="687"/>
        <v>0</v>
      </c>
      <c r="X574" s="85">
        <f t="shared" si="687"/>
        <v>12316.572</v>
      </c>
      <c r="Y574" s="85">
        <f t="shared" si="687"/>
        <v>0</v>
      </c>
      <c r="Z574" s="85">
        <f t="shared" si="687"/>
        <v>12316.572</v>
      </c>
      <c r="AA574" s="85">
        <f t="shared" si="687"/>
        <v>0</v>
      </c>
      <c r="AB574" s="85">
        <f t="shared" si="687"/>
        <v>12316.572</v>
      </c>
      <c r="AC574" s="85">
        <f t="shared" si="687"/>
        <v>-774.15</v>
      </c>
      <c r="AD574" s="85">
        <f t="shared" si="687"/>
        <v>0</v>
      </c>
      <c r="AE574" s="85">
        <f t="shared" si="687"/>
        <v>11542.422</v>
      </c>
      <c r="AF574" s="85">
        <f t="shared" si="687"/>
        <v>16792.400000000001</v>
      </c>
      <c r="AG574" s="85">
        <f t="shared" si="687"/>
        <v>0</v>
      </c>
      <c r="AH574" s="85">
        <f t="shared" si="687"/>
        <v>16792.400000000001</v>
      </c>
      <c r="AI574" s="85">
        <f t="shared" si="687"/>
        <v>-4475.8</v>
      </c>
      <c r="AJ574" s="85">
        <f t="shared" si="687"/>
        <v>12316.600000000002</v>
      </c>
      <c r="AK574" s="85">
        <f t="shared" si="687"/>
        <v>0</v>
      </c>
      <c r="AL574" s="85">
        <f t="shared" si="687"/>
        <v>12316.600000000002</v>
      </c>
      <c r="AM574" s="85">
        <f t="shared" si="687"/>
        <v>0</v>
      </c>
      <c r="AN574" s="85">
        <f t="shared" si="687"/>
        <v>12316.600000000002</v>
      </c>
      <c r="AO574" s="85">
        <f t="shared" si="687"/>
        <v>0</v>
      </c>
      <c r="AP574" s="85">
        <f t="shared" si="687"/>
        <v>12316.600000000002</v>
      </c>
      <c r="AQ574" s="85">
        <f t="shared" si="687"/>
        <v>0</v>
      </c>
      <c r="AR574" s="85">
        <f t="shared" si="688"/>
        <v>12316.600000000002</v>
      </c>
      <c r="AS574" s="85">
        <f t="shared" si="688"/>
        <v>0</v>
      </c>
      <c r="AT574" s="85">
        <f t="shared" si="688"/>
        <v>12316.600000000002</v>
      </c>
      <c r="AU574" s="85">
        <f t="shared" si="688"/>
        <v>0</v>
      </c>
      <c r="AV574" s="85">
        <f t="shared" si="688"/>
        <v>12316.600000000002</v>
      </c>
      <c r="AW574" s="85">
        <f t="shared" si="688"/>
        <v>0</v>
      </c>
      <c r="AX574" s="85">
        <f t="shared" si="688"/>
        <v>0</v>
      </c>
      <c r="AY574" s="85">
        <f t="shared" si="688"/>
        <v>12316.600000000002</v>
      </c>
      <c r="AZ574" s="85">
        <f t="shared" si="688"/>
        <v>0</v>
      </c>
      <c r="BA574" s="85">
        <f t="shared" si="688"/>
        <v>0</v>
      </c>
      <c r="BB574" s="85"/>
      <c r="BC574" s="85">
        <f t="shared" si="689"/>
        <v>12316.6</v>
      </c>
      <c r="BD574" s="85">
        <f t="shared" si="689"/>
        <v>12316.6</v>
      </c>
      <c r="BE574" s="85">
        <f t="shared" si="689"/>
        <v>0</v>
      </c>
      <c r="BF574" s="85">
        <f t="shared" si="689"/>
        <v>12316.6</v>
      </c>
      <c r="BG574" s="85">
        <f t="shared" si="689"/>
        <v>0</v>
      </c>
      <c r="BH574" s="85">
        <f t="shared" si="689"/>
        <v>12316.6</v>
      </c>
      <c r="BI574" s="85">
        <f t="shared" si="689"/>
        <v>0</v>
      </c>
      <c r="BJ574" s="85">
        <f t="shared" si="689"/>
        <v>12316.6</v>
      </c>
      <c r="BK574" s="123"/>
    </row>
    <row r="575" spans="1:63" ht="15.75" outlineLevel="7" x14ac:dyDescent="0.2">
      <c r="A575" s="87" t="s">
        <v>711</v>
      </c>
      <c r="B575" s="87" t="s">
        <v>783</v>
      </c>
      <c r="C575" s="87" t="s">
        <v>253</v>
      </c>
      <c r="D575" s="87" t="s">
        <v>15</v>
      </c>
      <c r="E575" s="128" t="s">
        <v>16</v>
      </c>
      <c r="F575" s="88">
        <v>16792.400000000001</v>
      </c>
      <c r="G575" s="88"/>
      <c r="H575" s="88">
        <f>SUM(F575:G575)</f>
        <v>16792.400000000001</v>
      </c>
      <c r="I575" s="88">
        <v>-4475.8280000000004</v>
      </c>
      <c r="J575" s="88"/>
      <c r="K575" s="88"/>
      <c r="L575" s="88">
        <f>SUM(H575:K575)</f>
        <v>12316.572</v>
      </c>
      <c r="M575" s="88"/>
      <c r="N575" s="88">
        <f>SUM(L575:M575)</f>
        <v>12316.572</v>
      </c>
      <c r="O575" s="88"/>
      <c r="P575" s="88"/>
      <c r="Q575" s="88">
        <f>SUM(N575:P575)</f>
        <v>12316.572</v>
      </c>
      <c r="R575" s="88"/>
      <c r="S575" s="88">
        <f>SUM(Q575:R575)</f>
        <v>12316.572</v>
      </c>
      <c r="T575" s="88"/>
      <c r="U575" s="88"/>
      <c r="V575" s="88"/>
      <c r="W575" s="88"/>
      <c r="X575" s="88">
        <f>SUM(S575:W575)</f>
        <v>12316.572</v>
      </c>
      <c r="Y575" s="88"/>
      <c r="Z575" s="88">
        <f>SUM(X575:Y575)</f>
        <v>12316.572</v>
      </c>
      <c r="AA575" s="88"/>
      <c r="AB575" s="88">
        <f>SUM(Z575:AA575)</f>
        <v>12316.572</v>
      </c>
      <c r="AC575" s="88">
        <v>-774.15</v>
      </c>
      <c r="AD575" s="88"/>
      <c r="AE575" s="88">
        <f>SUM(AB575:AD575)</f>
        <v>11542.422</v>
      </c>
      <c r="AF575" s="88">
        <v>16792.400000000001</v>
      </c>
      <c r="AG575" s="88"/>
      <c r="AH575" s="88">
        <f>SUM(AF575:AG575)</f>
        <v>16792.400000000001</v>
      </c>
      <c r="AI575" s="88">
        <v>-4475.8</v>
      </c>
      <c r="AJ575" s="88">
        <f>SUM(AH575:AI575)</f>
        <v>12316.600000000002</v>
      </c>
      <c r="AK575" s="88"/>
      <c r="AL575" s="88">
        <f>SUM(AJ575:AK575)</f>
        <v>12316.600000000002</v>
      </c>
      <c r="AM575" s="88"/>
      <c r="AN575" s="88">
        <f>SUM(AL575:AM575)</f>
        <v>12316.600000000002</v>
      </c>
      <c r="AO575" s="88"/>
      <c r="AP575" s="88">
        <f>SUM(AN575:AO575)</f>
        <v>12316.600000000002</v>
      </c>
      <c r="AQ575" s="88"/>
      <c r="AR575" s="88">
        <f>SUM(AP575:AQ575)</f>
        <v>12316.600000000002</v>
      </c>
      <c r="AS575" s="88"/>
      <c r="AT575" s="88">
        <f>SUM(AR575:AS575)</f>
        <v>12316.600000000002</v>
      </c>
      <c r="AU575" s="88"/>
      <c r="AV575" s="88">
        <f>SUM(AT575:AU575)</f>
        <v>12316.600000000002</v>
      </c>
      <c r="AW575" s="88"/>
      <c r="AX575" s="88"/>
      <c r="AY575" s="88">
        <f>SUM(AV575:AX575)</f>
        <v>12316.600000000002</v>
      </c>
      <c r="AZ575" s="88"/>
      <c r="BA575" s="88"/>
      <c r="BB575" s="88"/>
      <c r="BC575" s="88">
        <v>12316.6</v>
      </c>
      <c r="BD575" s="88">
        <f>SUM(BB575:BC575)</f>
        <v>12316.6</v>
      </c>
      <c r="BE575" s="88"/>
      <c r="BF575" s="88">
        <f>SUM(BD575:BE575)</f>
        <v>12316.6</v>
      </c>
      <c r="BG575" s="88"/>
      <c r="BH575" s="88">
        <f>SUM(BF575:BG575)</f>
        <v>12316.6</v>
      </c>
      <c r="BI575" s="88"/>
      <c r="BJ575" s="88">
        <f>SUM(BH575:BI575)</f>
        <v>12316.6</v>
      </c>
      <c r="BK575" s="123"/>
    </row>
    <row r="576" spans="1:63" ht="31.5" hidden="1" customHeight="1" outlineLevel="2" x14ac:dyDescent="0.2">
      <c r="A576" s="84" t="s">
        <v>711</v>
      </c>
      <c r="B576" s="84" t="s">
        <v>783</v>
      </c>
      <c r="C576" s="84" t="s">
        <v>24</v>
      </c>
      <c r="D576" s="84"/>
      <c r="E576" s="116" t="s">
        <v>25</v>
      </c>
      <c r="F576" s="85">
        <f t="shared" ref="F576:BJ576" si="690">F577</f>
        <v>9391.3391800000009</v>
      </c>
      <c r="G576" s="85">
        <f t="shared" si="690"/>
        <v>0</v>
      </c>
      <c r="H576" s="85">
        <f t="shared" si="690"/>
        <v>9391.3391800000009</v>
      </c>
      <c r="I576" s="85">
        <f t="shared" si="690"/>
        <v>0</v>
      </c>
      <c r="J576" s="85">
        <f t="shared" si="690"/>
        <v>0</v>
      </c>
      <c r="K576" s="85">
        <f t="shared" si="690"/>
        <v>0</v>
      </c>
      <c r="L576" s="85">
        <f t="shared" si="690"/>
        <v>9391.3391800000009</v>
      </c>
      <c r="M576" s="85">
        <f t="shared" si="690"/>
        <v>0</v>
      </c>
      <c r="N576" s="85">
        <f t="shared" si="690"/>
        <v>9391.3391800000009</v>
      </c>
      <c r="O576" s="85">
        <f t="shared" si="690"/>
        <v>-1719.9</v>
      </c>
      <c r="P576" s="85">
        <f t="shared" si="690"/>
        <v>0</v>
      </c>
      <c r="Q576" s="85">
        <f t="shared" si="690"/>
        <v>7671.4391800000003</v>
      </c>
      <c r="R576" s="85">
        <f t="shared" si="690"/>
        <v>0</v>
      </c>
      <c r="S576" s="85">
        <f t="shared" si="690"/>
        <v>7671.4391800000003</v>
      </c>
      <c r="T576" s="85">
        <f t="shared" si="690"/>
        <v>-2681.9270000000001</v>
      </c>
      <c r="U576" s="85">
        <f t="shared" si="690"/>
        <v>-134.80000000000001</v>
      </c>
      <c r="V576" s="85">
        <f t="shared" si="690"/>
        <v>0</v>
      </c>
      <c r="W576" s="85">
        <f t="shared" si="690"/>
        <v>0</v>
      </c>
      <c r="X576" s="85">
        <f t="shared" si="690"/>
        <v>4854.7121800000004</v>
      </c>
      <c r="Y576" s="85">
        <f t="shared" si="690"/>
        <v>0</v>
      </c>
      <c r="Z576" s="85">
        <f t="shared" si="690"/>
        <v>4854.7121800000004</v>
      </c>
      <c r="AA576" s="85">
        <f t="shared" si="690"/>
        <v>0</v>
      </c>
      <c r="AB576" s="85">
        <f t="shared" si="690"/>
        <v>4854.7121800000004</v>
      </c>
      <c r="AC576" s="85">
        <f t="shared" si="690"/>
        <v>0</v>
      </c>
      <c r="AD576" s="85">
        <f t="shared" si="690"/>
        <v>0</v>
      </c>
      <c r="AE576" s="85">
        <f t="shared" si="690"/>
        <v>4854.7121800000004</v>
      </c>
      <c r="AF576" s="85">
        <f t="shared" si="690"/>
        <v>1763.52</v>
      </c>
      <c r="AG576" s="85">
        <f t="shared" si="690"/>
        <v>0</v>
      </c>
      <c r="AH576" s="85">
        <f t="shared" si="690"/>
        <v>1763.52</v>
      </c>
      <c r="AI576" s="85">
        <f t="shared" si="690"/>
        <v>0</v>
      </c>
      <c r="AJ576" s="85">
        <f t="shared" si="690"/>
        <v>1763.52</v>
      </c>
      <c r="AK576" s="85">
        <f t="shared" si="690"/>
        <v>0</v>
      </c>
      <c r="AL576" s="85">
        <f t="shared" si="690"/>
        <v>1763.52</v>
      </c>
      <c r="AM576" s="85">
        <f t="shared" si="690"/>
        <v>0</v>
      </c>
      <c r="AN576" s="85">
        <f t="shared" si="690"/>
        <v>1763.52</v>
      </c>
      <c r="AO576" s="85">
        <f t="shared" si="690"/>
        <v>0</v>
      </c>
      <c r="AP576" s="85">
        <f t="shared" si="690"/>
        <v>1763.52</v>
      </c>
      <c r="AQ576" s="85">
        <f t="shared" si="690"/>
        <v>0</v>
      </c>
      <c r="AR576" s="85">
        <f t="shared" si="690"/>
        <v>1763.52</v>
      </c>
      <c r="AS576" s="85">
        <f t="shared" si="690"/>
        <v>0</v>
      </c>
      <c r="AT576" s="85">
        <f t="shared" si="690"/>
        <v>1763.52</v>
      </c>
      <c r="AU576" s="85">
        <f t="shared" si="690"/>
        <v>0</v>
      </c>
      <c r="AV576" s="85">
        <f t="shared" si="690"/>
        <v>1763.52</v>
      </c>
      <c r="AW576" s="85">
        <f t="shared" si="690"/>
        <v>0</v>
      </c>
      <c r="AX576" s="85">
        <f t="shared" si="690"/>
        <v>0</v>
      </c>
      <c r="AY576" s="85">
        <f t="shared" si="690"/>
        <v>1763.52</v>
      </c>
      <c r="AZ576" s="85">
        <f>AZ577</f>
        <v>358.32</v>
      </c>
      <c r="BA576" s="85">
        <f>BA577</f>
        <v>0</v>
      </c>
      <c r="BB576" s="85">
        <f>BB577</f>
        <v>358.32</v>
      </c>
      <c r="BC576" s="85">
        <f t="shared" si="690"/>
        <v>0</v>
      </c>
      <c r="BD576" s="85">
        <f t="shared" si="690"/>
        <v>358.32</v>
      </c>
      <c r="BE576" s="85">
        <f t="shared" si="690"/>
        <v>4871.6000000000004</v>
      </c>
      <c r="BF576" s="85">
        <f t="shared" si="690"/>
        <v>5229.92</v>
      </c>
      <c r="BG576" s="85">
        <f t="shared" si="690"/>
        <v>0</v>
      </c>
      <c r="BH576" s="85">
        <f t="shared" si="690"/>
        <v>5229.92</v>
      </c>
      <c r="BI576" s="85">
        <f t="shared" si="690"/>
        <v>0</v>
      </c>
      <c r="BJ576" s="85">
        <f t="shared" si="690"/>
        <v>5229.92</v>
      </c>
      <c r="BK576" s="123"/>
    </row>
    <row r="577" spans="1:63" ht="47.25" hidden="1" customHeight="1" outlineLevel="3" x14ac:dyDescent="0.2">
      <c r="A577" s="84" t="s">
        <v>711</v>
      </c>
      <c r="B577" s="84" t="s">
        <v>783</v>
      </c>
      <c r="C577" s="84" t="s">
        <v>26</v>
      </c>
      <c r="D577" s="84"/>
      <c r="E577" s="116" t="s">
        <v>27</v>
      </c>
      <c r="F577" s="85">
        <f t="shared" ref="F577:BJ577" si="691">F578+F583</f>
        <v>9391.3391800000009</v>
      </c>
      <c r="G577" s="85">
        <f t="shared" si="691"/>
        <v>0</v>
      </c>
      <c r="H577" s="85">
        <f t="shared" si="691"/>
        <v>9391.3391800000009</v>
      </c>
      <c r="I577" s="85">
        <f t="shared" si="691"/>
        <v>0</v>
      </c>
      <c r="J577" s="85">
        <f t="shared" si="691"/>
        <v>0</v>
      </c>
      <c r="K577" s="85">
        <f t="shared" si="691"/>
        <v>0</v>
      </c>
      <c r="L577" s="85">
        <f t="shared" si="691"/>
        <v>9391.3391800000009</v>
      </c>
      <c r="M577" s="85">
        <f t="shared" si="691"/>
        <v>0</v>
      </c>
      <c r="N577" s="85">
        <f t="shared" si="691"/>
        <v>9391.3391800000009</v>
      </c>
      <c r="O577" s="85">
        <f t="shared" si="691"/>
        <v>-1719.9</v>
      </c>
      <c r="P577" s="85">
        <f t="shared" si="691"/>
        <v>0</v>
      </c>
      <c r="Q577" s="85">
        <f t="shared" si="691"/>
        <v>7671.4391800000003</v>
      </c>
      <c r="R577" s="85">
        <f t="shared" si="691"/>
        <v>0</v>
      </c>
      <c r="S577" s="85">
        <f t="shared" si="691"/>
        <v>7671.4391800000003</v>
      </c>
      <c r="T577" s="85">
        <f t="shared" si="691"/>
        <v>-2681.9270000000001</v>
      </c>
      <c r="U577" s="85">
        <f t="shared" si="691"/>
        <v>-134.80000000000001</v>
      </c>
      <c r="V577" s="85">
        <f t="shared" si="691"/>
        <v>0</v>
      </c>
      <c r="W577" s="85">
        <f t="shared" si="691"/>
        <v>0</v>
      </c>
      <c r="X577" s="85">
        <f t="shared" si="691"/>
        <v>4854.7121800000004</v>
      </c>
      <c r="Y577" s="85">
        <f t="shared" si="691"/>
        <v>0</v>
      </c>
      <c r="Z577" s="85">
        <f t="shared" si="691"/>
        <v>4854.7121800000004</v>
      </c>
      <c r="AA577" s="85">
        <f t="shared" si="691"/>
        <v>0</v>
      </c>
      <c r="AB577" s="85">
        <f t="shared" si="691"/>
        <v>4854.7121800000004</v>
      </c>
      <c r="AC577" s="85">
        <f t="shared" si="691"/>
        <v>0</v>
      </c>
      <c r="AD577" s="85">
        <f t="shared" ref="AD577:AE577" si="692">AD578+AD583</f>
        <v>0</v>
      </c>
      <c r="AE577" s="85">
        <f t="shared" si="692"/>
        <v>4854.7121800000004</v>
      </c>
      <c r="AF577" s="85">
        <f t="shared" si="691"/>
        <v>1763.52</v>
      </c>
      <c r="AG577" s="85">
        <f t="shared" si="691"/>
        <v>0</v>
      </c>
      <c r="AH577" s="85">
        <f t="shared" si="691"/>
        <v>1763.52</v>
      </c>
      <c r="AI577" s="85">
        <f t="shared" si="691"/>
        <v>0</v>
      </c>
      <c r="AJ577" s="85">
        <f t="shared" si="691"/>
        <v>1763.52</v>
      </c>
      <c r="AK577" s="85">
        <f t="shared" si="691"/>
        <v>0</v>
      </c>
      <c r="AL577" s="85">
        <f t="shared" si="691"/>
        <v>1763.52</v>
      </c>
      <c r="AM577" s="85">
        <f t="shared" si="691"/>
        <v>0</v>
      </c>
      <c r="AN577" s="85">
        <f t="shared" si="691"/>
        <v>1763.52</v>
      </c>
      <c r="AO577" s="85">
        <f t="shared" si="691"/>
        <v>0</v>
      </c>
      <c r="AP577" s="85">
        <f t="shared" si="691"/>
        <v>1763.52</v>
      </c>
      <c r="AQ577" s="85">
        <f t="shared" si="691"/>
        <v>0</v>
      </c>
      <c r="AR577" s="85">
        <f t="shared" si="691"/>
        <v>1763.52</v>
      </c>
      <c r="AS577" s="85">
        <f t="shared" si="691"/>
        <v>0</v>
      </c>
      <c r="AT577" s="85">
        <f t="shared" si="691"/>
        <v>1763.52</v>
      </c>
      <c r="AU577" s="85">
        <f t="shared" si="691"/>
        <v>0</v>
      </c>
      <c r="AV577" s="85">
        <f t="shared" si="691"/>
        <v>1763.52</v>
      </c>
      <c r="AW577" s="85">
        <f t="shared" si="691"/>
        <v>0</v>
      </c>
      <c r="AX577" s="85">
        <f t="shared" ref="AX577:AY577" si="693">AX578+AX583</f>
        <v>0</v>
      </c>
      <c r="AY577" s="85">
        <f t="shared" si="693"/>
        <v>1763.52</v>
      </c>
      <c r="AZ577" s="85">
        <f t="shared" si="691"/>
        <v>358.32</v>
      </c>
      <c r="BA577" s="85">
        <f t="shared" si="691"/>
        <v>0</v>
      </c>
      <c r="BB577" s="85">
        <f t="shared" si="691"/>
        <v>358.32</v>
      </c>
      <c r="BC577" s="85">
        <f t="shared" si="691"/>
        <v>0</v>
      </c>
      <c r="BD577" s="85">
        <f t="shared" si="691"/>
        <v>358.32</v>
      </c>
      <c r="BE577" s="85">
        <f t="shared" si="691"/>
        <v>4871.6000000000004</v>
      </c>
      <c r="BF577" s="85">
        <f t="shared" si="691"/>
        <v>5229.92</v>
      </c>
      <c r="BG577" s="85">
        <f t="shared" si="691"/>
        <v>0</v>
      </c>
      <c r="BH577" s="85">
        <f t="shared" si="691"/>
        <v>5229.92</v>
      </c>
      <c r="BI577" s="85">
        <f t="shared" ref="BI577" si="694">BI578+BI583</f>
        <v>0</v>
      </c>
      <c r="BJ577" s="85">
        <f t="shared" si="691"/>
        <v>5229.92</v>
      </c>
      <c r="BK577" s="123"/>
    </row>
    <row r="578" spans="1:63" ht="31.5" hidden="1" customHeight="1" outlineLevel="4" x14ac:dyDescent="0.2">
      <c r="A578" s="84" t="s">
        <v>711</v>
      </c>
      <c r="B578" s="84" t="s">
        <v>783</v>
      </c>
      <c r="C578" s="84" t="s">
        <v>28</v>
      </c>
      <c r="D578" s="84"/>
      <c r="E578" s="116" t="s">
        <v>29</v>
      </c>
      <c r="F578" s="85">
        <f t="shared" ref="F578:U579" si="695">F579</f>
        <v>7536.6</v>
      </c>
      <c r="G578" s="85">
        <f t="shared" si="695"/>
        <v>0</v>
      </c>
      <c r="H578" s="85">
        <f t="shared" si="695"/>
        <v>7536.6</v>
      </c>
      <c r="I578" s="85">
        <f t="shared" si="695"/>
        <v>0</v>
      </c>
      <c r="J578" s="85">
        <f t="shared" si="695"/>
        <v>0</v>
      </c>
      <c r="K578" s="85">
        <f t="shared" si="695"/>
        <v>0</v>
      </c>
      <c r="L578" s="85">
        <f t="shared" si="695"/>
        <v>7536.6</v>
      </c>
      <c r="M578" s="85">
        <f t="shared" si="695"/>
        <v>0</v>
      </c>
      <c r="N578" s="85">
        <f t="shared" si="695"/>
        <v>7536.6</v>
      </c>
      <c r="O578" s="85">
        <f t="shared" ref="O578:BJ578" si="696">O579+O581</f>
        <v>0</v>
      </c>
      <c r="P578" s="85">
        <f t="shared" si="696"/>
        <v>0</v>
      </c>
      <c r="Q578" s="85">
        <f t="shared" si="696"/>
        <v>7536.6</v>
      </c>
      <c r="R578" s="85">
        <f t="shared" si="696"/>
        <v>0</v>
      </c>
      <c r="S578" s="85">
        <f t="shared" si="696"/>
        <v>7536.6</v>
      </c>
      <c r="T578" s="85">
        <f t="shared" si="696"/>
        <v>-2681.9270000000001</v>
      </c>
      <c r="U578" s="85">
        <f t="shared" si="696"/>
        <v>0</v>
      </c>
      <c r="V578" s="85">
        <f t="shared" si="696"/>
        <v>0</v>
      </c>
      <c r="W578" s="85">
        <f t="shared" si="696"/>
        <v>0</v>
      </c>
      <c r="X578" s="85">
        <f t="shared" si="696"/>
        <v>4854.6730000000007</v>
      </c>
      <c r="Y578" s="85">
        <f t="shared" si="696"/>
        <v>0</v>
      </c>
      <c r="Z578" s="85">
        <f t="shared" si="696"/>
        <v>4854.6730000000007</v>
      </c>
      <c r="AA578" s="85">
        <f t="shared" si="696"/>
        <v>0</v>
      </c>
      <c r="AB578" s="85">
        <f t="shared" si="696"/>
        <v>4854.6730000000007</v>
      </c>
      <c r="AC578" s="85">
        <f t="shared" si="696"/>
        <v>0</v>
      </c>
      <c r="AD578" s="85">
        <f t="shared" ref="AD578:AE578" si="697">AD579+AD581</f>
        <v>0</v>
      </c>
      <c r="AE578" s="85">
        <f t="shared" si="697"/>
        <v>4854.6730000000007</v>
      </c>
      <c r="AF578" s="85">
        <f t="shared" si="696"/>
        <v>1405.2</v>
      </c>
      <c r="AG578" s="85">
        <f t="shared" si="696"/>
        <v>0</v>
      </c>
      <c r="AH578" s="85">
        <f t="shared" si="696"/>
        <v>1405.2</v>
      </c>
      <c r="AI578" s="85">
        <f t="shared" si="696"/>
        <v>0</v>
      </c>
      <c r="AJ578" s="85">
        <f t="shared" si="696"/>
        <v>1405.2</v>
      </c>
      <c r="AK578" s="85">
        <f t="shared" si="696"/>
        <v>0</v>
      </c>
      <c r="AL578" s="85">
        <f t="shared" si="696"/>
        <v>1405.2</v>
      </c>
      <c r="AM578" s="85">
        <f t="shared" si="696"/>
        <v>0</v>
      </c>
      <c r="AN578" s="85">
        <f t="shared" si="696"/>
        <v>1405.2</v>
      </c>
      <c r="AO578" s="85">
        <f t="shared" si="696"/>
        <v>0</v>
      </c>
      <c r="AP578" s="85">
        <f t="shared" si="696"/>
        <v>1405.2</v>
      </c>
      <c r="AQ578" s="85">
        <f t="shared" si="696"/>
        <v>0</v>
      </c>
      <c r="AR578" s="85">
        <f t="shared" si="696"/>
        <v>1405.2</v>
      </c>
      <c r="AS578" s="85">
        <f t="shared" si="696"/>
        <v>0</v>
      </c>
      <c r="AT578" s="85">
        <f t="shared" si="696"/>
        <v>1405.2</v>
      </c>
      <c r="AU578" s="85">
        <f t="shared" si="696"/>
        <v>0</v>
      </c>
      <c r="AV578" s="85">
        <f t="shared" si="696"/>
        <v>1405.2</v>
      </c>
      <c r="AW578" s="85">
        <f t="shared" si="696"/>
        <v>0</v>
      </c>
      <c r="AX578" s="85">
        <f t="shared" ref="AX578:AY578" si="698">AX579+AX581</f>
        <v>0</v>
      </c>
      <c r="AY578" s="85">
        <f t="shared" si="698"/>
        <v>1405.2</v>
      </c>
      <c r="AZ578" s="85">
        <f t="shared" si="696"/>
        <v>0</v>
      </c>
      <c r="BA578" s="85">
        <f t="shared" si="696"/>
        <v>0</v>
      </c>
      <c r="BB578" s="85">
        <f t="shared" si="696"/>
        <v>0</v>
      </c>
      <c r="BC578" s="85">
        <f t="shared" si="696"/>
        <v>0</v>
      </c>
      <c r="BD578" s="85">
        <f t="shared" si="696"/>
        <v>0</v>
      </c>
      <c r="BE578" s="85">
        <f t="shared" si="696"/>
        <v>4871.6000000000004</v>
      </c>
      <c r="BF578" s="85">
        <f t="shared" si="696"/>
        <v>4871.6000000000004</v>
      </c>
      <c r="BG578" s="85">
        <f t="shared" si="696"/>
        <v>0</v>
      </c>
      <c r="BH578" s="85">
        <f t="shared" si="696"/>
        <v>4871.6000000000004</v>
      </c>
      <c r="BI578" s="85">
        <f t="shared" ref="BI578" si="699">BI579+BI581</f>
        <v>0</v>
      </c>
      <c r="BJ578" s="85">
        <f t="shared" si="696"/>
        <v>4871.6000000000004</v>
      </c>
      <c r="BK578" s="123"/>
    </row>
    <row r="579" spans="1:63" ht="47.25" hidden="1" customHeight="1" outlineLevel="5" x14ac:dyDescent="0.2">
      <c r="A579" s="84" t="s">
        <v>711</v>
      </c>
      <c r="B579" s="84" t="s">
        <v>783</v>
      </c>
      <c r="C579" s="84" t="s">
        <v>32</v>
      </c>
      <c r="D579" s="84"/>
      <c r="E579" s="116" t="s">
        <v>33</v>
      </c>
      <c r="F579" s="85">
        <f t="shared" si="695"/>
        <v>7536.6</v>
      </c>
      <c r="G579" s="85">
        <f t="shared" si="695"/>
        <v>0</v>
      </c>
      <c r="H579" s="85">
        <f t="shared" si="695"/>
        <v>7536.6</v>
      </c>
      <c r="I579" s="85">
        <f t="shared" si="695"/>
        <v>0</v>
      </c>
      <c r="J579" s="85">
        <f t="shared" si="695"/>
        <v>0</v>
      </c>
      <c r="K579" s="85">
        <f t="shared" si="695"/>
        <v>0</v>
      </c>
      <c r="L579" s="85">
        <f t="shared" si="695"/>
        <v>7536.6</v>
      </c>
      <c r="M579" s="85">
        <f t="shared" si="695"/>
        <v>0</v>
      </c>
      <c r="N579" s="85">
        <f t="shared" si="695"/>
        <v>7536.6</v>
      </c>
      <c r="O579" s="85">
        <f t="shared" si="695"/>
        <v>0</v>
      </c>
      <c r="P579" s="85">
        <f t="shared" si="695"/>
        <v>0</v>
      </c>
      <c r="Q579" s="85">
        <f t="shared" si="695"/>
        <v>7536.6</v>
      </c>
      <c r="R579" s="85">
        <f t="shared" si="695"/>
        <v>0</v>
      </c>
      <c r="S579" s="85">
        <f t="shared" si="695"/>
        <v>7536.6</v>
      </c>
      <c r="T579" s="85">
        <f t="shared" si="695"/>
        <v>-5184.027</v>
      </c>
      <c r="U579" s="85">
        <f t="shared" si="695"/>
        <v>0</v>
      </c>
      <c r="V579" s="85">
        <f t="shared" ref="V579:BA579" si="700">V580</f>
        <v>0</v>
      </c>
      <c r="W579" s="85">
        <f t="shared" si="700"/>
        <v>0</v>
      </c>
      <c r="X579" s="85">
        <f t="shared" si="700"/>
        <v>2352.5730000000003</v>
      </c>
      <c r="Y579" s="85">
        <f t="shared" si="700"/>
        <v>0</v>
      </c>
      <c r="Z579" s="85">
        <f t="shared" si="700"/>
        <v>2352.5730000000003</v>
      </c>
      <c r="AA579" s="85">
        <f t="shared" si="700"/>
        <v>0</v>
      </c>
      <c r="AB579" s="85">
        <f t="shared" si="700"/>
        <v>2352.5730000000003</v>
      </c>
      <c r="AC579" s="85">
        <f t="shared" si="700"/>
        <v>0</v>
      </c>
      <c r="AD579" s="85">
        <f t="shared" si="700"/>
        <v>0</v>
      </c>
      <c r="AE579" s="85">
        <f t="shared" si="700"/>
        <v>2352.5730000000003</v>
      </c>
      <c r="AF579" s="85">
        <f t="shared" si="700"/>
        <v>1405.2</v>
      </c>
      <c r="AG579" s="85">
        <f t="shared" si="700"/>
        <v>0</v>
      </c>
      <c r="AH579" s="85">
        <f t="shared" si="700"/>
        <v>1405.2</v>
      </c>
      <c r="AI579" s="85">
        <f t="shared" si="700"/>
        <v>0</v>
      </c>
      <c r="AJ579" s="85">
        <f t="shared" si="700"/>
        <v>1405.2</v>
      </c>
      <c r="AK579" s="85">
        <f t="shared" si="700"/>
        <v>0</v>
      </c>
      <c r="AL579" s="85">
        <f t="shared" si="700"/>
        <v>1405.2</v>
      </c>
      <c r="AM579" s="85">
        <f t="shared" si="700"/>
        <v>0</v>
      </c>
      <c r="AN579" s="85">
        <f t="shared" si="700"/>
        <v>1405.2</v>
      </c>
      <c r="AO579" s="85">
        <f t="shared" si="700"/>
        <v>0</v>
      </c>
      <c r="AP579" s="85">
        <f t="shared" si="700"/>
        <v>1405.2</v>
      </c>
      <c r="AQ579" s="85">
        <f t="shared" si="700"/>
        <v>0</v>
      </c>
      <c r="AR579" s="85">
        <f t="shared" si="700"/>
        <v>1405.2</v>
      </c>
      <c r="AS579" s="85">
        <f t="shared" si="700"/>
        <v>0</v>
      </c>
      <c r="AT579" s="85">
        <f t="shared" si="700"/>
        <v>1405.2</v>
      </c>
      <c r="AU579" s="85">
        <f t="shared" si="700"/>
        <v>0</v>
      </c>
      <c r="AV579" s="85">
        <f t="shared" si="700"/>
        <v>1405.2</v>
      </c>
      <c r="AW579" s="85">
        <f t="shared" si="700"/>
        <v>0</v>
      </c>
      <c r="AX579" s="85">
        <f t="shared" si="700"/>
        <v>0</v>
      </c>
      <c r="AY579" s="85">
        <f t="shared" si="700"/>
        <v>1405.2</v>
      </c>
      <c r="AZ579" s="85">
        <f t="shared" si="700"/>
        <v>0</v>
      </c>
      <c r="BA579" s="85">
        <f t="shared" si="700"/>
        <v>0</v>
      </c>
      <c r="BB579" s="85"/>
      <c r="BC579" s="85">
        <f t="shared" ref="BC579:BJ579" si="701">BC580</f>
        <v>0</v>
      </c>
      <c r="BD579" s="85">
        <f t="shared" si="701"/>
        <v>0</v>
      </c>
      <c r="BE579" s="85">
        <f t="shared" si="701"/>
        <v>0</v>
      </c>
      <c r="BF579" s="85">
        <f t="shared" si="701"/>
        <v>0</v>
      </c>
      <c r="BG579" s="85">
        <f t="shared" si="701"/>
        <v>0</v>
      </c>
      <c r="BH579" s="85">
        <f t="shared" si="701"/>
        <v>0</v>
      </c>
      <c r="BI579" s="85">
        <f t="shared" si="701"/>
        <v>0</v>
      </c>
      <c r="BJ579" s="85">
        <f t="shared" si="701"/>
        <v>0</v>
      </c>
      <c r="BK579" s="123"/>
    </row>
    <row r="580" spans="1:63" ht="15.75" hidden="1" customHeight="1" outlineLevel="7" x14ac:dyDescent="0.2">
      <c r="A580" s="87" t="s">
        <v>711</v>
      </c>
      <c r="B580" s="87" t="s">
        <v>783</v>
      </c>
      <c r="C580" s="87" t="s">
        <v>32</v>
      </c>
      <c r="D580" s="87" t="s">
        <v>21</v>
      </c>
      <c r="E580" s="128" t="s">
        <v>22</v>
      </c>
      <c r="F580" s="88">
        <v>7536.6</v>
      </c>
      <c r="G580" s="88"/>
      <c r="H580" s="88">
        <f>SUM(F580:G580)</f>
        <v>7536.6</v>
      </c>
      <c r="I580" s="88"/>
      <c r="J580" s="88"/>
      <c r="K580" s="88"/>
      <c r="L580" s="88">
        <f>SUM(H580:K580)</f>
        <v>7536.6</v>
      </c>
      <c r="M580" s="88"/>
      <c r="N580" s="88">
        <f>SUM(L580:M580)</f>
        <v>7536.6</v>
      </c>
      <c r="O580" s="88"/>
      <c r="P580" s="88"/>
      <c r="Q580" s="88">
        <f>SUM(N580:P580)</f>
        <v>7536.6</v>
      </c>
      <c r="R580" s="88"/>
      <c r="S580" s="88">
        <f>SUM(Q580:R580)</f>
        <v>7536.6</v>
      </c>
      <c r="T580" s="88">
        <v>-5184.027</v>
      </c>
      <c r="U580" s="88"/>
      <c r="V580" s="88"/>
      <c r="W580" s="88"/>
      <c r="X580" s="88">
        <f>SUM(S580:W580)</f>
        <v>2352.5730000000003</v>
      </c>
      <c r="Y580" s="88"/>
      <c r="Z580" s="88">
        <f>SUM(X580:Y580)</f>
        <v>2352.5730000000003</v>
      </c>
      <c r="AA580" s="88"/>
      <c r="AB580" s="88">
        <f>SUM(Z580:AA580)</f>
        <v>2352.5730000000003</v>
      </c>
      <c r="AC580" s="88"/>
      <c r="AD580" s="88"/>
      <c r="AE580" s="88">
        <f>SUM(AB580:AD580)</f>
        <v>2352.5730000000003</v>
      </c>
      <c r="AF580" s="88">
        <v>1405.2</v>
      </c>
      <c r="AG580" s="88"/>
      <c r="AH580" s="88">
        <f>SUM(AF580:AG580)</f>
        <v>1405.2</v>
      </c>
      <c r="AI580" s="88"/>
      <c r="AJ580" s="88">
        <f>SUM(AH580:AI580)</f>
        <v>1405.2</v>
      </c>
      <c r="AK580" s="88"/>
      <c r="AL580" s="88">
        <f>SUM(AJ580:AK580)</f>
        <v>1405.2</v>
      </c>
      <c r="AM580" s="88"/>
      <c r="AN580" s="88">
        <f>SUM(AL580:AM580)</f>
        <v>1405.2</v>
      </c>
      <c r="AO580" s="88"/>
      <c r="AP580" s="88">
        <f>SUM(AN580:AO580)</f>
        <v>1405.2</v>
      </c>
      <c r="AQ580" s="88"/>
      <c r="AR580" s="88">
        <f>SUM(AP580:AQ580)</f>
        <v>1405.2</v>
      </c>
      <c r="AS580" s="88"/>
      <c r="AT580" s="88">
        <f>SUM(AR580:AS580)</f>
        <v>1405.2</v>
      </c>
      <c r="AU580" s="88"/>
      <c r="AV580" s="88">
        <f>SUM(AT580:AU580)</f>
        <v>1405.2</v>
      </c>
      <c r="AW580" s="88"/>
      <c r="AX580" s="88"/>
      <c r="AY580" s="88">
        <f>SUM(AV580:AX580)</f>
        <v>1405.2</v>
      </c>
      <c r="AZ580" s="88"/>
      <c r="BA580" s="88"/>
      <c r="BB580" s="88"/>
      <c r="BC580" s="88"/>
      <c r="BD580" s="88">
        <f>SUM(BB580:BC580)</f>
        <v>0</v>
      </c>
      <c r="BE580" s="88"/>
      <c r="BF580" s="88">
        <f>SUM(BD580:BE580)</f>
        <v>0</v>
      </c>
      <c r="BG580" s="88"/>
      <c r="BH580" s="88">
        <f>SUM(BF580:BG580)</f>
        <v>0</v>
      </c>
      <c r="BI580" s="88"/>
      <c r="BJ580" s="88">
        <f>SUM(BH580:BI580)</f>
        <v>0</v>
      </c>
      <c r="BK580" s="123"/>
    </row>
    <row r="581" spans="1:63" s="83" customFormat="1" ht="57.75" hidden="1" customHeight="1" outlineLevel="7" x14ac:dyDescent="0.2">
      <c r="A581" s="84" t="s">
        <v>711</v>
      </c>
      <c r="B581" s="84" t="s">
        <v>783</v>
      </c>
      <c r="C581" s="29" t="s">
        <v>589</v>
      </c>
      <c r="D581" s="89"/>
      <c r="E581" s="129" t="s">
        <v>588</v>
      </c>
      <c r="F581" s="85"/>
      <c r="G581" s="85"/>
      <c r="H581" s="85"/>
      <c r="I581" s="85"/>
      <c r="J581" s="85"/>
      <c r="K581" s="85"/>
      <c r="L581" s="85"/>
      <c r="M581" s="85"/>
      <c r="N581" s="85"/>
      <c r="O581" s="85">
        <f>O582</f>
        <v>0</v>
      </c>
      <c r="P581" s="85">
        <f>P582</f>
        <v>0</v>
      </c>
      <c r="Q581" s="85"/>
      <c r="R581" s="85">
        <f>R582</f>
        <v>0</v>
      </c>
      <c r="S581" s="85"/>
      <c r="T581" s="85">
        <f t="shared" ref="T581:AE581" si="702">T582</f>
        <v>2502.1</v>
      </c>
      <c r="U581" s="85">
        <f t="shared" si="702"/>
        <v>0</v>
      </c>
      <c r="V581" s="85">
        <f t="shared" si="702"/>
        <v>0</v>
      </c>
      <c r="W581" s="85">
        <f t="shared" si="702"/>
        <v>0</v>
      </c>
      <c r="X581" s="85">
        <f t="shared" si="702"/>
        <v>2502.1</v>
      </c>
      <c r="Y581" s="85">
        <f t="shared" si="702"/>
        <v>0</v>
      </c>
      <c r="Z581" s="85">
        <f t="shared" si="702"/>
        <v>2502.1</v>
      </c>
      <c r="AA581" s="85">
        <f t="shared" si="702"/>
        <v>0</v>
      </c>
      <c r="AB581" s="85">
        <f t="shared" si="702"/>
        <v>2502.1</v>
      </c>
      <c r="AC581" s="85">
        <f t="shared" si="702"/>
        <v>0</v>
      </c>
      <c r="AD581" s="85">
        <f t="shared" si="702"/>
        <v>0</v>
      </c>
      <c r="AE581" s="85">
        <f t="shared" si="702"/>
        <v>2502.1</v>
      </c>
      <c r="AF581" s="85"/>
      <c r="AG581" s="85"/>
      <c r="AH581" s="85"/>
      <c r="AI581" s="85"/>
      <c r="AJ581" s="85"/>
      <c r="AK581" s="85"/>
      <c r="AL581" s="85"/>
      <c r="AM581" s="85">
        <f>AM582</f>
        <v>0</v>
      </c>
      <c r="AN581" s="85"/>
      <c r="AO581" s="85">
        <f t="shared" ref="AO581:AY581" si="703">AO582</f>
        <v>0</v>
      </c>
      <c r="AP581" s="85">
        <f t="shared" si="703"/>
        <v>0</v>
      </c>
      <c r="AQ581" s="85">
        <f t="shared" si="703"/>
        <v>0</v>
      </c>
      <c r="AR581" s="85">
        <f t="shared" si="703"/>
        <v>0</v>
      </c>
      <c r="AS581" s="85">
        <f t="shared" si="703"/>
        <v>0</v>
      </c>
      <c r="AT581" s="85">
        <f t="shared" si="703"/>
        <v>0</v>
      </c>
      <c r="AU581" s="85">
        <f t="shared" si="703"/>
        <v>0</v>
      </c>
      <c r="AV581" s="85">
        <f t="shared" si="703"/>
        <v>0</v>
      </c>
      <c r="AW581" s="85">
        <f t="shared" si="703"/>
        <v>0</v>
      </c>
      <c r="AX581" s="85">
        <f t="shared" si="703"/>
        <v>0</v>
      </c>
      <c r="AY581" s="85">
        <f t="shared" si="703"/>
        <v>0</v>
      </c>
      <c r="AZ581" s="85"/>
      <c r="BA581" s="85"/>
      <c r="BB581" s="85"/>
      <c r="BC581" s="85"/>
      <c r="BD581" s="85"/>
      <c r="BE581" s="85">
        <f t="shared" ref="BE581:BJ581" si="704">BE582</f>
        <v>4871.6000000000004</v>
      </c>
      <c r="BF581" s="85">
        <f t="shared" si="704"/>
        <v>4871.6000000000004</v>
      </c>
      <c r="BG581" s="85">
        <f t="shared" si="704"/>
        <v>0</v>
      </c>
      <c r="BH581" s="85">
        <f t="shared" si="704"/>
        <v>4871.6000000000004</v>
      </c>
      <c r="BI581" s="85">
        <f t="shared" si="704"/>
        <v>0</v>
      </c>
      <c r="BJ581" s="85">
        <f t="shared" si="704"/>
        <v>4871.6000000000004</v>
      </c>
      <c r="BK581" s="123"/>
    </row>
    <row r="582" spans="1:63" ht="15.75" hidden="1" customHeight="1" outlineLevel="7" x14ac:dyDescent="0.2">
      <c r="A582" s="87" t="s">
        <v>711</v>
      </c>
      <c r="B582" s="87" t="s">
        <v>783</v>
      </c>
      <c r="C582" s="30" t="s">
        <v>589</v>
      </c>
      <c r="D582" s="90" t="s">
        <v>21</v>
      </c>
      <c r="E582" s="130" t="s">
        <v>22</v>
      </c>
      <c r="F582" s="88"/>
      <c r="G582" s="88"/>
      <c r="H582" s="88"/>
      <c r="I582" s="88"/>
      <c r="J582" s="88"/>
      <c r="K582" s="88"/>
      <c r="L582" s="88"/>
      <c r="M582" s="88"/>
      <c r="N582" s="88"/>
      <c r="O582" s="88"/>
      <c r="P582" s="88"/>
      <c r="Q582" s="88"/>
      <c r="R582" s="88"/>
      <c r="S582" s="88"/>
      <c r="T582" s="88">
        <v>2502.1</v>
      </c>
      <c r="U582" s="88"/>
      <c r="V582" s="88"/>
      <c r="W582" s="88"/>
      <c r="X582" s="88">
        <f>SUM(S582:W582)</f>
        <v>2502.1</v>
      </c>
      <c r="Y582" s="88"/>
      <c r="Z582" s="88">
        <f>SUM(X582:Y582)</f>
        <v>2502.1</v>
      </c>
      <c r="AA582" s="88"/>
      <c r="AB582" s="88">
        <f>SUM(Z582:AA582)</f>
        <v>2502.1</v>
      </c>
      <c r="AC582" s="88"/>
      <c r="AD582" s="88"/>
      <c r="AE582" s="88">
        <f>SUM(AB582:AD582)</f>
        <v>2502.1</v>
      </c>
      <c r="AF582" s="88"/>
      <c r="AG582" s="88"/>
      <c r="AH582" s="88"/>
      <c r="AI582" s="88"/>
      <c r="AJ582" s="88"/>
      <c r="AK582" s="88"/>
      <c r="AL582" s="88"/>
      <c r="AM582" s="88"/>
      <c r="AN582" s="88"/>
      <c r="AO582" s="88"/>
      <c r="AP582" s="88">
        <f>SUM(AN582:AO582)</f>
        <v>0</v>
      </c>
      <c r="AQ582" s="88"/>
      <c r="AR582" s="88">
        <f>SUM(AP582:AQ582)</f>
        <v>0</v>
      </c>
      <c r="AS582" s="88"/>
      <c r="AT582" s="88">
        <f>SUM(AR582:AS582)</f>
        <v>0</v>
      </c>
      <c r="AU582" s="88"/>
      <c r="AV582" s="88">
        <f>SUM(AT582:AU582)</f>
        <v>0</v>
      </c>
      <c r="AW582" s="88"/>
      <c r="AX582" s="88"/>
      <c r="AY582" s="88">
        <f>SUM(AV582:AX582)</f>
        <v>0</v>
      </c>
      <c r="AZ582" s="88"/>
      <c r="BA582" s="88"/>
      <c r="BB582" s="88"/>
      <c r="BC582" s="88"/>
      <c r="BD582" s="88"/>
      <c r="BE582" s="88">
        <v>4871.6000000000004</v>
      </c>
      <c r="BF582" s="88">
        <f>SUM(BD582:BE582)</f>
        <v>4871.6000000000004</v>
      </c>
      <c r="BG582" s="88"/>
      <c r="BH582" s="88">
        <f>SUM(BF582:BG582)</f>
        <v>4871.6000000000004</v>
      </c>
      <c r="BI582" s="88"/>
      <c r="BJ582" s="88">
        <f>SUM(BH582:BI582)</f>
        <v>4871.6000000000004</v>
      </c>
      <c r="BK582" s="123"/>
    </row>
    <row r="583" spans="1:63" ht="15.75" hidden="1" customHeight="1" outlineLevel="4" x14ac:dyDescent="0.2">
      <c r="A583" s="84" t="s">
        <v>711</v>
      </c>
      <c r="B583" s="84" t="s">
        <v>783</v>
      </c>
      <c r="C583" s="84" t="s">
        <v>255</v>
      </c>
      <c r="D583" s="84"/>
      <c r="E583" s="116" t="s">
        <v>210</v>
      </c>
      <c r="F583" s="85">
        <f t="shared" ref="F583:BJ583" si="705">F584+F586</f>
        <v>1854.73918</v>
      </c>
      <c r="G583" s="85">
        <f t="shared" si="705"/>
        <v>0</v>
      </c>
      <c r="H583" s="85">
        <f t="shared" si="705"/>
        <v>1854.73918</v>
      </c>
      <c r="I583" s="85">
        <f t="shared" si="705"/>
        <v>0</v>
      </c>
      <c r="J583" s="85">
        <f t="shared" si="705"/>
        <v>0</v>
      </c>
      <c r="K583" s="85">
        <f t="shared" si="705"/>
        <v>0</v>
      </c>
      <c r="L583" s="85">
        <f t="shared" si="705"/>
        <v>1854.73918</v>
      </c>
      <c r="M583" s="85">
        <f t="shared" si="705"/>
        <v>0</v>
      </c>
      <c r="N583" s="85">
        <f t="shared" si="705"/>
        <v>1854.73918</v>
      </c>
      <c r="O583" s="85">
        <f t="shared" si="705"/>
        <v>-1719.9</v>
      </c>
      <c r="P583" s="85">
        <f t="shared" si="705"/>
        <v>0</v>
      </c>
      <c r="Q583" s="85">
        <f t="shared" si="705"/>
        <v>134.83918</v>
      </c>
      <c r="R583" s="85">
        <f t="shared" si="705"/>
        <v>0</v>
      </c>
      <c r="S583" s="85">
        <f t="shared" si="705"/>
        <v>134.83918</v>
      </c>
      <c r="T583" s="85">
        <f t="shared" si="705"/>
        <v>0</v>
      </c>
      <c r="U583" s="85">
        <f t="shared" si="705"/>
        <v>-134.80000000000001</v>
      </c>
      <c r="V583" s="85">
        <f t="shared" si="705"/>
        <v>0</v>
      </c>
      <c r="W583" s="85">
        <f t="shared" si="705"/>
        <v>0</v>
      </c>
      <c r="X583" s="85">
        <f t="shared" si="705"/>
        <v>3.9179999999987558E-2</v>
      </c>
      <c r="Y583" s="85">
        <f t="shared" si="705"/>
        <v>0</v>
      </c>
      <c r="Z583" s="85">
        <f t="shared" si="705"/>
        <v>3.9179999999987558E-2</v>
      </c>
      <c r="AA583" s="85">
        <f t="shared" si="705"/>
        <v>0</v>
      </c>
      <c r="AB583" s="85">
        <f t="shared" si="705"/>
        <v>3.9179999999987558E-2</v>
      </c>
      <c r="AC583" s="85">
        <f t="shared" si="705"/>
        <v>0</v>
      </c>
      <c r="AD583" s="85">
        <f t="shared" ref="AD583:AE583" si="706">AD584+AD586</f>
        <v>0</v>
      </c>
      <c r="AE583" s="85">
        <f t="shared" si="706"/>
        <v>3.9179999999987558E-2</v>
      </c>
      <c r="AF583" s="85">
        <f t="shared" si="705"/>
        <v>358.32</v>
      </c>
      <c r="AG583" s="85">
        <f t="shared" si="705"/>
        <v>0</v>
      </c>
      <c r="AH583" s="85">
        <f t="shared" si="705"/>
        <v>358.32</v>
      </c>
      <c r="AI583" s="85">
        <f t="shared" si="705"/>
        <v>0</v>
      </c>
      <c r="AJ583" s="85">
        <f t="shared" si="705"/>
        <v>358.32</v>
      </c>
      <c r="AK583" s="85">
        <f t="shared" si="705"/>
        <v>0</v>
      </c>
      <c r="AL583" s="85">
        <f t="shared" si="705"/>
        <v>358.32</v>
      </c>
      <c r="AM583" s="85">
        <f t="shared" si="705"/>
        <v>0</v>
      </c>
      <c r="AN583" s="85">
        <f t="shared" si="705"/>
        <v>358.32</v>
      </c>
      <c r="AO583" s="85">
        <f t="shared" si="705"/>
        <v>0</v>
      </c>
      <c r="AP583" s="85">
        <f t="shared" si="705"/>
        <v>358.32</v>
      </c>
      <c r="AQ583" s="85">
        <f t="shared" si="705"/>
        <v>0</v>
      </c>
      <c r="AR583" s="85">
        <f t="shared" si="705"/>
        <v>358.32</v>
      </c>
      <c r="AS583" s="85">
        <f t="shared" si="705"/>
        <v>0</v>
      </c>
      <c r="AT583" s="85">
        <f t="shared" si="705"/>
        <v>358.32</v>
      </c>
      <c r="AU583" s="85">
        <f t="shared" si="705"/>
        <v>0</v>
      </c>
      <c r="AV583" s="85">
        <f t="shared" si="705"/>
        <v>358.32</v>
      </c>
      <c r="AW583" s="85">
        <f t="shared" si="705"/>
        <v>0</v>
      </c>
      <c r="AX583" s="85">
        <f t="shared" ref="AX583:AY583" si="707">AX584+AX586</f>
        <v>0</v>
      </c>
      <c r="AY583" s="85">
        <f t="shared" si="707"/>
        <v>358.32</v>
      </c>
      <c r="AZ583" s="85">
        <f t="shared" si="705"/>
        <v>358.32</v>
      </c>
      <c r="BA583" s="85">
        <f t="shared" si="705"/>
        <v>0</v>
      </c>
      <c r="BB583" s="85">
        <f t="shared" si="705"/>
        <v>358.32</v>
      </c>
      <c r="BC583" s="85">
        <f t="shared" si="705"/>
        <v>0</v>
      </c>
      <c r="BD583" s="85">
        <f t="shared" si="705"/>
        <v>358.32</v>
      </c>
      <c r="BE583" s="85">
        <f t="shared" si="705"/>
        <v>0</v>
      </c>
      <c r="BF583" s="85">
        <f t="shared" si="705"/>
        <v>358.32</v>
      </c>
      <c r="BG583" s="85">
        <f t="shared" si="705"/>
        <v>0</v>
      </c>
      <c r="BH583" s="85">
        <f t="shared" si="705"/>
        <v>358.32</v>
      </c>
      <c r="BI583" s="85">
        <f t="shared" ref="BI583" si="708">BI584+BI586</f>
        <v>0</v>
      </c>
      <c r="BJ583" s="85">
        <f t="shared" si="705"/>
        <v>358.32</v>
      </c>
      <c r="BK583" s="123"/>
    </row>
    <row r="584" spans="1:63" ht="63" hidden="1" customHeight="1" outlineLevel="5" x14ac:dyDescent="0.2">
      <c r="A584" s="84" t="s">
        <v>711</v>
      </c>
      <c r="B584" s="84" t="s">
        <v>783</v>
      </c>
      <c r="C584" s="84" t="s">
        <v>256</v>
      </c>
      <c r="D584" s="84"/>
      <c r="E584" s="116" t="s">
        <v>456</v>
      </c>
      <c r="F584" s="85">
        <f t="shared" ref="F584:BJ584" si="709">F585</f>
        <v>134.83918</v>
      </c>
      <c r="G584" s="85">
        <f t="shared" si="709"/>
        <v>0</v>
      </c>
      <c r="H584" s="85">
        <f t="shared" si="709"/>
        <v>134.83918</v>
      </c>
      <c r="I584" s="85">
        <f t="shared" si="709"/>
        <v>0</v>
      </c>
      <c r="J584" s="85">
        <f t="shared" si="709"/>
        <v>0</v>
      </c>
      <c r="K584" s="85">
        <f t="shared" si="709"/>
        <v>0</v>
      </c>
      <c r="L584" s="85">
        <f t="shared" si="709"/>
        <v>134.83918</v>
      </c>
      <c r="M584" s="85">
        <f t="shared" si="709"/>
        <v>0</v>
      </c>
      <c r="N584" s="85">
        <f t="shared" si="709"/>
        <v>134.83918</v>
      </c>
      <c r="O584" s="85">
        <f t="shared" si="709"/>
        <v>0</v>
      </c>
      <c r="P584" s="85">
        <f t="shared" si="709"/>
        <v>0</v>
      </c>
      <c r="Q584" s="85">
        <f t="shared" si="709"/>
        <v>134.83918</v>
      </c>
      <c r="R584" s="85">
        <f t="shared" si="709"/>
        <v>0</v>
      </c>
      <c r="S584" s="85">
        <f t="shared" si="709"/>
        <v>134.83918</v>
      </c>
      <c r="T584" s="85">
        <f t="shared" si="709"/>
        <v>0</v>
      </c>
      <c r="U584" s="85">
        <f t="shared" si="709"/>
        <v>-134.80000000000001</v>
      </c>
      <c r="V584" s="85">
        <f t="shared" si="709"/>
        <v>0</v>
      </c>
      <c r="W584" s="85">
        <f t="shared" si="709"/>
        <v>0</v>
      </c>
      <c r="X584" s="85">
        <f t="shared" si="709"/>
        <v>3.9179999999987558E-2</v>
      </c>
      <c r="Y584" s="85">
        <f t="shared" si="709"/>
        <v>0</v>
      </c>
      <c r="Z584" s="85">
        <f t="shared" si="709"/>
        <v>3.9179999999987558E-2</v>
      </c>
      <c r="AA584" s="85">
        <f t="shared" si="709"/>
        <v>0</v>
      </c>
      <c r="AB584" s="85">
        <f t="shared" si="709"/>
        <v>3.9179999999987558E-2</v>
      </c>
      <c r="AC584" s="85">
        <f t="shared" si="709"/>
        <v>0</v>
      </c>
      <c r="AD584" s="85">
        <f t="shared" si="709"/>
        <v>0</v>
      </c>
      <c r="AE584" s="85">
        <f t="shared" si="709"/>
        <v>3.9179999999987558E-2</v>
      </c>
      <c r="AF584" s="85">
        <f t="shared" si="709"/>
        <v>358.32</v>
      </c>
      <c r="AG584" s="85">
        <f t="shared" si="709"/>
        <v>0</v>
      </c>
      <c r="AH584" s="85">
        <f t="shared" si="709"/>
        <v>358.32</v>
      </c>
      <c r="AI584" s="85">
        <f t="shared" si="709"/>
        <v>0</v>
      </c>
      <c r="AJ584" s="85">
        <f t="shared" si="709"/>
        <v>358.32</v>
      </c>
      <c r="AK584" s="85">
        <f t="shared" si="709"/>
        <v>0</v>
      </c>
      <c r="AL584" s="85">
        <f t="shared" si="709"/>
        <v>358.32</v>
      </c>
      <c r="AM584" s="85">
        <f t="shared" si="709"/>
        <v>0</v>
      </c>
      <c r="AN584" s="85">
        <f t="shared" si="709"/>
        <v>358.32</v>
      </c>
      <c r="AO584" s="85">
        <f t="shared" si="709"/>
        <v>0</v>
      </c>
      <c r="AP584" s="85">
        <f t="shared" si="709"/>
        <v>358.32</v>
      </c>
      <c r="AQ584" s="85">
        <f t="shared" si="709"/>
        <v>0</v>
      </c>
      <c r="AR584" s="85">
        <f t="shared" si="709"/>
        <v>358.32</v>
      </c>
      <c r="AS584" s="85">
        <f t="shared" si="709"/>
        <v>0</v>
      </c>
      <c r="AT584" s="85">
        <f t="shared" si="709"/>
        <v>358.32</v>
      </c>
      <c r="AU584" s="85">
        <f t="shared" si="709"/>
        <v>0</v>
      </c>
      <c r="AV584" s="85">
        <f t="shared" si="709"/>
        <v>358.32</v>
      </c>
      <c r="AW584" s="85">
        <f t="shared" si="709"/>
        <v>0</v>
      </c>
      <c r="AX584" s="85">
        <f t="shared" si="709"/>
        <v>0</v>
      </c>
      <c r="AY584" s="85">
        <f t="shared" si="709"/>
        <v>358.32</v>
      </c>
      <c r="AZ584" s="85">
        <f t="shared" si="709"/>
        <v>358.32</v>
      </c>
      <c r="BA584" s="85">
        <f t="shared" si="709"/>
        <v>0</v>
      </c>
      <c r="BB584" s="85">
        <f t="shared" si="709"/>
        <v>358.32</v>
      </c>
      <c r="BC584" s="85">
        <f t="shared" si="709"/>
        <v>0</v>
      </c>
      <c r="BD584" s="85">
        <f t="shared" si="709"/>
        <v>358.32</v>
      </c>
      <c r="BE584" s="85">
        <f t="shared" si="709"/>
        <v>0</v>
      </c>
      <c r="BF584" s="85">
        <f t="shared" si="709"/>
        <v>358.32</v>
      </c>
      <c r="BG584" s="85">
        <f t="shared" si="709"/>
        <v>0</v>
      </c>
      <c r="BH584" s="85">
        <f t="shared" si="709"/>
        <v>358.32</v>
      </c>
      <c r="BI584" s="85">
        <f t="shared" si="709"/>
        <v>0</v>
      </c>
      <c r="BJ584" s="85">
        <f t="shared" si="709"/>
        <v>358.32</v>
      </c>
      <c r="BK584" s="123"/>
    </row>
    <row r="585" spans="1:63" ht="15.75" hidden="1" customHeight="1" outlineLevel="7" x14ac:dyDescent="0.2">
      <c r="A585" s="87" t="s">
        <v>711</v>
      </c>
      <c r="B585" s="87" t="s">
        <v>783</v>
      </c>
      <c r="C585" s="87" t="s">
        <v>256</v>
      </c>
      <c r="D585" s="87" t="s">
        <v>21</v>
      </c>
      <c r="E585" s="128" t="s">
        <v>22</v>
      </c>
      <c r="F585" s="94">
        <v>134.83918</v>
      </c>
      <c r="G585" s="88"/>
      <c r="H585" s="88">
        <f>SUM(F585:G585)</f>
        <v>134.83918</v>
      </c>
      <c r="I585" s="88"/>
      <c r="J585" s="88"/>
      <c r="K585" s="88"/>
      <c r="L585" s="88">
        <f>SUM(H585:K585)</f>
        <v>134.83918</v>
      </c>
      <c r="M585" s="88"/>
      <c r="N585" s="88">
        <f>SUM(L585:M585)</f>
        <v>134.83918</v>
      </c>
      <c r="O585" s="88"/>
      <c r="P585" s="88"/>
      <c r="Q585" s="88">
        <f>SUM(N585:P585)</f>
        <v>134.83918</v>
      </c>
      <c r="R585" s="88"/>
      <c r="S585" s="88">
        <f>SUM(Q585:R585)</f>
        <v>134.83918</v>
      </c>
      <c r="T585" s="88"/>
      <c r="U585" s="88">
        <v>-134.80000000000001</v>
      </c>
      <c r="V585" s="88"/>
      <c r="W585" s="88"/>
      <c r="X585" s="88">
        <f>SUM(S585:W585)</f>
        <v>3.9179999999987558E-2</v>
      </c>
      <c r="Y585" s="88"/>
      <c r="Z585" s="88">
        <f>SUM(X585:Y585)</f>
        <v>3.9179999999987558E-2</v>
      </c>
      <c r="AA585" s="88"/>
      <c r="AB585" s="88">
        <f>SUM(Z585:AA585)</f>
        <v>3.9179999999987558E-2</v>
      </c>
      <c r="AC585" s="88"/>
      <c r="AD585" s="88"/>
      <c r="AE585" s="88">
        <f>SUM(AB585:AD585)</f>
        <v>3.9179999999987558E-2</v>
      </c>
      <c r="AF585" s="94">
        <v>358.32</v>
      </c>
      <c r="AG585" s="88"/>
      <c r="AH585" s="88">
        <f>SUM(AF585:AG585)</f>
        <v>358.32</v>
      </c>
      <c r="AI585" s="88"/>
      <c r="AJ585" s="88">
        <f>SUM(AH585:AI585)</f>
        <v>358.32</v>
      </c>
      <c r="AK585" s="88"/>
      <c r="AL585" s="88">
        <f>SUM(AJ585:AK585)</f>
        <v>358.32</v>
      </c>
      <c r="AM585" s="88"/>
      <c r="AN585" s="88">
        <f>SUM(AL585:AM585)</f>
        <v>358.32</v>
      </c>
      <c r="AO585" s="88"/>
      <c r="AP585" s="88">
        <f>SUM(AN585:AO585)</f>
        <v>358.32</v>
      </c>
      <c r="AQ585" s="88"/>
      <c r="AR585" s="88">
        <f>SUM(AP585:AQ585)</f>
        <v>358.32</v>
      </c>
      <c r="AS585" s="88"/>
      <c r="AT585" s="88">
        <f>SUM(AR585:AS585)</f>
        <v>358.32</v>
      </c>
      <c r="AU585" s="88"/>
      <c r="AV585" s="88">
        <f>SUM(AT585:AU585)</f>
        <v>358.32</v>
      </c>
      <c r="AW585" s="88"/>
      <c r="AX585" s="88"/>
      <c r="AY585" s="88">
        <f>SUM(AV585:AX585)</f>
        <v>358.32</v>
      </c>
      <c r="AZ585" s="94">
        <v>358.32</v>
      </c>
      <c r="BA585" s="88"/>
      <c r="BB585" s="88">
        <f>SUM(AZ585:BA585)</f>
        <v>358.32</v>
      </c>
      <c r="BC585" s="88"/>
      <c r="BD585" s="88">
        <f>SUM(BB585:BC585)</f>
        <v>358.32</v>
      </c>
      <c r="BE585" s="88"/>
      <c r="BF585" s="88">
        <f>SUM(BD585:BE585)</f>
        <v>358.32</v>
      </c>
      <c r="BG585" s="88"/>
      <c r="BH585" s="88">
        <f>SUM(BF585:BG585)</f>
        <v>358.32</v>
      </c>
      <c r="BI585" s="88"/>
      <c r="BJ585" s="88">
        <f>SUM(BH585:BI585)</f>
        <v>358.32</v>
      </c>
      <c r="BK585" s="123"/>
    </row>
    <row r="586" spans="1:63" ht="63" hidden="1" customHeight="1" outlineLevel="5" x14ac:dyDescent="0.2">
      <c r="A586" s="84" t="s">
        <v>711</v>
      </c>
      <c r="B586" s="84" t="s">
        <v>783</v>
      </c>
      <c r="C586" s="84" t="s">
        <v>256</v>
      </c>
      <c r="D586" s="84"/>
      <c r="E586" s="116" t="s">
        <v>468</v>
      </c>
      <c r="F586" s="85">
        <f t="shared" ref="F586:AG586" si="710">F587</f>
        <v>1719.9</v>
      </c>
      <c r="G586" s="85">
        <f t="shared" si="710"/>
        <v>0</v>
      </c>
      <c r="H586" s="85">
        <f t="shared" si="710"/>
        <v>1719.9</v>
      </c>
      <c r="I586" s="85">
        <f t="shared" si="710"/>
        <v>0</v>
      </c>
      <c r="J586" s="85">
        <f t="shared" si="710"/>
        <v>0</v>
      </c>
      <c r="K586" s="85">
        <f t="shared" si="710"/>
        <v>0</v>
      </c>
      <c r="L586" s="85">
        <f t="shared" si="710"/>
        <v>1719.9</v>
      </c>
      <c r="M586" s="85">
        <f t="shared" si="710"/>
        <v>0</v>
      </c>
      <c r="N586" s="85">
        <f t="shared" si="710"/>
        <v>1719.9</v>
      </c>
      <c r="O586" s="85">
        <f t="shared" si="710"/>
        <v>-1719.9</v>
      </c>
      <c r="P586" s="85">
        <f t="shared" si="710"/>
        <v>0</v>
      </c>
      <c r="Q586" s="85">
        <f t="shared" si="710"/>
        <v>0</v>
      </c>
      <c r="R586" s="85">
        <f t="shared" si="710"/>
        <v>0</v>
      </c>
      <c r="S586" s="85">
        <f t="shared" si="710"/>
        <v>0</v>
      </c>
      <c r="T586" s="85">
        <f t="shared" si="710"/>
        <v>0</v>
      </c>
      <c r="U586" s="85">
        <f t="shared" si="710"/>
        <v>0</v>
      </c>
      <c r="V586" s="85">
        <f t="shared" si="710"/>
        <v>0</v>
      </c>
      <c r="W586" s="85">
        <f t="shared" si="710"/>
        <v>0</v>
      </c>
      <c r="X586" s="85">
        <f t="shared" si="710"/>
        <v>0</v>
      </c>
      <c r="Y586" s="85">
        <f t="shared" si="710"/>
        <v>0</v>
      </c>
      <c r="Z586" s="85">
        <f t="shared" si="710"/>
        <v>0</v>
      </c>
      <c r="AA586" s="85">
        <f t="shared" si="710"/>
        <v>0</v>
      </c>
      <c r="AB586" s="85">
        <f t="shared" si="710"/>
        <v>0</v>
      </c>
      <c r="AC586" s="85">
        <f t="shared" si="710"/>
        <v>0</v>
      </c>
      <c r="AD586" s="85">
        <f t="shared" si="710"/>
        <v>0</v>
      </c>
      <c r="AE586" s="85">
        <f t="shared" si="710"/>
        <v>0</v>
      </c>
      <c r="AF586" s="85">
        <f t="shared" si="710"/>
        <v>0</v>
      </c>
      <c r="AG586" s="85">
        <f t="shared" si="710"/>
        <v>0</v>
      </c>
      <c r="AH586" s="85"/>
      <c r="AI586" s="85">
        <f t="shared" ref="AI586:BA586" si="711">AI587</f>
        <v>0</v>
      </c>
      <c r="AJ586" s="85">
        <f t="shared" si="711"/>
        <v>0</v>
      </c>
      <c r="AK586" s="85">
        <f t="shared" si="711"/>
        <v>0</v>
      </c>
      <c r="AL586" s="85">
        <f t="shared" si="711"/>
        <v>0</v>
      </c>
      <c r="AM586" s="85">
        <f t="shared" si="711"/>
        <v>0</v>
      </c>
      <c r="AN586" s="85">
        <f t="shared" si="711"/>
        <v>0</v>
      </c>
      <c r="AO586" s="85">
        <f t="shared" si="711"/>
        <v>0</v>
      </c>
      <c r="AP586" s="85">
        <f t="shared" si="711"/>
        <v>0</v>
      </c>
      <c r="AQ586" s="85">
        <f t="shared" si="711"/>
        <v>0</v>
      </c>
      <c r="AR586" s="85">
        <f t="shared" si="711"/>
        <v>0</v>
      </c>
      <c r="AS586" s="85">
        <f t="shared" si="711"/>
        <v>0</v>
      </c>
      <c r="AT586" s="85">
        <f t="shared" si="711"/>
        <v>0</v>
      </c>
      <c r="AU586" s="85">
        <f t="shared" si="711"/>
        <v>0</v>
      </c>
      <c r="AV586" s="85">
        <f t="shared" si="711"/>
        <v>0</v>
      </c>
      <c r="AW586" s="85">
        <f t="shared" si="711"/>
        <v>0</v>
      </c>
      <c r="AX586" s="85">
        <f t="shared" si="711"/>
        <v>0</v>
      </c>
      <c r="AY586" s="85">
        <f t="shared" si="711"/>
        <v>0</v>
      </c>
      <c r="AZ586" s="85">
        <f t="shared" si="711"/>
        <v>0</v>
      </c>
      <c r="BA586" s="85">
        <f t="shared" si="711"/>
        <v>0</v>
      </c>
      <c r="BB586" s="85"/>
      <c r="BC586" s="85">
        <f t="shared" ref="BC586:BJ586" si="712">BC587</f>
        <v>0</v>
      </c>
      <c r="BD586" s="85">
        <f t="shared" si="712"/>
        <v>0</v>
      </c>
      <c r="BE586" s="85">
        <f t="shared" si="712"/>
        <v>0</v>
      </c>
      <c r="BF586" s="85">
        <f t="shared" si="712"/>
        <v>0</v>
      </c>
      <c r="BG586" s="85">
        <f t="shared" si="712"/>
        <v>0</v>
      </c>
      <c r="BH586" s="85">
        <f t="shared" si="712"/>
        <v>0</v>
      </c>
      <c r="BI586" s="85">
        <f t="shared" si="712"/>
        <v>0</v>
      </c>
      <c r="BJ586" s="85">
        <f t="shared" si="712"/>
        <v>0</v>
      </c>
      <c r="BK586" s="123"/>
    </row>
    <row r="587" spans="1:63" ht="15.75" hidden="1" customHeight="1" outlineLevel="7" x14ac:dyDescent="0.2">
      <c r="A587" s="87" t="s">
        <v>711</v>
      </c>
      <c r="B587" s="87" t="s">
        <v>783</v>
      </c>
      <c r="C587" s="87" t="s">
        <v>256</v>
      </c>
      <c r="D587" s="87" t="s">
        <v>21</v>
      </c>
      <c r="E587" s="128" t="s">
        <v>22</v>
      </c>
      <c r="F587" s="88">
        <v>1719.9</v>
      </c>
      <c r="G587" s="88"/>
      <c r="H587" s="88">
        <f>SUM(F587:G587)</f>
        <v>1719.9</v>
      </c>
      <c r="I587" s="88"/>
      <c r="J587" s="88"/>
      <c r="K587" s="88"/>
      <c r="L587" s="88">
        <f>SUM(H587:K587)</f>
        <v>1719.9</v>
      </c>
      <c r="M587" s="88"/>
      <c r="N587" s="88">
        <f>SUM(L587:M587)</f>
        <v>1719.9</v>
      </c>
      <c r="O587" s="88">
        <v>-1719.9</v>
      </c>
      <c r="P587" s="88"/>
      <c r="Q587" s="88">
        <f>SUM(N587:P587)</f>
        <v>0</v>
      </c>
      <c r="R587" s="88"/>
      <c r="S587" s="88">
        <f>SUM(Q587:R587)</f>
        <v>0</v>
      </c>
      <c r="T587" s="88"/>
      <c r="U587" s="88"/>
      <c r="V587" s="88"/>
      <c r="W587" s="88"/>
      <c r="X587" s="88">
        <f>SUM(S587:W587)</f>
        <v>0</v>
      </c>
      <c r="Y587" s="88"/>
      <c r="Z587" s="88">
        <f>SUM(X587:Y587)</f>
        <v>0</v>
      </c>
      <c r="AA587" s="88"/>
      <c r="AB587" s="88">
        <f>SUM(Z587:AA587)</f>
        <v>0</v>
      </c>
      <c r="AC587" s="88"/>
      <c r="AD587" s="88"/>
      <c r="AE587" s="88">
        <f>SUM(AB587:AD587)</f>
        <v>0</v>
      </c>
      <c r="AF587" s="88"/>
      <c r="AG587" s="88"/>
      <c r="AH587" s="88"/>
      <c r="AI587" s="88"/>
      <c r="AJ587" s="88">
        <f>SUM(AH587:AI587)</f>
        <v>0</v>
      </c>
      <c r="AK587" s="88"/>
      <c r="AL587" s="88">
        <f>SUM(AJ587:AK587)</f>
        <v>0</v>
      </c>
      <c r="AM587" s="88"/>
      <c r="AN587" s="88">
        <f>SUM(AL587:AM587)</f>
        <v>0</v>
      </c>
      <c r="AO587" s="88"/>
      <c r="AP587" s="88">
        <f>SUM(AN587:AO587)</f>
        <v>0</v>
      </c>
      <c r="AQ587" s="88"/>
      <c r="AR587" s="88">
        <f>SUM(AP587:AQ587)</f>
        <v>0</v>
      </c>
      <c r="AS587" s="88"/>
      <c r="AT587" s="88">
        <f>SUM(AR587:AS587)</f>
        <v>0</v>
      </c>
      <c r="AU587" s="88"/>
      <c r="AV587" s="88">
        <f>SUM(AT587:AU587)</f>
        <v>0</v>
      </c>
      <c r="AW587" s="88"/>
      <c r="AX587" s="88"/>
      <c r="AY587" s="88">
        <f>SUM(AV587:AX587)</f>
        <v>0</v>
      </c>
      <c r="AZ587" s="88"/>
      <c r="BA587" s="88"/>
      <c r="BB587" s="88"/>
      <c r="BC587" s="88"/>
      <c r="BD587" s="88">
        <f>SUM(BB587:BC587)</f>
        <v>0</v>
      </c>
      <c r="BE587" s="88"/>
      <c r="BF587" s="88">
        <f>SUM(BD587:BE587)</f>
        <v>0</v>
      </c>
      <c r="BG587" s="88"/>
      <c r="BH587" s="88">
        <f>SUM(BF587:BG587)</f>
        <v>0</v>
      </c>
      <c r="BI587" s="88"/>
      <c r="BJ587" s="88">
        <f>SUM(BH587:BI587)</f>
        <v>0</v>
      </c>
      <c r="BK587" s="123"/>
    </row>
    <row r="588" spans="1:63" ht="15.75" outlineLevel="1" x14ac:dyDescent="0.2">
      <c r="A588" s="84" t="s">
        <v>711</v>
      </c>
      <c r="B588" s="84" t="s">
        <v>785</v>
      </c>
      <c r="C588" s="84"/>
      <c r="D588" s="84"/>
      <c r="E588" s="116" t="s">
        <v>786</v>
      </c>
      <c r="F588" s="85">
        <f t="shared" ref="F588:U590" si="713">F589</f>
        <v>15310.7</v>
      </c>
      <c r="G588" s="85">
        <f t="shared" si="713"/>
        <v>0</v>
      </c>
      <c r="H588" s="85">
        <f t="shared" si="713"/>
        <v>15310.7</v>
      </c>
      <c r="I588" s="85">
        <f t="shared" si="713"/>
        <v>0</v>
      </c>
      <c r="J588" s="85">
        <f t="shared" si="713"/>
        <v>0</v>
      </c>
      <c r="K588" s="85">
        <f t="shared" si="713"/>
        <v>0</v>
      </c>
      <c r="L588" s="85">
        <f t="shared" si="713"/>
        <v>15310.7</v>
      </c>
      <c r="M588" s="85">
        <f t="shared" si="713"/>
        <v>0</v>
      </c>
      <c r="N588" s="85">
        <f t="shared" si="713"/>
        <v>15310.7</v>
      </c>
      <c r="O588" s="85">
        <f t="shared" si="713"/>
        <v>7695.9</v>
      </c>
      <c r="P588" s="85">
        <f t="shared" si="713"/>
        <v>0</v>
      </c>
      <c r="Q588" s="85">
        <f t="shared" si="713"/>
        <v>23006.6</v>
      </c>
      <c r="R588" s="85">
        <f t="shared" si="713"/>
        <v>0</v>
      </c>
      <c r="S588" s="85">
        <f t="shared" si="713"/>
        <v>23006.6</v>
      </c>
      <c r="T588" s="85">
        <f t="shared" si="713"/>
        <v>0</v>
      </c>
      <c r="U588" s="85">
        <f t="shared" si="713"/>
        <v>0</v>
      </c>
      <c r="V588" s="85">
        <f t="shared" ref="V588:AQ590" si="714">V589</f>
        <v>0</v>
      </c>
      <c r="W588" s="85">
        <f t="shared" si="714"/>
        <v>0</v>
      </c>
      <c r="X588" s="85">
        <f t="shared" si="714"/>
        <v>23006.6</v>
      </c>
      <c r="Y588" s="85">
        <f t="shared" si="714"/>
        <v>0</v>
      </c>
      <c r="Z588" s="85">
        <f t="shared" si="714"/>
        <v>23006.6</v>
      </c>
      <c r="AA588" s="85">
        <f t="shared" si="714"/>
        <v>0</v>
      </c>
      <c r="AB588" s="85">
        <f t="shared" si="714"/>
        <v>23006.6</v>
      </c>
      <c r="AC588" s="85">
        <f t="shared" si="714"/>
        <v>26.7</v>
      </c>
      <c r="AD588" s="85">
        <f t="shared" si="714"/>
        <v>0</v>
      </c>
      <c r="AE588" s="85">
        <f t="shared" si="714"/>
        <v>23033.300000000003</v>
      </c>
      <c r="AF588" s="85">
        <f t="shared" si="714"/>
        <v>15310.7</v>
      </c>
      <c r="AG588" s="85">
        <f t="shared" si="714"/>
        <v>0</v>
      </c>
      <c r="AH588" s="85">
        <f t="shared" si="714"/>
        <v>15310.7</v>
      </c>
      <c r="AI588" s="85">
        <f t="shared" si="714"/>
        <v>0</v>
      </c>
      <c r="AJ588" s="85">
        <f t="shared" si="714"/>
        <v>15310.7</v>
      </c>
      <c r="AK588" s="85">
        <f t="shared" si="714"/>
        <v>0</v>
      </c>
      <c r="AL588" s="85">
        <f t="shared" si="714"/>
        <v>15310.7</v>
      </c>
      <c r="AM588" s="85">
        <f t="shared" si="714"/>
        <v>0</v>
      </c>
      <c r="AN588" s="85">
        <f t="shared" si="714"/>
        <v>15310.7</v>
      </c>
      <c r="AO588" s="85">
        <f t="shared" si="714"/>
        <v>0</v>
      </c>
      <c r="AP588" s="85">
        <f t="shared" si="714"/>
        <v>15310.7</v>
      </c>
      <c r="AQ588" s="85">
        <f t="shared" si="714"/>
        <v>0</v>
      </c>
      <c r="AR588" s="85">
        <f t="shared" ref="AR588:BI590" si="715">AR589</f>
        <v>15310.7</v>
      </c>
      <c r="AS588" s="85">
        <f t="shared" si="715"/>
        <v>0</v>
      </c>
      <c r="AT588" s="85">
        <f t="shared" si="715"/>
        <v>15310.7</v>
      </c>
      <c r="AU588" s="85">
        <f t="shared" si="715"/>
        <v>0</v>
      </c>
      <c r="AV588" s="85">
        <f t="shared" si="715"/>
        <v>15310.7</v>
      </c>
      <c r="AW588" s="85">
        <f t="shared" si="715"/>
        <v>-15310.7</v>
      </c>
      <c r="AX588" s="85">
        <f t="shared" si="715"/>
        <v>0</v>
      </c>
      <c r="AY588" s="85"/>
      <c r="AZ588" s="85">
        <f t="shared" si="715"/>
        <v>15310.6</v>
      </c>
      <c r="BA588" s="85">
        <f t="shared" si="715"/>
        <v>0</v>
      </c>
      <c r="BB588" s="85">
        <f t="shared" si="715"/>
        <v>15310.6</v>
      </c>
      <c r="BC588" s="85">
        <f t="shared" si="715"/>
        <v>0</v>
      </c>
      <c r="BD588" s="85">
        <f t="shared" si="715"/>
        <v>15310.6</v>
      </c>
      <c r="BE588" s="85">
        <f t="shared" si="715"/>
        <v>0</v>
      </c>
      <c r="BF588" s="85">
        <f t="shared" si="715"/>
        <v>15310.6</v>
      </c>
      <c r="BG588" s="85">
        <f t="shared" si="715"/>
        <v>0</v>
      </c>
      <c r="BH588" s="85">
        <f t="shared" si="715"/>
        <v>15310.6</v>
      </c>
      <c r="BI588" s="85">
        <f t="shared" si="715"/>
        <v>-15310.6</v>
      </c>
      <c r="BJ588" s="85"/>
      <c r="BK588" s="123"/>
    </row>
    <row r="589" spans="1:63" ht="31.5" outlineLevel="2" x14ac:dyDescent="0.2">
      <c r="A589" s="84" t="s">
        <v>711</v>
      </c>
      <c r="B589" s="84" t="s">
        <v>785</v>
      </c>
      <c r="C589" s="84" t="s">
        <v>24</v>
      </c>
      <c r="D589" s="84"/>
      <c r="E589" s="116" t="s">
        <v>25</v>
      </c>
      <c r="F589" s="85">
        <f t="shared" si="713"/>
        <v>15310.7</v>
      </c>
      <c r="G589" s="85">
        <f t="shared" si="713"/>
        <v>0</v>
      </c>
      <c r="H589" s="85">
        <f t="shared" si="713"/>
        <v>15310.7</v>
      </c>
      <c r="I589" s="85">
        <f t="shared" si="713"/>
        <v>0</v>
      </c>
      <c r="J589" s="85">
        <f t="shared" si="713"/>
        <v>0</v>
      </c>
      <c r="K589" s="85">
        <f t="shared" si="713"/>
        <v>0</v>
      </c>
      <c r="L589" s="85">
        <f t="shared" si="713"/>
        <v>15310.7</v>
      </c>
      <c r="M589" s="85">
        <f t="shared" si="713"/>
        <v>0</v>
      </c>
      <c r="N589" s="85">
        <f t="shared" si="713"/>
        <v>15310.7</v>
      </c>
      <c r="O589" s="85">
        <f t="shared" si="713"/>
        <v>7695.9</v>
      </c>
      <c r="P589" s="85">
        <f t="shared" si="713"/>
        <v>0</v>
      </c>
      <c r="Q589" s="85">
        <f t="shared" si="713"/>
        <v>23006.6</v>
      </c>
      <c r="R589" s="85">
        <f t="shared" si="713"/>
        <v>0</v>
      </c>
      <c r="S589" s="85">
        <f t="shared" si="713"/>
        <v>23006.6</v>
      </c>
      <c r="T589" s="85">
        <f t="shared" si="713"/>
        <v>0</v>
      </c>
      <c r="U589" s="85">
        <f t="shared" si="713"/>
        <v>0</v>
      </c>
      <c r="V589" s="85">
        <f t="shared" si="714"/>
        <v>0</v>
      </c>
      <c r="W589" s="85">
        <f t="shared" si="714"/>
        <v>0</v>
      </c>
      <c r="X589" s="85">
        <f t="shared" si="714"/>
        <v>23006.6</v>
      </c>
      <c r="Y589" s="85">
        <f t="shared" si="714"/>
        <v>0</v>
      </c>
      <c r="Z589" s="85">
        <f t="shared" si="714"/>
        <v>23006.6</v>
      </c>
      <c r="AA589" s="85">
        <f t="shared" si="714"/>
        <v>0</v>
      </c>
      <c r="AB589" s="85">
        <f t="shared" si="714"/>
        <v>23006.6</v>
      </c>
      <c r="AC589" s="85">
        <f t="shared" si="714"/>
        <v>26.7</v>
      </c>
      <c r="AD589" s="85">
        <f t="shared" si="714"/>
        <v>0</v>
      </c>
      <c r="AE589" s="85">
        <f t="shared" si="714"/>
        <v>23033.300000000003</v>
      </c>
      <c r="AF589" s="85">
        <f t="shared" si="714"/>
        <v>15310.7</v>
      </c>
      <c r="AG589" s="85">
        <f t="shared" si="714"/>
        <v>0</v>
      </c>
      <c r="AH589" s="85">
        <f t="shared" si="714"/>
        <v>15310.7</v>
      </c>
      <c r="AI589" s="85">
        <f t="shared" si="714"/>
        <v>0</v>
      </c>
      <c r="AJ589" s="85">
        <f t="shared" si="714"/>
        <v>15310.7</v>
      </c>
      <c r="AK589" s="85">
        <f t="shared" si="714"/>
        <v>0</v>
      </c>
      <c r="AL589" s="85">
        <f t="shared" si="714"/>
        <v>15310.7</v>
      </c>
      <c r="AM589" s="85">
        <f t="shared" si="714"/>
        <v>0</v>
      </c>
      <c r="AN589" s="85">
        <f t="shared" si="714"/>
        <v>15310.7</v>
      </c>
      <c r="AO589" s="85">
        <f t="shared" si="714"/>
        <v>0</v>
      </c>
      <c r="AP589" s="85">
        <f t="shared" si="714"/>
        <v>15310.7</v>
      </c>
      <c r="AQ589" s="85">
        <f t="shared" si="714"/>
        <v>0</v>
      </c>
      <c r="AR589" s="85">
        <f t="shared" si="715"/>
        <v>15310.7</v>
      </c>
      <c r="AS589" s="85">
        <f t="shared" si="715"/>
        <v>0</v>
      </c>
      <c r="AT589" s="85">
        <f t="shared" si="715"/>
        <v>15310.7</v>
      </c>
      <c r="AU589" s="85">
        <f t="shared" si="715"/>
        <v>0</v>
      </c>
      <c r="AV589" s="85">
        <f t="shared" si="715"/>
        <v>15310.7</v>
      </c>
      <c r="AW589" s="85">
        <f t="shared" si="715"/>
        <v>-15310.7</v>
      </c>
      <c r="AX589" s="85">
        <f t="shared" si="715"/>
        <v>0</v>
      </c>
      <c r="AY589" s="85"/>
      <c r="AZ589" s="85">
        <f t="shared" si="715"/>
        <v>15310.6</v>
      </c>
      <c r="BA589" s="85">
        <f t="shared" si="715"/>
        <v>0</v>
      </c>
      <c r="BB589" s="85">
        <f t="shared" si="715"/>
        <v>15310.6</v>
      </c>
      <c r="BC589" s="85">
        <f t="shared" si="715"/>
        <v>0</v>
      </c>
      <c r="BD589" s="85">
        <f t="shared" si="715"/>
        <v>15310.6</v>
      </c>
      <c r="BE589" s="85">
        <f t="shared" si="715"/>
        <v>0</v>
      </c>
      <c r="BF589" s="85">
        <f t="shared" si="715"/>
        <v>15310.6</v>
      </c>
      <c r="BG589" s="85">
        <f t="shared" si="715"/>
        <v>0</v>
      </c>
      <c r="BH589" s="85">
        <f t="shared" si="715"/>
        <v>15310.6</v>
      </c>
      <c r="BI589" s="85">
        <f t="shared" si="715"/>
        <v>-15310.6</v>
      </c>
      <c r="BJ589" s="85"/>
      <c r="BK589" s="123"/>
    </row>
    <row r="590" spans="1:63" ht="47.25" outlineLevel="3" x14ac:dyDescent="0.2">
      <c r="A590" s="84" t="s">
        <v>711</v>
      </c>
      <c r="B590" s="84" t="s">
        <v>785</v>
      </c>
      <c r="C590" s="84" t="s">
        <v>26</v>
      </c>
      <c r="D590" s="84"/>
      <c r="E590" s="116" t="s">
        <v>27</v>
      </c>
      <c r="F590" s="85">
        <f t="shared" si="713"/>
        <v>15310.7</v>
      </c>
      <c r="G590" s="85">
        <f t="shared" si="713"/>
        <v>0</v>
      </c>
      <c r="H590" s="85">
        <f t="shared" si="713"/>
        <v>15310.7</v>
      </c>
      <c r="I590" s="85">
        <f t="shared" si="713"/>
        <v>0</v>
      </c>
      <c r="J590" s="85">
        <f t="shared" si="713"/>
        <v>0</v>
      </c>
      <c r="K590" s="85">
        <f t="shared" si="713"/>
        <v>0</v>
      </c>
      <c r="L590" s="85">
        <f t="shared" si="713"/>
        <v>15310.7</v>
      </c>
      <c r="M590" s="85">
        <f t="shared" si="713"/>
        <v>0</v>
      </c>
      <c r="N590" s="85">
        <f t="shared" si="713"/>
        <v>15310.7</v>
      </c>
      <c r="O590" s="85">
        <f t="shared" si="713"/>
        <v>7695.9</v>
      </c>
      <c r="P590" s="85">
        <f t="shared" si="713"/>
        <v>0</v>
      </c>
      <c r="Q590" s="85">
        <f t="shared" si="713"/>
        <v>23006.6</v>
      </c>
      <c r="R590" s="85">
        <f t="shared" si="713"/>
        <v>0</v>
      </c>
      <c r="S590" s="85">
        <f t="shared" si="713"/>
        <v>23006.6</v>
      </c>
      <c r="T590" s="85">
        <f t="shared" si="713"/>
        <v>0</v>
      </c>
      <c r="U590" s="85">
        <f t="shared" si="713"/>
        <v>0</v>
      </c>
      <c r="V590" s="85">
        <f t="shared" si="714"/>
        <v>0</v>
      </c>
      <c r="W590" s="85">
        <f t="shared" si="714"/>
        <v>0</v>
      </c>
      <c r="X590" s="85">
        <f t="shared" si="714"/>
        <v>23006.6</v>
      </c>
      <c r="Y590" s="85">
        <f t="shared" si="714"/>
        <v>0</v>
      </c>
      <c r="Z590" s="85">
        <f t="shared" si="714"/>
        <v>23006.6</v>
      </c>
      <c r="AA590" s="85">
        <f t="shared" si="714"/>
        <v>0</v>
      </c>
      <c r="AB590" s="85">
        <f t="shared" si="714"/>
        <v>23006.6</v>
      </c>
      <c r="AC590" s="85">
        <f t="shared" si="714"/>
        <v>26.7</v>
      </c>
      <c r="AD590" s="85">
        <f t="shared" si="714"/>
        <v>0</v>
      </c>
      <c r="AE590" s="85">
        <f t="shared" si="714"/>
        <v>23033.300000000003</v>
      </c>
      <c r="AF590" s="85">
        <f t="shared" si="714"/>
        <v>15310.7</v>
      </c>
      <c r="AG590" s="85">
        <f t="shared" si="714"/>
        <v>0</v>
      </c>
      <c r="AH590" s="85">
        <f t="shared" si="714"/>
        <v>15310.7</v>
      </c>
      <c r="AI590" s="85">
        <f t="shared" si="714"/>
        <v>0</v>
      </c>
      <c r="AJ590" s="85">
        <f t="shared" si="714"/>
        <v>15310.7</v>
      </c>
      <c r="AK590" s="85">
        <f t="shared" si="714"/>
        <v>0</v>
      </c>
      <c r="AL590" s="85">
        <f t="shared" si="714"/>
        <v>15310.7</v>
      </c>
      <c r="AM590" s="85">
        <f t="shared" si="714"/>
        <v>0</v>
      </c>
      <c r="AN590" s="85">
        <f t="shared" si="714"/>
        <v>15310.7</v>
      </c>
      <c r="AO590" s="85">
        <f t="shared" si="714"/>
        <v>0</v>
      </c>
      <c r="AP590" s="85">
        <f t="shared" si="714"/>
        <v>15310.7</v>
      </c>
      <c r="AQ590" s="85">
        <f t="shared" si="714"/>
        <v>0</v>
      </c>
      <c r="AR590" s="85">
        <f t="shared" si="715"/>
        <v>15310.7</v>
      </c>
      <c r="AS590" s="85">
        <f t="shared" si="715"/>
        <v>0</v>
      </c>
      <c r="AT590" s="85">
        <f t="shared" si="715"/>
        <v>15310.7</v>
      </c>
      <c r="AU590" s="85">
        <f t="shared" si="715"/>
        <v>0</v>
      </c>
      <c r="AV590" s="85">
        <f t="shared" si="715"/>
        <v>15310.7</v>
      </c>
      <c r="AW590" s="85">
        <f t="shared" si="715"/>
        <v>-15310.7</v>
      </c>
      <c r="AX590" s="85">
        <f t="shared" si="715"/>
        <v>0</v>
      </c>
      <c r="AY590" s="85"/>
      <c r="AZ590" s="85">
        <f t="shared" si="715"/>
        <v>15310.6</v>
      </c>
      <c r="BA590" s="85">
        <f t="shared" si="715"/>
        <v>0</v>
      </c>
      <c r="BB590" s="85">
        <f t="shared" si="715"/>
        <v>15310.6</v>
      </c>
      <c r="BC590" s="85">
        <f t="shared" si="715"/>
        <v>0</v>
      </c>
      <c r="BD590" s="85">
        <f t="shared" si="715"/>
        <v>15310.6</v>
      </c>
      <c r="BE590" s="85">
        <f t="shared" si="715"/>
        <v>0</v>
      </c>
      <c r="BF590" s="85">
        <f t="shared" si="715"/>
        <v>15310.6</v>
      </c>
      <c r="BG590" s="85">
        <f t="shared" si="715"/>
        <v>0</v>
      </c>
      <c r="BH590" s="85">
        <f t="shared" si="715"/>
        <v>15310.6</v>
      </c>
      <c r="BI590" s="85">
        <f t="shared" si="715"/>
        <v>-15310.6</v>
      </c>
      <c r="BJ590" s="85"/>
      <c r="BK590" s="123"/>
    </row>
    <row r="591" spans="1:63" ht="31.5" outlineLevel="4" x14ac:dyDescent="0.2">
      <c r="A591" s="84" t="s">
        <v>711</v>
      </c>
      <c r="B591" s="84" t="s">
        <v>785</v>
      </c>
      <c r="C591" s="84" t="s">
        <v>28</v>
      </c>
      <c r="D591" s="84"/>
      <c r="E591" s="116" t="s">
        <v>29</v>
      </c>
      <c r="F591" s="85">
        <f t="shared" ref="F591:BH591" si="716">F592+F594</f>
        <v>15310.7</v>
      </c>
      <c r="G591" s="85">
        <f t="shared" si="716"/>
        <v>0</v>
      </c>
      <c r="H591" s="85">
        <f t="shared" si="716"/>
        <v>15310.7</v>
      </c>
      <c r="I591" s="85">
        <f t="shared" si="716"/>
        <v>0</v>
      </c>
      <c r="J591" s="85">
        <f t="shared" si="716"/>
        <v>0</v>
      </c>
      <c r="K591" s="85">
        <f t="shared" si="716"/>
        <v>0</v>
      </c>
      <c r="L591" s="85">
        <f t="shared" si="716"/>
        <v>15310.7</v>
      </c>
      <c r="M591" s="85">
        <f t="shared" si="716"/>
        <v>0</v>
      </c>
      <c r="N591" s="85">
        <f t="shared" si="716"/>
        <v>15310.7</v>
      </c>
      <c r="O591" s="85">
        <f t="shared" si="716"/>
        <v>7695.9</v>
      </c>
      <c r="P591" s="85">
        <f t="shared" si="716"/>
        <v>0</v>
      </c>
      <c r="Q591" s="85">
        <f t="shared" si="716"/>
        <v>23006.6</v>
      </c>
      <c r="R591" s="85">
        <f t="shared" si="716"/>
        <v>0</v>
      </c>
      <c r="S591" s="85">
        <f t="shared" si="716"/>
        <v>23006.6</v>
      </c>
      <c r="T591" s="85">
        <f t="shared" si="716"/>
        <v>0</v>
      </c>
      <c r="U591" s="85">
        <f t="shared" si="716"/>
        <v>0</v>
      </c>
      <c r="V591" s="85">
        <f t="shared" si="716"/>
        <v>0</v>
      </c>
      <c r="W591" s="85">
        <f t="shared" si="716"/>
        <v>0</v>
      </c>
      <c r="X591" s="85">
        <f t="shared" si="716"/>
        <v>23006.6</v>
      </c>
      <c r="Y591" s="85">
        <f t="shared" si="716"/>
        <v>0</v>
      </c>
      <c r="Z591" s="85">
        <f t="shared" si="716"/>
        <v>23006.6</v>
      </c>
      <c r="AA591" s="85">
        <f t="shared" si="716"/>
        <v>0</v>
      </c>
      <c r="AB591" s="85">
        <f t="shared" si="716"/>
        <v>23006.6</v>
      </c>
      <c r="AC591" s="85">
        <f t="shared" si="716"/>
        <v>26.7</v>
      </c>
      <c r="AD591" s="85">
        <f t="shared" ref="AD591:AE591" si="717">AD592+AD594</f>
        <v>0</v>
      </c>
      <c r="AE591" s="85">
        <f t="shared" si="717"/>
        <v>23033.300000000003</v>
      </c>
      <c r="AF591" s="85">
        <f t="shared" si="716"/>
        <v>15310.7</v>
      </c>
      <c r="AG591" s="85">
        <f t="shared" si="716"/>
        <v>0</v>
      </c>
      <c r="AH591" s="85">
        <f t="shared" si="716"/>
        <v>15310.7</v>
      </c>
      <c r="AI591" s="85">
        <f t="shared" si="716"/>
        <v>0</v>
      </c>
      <c r="AJ591" s="85">
        <f t="shared" si="716"/>
        <v>15310.7</v>
      </c>
      <c r="AK591" s="85">
        <f t="shared" si="716"/>
        <v>0</v>
      </c>
      <c r="AL591" s="85">
        <f t="shared" si="716"/>
        <v>15310.7</v>
      </c>
      <c r="AM591" s="85">
        <f t="shared" si="716"/>
        <v>0</v>
      </c>
      <c r="AN591" s="85">
        <f t="shared" si="716"/>
        <v>15310.7</v>
      </c>
      <c r="AO591" s="85">
        <f t="shared" si="716"/>
        <v>0</v>
      </c>
      <c r="AP591" s="85">
        <f t="shared" si="716"/>
        <v>15310.7</v>
      </c>
      <c r="AQ591" s="85">
        <f t="shared" si="716"/>
        <v>0</v>
      </c>
      <c r="AR591" s="85">
        <f t="shared" si="716"/>
        <v>15310.7</v>
      </c>
      <c r="AS591" s="85">
        <f t="shared" si="716"/>
        <v>0</v>
      </c>
      <c r="AT591" s="85">
        <f t="shared" si="716"/>
        <v>15310.7</v>
      </c>
      <c r="AU591" s="85">
        <f t="shared" si="716"/>
        <v>0</v>
      </c>
      <c r="AV591" s="85">
        <f t="shared" si="716"/>
        <v>15310.7</v>
      </c>
      <c r="AW591" s="85">
        <f t="shared" si="716"/>
        <v>-15310.7</v>
      </c>
      <c r="AX591" s="85">
        <f t="shared" ref="AX591" si="718">AX592+AX594</f>
        <v>0</v>
      </c>
      <c r="AY591" s="85"/>
      <c r="AZ591" s="85">
        <f t="shared" si="716"/>
        <v>15310.6</v>
      </c>
      <c r="BA591" s="85">
        <f t="shared" si="716"/>
        <v>0</v>
      </c>
      <c r="BB591" s="85">
        <f t="shared" si="716"/>
        <v>15310.6</v>
      </c>
      <c r="BC591" s="85">
        <f t="shared" si="716"/>
        <v>0</v>
      </c>
      <c r="BD591" s="85">
        <f t="shared" si="716"/>
        <v>15310.6</v>
      </c>
      <c r="BE591" s="85">
        <f t="shared" si="716"/>
        <v>0</v>
      </c>
      <c r="BF591" s="85">
        <f t="shared" si="716"/>
        <v>15310.6</v>
      </c>
      <c r="BG591" s="85">
        <f t="shared" si="716"/>
        <v>0</v>
      </c>
      <c r="BH591" s="85">
        <f t="shared" si="716"/>
        <v>15310.6</v>
      </c>
      <c r="BI591" s="85">
        <f t="shared" ref="BI591" si="719">BI592+BI594</f>
        <v>-15310.6</v>
      </c>
      <c r="BJ591" s="85"/>
      <c r="BK591" s="123"/>
    </row>
    <row r="592" spans="1:63" ht="84.75" customHeight="1" outlineLevel="5" x14ac:dyDescent="0.2">
      <c r="A592" s="84" t="s">
        <v>711</v>
      </c>
      <c r="B592" s="84" t="s">
        <v>785</v>
      </c>
      <c r="C592" s="84" t="s">
        <v>257</v>
      </c>
      <c r="D592" s="84"/>
      <c r="E592" s="132" t="s">
        <v>258</v>
      </c>
      <c r="F592" s="85">
        <f t="shared" ref="F592:BI592" si="720">F593</f>
        <v>6124.3</v>
      </c>
      <c r="G592" s="85">
        <f t="shared" si="720"/>
        <v>0</v>
      </c>
      <c r="H592" s="85">
        <f t="shared" si="720"/>
        <v>6124.3</v>
      </c>
      <c r="I592" s="85">
        <f t="shared" si="720"/>
        <v>0</v>
      </c>
      <c r="J592" s="85">
        <f t="shared" si="720"/>
        <v>0</v>
      </c>
      <c r="K592" s="85">
        <f t="shared" si="720"/>
        <v>0</v>
      </c>
      <c r="L592" s="85">
        <f t="shared" si="720"/>
        <v>6124.3</v>
      </c>
      <c r="M592" s="85">
        <f t="shared" si="720"/>
        <v>0</v>
      </c>
      <c r="N592" s="85">
        <f t="shared" si="720"/>
        <v>6124.3</v>
      </c>
      <c r="O592" s="85">
        <f t="shared" si="720"/>
        <v>7695.9</v>
      </c>
      <c r="P592" s="85">
        <f t="shared" si="720"/>
        <v>0</v>
      </c>
      <c r="Q592" s="85">
        <f t="shared" si="720"/>
        <v>13820.2</v>
      </c>
      <c r="R592" s="85">
        <f t="shared" si="720"/>
        <v>0</v>
      </c>
      <c r="S592" s="85">
        <f t="shared" si="720"/>
        <v>13820.2</v>
      </c>
      <c r="T592" s="85">
        <f t="shared" si="720"/>
        <v>0</v>
      </c>
      <c r="U592" s="85">
        <f t="shared" si="720"/>
        <v>0</v>
      </c>
      <c r="V592" s="85">
        <f t="shared" si="720"/>
        <v>0</v>
      </c>
      <c r="W592" s="85">
        <f t="shared" si="720"/>
        <v>0</v>
      </c>
      <c r="X592" s="85">
        <f t="shared" si="720"/>
        <v>13820.2</v>
      </c>
      <c r="Y592" s="85">
        <f t="shared" si="720"/>
        <v>0</v>
      </c>
      <c r="Z592" s="85">
        <f t="shared" si="720"/>
        <v>13820.2</v>
      </c>
      <c r="AA592" s="85">
        <f t="shared" si="720"/>
        <v>0</v>
      </c>
      <c r="AB592" s="85">
        <f t="shared" si="720"/>
        <v>13820.2</v>
      </c>
      <c r="AC592" s="85">
        <f t="shared" si="720"/>
        <v>0</v>
      </c>
      <c r="AD592" s="85">
        <f t="shared" si="720"/>
        <v>0</v>
      </c>
      <c r="AE592" s="85">
        <f t="shared" si="720"/>
        <v>13820.2</v>
      </c>
      <c r="AF592" s="85">
        <f t="shared" si="720"/>
        <v>3062.1</v>
      </c>
      <c r="AG592" s="85">
        <f t="shared" si="720"/>
        <v>0</v>
      </c>
      <c r="AH592" s="85">
        <f t="shared" si="720"/>
        <v>3062.1</v>
      </c>
      <c r="AI592" s="85">
        <f t="shared" si="720"/>
        <v>0</v>
      </c>
      <c r="AJ592" s="85">
        <f t="shared" si="720"/>
        <v>3062.1</v>
      </c>
      <c r="AK592" s="85">
        <f t="shared" si="720"/>
        <v>0</v>
      </c>
      <c r="AL592" s="85">
        <f t="shared" si="720"/>
        <v>3062.1</v>
      </c>
      <c r="AM592" s="85">
        <f t="shared" si="720"/>
        <v>0</v>
      </c>
      <c r="AN592" s="85">
        <f t="shared" si="720"/>
        <v>3062.1</v>
      </c>
      <c r="AO592" s="85">
        <f t="shared" si="720"/>
        <v>0</v>
      </c>
      <c r="AP592" s="85">
        <f t="shared" si="720"/>
        <v>3062.1</v>
      </c>
      <c r="AQ592" s="85">
        <f t="shared" si="720"/>
        <v>0</v>
      </c>
      <c r="AR592" s="85">
        <f t="shared" si="720"/>
        <v>3062.1</v>
      </c>
      <c r="AS592" s="85">
        <f t="shared" si="720"/>
        <v>0</v>
      </c>
      <c r="AT592" s="85">
        <f t="shared" si="720"/>
        <v>3062.1</v>
      </c>
      <c r="AU592" s="85">
        <f t="shared" si="720"/>
        <v>0</v>
      </c>
      <c r="AV592" s="85">
        <f t="shared" si="720"/>
        <v>3062.1</v>
      </c>
      <c r="AW592" s="85">
        <f t="shared" si="720"/>
        <v>-3062.1</v>
      </c>
      <c r="AX592" s="85">
        <f t="shared" si="720"/>
        <v>0</v>
      </c>
      <c r="AY592" s="85"/>
      <c r="AZ592" s="85">
        <f>AZ593</f>
        <v>3062.1</v>
      </c>
      <c r="BA592" s="85">
        <f>BA593</f>
        <v>0</v>
      </c>
      <c r="BB592" s="85">
        <f>BB593</f>
        <v>3062.1</v>
      </c>
      <c r="BC592" s="85">
        <f t="shared" si="720"/>
        <v>0</v>
      </c>
      <c r="BD592" s="85">
        <f t="shared" si="720"/>
        <v>3062.1</v>
      </c>
      <c r="BE592" s="85">
        <f t="shared" si="720"/>
        <v>0</v>
      </c>
      <c r="BF592" s="85">
        <f t="shared" si="720"/>
        <v>3062.1</v>
      </c>
      <c r="BG592" s="85">
        <f t="shared" si="720"/>
        <v>0</v>
      </c>
      <c r="BH592" s="85">
        <f t="shared" si="720"/>
        <v>3062.1</v>
      </c>
      <c r="BI592" s="85">
        <f t="shared" si="720"/>
        <v>-3062.1</v>
      </c>
      <c r="BJ592" s="85"/>
      <c r="BK592" s="123"/>
    </row>
    <row r="593" spans="1:63" ht="31.5" outlineLevel="7" x14ac:dyDescent="0.2">
      <c r="A593" s="87" t="s">
        <v>711</v>
      </c>
      <c r="B593" s="87" t="s">
        <v>785</v>
      </c>
      <c r="C593" s="87" t="s">
        <v>257</v>
      </c>
      <c r="D593" s="87" t="s">
        <v>117</v>
      </c>
      <c r="E593" s="128" t="s">
        <v>118</v>
      </c>
      <c r="F593" s="88">
        <v>6124.3</v>
      </c>
      <c r="G593" s="88"/>
      <c r="H593" s="88">
        <f>SUM(F593:G593)</f>
        <v>6124.3</v>
      </c>
      <c r="I593" s="88"/>
      <c r="J593" s="88"/>
      <c r="K593" s="88"/>
      <c r="L593" s="88">
        <f>SUM(H593:K593)</f>
        <v>6124.3</v>
      </c>
      <c r="M593" s="88"/>
      <c r="N593" s="88">
        <f>SUM(L593:M593)</f>
        <v>6124.3</v>
      </c>
      <c r="O593" s="88">
        <v>7695.9</v>
      </c>
      <c r="P593" s="88"/>
      <c r="Q593" s="88">
        <f>SUM(N593:P593)</f>
        <v>13820.2</v>
      </c>
      <c r="R593" s="88"/>
      <c r="S593" s="88">
        <f>SUM(Q593:R593)</f>
        <v>13820.2</v>
      </c>
      <c r="T593" s="88"/>
      <c r="U593" s="88"/>
      <c r="V593" s="88"/>
      <c r="W593" s="88"/>
      <c r="X593" s="88">
        <f>SUM(S593:W593)</f>
        <v>13820.2</v>
      </c>
      <c r="Y593" s="88"/>
      <c r="Z593" s="88">
        <f>SUM(X593:Y593)</f>
        <v>13820.2</v>
      </c>
      <c r="AA593" s="88"/>
      <c r="AB593" s="88">
        <f>SUM(Z593:AA593)</f>
        <v>13820.2</v>
      </c>
      <c r="AC593" s="88"/>
      <c r="AD593" s="88"/>
      <c r="AE593" s="88">
        <f>SUM(AB593:AD593)</f>
        <v>13820.2</v>
      </c>
      <c r="AF593" s="88">
        <v>3062.1</v>
      </c>
      <c r="AG593" s="88"/>
      <c r="AH593" s="88">
        <f>SUM(AF593:AG593)</f>
        <v>3062.1</v>
      </c>
      <c r="AI593" s="88"/>
      <c r="AJ593" s="88">
        <f>SUM(AH593:AI593)</f>
        <v>3062.1</v>
      </c>
      <c r="AK593" s="88"/>
      <c r="AL593" s="88">
        <f>SUM(AJ593:AK593)</f>
        <v>3062.1</v>
      </c>
      <c r="AM593" s="88"/>
      <c r="AN593" s="88">
        <f>SUM(AL593:AM593)</f>
        <v>3062.1</v>
      </c>
      <c r="AO593" s="88"/>
      <c r="AP593" s="88">
        <f>SUM(AN593:AO593)</f>
        <v>3062.1</v>
      </c>
      <c r="AQ593" s="88"/>
      <c r="AR593" s="88">
        <f>SUM(AP593:AQ593)</f>
        <v>3062.1</v>
      </c>
      <c r="AS593" s="88"/>
      <c r="AT593" s="88">
        <f>SUM(AR593:AS593)</f>
        <v>3062.1</v>
      </c>
      <c r="AU593" s="88"/>
      <c r="AV593" s="88">
        <f>SUM(AT593:AU593)</f>
        <v>3062.1</v>
      </c>
      <c r="AW593" s="88">
        <v>-3062.1</v>
      </c>
      <c r="AX593" s="88"/>
      <c r="AY593" s="88"/>
      <c r="AZ593" s="88">
        <v>3062.1</v>
      </c>
      <c r="BA593" s="88"/>
      <c r="BB593" s="88">
        <f>SUM(AZ593:BA593)</f>
        <v>3062.1</v>
      </c>
      <c r="BC593" s="88"/>
      <c r="BD593" s="88">
        <f>SUM(BB593:BC593)</f>
        <v>3062.1</v>
      </c>
      <c r="BE593" s="88"/>
      <c r="BF593" s="88">
        <f>SUM(BD593:BE593)</f>
        <v>3062.1</v>
      </c>
      <c r="BG593" s="88"/>
      <c r="BH593" s="88">
        <f>SUM(BF593:BG593)</f>
        <v>3062.1</v>
      </c>
      <c r="BI593" s="88">
        <v>-3062.1</v>
      </c>
      <c r="BJ593" s="88"/>
      <c r="BK593" s="123"/>
    </row>
    <row r="594" spans="1:63" ht="47.25" outlineLevel="5" x14ac:dyDescent="0.2">
      <c r="A594" s="84" t="s">
        <v>711</v>
      </c>
      <c r="B594" s="84" t="s">
        <v>785</v>
      </c>
      <c r="C594" s="84" t="s">
        <v>787</v>
      </c>
      <c r="D594" s="84"/>
      <c r="E594" s="132" t="s">
        <v>459</v>
      </c>
      <c r="F594" s="85">
        <f t="shared" ref="F594:BI594" si="721">F595</f>
        <v>9186.4</v>
      </c>
      <c r="G594" s="85">
        <f t="shared" si="721"/>
        <v>0</v>
      </c>
      <c r="H594" s="85">
        <f t="shared" si="721"/>
        <v>9186.4</v>
      </c>
      <c r="I594" s="85">
        <f t="shared" si="721"/>
        <v>0</v>
      </c>
      <c r="J594" s="85">
        <f t="shared" si="721"/>
        <v>0</v>
      </c>
      <c r="K594" s="85">
        <f t="shared" si="721"/>
        <v>0</v>
      </c>
      <c r="L594" s="85">
        <f t="shared" si="721"/>
        <v>9186.4</v>
      </c>
      <c r="M594" s="85">
        <f t="shared" si="721"/>
        <v>0</v>
      </c>
      <c r="N594" s="85">
        <f t="shared" si="721"/>
        <v>9186.4</v>
      </c>
      <c r="O594" s="85">
        <f t="shared" si="721"/>
        <v>0</v>
      </c>
      <c r="P594" s="85">
        <f t="shared" si="721"/>
        <v>0</v>
      </c>
      <c r="Q594" s="85">
        <f t="shared" si="721"/>
        <v>9186.4</v>
      </c>
      <c r="R594" s="85">
        <f t="shared" si="721"/>
        <v>0</v>
      </c>
      <c r="S594" s="85">
        <f t="shared" si="721"/>
        <v>9186.4</v>
      </c>
      <c r="T594" s="85">
        <f t="shared" si="721"/>
        <v>0</v>
      </c>
      <c r="U594" s="85">
        <f t="shared" si="721"/>
        <v>0</v>
      </c>
      <c r="V594" s="85">
        <f t="shared" si="721"/>
        <v>0</v>
      </c>
      <c r="W594" s="85">
        <f t="shared" si="721"/>
        <v>0</v>
      </c>
      <c r="X594" s="85">
        <f t="shared" si="721"/>
        <v>9186.4</v>
      </c>
      <c r="Y594" s="85">
        <f t="shared" si="721"/>
        <v>0</v>
      </c>
      <c r="Z594" s="85">
        <f t="shared" si="721"/>
        <v>9186.4</v>
      </c>
      <c r="AA594" s="85">
        <f t="shared" si="721"/>
        <v>0</v>
      </c>
      <c r="AB594" s="85">
        <f t="shared" si="721"/>
        <v>9186.4</v>
      </c>
      <c r="AC594" s="85">
        <f t="shared" si="721"/>
        <v>26.7</v>
      </c>
      <c r="AD594" s="85">
        <f t="shared" si="721"/>
        <v>0</v>
      </c>
      <c r="AE594" s="85">
        <f t="shared" si="721"/>
        <v>9213.1</v>
      </c>
      <c r="AF594" s="85">
        <f t="shared" si="721"/>
        <v>12248.6</v>
      </c>
      <c r="AG594" s="85">
        <f t="shared" si="721"/>
        <v>0</v>
      </c>
      <c r="AH594" s="85">
        <f t="shared" si="721"/>
        <v>12248.6</v>
      </c>
      <c r="AI594" s="85">
        <f t="shared" si="721"/>
        <v>0</v>
      </c>
      <c r="AJ594" s="85">
        <f t="shared" si="721"/>
        <v>12248.6</v>
      </c>
      <c r="AK594" s="85">
        <f t="shared" si="721"/>
        <v>0</v>
      </c>
      <c r="AL594" s="85">
        <f t="shared" si="721"/>
        <v>12248.6</v>
      </c>
      <c r="AM594" s="85">
        <f t="shared" si="721"/>
        <v>0</v>
      </c>
      <c r="AN594" s="85">
        <f t="shared" si="721"/>
        <v>12248.6</v>
      </c>
      <c r="AO594" s="85">
        <f t="shared" si="721"/>
        <v>0</v>
      </c>
      <c r="AP594" s="85">
        <f t="shared" si="721"/>
        <v>12248.6</v>
      </c>
      <c r="AQ594" s="85">
        <f t="shared" si="721"/>
        <v>0</v>
      </c>
      <c r="AR594" s="85">
        <f t="shared" si="721"/>
        <v>12248.6</v>
      </c>
      <c r="AS594" s="85">
        <f t="shared" si="721"/>
        <v>0</v>
      </c>
      <c r="AT594" s="85">
        <f t="shared" si="721"/>
        <v>12248.6</v>
      </c>
      <c r="AU594" s="85">
        <f t="shared" si="721"/>
        <v>0</v>
      </c>
      <c r="AV594" s="85">
        <f t="shared" si="721"/>
        <v>12248.6</v>
      </c>
      <c r="AW594" s="85">
        <f t="shared" si="721"/>
        <v>-12248.6</v>
      </c>
      <c r="AX594" s="85">
        <f t="shared" si="721"/>
        <v>0</v>
      </c>
      <c r="AY594" s="85"/>
      <c r="AZ594" s="85">
        <f>AZ595</f>
        <v>12248.5</v>
      </c>
      <c r="BA594" s="85">
        <f>BA595</f>
        <v>0</v>
      </c>
      <c r="BB594" s="85">
        <f>BB595</f>
        <v>12248.5</v>
      </c>
      <c r="BC594" s="85">
        <f t="shared" si="721"/>
        <v>0</v>
      </c>
      <c r="BD594" s="85">
        <f t="shared" si="721"/>
        <v>12248.5</v>
      </c>
      <c r="BE594" s="85">
        <f t="shared" si="721"/>
        <v>0</v>
      </c>
      <c r="BF594" s="85">
        <f t="shared" si="721"/>
        <v>12248.5</v>
      </c>
      <c r="BG594" s="85">
        <f t="shared" si="721"/>
        <v>0</v>
      </c>
      <c r="BH594" s="85">
        <f t="shared" si="721"/>
        <v>12248.5</v>
      </c>
      <c r="BI594" s="85">
        <f t="shared" si="721"/>
        <v>-12248.5</v>
      </c>
      <c r="BJ594" s="85"/>
      <c r="BK594" s="123"/>
    </row>
    <row r="595" spans="1:63" ht="31.5" outlineLevel="7" x14ac:dyDescent="0.2">
      <c r="A595" s="87" t="s">
        <v>711</v>
      </c>
      <c r="B595" s="87" t="s">
        <v>785</v>
      </c>
      <c r="C595" s="87" t="s">
        <v>787</v>
      </c>
      <c r="D595" s="87" t="s">
        <v>117</v>
      </c>
      <c r="E595" s="128" t="s">
        <v>118</v>
      </c>
      <c r="F595" s="88">
        <v>9186.4</v>
      </c>
      <c r="G595" s="88"/>
      <c r="H595" s="88">
        <f>SUM(F595:G595)</f>
        <v>9186.4</v>
      </c>
      <c r="I595" s="88"/>
      <c r="J595" s="88"/>
      <c r="K595" s="88"/>
      <c r="L595" s="88">
        <f>SUM(H595:K595)</f>
        <v>9186.4</v>
      </c>
      <c r="M595" s="88"/>
      <c r="N595" s="88">
        <f>SUM(L595:M595)</f>
        <v>9186.4</v>
      </c>
      <c r="O595" s="88"/>
      <c r="P595" s="88"/>
      <c r="Q595" s="88">
        <f>SUM(N595:P595)</f>
        <v>9186.4</v>
      </c>
      <c r="R595" s="88"/>
      <c r="S595" s="88">
        <f>SUM(Q595:R595)</f>
        <v>9186.4</v>
      </c>
      <c r="T595" s="88"/>
      <c r="U595" s="88"/>
      <c r="V595" s="88"/>
      <c r="W595" s="88"/>
      <c r="X595" s="88">
        <f>SUM(S595:W595)</f>
        <v>9186.4</v>
      </c>
      <c r="Y595" s="88"/>
      <c r="Z595" s="88">
        <f>SUM(X595:Y595)</f>
        <v>9186.4</v>
      </c>
      <c r="AA595" s="88"/>
      <c r="AB595" s="88">
        <f>SUM(Z595:AA595)</f>
        <v>9186.4</v>
      </c>
      <c r="AC595" s="88">
        <v>26.7</v>
      </c>
      <c r="AD595" s="88"/>
      <c r="AE595" s="88">
        <f>SUM(AB595:AD595)</f>
        <v>9213.1</v>
      </c>
      <c r="AF595" s="88">
        <v>12248.6</v>
      </c>
      <c r="AG595" s="88"/>
      <c r="AH595" s="88">
        <f>SUM(AF595:AG595)</f>
        <v>12248.6</v>
      </c>
      <c r="AI595" s="88"/>
      <c r="AJ595" s="88">
        <f>SUM(AH595:AI595)</f>
        <v>12248.6</v>
      </c>
      <c r="AK595" s="88"/>
      <c r="AL595" s="88">
        <f>SUM(AJ595:AK595)</f>
        <v>12248.6</v>
      </c>
      <c r="AM595" s="88"/>
      <c r="AN595" s="88">
        <f>SUM(AL595:AM595)</f>
        <v>12248.6</v>
      </c>
      <c r="AO595" s="88"/>
      <c r="AP595" s="88">
        <f>SUM(AN595:AO595)</f>
        <v>12248.6</v>
      </c>
      <c r="AQ595" s="88"/>
      <c r="AR595" s="88">
        <f>SUM(AP595:AQ595)</f>
        <v>12248.6</v>
      </c>
      <c r="AS595" s="88"/>
      <c r="AT595" s="88">
        <f>SUM(AR595:AS595)</f>
        <v>12248.6</v>
      </c>
      <c r="AU595" s="88"/>
      <c r="AV595" s="88">
        <f>SUM(AT595:AU595)</f>
        <v>12248.6</v>
      </c>
      <c r="AW595" s="88">
        <v>-12248.6</v>
      </c>
      <c r="AX595" s="88"/>
      <c r="AY595" s="88"/>
      <c r="AZ595" s="88">
        <v>12248.5</v>
      </c>
      <c r="BA595" s="88"/>
      <c r="BB595" s="88">
        <f>SUM(AZ595:BA595)</f>
        <v>12248.5</v>
      </c>
      <c r="BC595" s="88"/>
      <c r="BD595" s="88">
        <f>SUM(BB595:BC595)</f>
        <v>12248.5</v>
      </c>
      <c r="BE595" s="88"/>
      <c r="BF595" s="88">
        <f>SUM(BD595:BE595)</f>
        <v>12248.5</v>
      </c>
      <c r="BG595" s="88"/>
      <c r="BH595" s="88">
        <f>SUM(BF595:BG595)</f>
        <v>12248.5</v>
      </c>
      <c r="BI595" s="88">
        <v>-12248.5</v>
      </c>
      <c r="BJ595" s="88"/>
      <c r="BK595" s="123"/>
    </row>
    <row r="596" spans="1:63" ht="15.75" outlineLevel="1" x14ac:dyDescent="0.2">
      <c r="A596" s="84" t="s">
        <v>711</v>
      </c>
      <c r="B596" s="84" t="s">
        <v>788</v>
      </c>
      <c r="C596" s="84"/>
      <c r="D596" s="84"/>
      <c r="E596" s="116" t="s">
        <v>789</v>
      </c>
      <c r="F596" s="85">
        <f t="shared" ref="F596:BJ596" si="722">F597+F606+F617</f>
        <v>6140.7999999999993</v>
      </c>
      <c r="G596" s="85">
        <f t="shared" si="722"/>
        <v>0</v>
      </c>
      <c r="H596" s="85">
        <f t="shared" si="722"/>
        <v>6140.7999999999993</v>
      </c>
      <c r="I596" s="85">
        <f t="shared" si="722"/>
        <v>0</v>
      </c>
      <c r="J596" s="85">
        <f t="shared" si="722"/>
        <v>1000</v>
      </c>
      <c r="K596" s="85">
        <f t="shared" si="722"/>
        <v>0</v>
      </c>
      <c r="L596" s="85">
        <f t="shared" si="722"/>
        <v>7140.7999999999993</v>
      </c>
      <c r="M596" s="85">
        <f t="shared" si="722"/>
        <v>511.87</v>
      </c>
      <c r="N596" s="85">
        <f t="shared" si="722"/>
        <v>7652.67</v>
      </c>
      <c r="O596" s="85">
        <f t="shared" si="722"/>
        <v>0</v>
      </c>
      <c r="P596" s="85">
        <f t="shared" si="722"/>
        <v>0</v>
      </c>
      <c r="Q596" s="85">
        <f t="shared" si="722"/>
        <v>7652.67</v>
      </c>
      <c r="R596" s="85">
        <f t="shared" si="722"/>
        <v>1341.548</v>
      </c>
      <c r="S596" s="85">
        <f t="shared" si="722"/>
        <v>8994.2180000000008</v>
      </c>
      <c r="T596" s="85">
        <f t="shared" si="722"/>
        <v>0</v>
      </c>
      <c r="U596" s="85">
        <f t="shared" si="722"/>
        <v>0</v>
      </c>
      <c r="V596" s="85">
        <f t="shared" si="722"/>
        <v>0</v>
      </c>
      <c r="W596" s="85">
        <f t="shared" si="722"/>
        <v>0</v>
      </c>
      <c r="X596" s="85">
        <f t="shared" si="722"/>
        <v>8994.2180000000008</v>
      </c>
      <c r="Y596" s="85">
        <f t="shared" si="722"/>
        <v>0</v>
      </c>
      <c r="Z596" s="85">
        <f t="shared" si="722"/>
        <v>8994.2180000000008</v>
      </c>
      <c r="AA596" s="85">
        <f t="shared" si="722"/>
        <v>-109.16220999999996</v>
      </c>
      <c r="AB596" s="85">
        <f t="shared" si="722"/>
        <v>8885.0557900000003</v>
      </c>
      <c r="AC596" s="85">
        <f t="shared" si="722"/>
        <v>0</v>
      </c>
      <c r="AD596" s="85">
        <f t="shared" ref="AD596:AE596" si="723">AD597+AD606+AD617</f>
        <v>2078</v>
      </c>
      <c r="AE596" s="85">
        <f t="shared" si="723"/>
        <v>10963.05579</v>
      </c>
      <c r="AF596" s="85">
        <f t="shared" si="722"/>
        <v>5491.4</v>
      </c>
      <c r="AG596" s="85">
        <f t="shared" si="722"/>
        <v>0</v>
      </c>
      <c r="AH596" s="85">
        <f t="shared" si="722"/>
        <v>5491.4</v>
      </c>
      <c r="AI596" s="85">
        <f t="shared" si="722"/>
        <v>0</v>
      </c>
      <c r="AJ596" s="85">
        <f t="shared" si="722"/>
        <v>5491.4</v>
      </c>
      <c r="AK596" s="85">
        <f t="shared" si="722"/>
        <v>0</v>
      </c>
      <c r="AL596" s="85">
        <f t="shared" si="722"/>
        <v>5491.4</v>
      </c>
      <c r="AM596" s="85">
        <f t="shared" si="722"/>
        <v>0</v>
      </c>
      <c r="AN596" s="85">
        <f t="shared" si="722"/>
        <v>5491.4</v>
      </c>
      <c r="AO596" s="85">
        <f t="shared" si="722"/>
        <v>0</v>
      </c>
      <c r="AP596" s="85">
        <f t="shared" si="722"/>
        <v>5491.4</v>
      </c>
      <c r="AQ596" s="85">
        <f t="shared" si="722"/>
        <v>0</v>
      </c>
      <c r="AR596" s="85">
        <f t="shared" si="722"/>
        <v>5491.4</v>
      </c>
      <c r="AS596" s="85">
        <f t="shared" si="722"/>
        <v>0</v>
      </c>
      <c r="AT596" s="85">
        <f t="shared" si="722"/>
        <v>5491.4</v>
      </c>
      <c r="AU596" s="85">
        <f t="shared" si="722"/>
        <v>0</v>
      </c>
      <c r="AV596" s="85">
        <f t="shared" si="722"/>
        <v>5491.4</v>
      </c>
      <c r="AW596" s="85">
        <f t="shared" si="722"/>
        <v>0</v>
      </c>
      <c r="AX596" s="85">
        <f t="shared" ref="AX596:AY596" si="724">AX597+AX606+AX617</f>
        <v>0</v>
      </c>
      <c r="AY596" s="85">
        <f t="shared" si="724"/>
        <v>5491.4</v>
      </c>
      <c r="AZ596" s="85">
        <f t="shared" si="722"/>
        <v>5490.6</v>
      </c>
      <c r="BA596" s="85">
        <f t="shared" si="722"/>
        <v>0</v>
      </c>
      <c r="BB596" s="85">
        <f t="shared" si="722"/>
        <v>5490.6</v>
      </c>
      <c r="BC596" s="85">
        <f t="shared" si="722"/>
        <v>0</v>
      </c>
      <c r="BD596" s="85">
        <f t="shared" si="722"/>
        <v>5490.6</v>
      </c>
      <c r="BE596" s="85">
        <f t="shared" si="722"/>
        <v>0</v>
      </c>
      <c r="BF596" s="85">
        <f t="shared" si="722"/>
        <v>5490.6</v>
      </c>
      <c r="BG596" s="85">
        <f t="shared" si="722"/>
        <v>0</v>
      </c>
      <c r="BH596" s="85">
        <f t="shared" si="722"/>
        <v>5490.6</v>
      </c>
      <c r="BI596" s="85">
        <f t="shared" ref="BI596" si="725">BI597+BI606+BI617</f>
        <v>0</v>
      </c>
      <c r="BJ596" s="85">
        <f t="shared" si="722"/>
        <v>5490.6</v>
      </c>
      <c r="BK596" s="123"/>
    </row>
    <row r="597" spans="1:63" ht="31.5" outlineLevel="2" x14ac:dyDescent="0.2">
      <c r="A597" s="84" t="s">
        <v>711</v>
      </c>
      <c r="B597" s="84" t="s">
        <v>788</v>
      </c>
      <c r="C597" s="84" t="s">
        <v>140</v>
      </c>
      <c r="D597" s="84"/>
      <c r="E597" s="116" t="s">
        <v>141</v>
      </c>
      <c r="F597" s="85">
        <f>F602</f>
        <v>961.5</v>
      </c>
      <c r="G597" s="85">
        <f>G602</f>
        <v>0</v>
      </c>
      <c r="H597" s="85">
        <f>H602</f>
        <v>961.5</v>
      </c>
      <c r="I597" s="85">
        <f t="shared" ref="I597:BJ597" si="726">I602+I598</f>
        <v>0</v>
      </c>
      <c r="J597" s="85">
        <f t="shared" si="726"/>
        <v>0</v>
      </c>
      <c r="K597" s="85">
        <f t="shared" si="726"/>
        <v>0</v>
      </c>
      <c r="L597" s="85">
        <f t="shared" si="726"/>
        <v>961.5</v>
      </c>
      <c r="M597" s="85">
        <f t="shared" si="726"/>
        <v>-41.5</v>
      </c>
      <c r="N597" s="85">
        <f t="shared" si="726"/>
        <v>920</v>
      </c>
      <c r="O597" s="85">
        <f t="shared" si="726"/>
        <v>0</v>
      </c>
      <c r="P597" s="85">
        <f t="shared" si="726"/>
        <v>0</v>
      </c>
      <c r="Q597" s="85">
        <f t="shared" si="726"/>
        <v>920</v>
      </c>
      <c r="R597" s="85">
        <f t="shared" si="726"/>
        <v>0</v>
      </c>
      <c r="S597" s="85">
        <f t="shared" si="726"/>
        <v>920</v>
      </c>
      <c r="T597" s="85">
        <f t="shared" si="726"/>
        <v>0</v>
      </c>
      <c r="U597" s="85">
        <f t="shared" si="726"/>
        <v>0</v>
      </c>
      <c r="V597" s="85">
        <f t="shared" si="726"/>
        <v>0</v>
      </c>
      <c r="W597" s="85">
        <f t="shared" si="726"/>
        <v>0</v>
      </c>
      <c r="X597" s="85">
        <f t="shared" si="726"/>
        <v>920</v>
      </c>
      <c r="Y597" s="85">
        <f t="shared" si="726"/>
        <v>0</v>
      </c>
      <c r="Z597" s="85">
        <f t="shared" si="726"/>
        <v>920</v>
      </c>
      <c r="AA597" s="85">
        <f t="shared" si="726"/>
        <v>-545.28679999999997</v>
      </c>
      <c r="AB597" s="85">
        <f t="shared" si="726"/>
        <v>374.71319999999997</v>
      </c>
      <c r="AC597" s="85">
        <f t="shared" si="726"/>
        <v>0</v>
      </c>
      <c r="AD597" s="85">
        <f t="shared" ref="AD597:AE597" si="727">AD602+AD598</f>
        <v>-22</v>
      </c>
      <c r="AE597" s="85">
        <f t="shared" si="727"/>
        <v>352.71319999999997</v>
      </c>
      <c r="AF597" s="85">
        <f t="shared" si="726"/>
        <v>865</v>
      </c>
      <c r="AG597" s="85">
        <f t="shared" si="726"/>
        <v>0</v>
      </c>
      <c r="AH597" s="85">
        <f t="shared" si="726"/>
        <v>865</v>
      </c>
      <c r="AI597" s="85">
        <f t="shared" si="726"/>
        <v>0</v>
      </c>
      <c r="AJ597" s="85">
        <f t="shared" si="726"/>
        <v>865</v>
      </c>
      <c r="AK597" s="85">
        <f t="shared" si="726"/>
        <v>0</v>
      </c>
      <c r="AL597" s="85">
        <f t="shared" si="726"/>
        <v>865</v>
      </c>
      <c r="AM597" s="85">
        <f t="shared" si="726"/>
        <v>0</v>
      </c>
      <c r="AN597" s="85">
        <f t="shared" si="726"/>
        <v>865</v>
      </c>
      <c r="AO597" s="85">
        <f t="shared" si="726"/>
        <v>0</v>
      </c>
      <c r="AP597" s="85">
        <f t="shared" si="726"/>
        <v>865</v>
      </c>
      <c r="AQ597" s="85">
        <f t="shared" si="726"/>
        <v>0</v>
      </c>
      <c r="AR597" s="85">
        <f t="shared" si="726"/>
        <v>865</v>
      </c>
      <c r="AS597" s="85">
        <f t="shared" si="726"/>
        <v>0</v>
      </c>
      <c r="AT597" s="85">
        <f t="shared" si="726"/>
        <v>865</v>
      </c>
      <c r="AU597" s="85">
        <f t="shared" si="726"/>
        <v>0</v>
      </c>
      <c r="AV597" s="85">
        <f t="shared" si="726"/>
        <v>865</v>
      </c>
      <c r="AW597" s="85">
        <f t="shared" si="726"/>
        <v>0</v>
      </c>
      <c r="AX597" s="85">
        <f t="shared" ref="AX597:AY597" si="728">AX602+AX598</f>
        <v>0</v>
      </c>
      <c r="AY597" s="85">
        <f t="shared" si="728"/>
        <v>865</v>
      </c>
      <c r="AZ597" s="85">
        <f t="shared" si="726"/>
        <v>865</v>
      </c>
      <c r="BA597" s="85">
        <f t="shared" si="726"/>
        <v>0</v>
      </c>
      <c r="BB597" s="85">
        <f t="shared" si="726"/>
        <v>865</v>
      </c>
      <c r="BC597" s="85">
        <f t="shared" si="726"/>
        <v>0</v>
      </c>
      <c r="BD597" s="85">
        <f t="shared" si="726"/>
        <v>865</v>
      </c>
      <c r="BE597" s="85">
        <f t="shared" si="726"/>
        <v>0</v>
      </c>
      <c r="BF597" s="85">
        <f t="shared" si="726"/>
        <v>865</v>
      </c>
      <c r="BG597" s="85">
        <f t="shared" si="726"/>
        <v>0</v>
      </c>
      <c r="BH597" s="85">
        <f t="shared" si="726"/>
        <v>865</v>
      </c>
      <c r="BI597" s="85">
        <f t="shared" ref="BI597" si="729">BI602+BI598</f>
        <v>0</v>
      </c>
      <c r="BJ597" s="85">
        <f t="shared" si="726"/>
        <v>865</v>
      </c>
      <c r="BK597" s="123"/>
    </row>
    <row r="598" spans="1:63" ht="47.25" hidden="1" outlineLevel="2" x14ac:dyDescent="0.2">
      <c r="A598" s="84" t="s">
        <v>711</v>
      </c>
      <c r="B598" s="84" t="s">
        <v>788</v>
      </c>
      <c r="C598" s="89" t="s">
        <v>202</v>
      </c>
      <c r="D598" s="89" t="s">
        <v>526</v>
      </c>
      <c r="E598" s="131" t="s">
        <v>203</v>
      </c>
      <c r="F598" s="85"/>
      <c r="G598" s="85"/>
      <c r="H598" s="85"/>
      <c r="I598" s="85">
        <f t="shared" ref="I598:AI600" si="730">I599</f>
        <v>0</v>
      </c>
      <c r="J598" s="85">
        <f t="shared" si="730"/>
        <v>0</v>
      </c>
      <c r="K598" s="85">
        <f t="shared" si="730"/>
        <v>46.973999999999997</v>
      </c>
      <c r="L598" s="85">
        <f t="shared" si="730"/>
        <v>46.973999999999997</v>
      </c>
      <c r="M598" s="85">
        <f t="shared" si="730"/>
        <v>0</v>
      </c>
      <c r="N598" s="85">
        <f t="shared" si="730"/>
        <v>46.973999999999997</v>
      </c>
      <c r="O598" s="85">
        <f t="shared" si="730"/>
        <v>0</v>
      </c>
      <c r="P598" s="85">
        <f t="shared" si="730"/>
        <v>0</v>
      </c>
      <c r="Q598" s="85">
        <f t="shared" si="730"/>
        <v>46.973999999999997</v>
      </c>
      <c r="R598" s="85">
        <f t="shared" si="730"/>
        <v>93.947999999999993</v>
      </c>
      <c r="S598" s="85">
        <f t="shared" si="730"/>
        <v>140.922</v>
      </c>
      <c r="T598" s="85">
        <f t="shared" si="730"/>
        <v>0</v>
      </c>
      <c r="U598" s="85">
        <f t="shared" si="730"/>
        <v>0</v>
      </c>
      <c r="V598" s="85">
        <f t="shared" si="730"/>
        <v>0</v>
      </c>
      <c r="W598" s="85">
        <f t="shared" si="730"/>
        <v>0</v>
      </c>
      <c r="X598" s="85">
        <f t="shared" si="730"/>
        <v>140.922</v>
      </c>
      <c r="Y598" s="85">
        <f t="shared" si="730"/>
        <v>0</v>
      </c>
      <c r="Z598" s="85">
        <f t="shared" si="730"/>
        <v>140.922</v>
      </c>
      <c r="AA598" s="85">
        <f t="shared" si="730"/>
        <v>-66.286799999999999</v>
      </c>
      <c r="AB598" s="85">
        <f t="shared" si="730"/>
        <v>74.635199999999998</v>
      </c>
      <c r="AC598" s="85">
        <f t="shared" si="730"/>
        <v>0</v>
      </c>
      <c r="AD598" s="85">
        <f t="shared" si="730"/>
        <v>0</v>
      </c>
      <c r="AE598" s="85">
        <f t="shared" si="730"/>
        <v>74.635199999999998</v>
      </c>
      <c r="AF598" s="85">
        <f t="shared" si="730"/>
        <v>0</v>
      </c>
      <c r="AG598" s="85">
        <f t="shared" si="730"/>
        <v>0</v>
      </c>
      <c r="AH598" s="85">
        <f t="shared" si="730"/>
        <v>0</v>
      </c>
      <c r="AI598" s="85">
        <f t="shared" si="730"/>
        <v>0</v>
      </c>
      <c r="AJ598" s="85"/>
      <c r="AK598" s="85">
        <f t="shared" ref="AK598:AX600" si="731">AK599</f>
        <v>0</v>
      </c>
      <c r="AL598" s="85">
        <f t="shared" si="731"/>
        <v>0</v>
      </c>
      <c r="AM598" s="85">
        <f t="shared" si="731"/>
        <v>0</v>
      </c>
      <c r="AN598" s="85">
        <f t="shared" si="731"/>
        <v>0</v>
      </c>
      <c r="AO598" s="85">
        <f t="shared" si="731"/>
        <v>0</v>
      </c>
      <c r="AP598" s="85"/>
      <c r="AQ598" s="85">
        <f t="shared" si="731"/>
        <v>0</v>
      </c>
      <c r="AR598" s="85"/>
      <c r="AS598" s="85">
        <f t="shared" si="731"/>
        <v>0</v>
      </c>
      <c r="AT598" s="85"/>
      <c r="AU598" s="85">
        <f t="shared" si="731"/>
        <v>0</v>
      </c>
      <c r="AV598" s="85"/>
      <c r="AW598" s="85">
        <f t="shared" si="731"/>
        <v>0</v>
      </c>
      <c r="AX598" s="85">
        <f t="shared" si="731"/>
        <v>0</v>
      </c>
      <c r="AY598" s="85"/>
      <c r="AZ598" s="85">
        <f t="shared" ref="AZ598:BC600" si="732">AZ599</f>
        <v>0</v>
      </c>
      <c r="BA598" s="85">
        <f t="shared" si="732"/>
        <v>0</v>
      </c>
      <c r="BB598" s="85">
        <f t="shared" si="732"/>
        <v>0</v>
      </c>
      <c r="BC598" s="85">
        <f t="shared" si="732"/>
        <v>0</v>
      </c>
      <c r="BD598" s="85"/>
      <c r="BE598" s="85">
        <f t="shared" ref="BE598:BG600" si="733">BE599</f>
        <v>0</v>
      </c>
      <c r="BF598" s="85">
        <f t="shared" si="733"/>
        <v>0</v>
      </c>
      <c r="BG598" s="85">
        <f t="shared" si="733"/>
        <v>0</v>
      </c>
      <c r="BH598" s="85"/>
      <c r="BI598" s="85">
        <f t="shared" ref="BI598:BI600" si="734">BI599</f>
        <v>0</v>
      </c>
      <c r="BJ598" s="85"/>
      <c r="BK598" s="123"/>
    </row>
    <row r="599" spans="1:63" ht="31.5" hidden="1" outlineLevel="2" x14ac:dyDescent="0.2">
      <c r="A599" s="84" t="s">
        <v>711</v>
      </c>
      <c r="B599" s="84" t="s">
        <v>788</v>
      </c>
      <c r="C599" s="89" t="s">
        <v>483</v>
      </c>
      <c r="D599" s="89"/>
      <c r="E599" s="131" t="s">
        <v>480</v>
      </c>
      <c r="F599" s="85"/>
      <c r="G599" s="85"/>
      <c r="H599" s="85"/>
      <c r="I599" s="85">
        <f t="shared" si="730"/>
        <v>0</v>
      </c>
      <c r="J599" s="85">
        <f t="shared" si="730"/>
        <v>0</v>
      </c>
      <c r="K599" s="85">
        <f t="shared" si="730"/>
        <v>46.973999999999997</v>
      </c>
      <c r="L599" s="85">
        <f t="shared" si="730"/>
        <v>46.973999999999997</v>
      </c>
      <c r="M599" s="85">
        <f t="shared" si="730"/>
        <v>0</v>
      </c>
      <c r="N599" s="85">
        <f t="shared" si="730"/>
        <v>46.973999999999997</v>
      </c>
      <c r="O599" s="85">
        <f t="shared" si="730"/>
        <v>0</v>
      </c>
      <c r="P599" s="85">
        <f t="shared" si="730"/>
        <v>0</v>
      </c>
      <c r="Q599" s="85">
        <f t="shared" si="730"/>
        <v>46.973999999999997</v>
      </c>
      <c r="R599" s="85">
        <f t="shared" si="730"/>
        <v>93.947999999999993</v>
      </c>
      <c r="S599" s="85">
        <f t="shared" si="730"/>
        <v>140.922</v>
      </c>
      <c r="T599" s="85">
        <f t="shared" si="730"/>
        <v>0</v>
      </c>
      <c r="U599" s="85">
        <f t="shared" si="730"/>
        <v>0</v>
      </c>
      <c r="V599" s="85">
        <f t="shared" si="730"/>
        <v>0</v>
      </c>
      <c r="W599" s="85">
        <f t="shared" si="730"/>
        <v>0</v>
      </c>
      <c r="X599" s="85">
        <f t="shared" si="730"/>
        <v>140.922</v>
      </c>
      <c r="Y599" s="85">
        <f t="shared" si="730"/>
        <v>0</v>
      </c>
      <c r="Z599" s="85">
        <f t="shared" si="730"/>
        <v>140.922</v>
      </c>
      <c r="AA599" s="85">
        <f t="shared" si="730"/>
        <v>-66.286799999999999</v>
      </c>
      <c r="AB599" s="85">
        <f t="shared" si="730"/>
        <v>74.635199999999998</v>
      </c>
      <c r="AC599" s="85">
        <f t="shared" si="730"/>
        <v>0</v>
      </c>
      <c r="AD599" s="85">
        <f t="shared" si="730"/>
        <v>0</v>
      </c>
      <c r="AE599" s="85">
        <f t="shared" si="730"/>
        <v>74.635199999999998</v>
      </c>
      <c r="AF599" s="85">
        <f t="shared" si="730"/>
        <v>0</v>
      </c>
      <c r="AG599" s="85">
        <f t="shared" si="730"/>
        <v>0</v>
      </c>
      <c r="AH599" s="85">
        <f t="shared" si="730"/>
        <v>0</v>
      </c>
      <c r="AI599" s="85">
        <f t="shared" si="730"/>
        <v>0</v>
      </c>
      <c r="AJ599" s="85"/>
      <c r="AK599" s="85">
        <f t="shared" si="731"/>
        <v>0</v>
      </c>
      <c r="AL599" s="85">
        <f t="shared" si="731"/>
        <v>0</v>
      </c>
      <c r="AM599" s="85">
        <f t="shared" si="731"/>
        <v>0</v>
      </c>
      <c r="AN599" s="85">
        <f t="shared" si="731"/>
        <v>0</v>
      </c>
      <c r="AO599" s="85">
        <f t="shared" si="731"/>
        <v>0</v>
      </c>
      <c r="AP599" s="85"/>
      <c r="AQ599" s="85">
        <f t="shared" si="731"/>
        <v>0</v>
      </c>
      <c r="AR599" s="85"/>
      <c r="AS599" s="85">
        <f t="shared" si="731"/>
        <v>0</v>
      </c>
      <c r="AT599" s="85"/>
      <c r="AU599" s="85">
        <f t="shared" si="731"/>
        <v>0</v>
      </c>
      <c r="AV599" s="85"/>
      <c r="AW599" s="85">
        <f t="shared" si="731"/>
        <v>0</v>
      </c>
      <c r="AX599" s="85">
        <f t="shared" si="731"/>
        <v>0</v>
      </c>
      <c r="AY599" s="85"/>
      <c r="AZ599" s="85">
        <f t="shared" si="732"/>
        <v>0</v>
      </c>
      <c r="BA599" s="85">
        <f t="shared" si="732"/>
        <v>0</v>
      </c>
      <c r="BB599" s="85">
        <f t="shared" si="732"/>
        <v>0</v>
      </c>
      <c r="BC599" s="85">
        <f t="shared" si="732"/>
        <v>0</v>
      </c>
      <c r="BD599" s="85"/>
      <c r="BE599" s="85">
        <f t="shared" si="733"/>
        <v>0</v>
      </c>
      <c r="BF599" s="85">
        <f t="shared" si="733"/>
        <v>0</v>
      </c>
      <c r="BG599" s="85">
        <f t="shared" si="733"/>
        <v>0</v>
      </c>
      <c r="BH599" s="85"/>
      <c r="BI599" s="85">
        <f t="shared" si="734"/>
        <v>0</v>
      </c>
      <c r="BJ599" s="85"/>
      <c r="BK599" s="123"/>
    </row>
    <row r="600" spans="1:63" s="83" customFormat="1" ht="31.5" hidden="1" outlineLevel="2" x14ac:dyDescent="0.2">
      <c r="A600" s="84" t="s">
        <v>711</v>
      </c>
      <c r="B600" s="84" t="s">
        <v>788</v>
      </c>
      <c r="C600" s="89" t="s">
        <v>564</v>
      </c>
      <c r="D600" s="89"/>
      <c r="E600" s="131" t="s">
        <v>563</v>
      </c>
      <c r="F600" s="85"/>
      <c r="G600" s="85"/>
      <c r="H600" s="85"/>
      <c r="I600" s="85">
        <f t="shared" si="730"/>
        <v>0</v>
      </c>
      <c r="J600" s="85">
        <f t="shared" si="730"/>
        <v>0</v>
      </c>
      <c r="K600" s="85">
        <f t="shared" si="730"/>
        <v>46.973999999999997</v>
      </c>
      <c r="L600" s="85">
        <f t="shared" si="730"/>
        <v>46.973999999999997</v>
      </c>
      <c r="M600" s="85">
        <f t="shared" si="730"/>
        <v>0</v>
      </c>
      <c r="N600" s="85">
        <f t="shared" si="730"/>
        <v>46.973999999999997</v>
      </c>
      <c r="O600" s="85">
        <f t="shared" si="730"/>
        <v>0</v>
      </c>
      <c r="P600" s="85">
        <f t="shared" si="730"/>
        <v>0</v>
      </c>
      <c r="Q600" s="85">
        <f t="shared" si="730"/>
        <v>46.973999999999997</v>
      </c>
      <c r="R600" s="85">
        <f t="shared" si="730"/>
        <v>93.947999999999993</v>
      </c>
      <c r="S600" s="85">
        <f t="shared" si="730"/>
        <v>140.922</v>
      </c>
      <c r="T600" s="85">
        <f t="shared" si="730"/>
        <v>0</v>
      </c>
      <c r="U600" s="85">
        <f t="shared" si="730"/>
        <v>0</v>
      </c>
      <c r="V600" s="85">
        <f t="shared" si="730"/>
        <v>0</v>
      </c>
      <c r="W600" s="85">
        <f t="shared" si="730"/>
        <v>0</v>
      </c>
      <c r="X600" s="85">
        <f t="shared" si="730"/>
        <v>140.922</v>
      </c>
      <c r="Y600" s="85">
        <f t="shared" si="730"/>
        <v>0</v>
      </c>
      <c r="Z600" s="85">
        <f t="shared" si="730"/>
        <v>140.922</v>
      </c>
      <c r="AA600" s="85">
        <f t="shared" si="730"/>
        <v>-66.286799999999999</v>
      </c>
      <c r="AB600" s="85">
        <f t="shared" si="730"/>
        <v>74.635199999999998</v>
      </c>
      <c r="AC600" s="85">
        <f t="shared" si="730"/>
        <v>0</v>
      </c>
      <c r="AD600" s="85">
        <f t="shared" si="730"/>
        <v>0</v>
      </c>
      <c r="AE600" s="85">
        <f t="shared" si="730"/>
        <v>74.635199999999998</v>
      </c>
      <c r="AF600" s="85">
        <f t="shared" si="730"/>
        <v>0</v>
      </c>
      <c r="AG600" s="85">
        <f t="shared" si="730"/>
        <v>0</v>
      </c>
      <c r="AH600" s="85">
        <f t="shared" si="730"/>
        <v>0</v>
      </c>
      <c r="AI600" s="85">
        <f t="shared" si="730"/>
        <v>0</v>
      </c>
      <c r="AJ600" s="85"/>
      <c r="AK600" s="85">
        <f t="shared" si="731"/>
        <v>0</v>
      </c>
      <c r="AL600" s="85">
        <f t="shared" si="731"/>
        <v>0</v>
      </c>
      <c r="AM600" s="85">
        <f t="shared" si="731"/>
        <v>0</v>
      </c>
      <c r="AN600" s="85">
        <f t="shared" si="731"/>
        <v>0</v>
      </c>
      <c r="AO600" s="85">
        <f t="shared" si="731"/>
        <v>0</v>
      </c>
      <c r="AP600" s="85"/>
      <c r="AQ600" s="85">
        <f t="shared" si="731"/>
        <v>0</v>
      </c>
      <c r="AR600" s="85"/>
      <c r="AS600" s="85">
        <f t="shared" si="731"/>
        <v>0</v>
      </c>
      <c r="AT600" s="85"/>
      <c r="AU600" s="85">
        <f t="shared" si="731"/>
        <v>0</v>
      </c>
      <c r="AV600" s="85"/>
      <c r="AW600" s="85">
        <f t="shared" si="731"/>
        <v>0</v>
      </c>
      <c r="AX600" s="85">
        <f t="shared" si="731"/>
        <v>0</v>
      </c>
      <c r="AY600" s="85"/>
      <c r="AZ600" s="85">
        <f t="shared" si="732"/>
        <v>0</v>
      </c>
      <c r="BA600" s="85">
        <f t="shared" si="732"/>
        <v>0</v>
      </c>
      <c r="BB600" s="85">
        <f t="shared" si="732"/>
        <v>0</v>
      </c>
      <c r="BC600" s="85">
        <f t="shared" si="732"/>
        <v>0</v>
      </c>
      <c r="BD600" s="85"/>
      <c r="BE600" s="85">
        <f t="shared" si="733"/>
        <v>0</v>
      </c>
      <c r="BF600" s="85">
        <f t="shared" si="733"/>
        <v>0</v>
      </c>
      <c r="BG600" s="85">
        <f t="shared" si="733"/>
        <v>0</v>
      </c>
      <c r="BH600" s="85"/>
      <c r="BI600" s="85">
        <f t="shared" si="734"/>
        <v>0</v>
      </c>
      <c r="BJ600" s="85"/>
      <c r="BK600" s="123"/>
    </row>
    <row r="601" spans="1:63" ht="15.75" hidden="1" outlineLevel="2" x14ac:dyDescent="0.2">
      <c r="A601" s="87" t="s">
        <v>711</v>
      </c>
      <c r="B601" s="87" t="s">
        <v>788</v>
      </c>
      <c r="C601" s="90" t="s">
        <v>564</v>
      </c>
      <c r="D601" s="90" t="s">
        <v>21</v>
      </c>
      <c r="E601" s="130" t="s">
        <v>22</v>
      </c>
      <c r="F601" s="85"/>
      <c r="G601" s="85"/>
      <c r="H601" s="85"/>
      <c r="I601" s="85"/>
      <c r="J601" s="85"/>
      <c r="K601" s="88">
        <v>46.973999999999997</v>
      </c>
      <c r="L601" s="88">
        <f>SUM(H601:K601)</f>
        <v>46.973999999999997</v>
      </c>
      <c r="M601" s="88"/>
      <c r="N601" s="88">
        <f>SUM(L601:M601)</f>
        <v>46.973999999999997</v>
      </c>
      <c r="O601" s="85"/>
      <c r="P601" s="88"/>
      <c r="Q601" s="88">
        <f>SUM(N601:P601)</f>
        <v>46.973999999999997</v>
      </c>
      <c r="R601" s="88">
        <v>93.947999999999993</v>
      </c>
      <c r="S601" s="88">
        <f>SUM(Q601:R601)</f>
        <v>140.922</v>
      </c>
      <c r="T601" s="85"/>
      <c r="U601" s="85"/>
      <c r="V601" s="85"/>
      <c r="W601" s="85"/>
      <c r="X601" s="88">
        <f>SUM(S601:W601)</f>
        <v>140.922</v>
      </c>
      <c r="Y601" s="85"/>
      <c r="Z601" s="88">
        <f>SUM(X601:Y601)</f>
        <v>140.922</v>
      </c>
      <c r="AA601" s="88">
        <v>-66.286799999999999</v>
      </c>
      <c r="AB601" s="88">
        <f>SUM(Z601:AA601)</f>
        <v>74.635199999999998</v>
      </c>
      <c r="AC601" s="88"/>
      <c r="AD601" s="88"/>
      <c r="AE601" s="88">
        <f>SUM(AB601:AD601)</f>
        <v>74.635199999999998</v>
      </c>
      <c r="AF601" s="85"/>
      <c r="AG601" s="85"/>
      <c r="AH601" s="85"/>
      <c r="AI601" s="85"/>
      <c r="AJ601" s="85"/>
      <c r="AK601" s="88"/>
      <c r="AL601" s="88">
        <f>SUM(AJ601:AK601)</f>
        <v>0</v>
      </c>
      <c r="AM601" s="85"/>
      <c r="AN601" s="88">
        <f>SUM(AL601:AM601)</f>
        <v>0</v>
      </c>
      <c r="AO601" s="85"/>
      <c r="AP601" s="88"/>
      <c r="AQ601" s="85"/>
      <c r="AR601" s="88"/>
      <c r="AS601" s="85"/>
      <c r="AT601" s="88"/>
      <c r="AU601" s="85"/>
      <c r="AV601" s="88"/>
      <c r="AW601" s="85"/>
      <c r="AX601" s="85"/>
      <c r="AY601" s="88"/>
      <c r="AZ601" s="85"/>
      <c r="BA601" s="85"/>
      <c r="BB601" s="85"/>
      <c r="BC601" s="85"/>
      <c r="BD601" s="85"/>
      <c r="BE601" s="85"/>
      <c r="BF601" s="88">
        <f>SUM(BD601:BE601)</f>
        <v>0</v>
      </c>
      <c r="BG601" s="85"/>
      <c r="BH601" s="88"/>
      <c r="BI601" s="85"/>
      <c r="BJ601" s="88"/>
      <c r="BK601" s="123"/>
    </row>
    <row r="602" spans="1:63" ht="47.25" outlineLevel="3" x14ac:dyDescent="0.2">
      <c r="A602" s="84" t="s">
        <v>711</v>
      </c>
      <c r="B602" s="84" t="s">
        <v>788</v>
      </c>
      <c r="C602" s="84" t="s">
        <v>154</v>
      </c>
      <c r="D602" s="84"/>
      <c r="E602" s="116" t="s">
        <v>155</v>
      </c>
      <c r="F602" s="85">
        <f t="shared" ref="F602:U604" si="735">F603</f>
        <v>961.5</v>
      </c>
      <c r="G602" s="85">
        <f t="shared" si="735"/>
        <v>0</v>
      </c>
      <c r="H602" s="85">
        <f t="shared" si="735"/>
        <v>961.5</v>
      </c>
      <c r="I602" s="85">
        <f t="shared" si="735"/>
        <v>0</v>
      </c>
      <c r="J602" s="85">
        <f t="shared" si="735"/>
        <v>0</v>
      </c>
      <c r="K602" s="85">
        <f t="shared" si="735"/>
        <v>-46.973999999999997</v>
      </c>
      <c r="L602" s="85">
        <f t="shared" si="735"/>
        <v>914.52599999999995</v>
      </c>
      <c r="M602" s="85">
        <f t="shared" si="735"/>
        <v>-41.5</v>
      </c>
      <c r="N602" s="85">
        <f t="shared" si="735"/>
        <v>873.02599999999995</v>
      </c>
      <c r="O602" s="85">
        <f t="shared" si="735"/>
        <v>0</v>
      </c>
      <c r="P602" s="85">
        <f t="shared" si="735"/>
        <v>0</v>
      </c>
      <c r="Q602" s="85">
        <f t="shared" si="735"/>
        <v>873.02599999999995</v>
      </c>
      <c r="R602" s="85">
        <f t="shared" si="735"/>
        <v>-93.947999999999993</v>
      </c>
      <c r="S602" s="85">
        <f t="shared" si="735"/>
        <v>779.07799999999997</v>
      </c>
      <c r="T602" s="85">
        <f t="shared" si="735"/>
        <v>0</v>
      </c>
      <c r="U602" s="85">
        <f t="shared" si="735"/>
        <v>0</v>
      </c>
      <c r="V602" s="85">
        <f t="shared" ref="V602:AQ604" si="736">V603</f>
        <v>0</v>
      </c>
      <c r="W602" s="85">
        <f t="shared" si="736"/>
        <v>0</v>
      </c>
      <c r="X602" s="85">
        <f t="shared" si="736"/>
        <v>779.07799999999997</v>
      </c>
      <c r="Y602" s="85">
        <f t="shared" si="736"/>
        <v>0</v>
      </c>
      <c r="Z602" s="85">
        <f t="shared" si="736"/>
        <v>779.07799999999997</v>
      </c>
      <c r="AA602" s="85">
        <f t="shared" si="736"/>
        <v>-479</v>
      </c>
      <c r="AB602" s="85">
        <f t="shared" si="736"/>
        <v>300.07799999999997</v>
      </c>
      <c r="AC602" s="85">
        <f t="shared" si="736"/>
        <v>0</v>
      </c>
      <c r="AD602" s="85">
        <f t="shared" si="736"/>
        <v>-22</v>
      </c>
      <c r="AE602" s="85">
        <f t="shared" si="736"/>
        <v>278.07799999999997</v>
      </c>
      <c r="AF602" s="85">
        <f t="shared" si="736"/>
        <v>865</v>
      </c>
      <c r="AG602" s="85">
        <f t="shared" si="736"/>
        <v>0</v>
      </c>
      <c r="AH602" s="85">
        <f t="shared" si="736"/>
        <v>865</v>
      </c>
      <c r="AI602" s="85">
        <f t="shared" si="736"/>
        <v>0</v>
      </c>
      <c r="AJ602" s="85">
        <f t="shared" si="736"/>
        <v>865</v>
      </c>
      <c r="AK602" s="85">
        <f t="shared" si="736"/>
        <v>0</v>
      </c>
      <c r="AL602" s="85">
        <f t="shared" si="736"/>
        <v>865</v>
      </c>
      <c r="AM602" s="85">
        <f t="shared" si="736"/>
        <v>0</v>
      </c>
      <c r="AN602" s="85">
        <f t="shared" si="736"/>
        <v>865</v>
      </c>
      <c r="AO602" s="85">
        <f t="shared" si="736"/>
        <v>0</v>
      </c>
      <c r="AP602" s="85">
        <f t="shared" si="736"/>
        <v>865</v>
      </c>
      <c r="AQ602" s="85">
        <f t="shared" si="736"/>
        <v>0</v>
      </c>
      <c r="AR602" s="85">
        <f t="shared" ref="AR602:BJ604" si="737">AR603</f>
        <v>865</v>
      </c>
      <c r="AS602" s="85">
        <f t="shared" si="737"/>
        <v>0</v>
      </c>
      <c r="AT602" s="85">
        <f t="shared" si="737"/>
        <v>865</v>
      </c>
      <c r="AU602" s="85">
        <f t="shared" si="737"/>
        <v>0</v>
      </c>
      <c r="AV602" s="85">
        <f t="shared" si="737"/>
        <v>865</v>
      </c>
      <c r="AW602" s="85">
        <f t="shared" si="737"/>
        <v>0</v>
      </c>
      <c r="AX602" s="85">
        <f t="shared" si="737"/>
        <v>0</v>
      </c>
      <c r="AY602" s="85">
        <f t="shared" si="737"/>
        <v>865</v>
      </c>
      <c r="AZ602" s="85">
        <f t="shared" si="737"/>
        <v>865</v>
      </c>
      <c r="BA602" s="85">
        <f t="shared" si="737"/>
        <v>0</v>
      </c>
      <c r="BB602" s="85">
        <f t="shared" si="737"/>
        <v>865</v>
      </c>
      <c r="BC602" s="85">
        <f t="shared" si="737"/>
        <v>0</v>
      </c>
      <c r="BD602" s="85">
        <f t="shared" si="737"/>
        <v>865</v>
      </c>
      <c r="BE602" s="85">
        <f t="shared" si="737"/>
        <v>0</v>
      </c>
      <c r="BF602" s="85">
        <f t="shared" si="737"/>
        <v>865</v>
      </c>
      <c r="BG602" s="85">
        <f t="shared" si="737"/>
        <v>0</v>
      </c>
      <c r="BH602" s="85">
        <f t="shared" si="737"/>
        <v>865</v>
      </c>
      <c r="BI602" s="85">
        <f t="shared" si="737"/>
        <v>0</v>
      </c>
      <c r="BJ602" s="85">
        <f t="shared" si="737"/>
        <v>865</v>
      </c>
      <c r="BK602" s="123"/>
    </row>
    <row r="603" spans="1:63" ht="47.25" outlineLevel="4" x14ac:dyDescent="0.2">
      <c r="A603" s="84" t="s">
        <v>711</v>
      </c>
      <c r="B603" s="84" t="s">
        <v>788</v>
      </c>
      <c r="C603" s="84" t="s">
        <v>156</v>
      </c>
      <c r="D603" s="84"/>
      <c r="E603" s="116" t="s">
        <v>92</v>
      </c>
      <c r="F603" s="85">
        <f t="shared" si="735"/>
        <v>961.5</v>
      </c>
      <c r="G603" s="85">
        <f t="shared" si="735"/>
        <v>0</v>
      </c>
      <c r="H603" s="85">
        <f t="shared" si="735"/>
        <v>961.5</v>
      </c>
      <c r="I603" s="85">
        <f t="shared" si="735"/>
        <v>0</v>
      </c>
      <c r="J603" s="85">
        <f t="shared" si="735"/>
        <v>0</v>
      </c>
      <c r="K603" s="85">
        <f t="shared" si="735"/>
        <v>-46.973999999999997</v>
      </c>
      <c r="L603" s="85">
        <f t="shared" si="735"/>
        <v>914.52599999999995</v>
      </c>
      <c r="M603" s="85">
        <f t="shared" si="735"/>
        <v>-41.5</v>
      </c>
      <c r="N603" s="85">
        <f t="shared" si="735"/>
        <v>873.02599999999995</v>
      </c>
      <c r="O603" s="85">
        <f t="shared" si="735"/>
        <v>0</v>
      </c>
      <c r="P603" s="85">
        <f t="shared" si="735"/>
        <v>0</v>
      </c>
      <c r="Q603" s="85">
        <f t="shared" si="735"/>
        <v>873.02599999999995</v>
      </c>
      <c r="R603" s="85">
        <f t="shared" si="735"/>
        <v>-93.947999999999993</v>
      </c>
      <c r="S603" s="85">
        <f t="shared" si="735"/>
        <v>779.07799999999997</v>
      </c>
      <c r="T603" s="85">
        <f t="shared" si="735"/>
        <v>0</v>
      </c>
      <c r="U603" s="85">
        <f t="shared" si="735"/>
        <v>0</v>
      </c>
      <c r="V603" s="85">
        <f t="shared" si="736"/>
        <v>0</v>
      </c>
      <c r="W603" s="85">
        <f t="shared" si="736"/>
        <v>0</v>
      </c>
      <c r="X603" s="85">
        <f t="shared" si="736"/>
        <v>779.07799999999997</v>
      </c>
      <c r="Y603" s="85">
        <f t="shared" si="736"/>
        <v>0</v>
      </c>
      <c r="Z603" s="85">
        <f t="shared" si="736"/>
        <v>779.07799999999997</v>
      </c>
      <c r="AA603" s="85">
        <f t="shared" si="736"/>
        <v>-479</v>
      </c>
      <c r="AB603" s="85">
        <f t="shared" si="736"/>
        <v>300.07799999999997</v>
      </c>
      <c r="AC603" s="85">
        <f t="shared" si="736"/>
        <v>0</v>
      </c>
      <c r="AD603" s="85">
        <f t="shared" si="736"/>
        <v>-22</v>
      </c>
      <c r="AE603" s="85">
        <f t="shared" si="736"/>
        <v>278.07799999999997</v>
      </c>
      <c r="AF603" s="85">
        <f t="shared" si="736"/>
        <v>865</v>
      </c>
      <c r="AG603" s="85">
        <f t="shared" si="736"/>
        <v>0</v>
      </c>
      <c r="AH603" s="85">
        <f t="shared" si="736"/>
        <v>865</v>
      </c>
      <c r="AI603" s="85">
        <f t="shared" si="736"/>
        <v>0</v>
      </c>
      <c r="AJ603" s="85">
        <f t="shared" si="736"/>
        <v>865</v>
      </c>
      <c r="AK603" s="85">
        <f t="shared" si="736"/>
        <v>0</v>
      </c>
      <c r="AL603" s="85">
        <f t="shared" si="736"/>
        <v>865</v>
      </c>
      <c r="AM603" s="85">
        <f t="shared" si="736"/>
        <v>0</v>
      </c>
      <c r="AN603" s="85">
        <f t="shared" si="736"/>
        <v>865</v>
      </c>
      <c r="AO603" s="85">
        <f t="shared" si="736"/>
        <v>0</v>
      </c>
      <c r="AP603" s="85">
        <f t="shared" si="736"/>
        <v>865</v>
      </c>
      <c r="AQ603" s="85">
        <f t="shared" si="736"/>
        <v>0</v>
      </c>
      <c r="AR603" s="85">
        <f t="shared" si="737"/>
        <v>865</v>
      </c>
      <c r="AS603" s="85">
        <f t="shared" si="737"/>
        <v>0</v>
      </c>
      <c r="AT603" s="85">
        <f t="shared" si="737"/>
        <v>865</v>
      </c>
      <c r="AU603" s="85">
        <f t="shared" si="737"/>
        <v>0</v>
      </c>
      <c r="AV603" s="85">
        <f t="shared" si="737"/>
        <v>865</v>
      </c>
      <c r="AW603" s="85">
        <f t="shared" si="737"/>
        <v>0</v>
      </c>
      <c r="AX603" s="85">
        <f t="shared" si="737"/>
        <v>0</v>
      </c>
      <c r="AY603" s="85">
        <f t="shared" si="737"/>
        <v>865</v>
      </c>
      <c r="AZ603" s="85">
        <f t="shared" si="737"/>
        <v>865</v>
      </c>
      <c r="BA603" s="85">
        <f t="shared" si="737"/>
        <v>0</v>
      </c>
      <c r="BB603" s="85">
        <f t="shared" si="737"/>
        <v>865</v>
      </c>
      <c r="BC603" s="85">
        <f t="shared" si="737"/>
        <v>0</v>
      </c>
      <c r="BD603" s="85">
        <f t="shared" si="737"/>
        <v>865</v>
      </c>
      <c r="BE603" s="85">
        <f t="shared" si="737"/>
        <v>0</v>
      </c>
      <c r="BF603" s="85">
        <f t="shared" si="737"/>
        <v>865</v>
      </c>
      <c r="BG603" s="85">
        <f t="shared" si="737"/>
        <v>0</v>
      </c>
      <c r="BH603" s="85">
        <f t="shared" si="737"/>
        <v>865</v>
      </c>
      <c r="BI603" s="85">
        <f t="shared" si="737"/>
        <v>0</v>
      </c>
      <c r="BJ603" s="85">
        <f t="shared" si="737"/>
        <v>865</v>
      </c>
      <c r="BK603" s="123"/>
    </row>
    <row r="604" spans="1:63" ht="31.5" outlineLevel="5" x14ac:dyDescent="0.2">
      <c r="A604" s="84" t="s">
        <v>711</v>
      </c>
      <c r="B604" s="84" t="s">
        <v>788</v>
      </c>
      <c r="C604" s="84" t="s">
        <v>157</v>
      </c>
      <c r="D604" s="84"/>
      <c r="E604" s="116" t="s">
        <v>158</v>
      </c>
      <c r="F604" s="85">
        <f t="shared" si="735"/>
        <v>961.5</v>
      </c>
      <c r="G604" s="85">
        <f t="shared" si="735"/>
        <v>0</v>
      </c>
      <c r="H604" s="85">
        <f t="shared" si="735"/>
        <v>961.5</v>
      </c>
      <c r="I604" s="85">
        <f t="shared" si="735"/>
        <v>0</v>
      </c>
      <c r="J604" s="85">
        <f t="shared" si="735"/>
        <v>0</v>
      </c>
      <c r="K604" s="85">
        <f t="shared" si="735"/>
        <v>-46.973999999999997</v>
      </c>
      <c r="L604" s="85">
        <f t="shared" si="735"/>
        <v>914.52599999999995</v>
      </c>
      <c r="M604" s="85">
        <f t="shared" si="735"/>
        <v>-41.5</v>
      </c>
      <c r="N604" s="85">
        <f t="shared" si="735"/>
        <v>873.02599999999995</v>
      </c>
      <c r="O604" s="85">
        <f t="shared" si="735"/>
        <v>0</v>
      </c>
      <c r="P604" s="85">
        <f t="shared" si="735"/>
        <v>0</v>
      </c>
      <c r="Q604" s="85">
        <f t="shared" si="735"/>
        <v>873.02599999999995</v>
      </c>
      <c r="R604" s="85">
        <f t="shared" si="735"/>
        <v>-93.947999999999993</v>
      </c>
      <c r="S604" s="85">
        <f t="shared" si="735"/>
        <v>779.07799999999997</v>
      </c>
      <c r="T604" s="85">
        <f t="shared" si="735"/>
        <v>0</v>
      </c>
      <c r="U604" s="85">
        <f t="shared" si="735"/>
        <v>0</v>
      </c>
      <c r="V604" s="85">
        <f t="shared" si="736"/>
        <v>0</v>
      </c>
      <c r="W604" s="85">
        <f t="shared" si="736"/>
        <v>0</v>
      </c>
      <c r="X604" s="85">
        <f t="shared" si="736"/>
        <v>779.07799999999997</v>
      </c>
      <c r="Y604" s="85">
        <f t="shared" si="736"/>
        <v>0</v>
      </c>
      <c r="Z604" s="85">
        <f t="shared" si="736"/>
        <v>779.07799999999997</v>
      </c>
      <c r="AA604" s="85">
        <f t="shared" si="736"/>
        <v>-479</v>
      </c>
      <c r="AB604" s="85">
        <f t="shared" si="736"/>
        <v>300.07799999999997</v>
      </c>
      <c r="AC604" s="85">
        <f t="shared" si="736"/>
        <v>0</v>
      </c>
      <c r="AD604" s="85">
        <f t="shared" si="736"/>
        <v>-22</v>
      </c>
      <c r="AE604" s="85">
        <f t="shared" si="736"/>
        <v>278.07799999999997</v>
      </c>
      <c r="AF604" s="85">
        <f t="shared" si="736"/>
        <v>865</v>
      </c>
      <c r="AG604" s="85">
        <f t="shared" si="736"/>
        <v>0</v>
      </c>
      <c r="AH604" s="85">
        <f t="shared" si="736"/>
        <v>865</v>
      </c>
      <c r="AI604" s="85">
        <f t="shared" si="736"/>
        <v>0</v>
      </c>
      <c r="AJ604" s="85">
        <f t="shared" si="736"/>
        <v>865</v>
      </c>
      <c r="AK604" s="85">
        <f t="shared" si="736"/>
        <v>0</v>
      </c>
      <c r="AL604" s="85">
        <f t="shared" si="736"/>
        <v>865</v>
      </c>
      <c r="AM604" s="85">
        <f t="shared" si="736"/>
        <v>0</v>
      </c>
      <c r="AN604" s="85">
        <f t="shared" si="736"/>
        <v>865</v>
      </c>
      <c r="AO604" s="85">
        <f t="shared" si="736"/>
        <v>0</v>
      </c>
      <c r="AP604" s="85">
        <f t="shared" si="736"/>
        <v>865</v>
      </c>
      <c r="AQ604" s="85">
        <f t="shared" si="736"/>
        <v>0</v>
      </c>
      <c r="AR604" s="85">
        <f t="shared" si="737"/>
        <v>865</v>
      </c>
      <c r="AS604" s="85">
        <f t="shared" si="737"/>
        <v>0</v>
      </c>
      <c r="AT604" s="85">
        <f t="shared" si="737"/>
        <v>865</v>
      </c>
      <c r="AU604" s="85">
        <f t="shared" si="737"/>
        <v>0</v>
      </c>
      <c r="AV604" s="85">
        <f t="shared" si="737"/>
        <v>865</v>
      </c>
      <c r="AW604" s="85">
        <f t="shared" si="737"/>
        <v>0</v>
      </c>
      <c r="AX604" s="85">
        <f t="shared" si="737"/>
        <v>0</v>
      </c>
      <c r="AY604" s="85">
        <f t="shared" si="737"/>
        <v>865</v>
      </c>
      <c r="AZ604" s="85">
        <f t="shared" si="737"/>
        <v>865</v>
      </c>
      <c r="BA604" s="85">
        <f t="shared" si="737"/>
        <v>0</v>
      </c>
      <c r="BB604" s="85">
        <f t="shared" si="737"/>
        <v>865</v>
      </c>
      <c r="BC604" s="85">
        <f t="shared" si="737"/>
        <v>0</v>
      </c>
      <c r="BD604" s="85">
        <f t="shared" si="737"/>
        <v>865</v>
      </c>
      <c r="BE604" s="85">
        <f t="shared" si="737"/>
        <v>0</v>
      </c>
      <c r="BF604" s="85">
        <f t="shared" si="737"/>
        <v>865</v>
      </c>
      <c r="BG604" s="85">
        <f t="shared" si="737"/>
        <v>0</v>
      </c>
      <c r="BH604" s="85">
        <f t="shared" si="737"/>
        <v>865</v>
      </c>
      <c r="BI604" s="85">
        <f t="shared" si="737"/>
        <v>0</v>
      </c>
      <c r="BJ604" s="85">
        <f t="shared" si="737"/>
        <v>865</v>
      </c>
      <c r="BK604" s="123"/>
    </row>
    <row r="605" spans="1:63" ht="23.25" customHeight="1" outlineLevel="7" x14ac:dyDescent="0.2">
      <c r="A605" s="87" t="s">
        <v>711</v>
      </c>
      <c r="B605" s="87" t="s">
        <v>788</v>
      </c>
      <c r="C605" s="87" t="s">
        <v>157</v>
      </c>
      <c r="D605" s="87" t="s">
        <v>15</v>
      </c>
      <c r="E605" s="128" t="s">
        <v>16</v>
      </c>
      <c r="F605" s="88">
        <v>961.5</v>
      </c>
      <c r="G605" s="88"/>
      <c r="H605" s="88">
        <f>SUM(F605:G605)</f>
        <v>961.5</v>
      </c>
      <c r="I605" s="88"/>
      <c r="J605" s="88"/>
      <c r="K605" s="88">
        <v>-46.973999999999997</v>
      </c>
      <c r="L605" s="88">
        <f>SUM(H605:K605)</f>
        <v>914.52599999999995</v>
      </c>
      <c r="M605" s="88">
        <v>-41.5</v>
      </c>
      <c r="N605" s="88">
        <f>SUM(L605:M605)</f>
        <v>873.02599999999995</v>
      </c>
      <c r="O605" s="88"/>
      <c r="P605" s="88"/>
      <c r="Q605" s="88">
        <f>SUM(N605:P605)</f>
        <v>873.02599999999995</v>
      </c>
      <c r="R605" s="88">
        <v>-93.947999999999993</v>
      </c>
      <c r="S605" s="88">
        <f>SUM(Q605:R605)</f>
        <v>779.07799999999997</v>
      </c>
      <c r="T605" s="88"/>
      <c r="U605" s="88"/>
      <c r="V605" s="88"/>
      <c r="W605" s="88"/>
      <c r="X605" s="88">
        <f>SUM(S605:W605)</f>
        <v>779.07799999999997</v>
      </c>
      <c r="Y605" s="88"/>
      <c r="Z605" s="88">
        <f>SUM(X605:Y605)</f>
        <v>779.07799999999997</v>
      </c>
      <c r="AA605" s="88">
        <v>-479</v>
      </c>
      <c r="AB605" s="88">
        <f>SUM(Z605:AA605)</f>
        <v>300.07799999999997</v>
      </c>
      <c r="AC605" s="88"/>
      <c r="AD605" s="88">
        <v>-22</v>
      </c>
      <c r="AE605" s="88">
        <f>SUM(AB605:AD605)</f>
        <v>278.07799999999997</v>
      </c>
      <c r="AF605" s="88">
        <v>865</v>
      </c>
      <c r="AG605" s="88"/>
      <c r="AH605" s="88">
        <f>SUM(AF605:AG605)</f>
        <v>865</v>
      </c>
      <c r="AI605" s="88"/>
      <c r="AJ605" s="88">
        <f>SUM(AH605:AI605)</f>
        <v>865</v>
      </c>
      <c r="AK605" s="88"/>
      <c r="AL605" s="88">
        <f>SUM(AJ605:AK605)</f>
        <v>865</v>
      </c>
      <c r="AM605" s="88"/>
      <c r="AN605" s="88">
        <f>SUM(AL605:AM605)</f>
        <v>865</v>
      </c>
      <c r="AO605" s="88"/>
      <c r="AP605" s="88">
        <f>SUM(AN605:AO605)</f>
        <v>865</v>
      </c>
      <c r="AQ605" s="88"/>
      <c r="AR605" s="88">
        <f>SUM(AP605:AQ605)</f>
        <v>865</v>
      </c>
      <c r="AS605" s="88"/>
      <c r="AT605" s="88">
        <f>SUM(AR605:AS605)</f>
        <v>865</v>
      </c>
      <c r="AU605" s="88"/>
      <c r="AV605" s="88">
        <f>SUM(AT605:AU605)</f>
        <v>865</v>
      </c>
      <c r="AW605" s="88"/>
      <c r="AX605" s="88"/>
      <c r="AY605" s="88">
        <f>SUM(AV605:AX605)</f>
        <v>865</v>
      </c>
      <c r="AZ605" s="88">
        <v>865</v>
      </c>
      <c r="BA605" s="88"/>
      <c r="BB605" s="88">
        <f>SUM(AZ605:BA605)</f>
        <v>865</v>
      </c>
      <c r="BC605" s="88"/>
      <c r="BD605" s="88">
        <f>SUM(BB605:BC605)</f>
        <v>865</v>
      </c>
      <c r="BE605" s="88"/>
      <c r="BF605" s="88">
        <f>SUM(BD605:BE605)</f>
        <v>865</v>
      </c>
      <c r="BG605" s="88"/>
      <c r="BH605" s="88">
        <f>SUM(BF605:BG605)</f>
        <v>865</v>
      </c>
      <c r="BI605" s="88"/>
      <c r="BJ605" s="88">
        <f>SUM(BH605:BI605)</f>
        <v>865</v>
      </c>
      <c r="BK605" s="123"/>
    </row>
    <row r="606" spans="1:63" ht="31.5" hidden="1" outlineLevel="2" x14ac:dyDescent="0.2">
      <c r="A606" s="84" t="s">
        <v>711</v>
      </c>
      <c r="B606" s="84" t="s">
        <v>788</v>
      </c>
      <c r="C606" s="84" t="s">
        <v>62</v>
      </c>
      <c r="D606" s="84"/>
      <c r="E606" s="116" t="s">
        <v>63</v>
      </c>
      <c r="F606" s="85">
        <f t="shared" ref="F606:BJ606" si="738">F607+F613</f>
        <v>3567.9</v>
      </c>
      <c r="G606" s="85">
        <f t="shared" si="738"/>
        <v>0</v>
      </c>
      <c r="H606" s="85">
        <f t="shared" si="738"/>
        <v>3567.9</v>
      </c>
      <c r="I606" s="85">
        <f t="shared" si="738"/>
        <v>0</v>
      </c>
      <c r="J606" s="85">
        <f t="shared" si="738"/>
        <v>0</v>
      </c>
      <c r="K606" s="85">
        <f t="shared" si="738"/>
        <v>0</v>
      </c>
      <c r="L606" s="85">
        <f t="shared" si="738"/>
        <v>3567.9</v>
      </c>
      <c r="M606" s="85">
        <f t="shared" si="738"/>
        <v>0</v>
      </c>
      <c r="N606" s="85">
        <f t="shared" si="738"/>
        <v>3567.9</v>
      </c>
      <c r="O606" s="85">
        <f t="shared" si="738"/>
        <v>0</v>
      </c>
      <c r="P606" s="85">
        <f t="shared" si="738"/>
        <v>0</v>
      </c>
      <c r="Q606" s="85">
        <f t="shared" si="738"/>
        <v>3567.9</v>
      </c>
      <c r="R606" s="85">
        <f t="shared" si="738"/>
        <v>441.548</v>
      </c>
      <c r="S606" s="85">
        <f t="shared" si="738"/>
        <v>4009.4479999999999</v>
      </c>
      <c r="T606" s="85">
        <f t="shared" si="738"/>
        <v>0</v>
      </c>
      <c r="U606" s="85">
        <f t="shared" si="738"/>
        <v>0</v>
      </c>
      <c r="V606" s="85">
        <f t="shared" si="738"/>
        <v>0</v>
      </c>
      <c r="W606" s="85">
        <f t="shared" si="738"/>
        <v>0</v>
      </c>
      <c r="X606" s="85">
        <f t="shared" si="738"/>
        <v>4009.4479999999999</v>
      </c>
      <c r="Y606" s="85">
        <f t="shared" si="738"/>
        <v>0</v>
      </c>
      <c r="Z606" s="85">
        <f t="shared" si="738"/>
        <v>4009.4479999999999</v>
      </c>
      <c r="AA606" s="85">
        <f t="shared" si="738"/>
        <v>436.12459000000001</v>
      </c>
      <c r="AB606" s="85">
        <f t="shared" si="738"/>
        <v>4445.5725899999998</v>
      </c>
      <c r="AC606" s="85">
        <f t="shared" si="738"/>
        <v>0</v>
      </c>
      <c r="AD606" s="85">
        <f t="shared" ref="AD606:AE606" si="739">AD607+AD613</f>
        <v>0</v>
      </c>
      <c r="AE606" s="85">
        <f t="shared" si="739"/>
        <v>4445.5725899999998</v>
      </c>
      <c r="AF606" s="85">
        <f t="shared" si="738"/>
        <v>3215</v>
      </c>
      <c r="AG606" s="85">
        <f t="shared" si="738"/>
        <v>0</v>
      </c>
      <c r="AH606" s="85">
        <f t="shared" si="738"/>
        <v>3215</v>
      </c>
      <c r="AI606" s="85">
        <f t="shared" si="738"/>
        <v>0</v>
      </c>
      <c r="AJ606" s="85">
        <f t="shared" si="738"/>
        <v>3215</v>
      </c>
      <c r="AK606" s="85">
        <f t="shared" si="738"/>
        <v>0</v>
      </c>
      <c r="AL606" s="85">
        <f t="shared" si="738"/>
        <v>3215</v>
      </c>
      <c r="AM606" s="85">
        <f t="shared" si="738"/>
        <v>0</v>
      </c>
      <c r="AN606" s="85">
        <f t="shared" si="738"/>
        <v>3215</v>
      </c>
      <c r="AO606" s="85">
        <f t="shared" si="738"/>
        <v>0</v>
      </c>
      <c r="AP606" s="85">
        <f t="shared" si="738"/>
        <v>3215</v>
      </c>
      <c r="AQ606" s="85">
        <f t="shared" si="738"/>
        <v>0</v>
      </c>
      <c r="AR606" s="85">
        <f t="shared" si="738"/>
        <v>3215</v>
      </c>
      <c r="AS606" s="85">
        <f t="shared" si="738"/>
        <v>0</v>
      </c>
      <c r="AT606" s="85">
        <f t="shared" si="738"/>
        <v>3215</v>
      </c>
      <c r="AU606" s="85">
        <f t="shared" si="738"/>
        <v>0</v>
      </c>
      <c r="AV606" s="85">
        <f t="shared" si="738"/>
        <v>3215</v>
      </c>
      <c r="AW606" s="85">
        <f t="shared" si="738"/>
        <v>0</v>
      </c>
      <c r="AX606" s="85">
        <f t="shared" ref="AX606:AY606" si="740">AX607+AX613</f>
        <v>0</v>
      </c>
      <c r="AY606" s="85">
        <f t="shared" si="740"/>
        <v>3215</v>
      </c>
      <c r="AZ606" s="85">
        <f t="shared" si="738"/>
        <v>3215</v>
      </c>
      <c r="BA606" s="85">
        <f t="shared" si="738"/>
        <v>0</v>
      </c>
      <c r="BB606" s="85">
        <f t="shared" si="738"/>
        <v>3215</v>
      </c>
      <c r="BC606" s="85">
        <f t="shared" si="738"/>
        <v>0</v>
      </c>
      <c r="BD606" s="85">
        <f t="shared" si="738"/>
        <v>3215</v>
      </c>
      <c r="BE606" s="85">
        <f t="shared" si="738"/>
        <v>0</v>
      </c>
      <c r="BF606" s="85">
        <f t="shared" si="738"/>
        <v>3215</v>
      </c>
      <c r="BG606" s="85">
        <f t="shared" si="738"/>
        <v>0</v>
      </c>
      <c r="BH606" s="85">
        <f t="shared" si="738"/>
        <v>3215</v>
      </c>
      <c r="BI606" s="85">
        <f t="shared" ref="BI606" si="741">BI607+BI613</f>
        <v>0</v>
      </c>
      <c r="BJ606" s="85">
        <f t="shared" si="738"/>
        <v>3215</v>
      </c>
      <c r="BK606" s="123"/>
    </row>
    <row r="607" spans="1:63" ht="31.5" hidden="1" outlineLevel="3" x14ac:dyDescent="0.2">
      <c r="A607" s="84" t="s">
        <v>711</v>
      </c>
      <c r="B607" s="84" t="s">
        <v>788</v>
      </c>
      <c r="C607" s="84" t="s">
        <v>259</v>
      </c>
      <c r="D607" s="84"/>
      <c r="E607" s="116" t="s">
        <v>260</v>
      </c>
      <c r="F607" s="85">
        <f t="shared" ref="F607:BJ607" si="742">F608</f>
        <v>2326.3000000000002</v>
      </c>
      <c r="G607" s="85">
        <f t="shared" si="742"/>
        <v>0</v>
      </c>
      <c r="H607" s="85">
        <f t="shared" si="742"/>
        <v>2326.3000000000002</v>
      </c>
      <c r="I607" s="85">
        <f t="shared" si="742"/>
        <v>0</v>
      </c>
      <c r="J607" s="85">
        <f t="shared" si="742"/>
        <v>0</v>
      </c>
      <c r="K607" s="85">
        <f t="shared" si="742"/>
        <v>0</v>
      </c>
      <c r="L607" s="85">
        <f t="shared" si="742"/>
        <v>2326.3000000000002</v>
      </c>
      <c r="M607" s="85">
        <f t="shared" si="742"/>
        <v>0</v>
      </c>
      <c r="N607" s="85">
        <f t="shared" si="742"/>
        <v>2326.3000000000002</v>
      </c>
      <c r="O607" s="85">
        <f t="shared" si="742"/>
        <v>0</v>
      </c>
      <c r="P607" s="85">
        <f t="shared" si="742"/>
        <v>0</v>
      </c>
      <c r="Q607" s="85">
        <f t="shared" si="742"/>
        <v>2326.3000000000002</v>
      </c>
      <c r="R607" s="85">
        <f t="shared" si="742"/>
        <v>276.37</v>
      </c>
      <c r="S607" s="85">
        <f t="shared" si="742"/>
        <v>2602.67</v>
      </c>
      <c r="T607" s="85">
        <f t="shared" si="742"/>
        <v>0</v>
      </c>
      <c r="U607" s="85">
        <f t="shared" si="742"/>
        <v>0</v>
      </c>
      <c r="V607" s="85">
        <f t="shared" si="742"/>
        <v>0</v>
      </c>
      <c r="W607" s="85">
        <f t="shared" si="742"/>
        <v>0</v>
      </c>
      <c r="X607" s="85">
        <f t="shared" si="742"/>
        <v>2602.67</v>
      </c>
      <c r="Y607" s="85">
        <f t="shared" si="742"/>
        <v>0</v>
      </c>
      <c r="Z607" s="85">
        <f t="shared" si="742"/>
        <v>2602.67</v>
      </c>
      <c r="AA607" s="85">
        <f t="shared" si="742"/>
        <v>141.08544000000001</v>
      </c>
      <c r="AB607" s="85">
        <f t="shared" si="742"/>
        <v>2743.7554399999999</v>
      </c>
      <c r="AC607" s="85">
        <f t="shared" si="742"/>
        <v>0</v>
      </c>
      <c r="AD607" s="85">
        <f t="shared" si="742"/>
        <v>0</v>
      </c>
      <c r="AE607" s="85">
        <f t="shared" si="742"/>
        <v>2743.7554399999999</v>
      </c>
      <c r="AF607" s="85">
        <f t="shared" si="742"/>
        <v>2095</v>
      </c>
      <c r="AG607" s="85">
        <f t="shared" si="742"/>
        <v>0</v>
      </c>
      <c r="AH607" s="85">
        <f t="shared" si="742"/>
        <v>2095</v>
      </c>
      <c r="AI607" s="85">
        <f t="shared" si="742"/>
        <v>0</v>
      </c>
      <c r="AJ607" s="85">
        <f t="shared" si="742"/>
        <v>2095</v>
      </c>
      <c r="AK607" s="85">
        <f t="shared" si="742"/>
        <v>0</v>
      </c>
      <c r="AL607" s="85">
        <f t="shared" si="742"/>
        <v>2095</v>
      </c>
      <c r="AM607" s="85">
        <f t="shared" si="742"/>
        <v>0</v>
      </c>
      <c r="AN607" s="85">
        <f t="shared" si="742"/>
        <v>2095</v>
      </c>
      <c r="AO607" s="85">
        <f t="shared" si="742"/>
        <v>0</v>
      </c>
      <c r="AP607" s="85">
        <f t="shared" si="742"/>
        <v>2095</v>
      </c>
      <c r="AQ607" s="85">
        <f t="shared" si="742"/>
        <v>0</v>
      </c>
      <c r="AR607" s="85">
        <f t="shared" si="742"/>
        <v>2095</v>
      </c>
      <c r="AS607" s="85">
        <f t="shared" si="742"/>
        <v>0</v>
      </c>
      <c r="AT607" s="85">
        <f t="shared" si="742"/>
        <v>2095</v>
      </c>
      <c r="AU607" s="85">
        <f t="shared" si="742"/>
        <v>0</v>
      </c>
      <c r="AV607" s="85">
        <f t="shared" si="742"/>
        <v>2095</v>
      </c>
      <c r="AW607" s="85">
        <f t="shared" si="742"/>
        <v>0</v>
      </c>
      <c r="AX607" s="85">
        <f t="shared" si="742"/>
        <v>0</v>
      </c>
      <c r="AY607" s="85">
        <f t="shared" si="742"/>
        <v>2095</v>
      </c>
      <c r="AZ607" s="85">
        <f>AZ608</f>
        <v>2095</v>
      </c>
      <c r="BA607" s="85">
        <f>BA608</f>
        <v>0</v>
      </c>
      <c r="BB607" s="85">
        <f>BB608</f>
        <v>2095</v>
      </c>
      <c r="BC607" s="85">
        <f t="shared" si="742"/>
        <v>0</v>
      </c>
      <c r="BD607" s="85">
        <f t="shared" si="742"/>
        <v>2095</v>
      </c>
      <c r="BE607" s="85">
        <f t="shared" si="742"/>
        <v>0</v>
      </c>
      <c r="BF607" s="85">
        <f t="shared" si="742"/>
        <v>2095</v>
      </c>
      <c r="BG607" s="85">
        <f t="shared" si="742"/>
        <v>0</v>
      </c>
      <c r="BH607" s="85">
        <f t="shared" si="742"/>
        <v>2095</v>
      </c>
      <c r="BI607" s="85">
        <f t="shared" si="742"/>
        <v>0</v>
      </c>
      <c r="BJ607" s="85">
        <f t="shared" si="742"/>
        <v>2095</v>
      </c>
      <c r="BK607" s="123"/>
    </row>
    <row r="608" spans="1:63" ht="31.5" hidden="1" outlineLevel="4" x14ac:dyDescent="0.2">
      <c r="A608" s="84" t="s">
        <v>711</v>
      </c>
      <c r="B608" s="84" t="s">
        <v>788</v>
      </c>
      <c r="C608" s="84" t="s">
        <v>261</v>
      </c>
      <c r="D608" s="84"/>
      <c r="E608" s="116" t="s">
        <v>262</v>
      </c>
      <c r="F608" s="85">
        <f t="shared" ref="F608:BJ608" si="743">F609+F611</f>
        <v>2326.3000000000002</v>
      </c>
      <c r="G608" s="85">
        <f t="shared" si="743"/>
        <v>0</v>
      </c>
      <c r="H608" s="85">
        <f t="shared" si="743"/>
        <v>2326.3000000000002</v>
      </c>
      <c r="I608" s="85">
        <f t="shared" si="743"/>
        <v>0</v>
      </c>
      <c r="J608" s="85">
        <f t="shared" si="743"/>
        <v>0</v>
      </c>
      <c r="K608" s="85">
        <f t="shared" si="743"/>
        <v>0</v>
      </c>
      <c r="L608" s="85">
        <f t="shared" si="743"/>
        <v>2326.3000000000002</v>
      </c>
      <c r="M608" s="85">
        <f t="shared" si="743"/>
        <v>0</v>
      </c>
      <c r="N608" s="85">
        <f t="shared" si="743"/>
        <v>2326.3000000000002</v>
      </c>
      <c r="O608" s="85">
        <f t="shared" si="743"/>
        <v>0</v>
      </c>
      <c r="P608" s="85">
        <f t="shared" si="743"/>
        <v>0</v>
      </c>
      <c r="Q608" s="85">
        <f t="shared" si="743"/>
        <v>2326.3000000000002</v>
      </c>
      <c r="R608" s="85">
        <f t="shared" si="743"/>
        <v>276.37</v>
      </c>
      <c r="S608" s="85">
        <f t="shared" si="743"/>
        <v>2602.67</v>
      </c>
      <c r="T608" s="85">
        <f t="shared" si="743"/>
        <v>0</v>
      </c>
      <c r="U608" s="85">
        <f t="shared" si="743"/>
        <v>0</v>
      </c>
      <c r="V608" s="85">
        <f t="shared" si="743"/>
        <v>0</v>
      </c>
      <c r="W608" s="85">
        <f t="shared" si="743"/>
        <v>0</v>
      </c>
      <c r="X608" s="85">
        <f t="shared" si="743"/>
        <v>2602.67</v>
      </c>
      <c r="Y608" s="85">
        <f t="shared" si="743"/>
        <v>0</v>
      </c>
      <c r="Z608" s="85">
        <f t="shared" si="743"/>
        <v>2602.67</v>
      </c>
      <c r="AA608" s="85">
        <f t="shared" si="743"/>
        <v>141.08544000000001</v>
      </c>
      <c r="AB608" s="85">
        <f t="shared" si="743"/>
        <v>2743.7554399999999</v>
      </c>
      <c r="AC608" s="85">
        <f t="shared" si="743"/>
        <v>0</v>
      </c>
      <c r="AD608" s="85">
        <f t="shared" ref="AD608:AE608" si="744">AD609+AD611</f>
        <v>0</v>
      </c>
      <c r="AE608" s="85">
        <f t="shared" si="744"/>
        <v>2743.7554399999999</v>
      </c>
      <c r="AF608" s="85">
        <f t="shared" si="743"/>
        <v>2095</v>
      </c>
      <c r="AG608" s="85">
        <f t="shared" si="743"/>
        <v>0</v>
      </c>
      <c r="AH608" s="85">
        <f t="shared" si="743"/>
        <v>2095</v>
      </c>
      <c r="AI608" s="85">
        <f t="shared" si="743"/>
        <v>0</v>
      </c>
      <c r="AJ608" s="85">
        <f t="shared" si="743"/>
        <v>2095</v>
      </c>
      <c r="AK608" s="85">
        <f t="shared" si="743"/>
        <v>0</v>
      </c>
      <c r="AL608" s="85">
        <f t="shared" si="743"/>
        <v>2095</v>
      </c>
      <c r="AM608" s="85">
        <f t="shared" si="743"/>
        <v>0</v>
      </c>
      <c r="AN608" s="85">
        <f t="shared" si="743"/>
        <v>2095</v>
      </c>
      <c r="AO608" s="85">
        <f t="shared" si="743"/>
        <v>0</v>
      </c>
      <c r="AP608" s="85">
        <f t="shared" si="743"/>
        <v>2095</v>
      </c>
      <c r="AQ608" s="85">
        <f t="shared" si="743"/>
        <v>0</v>
      </c>
      <c r="AR608" s="85">
        <f t="shared" si="743"/>
        <v>2095</v>
      </c>
      <c r="AS608" s="85">
        <f t="shared" si="743"/>
        <v>0</v>
      </c>
      <c r="AT608" s="85">
        <f t="shared" si="743"/>
        <v>2095</v>
      </c>
      <c r="AU608" s="85">
        <f t="shared" si="743"/>
        <v>0</v>
      </c>
      <c r="AV608" s="85">
        <f t="shared" si="743"/>
        <v>2095</v>
      </c>
      <c r="AW608" s="85">
        <f t="shared" si="743"/>
        <v>0</v>
      </c>
      <c r="AX608" s="85">
        <f t="shared" ref="AX608:AY608" si="745">AX609+AX611</f>
        <v>0</v>
      </c>
      <c r="AY608" s="85">
        <f t="shared" si="745"/>
        <v>2095</v>
      </c>
      <c r="AZ608" s="85">
        <f t="shared" si="743"/>
        <v>2095</v>
      </c>
      <c r="BA608" s="85">
        <f t="shared" si="743"/>
        <v>0</v>
      </c>
      <c r="BB608" s="85">
        <f t="shared" si="743"/>
        <v>2095</v>
      </c>
      <c r="BC608" s="85">
        <f t="shared" si="743"/>
        <v>0</v>
      </c>
      <c r="BD608" s="85">
        <f t="shared" si="743"/>
        <v>2095</v>
      </c>
      <c r="BE608" s="85">
        <f t="shared" si="743"/>
        <v>0</v>
      </c>
      <c r="BF608" s="85">
        <f t="shared" si="743"/>
        <v>2095</v>
      </c>
      <c r="BG608" s="85">
        <f t="shared" si="743"/>
        <v>0</v>
      </c>
      <c r="BH608" s="85">
        <f t="shared" si="743"/>
        <v>2095</v>
      </c>
      <c r="BI608" s="85">
        <f t="shared" ref="BI608" si="746">BI609+BI611</f>
        <v>0</v>
      </c>
      <c r="BJ608" s="85">
        <f t="shared" si="743"/>
        <v>2095</v>
      </c>
      <c r="BK608" s="123"/>
    </row>
    <row r="609" spans="1:63" ht="31.5" hidden="1" outlineLevel="5" x14ac:dyDescent="0.2">
      <c r="A609" s="84" t="s">
        <v>711</v>
      </c>
      <c r="B609" s="84" t="s">
        <v>788</v>
      </c>
      <c r="C609" s="84" t="s">
        <v>263</v>
      </c>
      <c r="D609" s="84"/>
      <c r="E609" s="116" t="s">
        <v>69</v>
      </c>
      <c r="F609" s="85">
        <f t="shared" ref="F609:BJ609" si="747">F610</f>
        <v>1089.8</v>
      </c>
      <c r="G609" s="85">
        <f t="shared" si="747"/>
        <v>0</v>
      </c>
      <c r="H609" s="85">
        <f t="shared" si="747"/>
        <v>1089.8</v>
      </c>
      <c r="I609" s="85">
        <f t="shared" si="747"/>
        <v>0</v>
      </c>
      <c r="J609" s="85">
        <f t="shared" si="747"/>
        <v>0</v>
      </c>
      <c r="K609" s="85">
        <f t="shared" si="747"/>
        <v>0</v>
      </c>
      <c r="L609" s="85">
        <f t="shared" si="747"/>
        <v>1089.8</v>
      </c>
      <c r="M609" s="85">
        <f t="shared" si="747"/>
        <v>0</v>
      </c>
      <c r="N609" s="85">
        <f t="shared" si="747"/>
        <v>1089.8</v>
      </c>
      <c r="O609" s="85">
        <f t="shared" si="747"/>
        <v>0</v>
      </c>
      <c r="P609" s="85">
        <f t="shared" si="747"/>
        <v>0</v>
      </c>
      <c r="Q609" s="85">
        <f t="shared" si="747"/>
        <v>1089.8</v>
      </c>
      <c r="R609" s="85">
        <f t="shared" si="747"/>
        <v>276.37</v>
      </c>
      <c r="S609" s="85">
        <f t="shared" si="747"/>
        <v>1366.17</v>
      </c>
      <c r="T609" s="85">
        <f t="shared" si="747"/>
        <v>0</v>
      </c>
      <c r="U609" s="85">
        <f t="shared" si="747"/>
        <v>0</v>
      </c>
      <c r="V609" s="85">
        <f t="shared" si="747"/>
        <v>0</v>
      </c>
      <c r="W609" s="85">
        <f t="shared" si="747"/>
        <v>0</v>
      </c>
      <c r="X609" s="85">
        <f t="shared" si="747"/>
        <v>1366.17</v>
      </c>
      <c r="Y609" s="85">
        <f t="shared" si="747"/>
        <v>0</v>
      </c>
      <c r="Z609" s="85">
        <f t="shared" si="747"/>
        <v>1366.17</v>
      </c>
      <c r="AA609" s="85">
        <f t="shared" si="747"/>
        <v>141.08544000000001</v>
      </c>
      <c r="AB609" s="85">
        <f t="shared" si="747"/>
        <v>1507.2554400000001</v>
      </c>
      <c r="AC609" s="85">
        <f t="shared" si="747"/>
        <v>0</v>
      </c>
      <c r="AD609" s="85">
        <f t="shared" si="747"/>
        <v>0</v>
      </c>
      <c r="AE609" s="85">
        <f t="shared" si="747"/>
        <v>1507.2554400000001</v>
      </c>
      <c r="AF609" s="85">
        <f t="shared" si="747"/>
        <v>980</v>
      </c>
      <c r="AG609" s="85">
        <f t="shared" si="747"/>
        <v>0</v>
      </c>
      <c r="AH609" s="85">
        <f t="shared" si="747"/>
        <v>980</v>
      </c>
      <c r="AI609" s="85">
        <f t="shared" si="747"/>
        <v>0</v>
      </c>
      <c r="AJ609" s="85">
        <f t="shared" si="747"/>
        <v>980</v>
      </c>
      <c r="AK609" s="85">
        <f t="shared" si="747"/>
        <v>0</v>
      </c>
      <c r="AL609" s="85">
        <f t="shared" si="747"/>
        <v>980</v>
      </c>
      <c r="AM609" s="85">
        <f t="shared" si="747"/>
        <v>0</v>
      </c>
      <c r="AN609" s="85">
        <f t="shared" si="747"/>
        <v>980</v>
      </c>
      <c r="AO609" s="85">
        <f t="shared" si="747"/>
        <v>0</v>
      </c>
      <c r="AP609" s="85">
        <f t="shared" si="747"/>
        <v>980</v>
      </c>
      <c r="AQ609" s="85">
        <f t="shared" si="747"/>
        <v>0</v>
      </c>
      <c r="AR609" s="85">
        <f t="shared" si="747"/>
        <v>980</v>
      </c>
      <c r="AS609" s="85">
        <f t="shared" si="747"/>
        <v>0</v>
      </c>
      <c r="AT609" s="85">
        <f t="shared" si="747"/>
        <v>980</v>
      </c>
      <c r="AU609" s="85">
        <f t="shared" si="747"/>
        <v>0</v>
      </c>
      <c r="AV609" s="85">
        <f t="shared" si="747"/>
        <v>980</v>
      </c>
      <c r="AW609" s="85">
        <f t="shared" si="747"/>
        <v>0</v>
      </c>
      <c r="AX609" s="85">
        <f t="shared" si="747"/>
        <v>0</v>
      </c>
      <c r="AY609" s="85">
        <f t="shared" si="747"/>
        <v>980</v>
      </c>
      <c r="AZ609" s="85">
        <f t="shared" si="747"/>
        <v>980</v>
      </c>
      <c r="BA609" s="85">
        <f t="shared" si="747"/>
        <v>0</v>
      </c>
      <c r="BB609" s="85">
        <f t="shared" si="747"/>
        <v>980</v>
      </c>
      <c r="BC609" s="85">
        <f t="shared" si="747"/>
        <v>0</v>
      </c>
      <c r="BD609" s="85">
        <f t="shared" si="747"/>
        <v>980</v>
      </c>
      <c r="BE609" s="85">
        <f t="shared" si="747"/>
        <v>0</v>
      </c>
      <c r="BF609" s="85">
        <f t="shared" si="747"/>
        <v>980</v>
      </c>
      <c r="BG609" s="85">
        <f t="shared" si="747"/>
        <v>0</v>
      </c>
      <c r="BH609" s="85">
        <f t="shared" si="747"/>
        <v>980</v>
      </c>
      <c r="BI609" s="85">
        <f t="shared" si="747"/>
        <v>0</v>
      </c>
      <c r="BJ609" s="85">
        <f t="shared" si="747"/>
        <v>980</v>
      </c>
      <c r="BK609" s="123"/>
    </row>
    <row r="610" spans="1:63" ht="31.5" hidden="1" outlineLevel="7" x14ac:dyDescent="0.2">
      <c r="A610" s="87" t="s">
        <v>711</v>
      </c>
      <c r="B610" s="87" t="s">
        <v>788</v>
      </c>
      <c r="C610" s="87" t="s">
        <v>263</v>
      </c>
      <c r="D610" s="87" t="s">
        <v>70</v>
      </c>
      <c r="E610" s="128" t="s">
        <v>71</v>
      </c>
      <c r="F610" s="88">
        <v>1089.8</v>
      </c>
      <c r="G610" s="88"/>
      <c r="H610" s="88">
        <f>SUM(F610:G610)</f>
        <v>1089.8</v>
      </c>
      <c r="I610" s="88"/>
      <c r="J610" s="88"/>
      <c r="K610" s="88"/>
      <c r="L610" s="88">
        <f>SUM(H610:K610)</f>
        <v>1089.8</v>
      </c>
      <c r="M610" s="88"/>
      <c r="N610" s="88">
        <f>SUM(L610:M610)</f>
        <v>1089.8</v>
      </c>
      <c r="O610" s="88"/>
      <c r="P610" s="88"/>
      <c r="Q610" s="88">
        <f>SUM(N610:P610)</f>
        <v>1089.8</v>
      </c>
      <c r="R610" s="88">
        <f>131.555+144.815</f>
        <v>276.37</v>
      </c>
      <c r="S610" s="88">
        <f>SUM(Q610:R610)</f>
        <v>1366.17</v>
      </c>
      <c r="T610" s="88"/>
      <c r="U610" s="88"/>
      <c r="V610" s="88"/>
      <c r="W610" s="88"/>
      <c r="X610" s="88">
        <f>SUM(S610:W610)</f>
        <v>1366.17</v>
      </c>
      <c r="Y610" s="88"/>
      <c r="Z610" s="88">
        <f>SUM(X610:Y610)</f>
        <v>1366.17</v>
      </c>
      <c r="AA610" s="88">
        <v>141.08544000000001</v>
      </c>
      <c r="AB610" s="88">
        <f>SUM(Z610:AA610)</f>
        <v>1507.2554400000001</v>
      </c>
      <c r="AC610" s="88"/>
      <c r="AD610" s="88"/>
      <c r="AE610" s="88">
        <f>SUM(AB610:AD610)</f>
        <v>1507.2554400000001</v>
      </c>
      <c r="AF610" s="88">
        <v>980</v>
      </c>
      <c r="AG610" s="88"/>
      <c r="AH610" s="88">
        <f>SUM(AF610:AG610)</f>
        <v>980</v>
      </c>
      <c r="AI610" s="88"/>
      <c r="AJ610" s="88">
        <f>SUM(AH610:AI610)</f>
        <v>980</v>
      </c>
      <c r="AK610" s="88"/>
      <c r="AL610" s="88">
        <f>SUM(AJ610:AK610)</f>
        <v>980</v>
      </c>
      <c r="AM610" s="88"/>
      <c r="AN610" s="88">
        <f>SUM(AL610:AM610)</f>
        <v>980</v>
      </c>
      <c r="AO610" s="88"/>
      <c r="AP610" s="88">
        <f>SUM(AN610:AO610)</f>
        <v>980</v>
      </c>
      <c r="AQ610" s="88"/>
      <c r="AR610" s="88">
        <f>SUM(AP610:AQ610)</f>
        <v>980</v>
      </c>
      <c r="AS610" s="88"/>
      <c r="AT610" s="88">
        <f>SUM(AR610:AS610)</f>
        <v>980</v>
      </c>
      <c r="AU610" s="88"/>
      <c r="AV610" s="88">
        <f>SUM(AT610:AU610)</f>
        <v>980</v>
      </c>
      <c r="AW610" s="88"/>
      <c r="AX610" s="88"/>
      <c r="AY610" s="88">
        <f>SUM(AV610:AX610)</f>
        <v>980</v>
      </c>
      <c r="AZ610" s="88">
        <v>980</v>
      </c>
      <c r="BA610" s="88"/>
      <c r="BB610" s="88">
        <f>SUM(AZ610:BA610)</f>
        <v>980</v>
      </c>
      <c r="BC610" s="88"/>
      <c r="BD610" s="88">
        <f>SUM(BB610:BC610)</f>
        <v>980</v>
      </c>
      <c r="BE610" s="88"/>
      <c r="BF610" s="88">
        <f>SUM(BD610:BE610)</f>
        <v>980</v>
      </c>
      <c r="BG610" s="88"/>
      <c r="BH610" s="88">
        <f>SUM(BF610:BG610)</f>
        <v>980</v>
      </c>
      <c r="BI610" s="88"/>
      <c r="BJ610" s="88">
        <f>SUM(BH610:BI610)</f>
        <v>980</v>
      </c>
      <c r="BK610" s="123"/>
    </row>
    <row r="611" spans="1:63" ht="15.75" hidden="1" outlineLevel="5" x14ac:dyDescent="0.2">
      <c r="A611" s="84" t="s">
        <v>711</v>
      </c>
      <c r="B611" s="84" t="s">
        <v>788</v>
      </c>
      <c r="C611" s="84" t="s">
        <v>264</v>
      </c>
      <c r="D611" s="84"/>
      <c r="E611" s="116" t="s">
        <v>265</v>
      </c>
      <c r="F611" s="85">
        <f t="shared" ref="F611:BJ611" si="748">F612</f>
        <v>1236.5</v>
      </c>
      <c r="G611" s="85">
        <f t="shared" si="748"/>
        <v>0</v>
      </c>
      <c r="H611" s="85">
        <f t="shared" si="748"/>
        <v>1236.5</v>
      </c>
      <c r="I611" s="85">
        <f t="shared" si="748"/>
        <v>0</v>
      </c>
      <c r="J611" s="85">
        <f t="shared" si="748"/>
        <v>0</v>
      </c>
      <c r="K611" s="85">
        <f t="shared" si="748"/>
        <v>0</v>
      </c>
      <c r="L611" s="85">
        <f t="shared" si="748"/>
        <v>1236.5</v>
      </c>
      <c r="M611" s="85">
        <f t="shared" si="748"/>
        <v>0</v>
      </c>
      <c r="N611" s="85">
        <f t="shared" si="748"/>
        <v>1236.5</v>
      </c>
      <c r="O611" s="85">
        <f t="shared" si="748"/>
        <v>0</v>
      </c>
      <c r="P611" s="85">
        <f t="shared" si="748"/>
        <v>0</v>
      </c>
      <c r="Q611" s="85">
        <f t="shared" si="748"/>
        <v>1236.5</v>
      </c>
      <c r="R611" s="85">
        <f t="shared" si="748"/>
        <v>0</v>
      </c>
      <c r="S611" s="85">
        <f t="shared" si="748"/>
        <v>1236.5</v>
      </c>
      <c r="T611" s="85">
        <f t="shared" si="748"/>
        <v>0</v>
      </c>
      <c r="U611" s="85">
        <f t="shared" si="748"/>
        <v>0</v>
      </c>
      <c r="V611" s="85">
        <f t="shared" si="748"/>
        <v>0</v>
      </c>
      <c r="W611" s="85">
        <f t="shared" si="748"/>
        <v>0</v>
      </c>
      <c r="X611" s="85">
        <f t="shared" si="748"/>
        <v>1236.5</v>
      </c>
      <c r="Y611" s="85">
        <f t="shared" si="748"/>
        <v>0</v>
      </c>
      <c r="Z611" s="85">
        <f t="shared" si="748"/>
        <v>1236.5</v>
      </c>
      <c r="AA611" s="85">
        <f t="shared" si="748"/>
        <v>0</v>
      </c>
      <c r="AB611" s="85">
        <f t="shared" si="748"/>
        <v>1236.5</v>
      </c>
      <c r="AC611" s="85">
        <f t="shared" si="748"/>
        <v>0</v>
      </c>
      <c r="AD611" s="85">
        <f t="shared" si="748"/>
        <v>0</v>
      </c>
      <c r="AE611" s="85">
        <f t="shared" si="748"/>
        <v>1236.5</v>
      </c>
      <c r="AF611" s="85">
        <f t="shared" si="748"/>
        <v>1115</v>
      </c>
      <c r="AG611" s="85">
        <f t="shared" si="748"/>
        <v>0</v>
      </c>
      <c r="AH611" s="85">
        <f t="shared" si="748"/>
        <v>1115</v>
      </c>
      <c r="AI611" s="85">
        <f t="shared" si="748"/>
        <v>0</v>
      </c>
      <c r="AJ611" s="85">
        <f t="shared" si="748"/>
        <v>1115</v>
      </c>
      <c r="AK611" s="85">
        <f t="shared" si="748"/>
        <v>0</v>
      </c>
      <c r="AL611" s="85">
        <f t="shared" si="748"/>
        <v>1115</v>
      </c>
      <c r="AM611" s="85">
        <f t="shared" si="748"/>
        <v>0</v>
      </c>
      <c r="AN611" s="85">
        <f t="shared" si="748"/>
        <v>1115</v>
      </c>
      <c r="AO611" s="85">
        <f t="shared" si="748"/>
        <v>0</v>
      </c>
      <c r="AP611" s="85">
        <f t="shared" si="748"/>
        <v>1115</v>
      </c>
      <c r="AQ611" s="85">
        <f t="shared" si="748"/>
        <v>0</v>
      </c>
      <c r="AR611" s="85">
        <f t="shared" si="748"/>
        <v>1115</v>
      </c>
      <c r="AS611" s="85">
        <f t="shared" si="748"/>
        <v>0</v>
      </c>
      <c r="AT611" s="85">
        <f t="shared" si="748"/>
        <v>1115</v>
      </c>
      <c r="AU611" s="85">
        <f t="shared" si="748"/>
        <v>0</v>
      </c>
      <c r="AV611" s="85">
        <f t="shared" si="748"/>
        <v>1115</v>
      </c>
      <c r="AW611" s="85">
        <f t="shared" si="748"/>
        <v>0</v>
      </c>
      <c r="AX611" s="85">
        <f t="shared" si="748"/>
        <v>0</v>
      </c>
      <c r="AY611" s="85">
        <f t="shared" si="748"/>
        <v>1115</v>
      </c>
      <c r="AZ611" s="85">
        <f>AZ612</f>
        <v>1115</v>
      </c>
      <c r="BA611" s="85">
        <f>BA612</f>
        <v>0</v>
      </c>
      <c r="BB611" s="85">
        <f>BB612</f>
        <v>1115</v>
      </c>
      <c r="BC611" s="85">
        <f t="shared" si="748"/>
        <v>0</v>
      </c>
      <c r="BD611" s="85">
        <f t="shared" si="748"/>
        <v>1115</v>
      </c>
      <c r="BE611" s="85">
        <f t="shared" si="748"/>
        <v>0</v>
      </c>
      <c r="BF611" s="85">
        <f t="shared" si="748"/>
        <v>1115</v>
      </c>
      <c r="BG611" s="85">
        <f t="shared" si="748"/>
        <v>0</v>
      </c>
      <c r="BH611" s="85">
        <f t="shared" si="748"/>
        <v>1115</v>
      </c>
      <c r="BI611" s="85">
        <f t="shared" si="748"/>
        <v>0</v>
      </c>
      <c r="BJ611" s="85">
        <f t="shared" si="748"/>
        <v>1115</v>
      </c>
      <c r="BK611" s="123"/>
    </row>
    <row r="612" spans="1:63" ht="15.75" hidden="1" outlineLevel="7" x14ac:dyDescent="0.2">
      <c r="A612" s="87" t="s">
        <v>711</v>
      </c>
      <c r="B612" s="87" t="s">
        <v>788</v>
      </c>
      <c r="C612" s="87" t="s">
        <v>264</v>
      </c>
      <c r="D612" s="87" t="s">
        <v>21</v>
      </c>
      <c r="E612" s="128" t="s">
        <v>22</v>
      </c>
      <c r="F612" s="88">
        <v>1236.5</v>
      </c>
      <c r="G612" s="88"/>
      <c r="H612" s="88">
        <f>SUM(F612:G612)</f>
        <v>1236.5</v>
      </c>
      <c r="I612" s="88"/>
      <c r="J612" s="88"/>
      <c r="K612" s="88"/>
      <c r="L612" s="88">
        <f>SUM(H612:K612)</f>
        <v>1236.5</v>
      </c>
      <c r="M612" s="88"/>
      <c r="N612" s="88">
        <f>SUM(L612:M612)</f>
        <v>1236.5</v>
      </c>
      <c r="O612" s="88"/>
      <c r="P612" s="88"/>
      <c r="Q612" s="88">
        <f>SUM(N612:P612)</f>
        <v>1236.5</v>
      </c>
      <c r="R612" s="88"/>
      <c r="S612" s="88">
        <f>SUM(Q612:R612)</f>
        <v>1236.5</v>
      </c>
      <c r="T612" s="88"/>
      <c r="U612" s="88"/>
      <c r="V612" s="88"/>
      <c r="W612" s="88"/>
      <c r="X612" s="88">
        <f>SUM(S612:W612)</f>
        <v>1236.5</v>
      </c>
      <c r="Y612" s="88"/>
      <c r="Z612" s="88">
        <f>SUM(X612:Y612)</f>
        <v>1236.5</v>
      </c>
      <c r="AA612" s="88"/>
      <c r="AB612" s="88">
        <f>SUM(Z612:AA612)</f>
        <v>1236.5</v>
      </c>
      <c r="AC612" s="88"/>
      <c r="AD612" s="88"/>
      <c r="AE612" s="88">
        <f>SUM(AB612:AD612)</f>
        <v>1236.5</v>
      </c>
      <c r="AF612" s="88">
        <v>1115</v>
      </c>
      <c r="AG612" s="88"/>
      <c r="AH612" s="88">
        <f>SUM(AF612:AG612)</f>
        <v>1115</v>
      </c>
      <c r="AI612" s="88"/>
      <c r="AJ612" s="88">
        <f>SUM(AH612:AI612)</f>
        <v>1115</v>
      </c>
      <c r="AK612" s="88"/>
      <c r="AL612" s="88">
        <f>SUM(AJ612:AK612)</f>
        <v>1115</v>
      </c>
      <c r="AM612" s="88"/>
      <c r="AN612" s="88">
        <f>SUM(AL612:AM612)</f>
        <v>1115</v>
      </c>
      <c r="AO612" s="88"/>
      <c r="AP612" s="88">
        <f>SUM(AN612:AO612)</f>
        <v>1115</v>
      </c>
      <c r="AQ612" s="88"/>
      <c r="AR612" s="88">
        <f>SUM(AP612:AQ612)</f>
        <v>1115</v>
      </c>
      <c r="AS612" s="88"/>
      <c r="AT612" s="88">
        <f>SUM(AR612:AS612)</f>
        <v>1115</v>
      </c>
      <c r="AU612" s="88"/>
      <c r="AV612" s="88">
        <f>SUM(AT612:AU612)</f>
        <v>1115</v>
      </c>
      <c r="AW612" s="88"/>
      <c r="AX612" s="88"/>
      <c r="AY612" s="88">
        <f>SUM(AV612:AX612)</f>
        <v>1115</v>
      </c>
      <c r="AZ612" s="88">
        <v>1115</v>
      </c>
      <c r="BA612" s="88"/>
      <c r="BB612" s="88">
        <f>SUM(AZ612:BA612)</f>
        <v>1115</v>
      </c>
      <c r="BC612" s="88"/>
      <c r="BD612" s="88">
        <f>SUM(BB612:BC612)</f>
        <v>1115</v>
      </c>
      <c r="BE612" s="88"/>
      <c r="BF612" s="88">
        <f>SUM(BD612:BE612)</f>
        <v>1115</v>
      </c>
      <c r="BG612" s="88"/>
      <c r="BH612" s="88">
        <f>SUM(BF612:BG612)</f>
        <v>1115</v>
      </c>
      <c r="BI612" s="88"/>
      <c r="BJ612" s="88">
        <f>SUM(BH612:BI612)</f>
        <v>1115</v>
      </c>
      <c r="BK612" s="123"/>
    </row>
    <row r="613" spans="1:63" ht="31.5" hidden="1" outlineLevel="3" x14ac:dyDescent="0.2">
      <c r="A613" s="84" t="s">
        <v>711</v>
      </c>
      <c r="B613" s="84" t="s">
        <v>788</v>
      </c>
      <c r="C613" s="84" t="s">
        <v>266</v>
      </c>
      <c r="D613" s="84"/>
      <c r="E613" s="116" t="s">
        <v>267</v>
      </c>
      <c r="F613" s="85">
        <f t="shared" ref="F613:U615" si="749">F614</f>
        <v>1241.5999999999999</v>
      </c>
      <c r="G613" s="85">
        <f t="shared" si="749"/>
        <v>0</v>
      </c>
      <c r="H613" s="85">
        <f t="shared" si="749"/>
        <v>1241.5999999999999</v>
      </c>
      <c r="I613" s="85">
        <f t="shared" si="749"/>
        <v>0</v>
      </c>
      <c r="J613" s="85">
        <f t="shared" si="749"/>
        <v>0</v>
      </c>
      <c r="K613" s="85">
        <f t="shared" si="749"/>
        <v>0</v>
      </c>
      <c r="L613" s="85">
        <f t="shared" si="749"/>
        <v>1241.5999999999999</v>
      </c>
      <c r="M613" s="85">
        <f t="shared" si="749"/>
        <v>0</v>
      </c>
      <c r="N613" s="85">
        <f t="shared" si="749"/>
        <v>1241.5999999999999</v>
      </c>
      <c r="O613" s="85">
        <f t="shared" si="749"/>
        <v>0</v>
      </c>
      <c r="P613" s="85">
        <f t="shared" si="749"/>
        <v>0</v>
      </c>
      <c r="Q613" s="85">
        <f t="shared" si="749"/>
        <v>1241.5999999999999</v>
      </c>
      <c r="R613" s="85">
        <f t="shared" si="749"/>
        <v>165.178</v>
      </c>
      <c r="S613" s="85">
        <f t="shared" si="749"/>
        <v>1406.7779999999998</v>
      </c>
      <c r="T613" s="85">
        <f t="shared" si="749"/>
        <v>0</v>
      </c>
      <c r="U613" s="85">
        <f t="shared" si="749"/>
        <v>0</v>
      </c>
      <c r="V613" s="85">
        <f t="shared" ref="V613:AQ615" si="750">V614</f>
        <v>0</v>
      </c>
      <c r="W613" s="85">
        <f t="shared" si="750"/>
        <v>0</v>
      </c>
      <c r="X613" s="85">
        <f t="shared" si="750"/>
        <v>1406.7779999999998</v>
      </c>
      <c r="Y613" s="85">
        <f t="shared" si="750"/>
        <v>0</v>
      </c>
      <c r="Z613" s="85">
        <f t="shared" si="750"/>
        <v>1406.7779999999998</v>
      </c>
      <c r="AA613" s="85">
        <f t="shared" si="750"/>
        <v>295.03915000000001</v>
      </c>
      <c r="AB613" s="85">
        <f t="shared" si="750"/>
        <v>1701.8171499999999</v>
      </c>
      <c r="AC613" s="85">
        <f t="shared" si="750"/>
        <v>0</v>
      </c>
      <c r="AD613" s="85">
        <f t="shared" si="750"/>
        <v>0</v>
      </c>
      <c r="AE613" s="85">
        <f t="shared" si="750"/>
        <v>1701.8171499999999</v>
      </c>
      <c r="AF613" s="85">
        <f t="shared" si="750"/>
        <v>1120</v>
      </c>
      <c r="AG613" s="85">
        <f t="shared" si="750"/>
        <v>0</v>
      </c>
      <c r="AH613" s="85">
        <f t="shared" si="750"/>
        <v>1120</v>
      </c>
      <c r="AI613" s="85">
        <f t="shared" si="750"/>
        <v>0</v>
      </c>
      <c r="AJ613" s="85">
        <f t="shared" si="750"/>
        <v>1120</v>
      </c>
      <c r="AK613" s="85">
        <f t="shared" si="750"/>
        <v>0</v>
      </c>
      <c r="AL613" s="85">
        <f t="shared" si="750"/>
        <v>1120</v>
      </c>
      <c r="AM613" s="85">
        <f t="shared" si="750"/>
        <v>0</v>
      </c>
      <c r="AN613" s="85">
        <f t="shared" si="750"/>
        <v>1120</v>
      </c>
      <c r="AO613" s="85">
        <f t="shared" si="750"/>
        <v>0</v>
      </c>
      <c r="AP613" s="85">
        <f t="shared" si="750"/>
        <v>1120</v>
      </c>
      <c r="AQ613" s="85">
        <f t="shared" si="750"/>
        <v>0</v>
      </c>
      <c r="AR613" s="85">
        <f t="shared" ref="AR613:BJ615" si="751">AR614</f>
        <v>1120</v>
      </c>
      <c r="AS613" s="85">
        <f t="shared" si="751"/>
        <v>0</v>
      </c>
      <c r="AT613" s="85">
        <f t="shared" si="751"/>
        <v>1120</v>
      </c>
      <c r="AU613" s="85">
        <f t="shared" si="751"/>
        <v>0</v>
      </c>
      <c r="AV613" s="85">
        <f t="shared" si="751"/>
        <v>1120</v>
      </c>
      <c r="AW613" s="85">
        <f t="shared" si="751"/>
        <v>0</v>
      </c>
      <c r="AX613" s="85">
        <f t="shared" si="751"/>
        <v>0</v>
      </c>
      <c r="AY613" s="85">
        <f t="shared" si="751"/>
        <v>1120</v>
      </c>
      <c r="AZ613" s="85">
        <f t="shared" si="751"/>
        <v>1120</v>
      </c>
      <c r="BA613" s="85">
        <f t="shared" si="751"/>
        <v>0</v>
      </c>
      <c r="BB613" s="85">
        <f t="shared" si="751"/>
        <v>1120</v>
      </c>
      <c r="BC613" s="85">
        <f t="shared" si="751"/>
        <v>0</v>
      </c>
      <c r="BD613" s="85">
        <f t="shared" si="751"/>
        <v>1120</v>
      </c>
      <c r="BE613" s="85">
        <f t="shared" si="751"/>
        <v>0</v>
      </c>
      <c r="BF613" s="85">
        <f t="shared" si="751"/>
        <v>1120</v>
      </c>
      <c r="BG613" s="85">
        <f t="shared" si="751"/>
        <v>0</v>
      </c>
      <c r="BH613" s="85">
        <f t="shared" si="751"/>
        <v>1120</v>
      </c>
      <c r="BI613" s="85">
        <f t="shared" si="751"/>
        <v>0</v>
      </c>
      <c r="BJ613" s="85">
        <f t="shared" si="751"/>
        <v>1120</v>
      </c>
      <c r="BK613" s="123"/>
    </row>
    <row r="614" spans="1:63" ht="31.5" hidden="1" outlineLevel="4" x14ac:dyDescent="0.2">
      <c r="A614" s="84" t="s">
        <v>711</v>
      </c>
      <c r="B614" s="84" t="s">
        <v>788</v>
      </c>
      <c r="C614" s="84" t="s">
        <v>268</v>
      </c>
      <c r="D614" s="84"/>
      <c r="E614" s="116" t="s">
        <v>269</v>
      </c>
      <c r="F614" s="85">
        <f t="shared" si="749"/>
        <v>1241.5999999999999</v>
      </c>
      <c r="G614" s="85">
        <f t="shared" si="749"/>
        <v>0</v>
      </c>
      <c r="H614" s="85">
        <f t="shared" si="749"/>
        <v>1241.5999999999999</v>
      </c>
      <c r="I614" s="85">
        <f t="shared" si="749"/>
        <v>0</v>
      </c>
      <c r="J614" s="85">
        <f t="shared" si="749"/>
        <v>0</v>
      </c>
      <c r="K614" s="85">
        <f t="shared" si="749"/>
        <v>0</v>
      </c>
      <c r="L614" s="85">
        <f t="shared" si="749"/>
        <v>1241.5999999999999</v>
      </c>
      <c r="M614" s="85">
        <f t="shared" si="749"/>
        <v>0</v>
      </c>
      <c r="N614" s="85">
        <f t="shared" si="749"/>
        <v>1241.5999999999999</v>
      </c>
      <c r="O614" s="85">
        <f t="shared" si="749"/>
        <v>0</v>
      </c>
      <c r="P614" s="85">
        <f t="shared" si="749"/>
        <v>0</v>
      </c>
      <c r="Q614" s="85">
        <f t="shared" si="749"/>
        <v>1241.5999999999999</v>
      </c>
      <c r="R614" s="85">
        <f t="shared" si="749"/>
        <v>165.178</v>
      </c>
      <c r="S614" s="85">
        <f t="shared" si="749"/>
        <v>1406.7779999999998</v>
      </c>
      <c r="T614" s="85">
        <f t="shared" si="749"/>
        <v>0</v>
      </c>
      <c r="U614" s="85">
        <f t="shared" si="749"/>
        <v>0</v>
      </c>
      <c r="V614" s="85">
        <f t="shared" si="750"/>
        <v>0</v>
      </c>
      <c r="W614" s="85">
        <f t="shared" si="750"/>
        <v>0</v>
      </c>
      <c r="X614" s="85">
        <f t="shared" si="750"/>
        <v>1406.7779999999998</v>
      </c>
      <c r="Y614" s="85">
        <f t="shared" si="750"/>
        <v>0</v>
      </c>
      <c r="Z614" s="85">
        <f t="shared" si="750"/>
        <v>1406.7779999999998</v>
      </c>
      <c r="AA614" s="85">
        <f t="shared" si="750"/>
        <v>295.03915000000001</v>
      </c>
      <c r="AB614" s="85">
        <f t="shared" si="750"/>
        <v>1701.8171499999999</v>
      </c>
      <c r="AC614" s="85">
        <f t="shared" si="750"/>
        <v>0</v>
      </c>
      <c r="AD614" s="85">
        <f t="shared" si="750"/>
        <v>0</v>
      </c>
      <c r="AE614" s="85">
        <f t="shared" si="750"/>
        <v>1701.8171499999999</v>
      </c>
      <c r="AF614" s="85">
        <f t="shared" si="750"/>
        <v>1120</v>
      </c>
      <c r="AG614" s="85">
        <f t="shared" si="750"/>
        <v>0</v>
      </c>
      <c r="AH614" s="85">
        <f t="shared" si="750"/>
        <v>1120</v>
      </c>
      <c r="AI614" s="85">
        <f t="shared" si="750"/>
        <v>0</v>
      </c>
      <c r="AJ614" s="85">
        <f t="shared" si="750"/>
        <v>1120</v>
      </c>
      <c r="AK614" s="85">
        <f t="shared" si="750"/>
        <v>0</v>
      </c>
      <c r="AL614" s="85">
        <f t="shared" si="750"/>
        <v>1120</v>
      </c>
      <c r="AM614" s="85">
        <f t="shared" si="750"/>
        <v>0</v>
      </c>
      <c r="AN614" s="85">
        <f t="shared" si="750"/>
        <v>1120</v>
      </c>
      <c r="AO614" s="85">
        <f t="shared" si="750"/>
        <v>0</v>
      </c>
      <c r="AP614" s="85">
        <f t="shared" si="750"/>
        <v>1120</v>
      </c>
      <c r="AQ614" s="85">
        <f t="shared" si="750"/>
        <v>0</v>
      </c>
      <c r="AR614" s="85">
        <f t="shared" si="751"/>
        <v>1120</v>
      </c>
      <c r="AS614" s="85">
        <f t="shared" si="751"/>
        <v>0</v>
      </c>
      <c r="AT614" s="85">
        <f t="shared" si="751"/>
        <v>1120</v>
      </c>
      <c r="AU614" s="85">
        <f t="shared" si="751"/>
        <v>0</v>
      </c>
      <c r="AV614" s="85">
        <f t="shared" si="751"/>
        <v>1120</v>
      </c>
      <c r="AW614" s="85">
        <f t="shared" si="751"/>
        <v>0</v>
      </c>
      <c r="AX614" s="85">
        <f t="shared" si="751"/>
        <v>0</v>
      </c>
      <c r="AY614" s="85">
        <f t="shared" si="751"/>
        <v>1120</v>
      </c>
      <c r="AZ614" s="85">
        <f t="shared" si="751"/>
        <v>1120</v>
      </c>
      <c r="BA614" s="85">
        <f t="shared" si="751"/>
        <v>0</v>
      </c>
      <c r="BB614" s="85">
        <f t="shared" si="751"/>
        <v>1120</v>
      </c>
      <c r="BC614" s="85">
        <f t="shared" si="751"/>
        <v>0</v>
      </c>
      <c r="BD614" s="85">
        <f t="shared" si="751"/>
        <v>1120</v>
      </c>
      <c r="BE614" s="85">
        <f t="shared" si="751"/>
        <v>0</v>
      </c>
      <c r="BF614" s="85">
        <f t="shared" si="751"/>
        <v>1120</v>
      </c>
      <c r="BG614" s="85">
        <f t="shared" si="751"/>
        <v>0</v>
      </c>
      <c r="BH614" s="85">
        <f t="shared" si="751"/>
        <v>1120</v>
      </c>
      <c r="BI614" s="85">
        <f t="shared" si="751"/>
        <v>0</v>
      </c>
      <c r="BJ614" s="85">
        <f t="shared" si="751"/>
        <v>1120</v>
      </c>
      <c r="BK614" s="123"/>
    </row>
    <row r="615" spans="1:63" ht="31.5" hidden="1" outlineLevel="5" x14ac:dyDescent="0.2">
      <c r="A615" s="84" t="s">
        <v>711</v>
      </c>
      <c r="B615" s="84" t="s">
        <v>788</v>
      </c>
      <c r="C615" s="84" t="s">
        <v>270</v>
      </c>
      <c r="D615" s="84"/>
      <c r="E615" s="116" t="s">
        <v>69</v>
      </c>
      <c r="F615" s="85">
        <f t="shared" si="749"/>
        <v>1241.5999999999999</v>
      </c>
      <c r="G615" s="85">
        <f t="shared" si="749"/>
        <v>0</v>
      </c>
      <c r="H615" s="85">
        <f t="shared" si="749"/>
        <v>1241.5999999999999</v>
      </c>
      <c r="I615" s="85">
        <f t="shared" si="749"/>
        <v>0</v>
      </c>
      <c r="J615" s="85">
        <f t="shared" si="749"/>
        <v>0</v>
      </c>
      <c r="K615" s="85">
        <f t="shared" si="749"/>
        <v>0</v>
      </c>
      <c r="L615" s="85">
        <f t="shared" si="749"/>
        <v>1241.5999999999999</v>
      </c>
      <c r="M615" s="85">
        <f t="shared" si="749"/>
        <v>0</v>
      </c>
      <c r="N615" s="85">
        <f t="shared" si="749"/>
        <v>1241.5999999999999</v>
      </c>
      <c r="O615" s="85">
        <f t="shared" si="749"/>
        <v>0</v>
      </c>
      <c r="P615" s="85">
        <f t="shared" si="749"/>
        <v>0</v>
      </c>
      <c r="Q615" s="85">
        <f t="shared" si="749"/>
        <v>1241.5999999999999</v>
      </c>
      <c r="R615" s="85">
        <f t="shared" si="749"/>
        <v>165.178</v>
      </c>
      <c r="S615" s="85">
        <f t="shared" si="749"/>
        <v>1406.7779999999998</v>
      </c>
      <c r="T615" s="85">
        <f t="shared" si="749"/>
        <v>0</v>
      </c>
      <c r="U615" s="85">
        <f t="shared" si="749"/>
        <v>0</v>
      </c>
      <c r="V615" s="85">
        <f t="shared" si="750"/>
        <v>0</v>
      </c>
      <c r="W615" s="85">
        <f t="shared" si="750"/>
        <v>0</v>
      </c>
      <c r="X615" s="85">
        <f t="shared" si="750"/>
        <v>1406.7779999999998</v>
      </c>
      <c r="Y615" s="85">
        <f t="shared" si="750"/>
        <v>0</v>
      </c>
      <c r="Z615" s="85">
        <f t="shared" si="750"/>
        <v>1406.7779999999998</v>
      </c>
      <c r="AA615" s="85">
        <f t="shared" si="750"/>
        <v>295.03915000000001</v>
      </c>
      <c r="AB615" s="85">
        <f t="shared" si="750"/>
        <v>1701.8171499999999</v>
      </c>
      <c r="AC615" s="85">
        <f t="shared" si="750"/>
        <v>0</v>
      </c>
      <c r="AD615" s="85">
        <f t="shared" si="750"/>
        <v>0</v>
      </c>
      <c r="AE615" s="85">
        <f t="shared" si="750"/>
        <v>1701.8171499999999</v>
      </c>
      <c r="AF615" s="85">
        <f t="shared" si="750"/>
        <v>1120</v>
      </c>
      <c r="AG615" s="85">
        <f t="shared" si="750"/>
        <v>0</v>
      </c>
      <c r="AH615" s="85">
        <f t="shared" si="750"/>
        <v>1120</v>
      </c>
      <c r="AI615" s="85">
        <f t="shared" si="750"/>
        <v>0</v>
      </c>
      <c r="AJ615" s="85">
        <f t="shared" si="750"/>
        <v>1120</v>
      </c>
      <c r="AK615" s="85">
        <f t="shared" si="750"/>
        <v>0</v>
      </c>
      <c r="AL615" s="85">
        <f t="shared" si="750"/>
        <v>1120</v>
      </c>
      <c r="AM615" s="85">
        <f t="shared" si="750"/>
        <v>0</v>
      </c>
      <c r="AN615" s="85">
        <f t="shared" si="750"/>
        <v>1120</v>
      </c>
      <c r="AO615" s="85">
        <f t="shared" si="750"/>
        <v>0</v>
      </c>
      <c r="AP615" s="85">
        <f t="shared" si="750"/>
        <v>1120</v>
      </c>
      <c r="AQ615" s="85">
        <f t="shared" si="750"/>
        <v>0</v>
      </c>
      <c r="AR615" s="85">
        <f t="shared" si="751"/>
        <v>1120</v>
      </c>
      <c r="AS615" s="85">
        <f t="shared" si="751"/>
        <v>0</v>
      </c>
      <c r="AT615" s="85">
        <f t="shared" si="751"/>
        <v>1120</v>
      </c>
      <c r="AU615" s="85">
        <f t="shared" si="751"/>
        <v>0</v>
      </c>
      <c r="AV615" s="85">
        <f t="shared" si="751"/>
        <v>1120</v>
      </c>
      <c r="AW615" s="85">
        <f t="shared" si="751"/>
        <v>0</v>
      </c>
      <c r="AX615" s="85">
        <f t="shared" si="751"/>
        <v>0</v>
      </c>
      <c r="AY615" s="85">
        <f t="shared" si="751"/>
        <v>1120</v>
      </c>
      <c r="AZ615" s="85">
        <f t="shared" si="751"/>
        <v>1120</v>
      </c>
      <c r="BA615" s="85">
        <f t="shared" si="751"/>
        <v>0</v>
      </c>
      <c r="BB615" s="85">
        <f t="shared" si="751"/>
        <v>1120</v>
      </c>
      <c r="BC615" s="85">
        <f t="shared" si="751"/>
        <v>0</v>
      </c>
      <c r="BD615" s="85">
        <f t="shared" si="751"/>
        <v>1120</v>
      </c>
      <c r="BE615" s="85">
        <f t="shared" si="751"/>
        <v>0</v>
      </c>
      <c r="BF615" s="85">
        <f t="shared" si="751"/>
        <v>1120</v>
      </c>
      <c r="BG615" s="85">
        <f t="shared" si="751"/>
        <v>0</v>
      </c>
      <c r="BH615" s="85">
        <f t="shared" si="751"/>
        <v>1120</v>
      </c>
      <c r="BI615" s="85">
        <f t="shared" si="751"/>
        <v>0</v>
      </c>
      <c r="BJ615" s="85">
        <f t="shared" si="751"/>
        <v>1120</v>
      </c>
      <c r="BK615" s="123"/>
    </row>
    <row r="616" spans="1:63" ht="31.5" hidden="1" outlineLevel="7" x14ac:dyDescent="0.2">
      <c r="A616" s="87" t="s">
        <v>711</v>
      </c>
      <c r="B616" s="87" t="s">
        <v>788</v>
      </c>
      <c r="C616" s="87" t="s">
        <v>270</v>
      </c>
      <c r="D616" s="87" t="s">
        <v>70</v>
      </c>
      <c r="E616" s="128" t="s">
        <v>71</v>
      </c>
      <c r="F616" s="88">
        <v>1241.5999999999999</v>
      </c>
      <c r="G616" s="88"/>
      <c r="H616" s="88">
        <f>SUM(F616:G616)</f>
        <v>1241.5999999999999</v>
      </c>
      <c r="I616" s="88"/>
      <c r="J616" s="88"/>
      <c r="K616" s="88"/>
      <c r="L616" s="88">
        <f>SUM(H616:K616)</f>
        <v>1241.5999999999999</v>
      </c>
      <c r="M616" s="88"/>
      <c r="N616" s="88">
        <f>SUM(L616:M616)</f>
        <v>1241.5999999999999</v>
      </c>
      <c r="O616" s="88"/>
      <c r="P616" s="88"/>
      <c r="Q616" s="88">
        <f>SUM(N616:P616)</f>
        <v>1241.5999999999999</v>
      </c>
      <c r="R616" s="88">
        <f>-20+20+33.623+131.555</f>
        <v>165.178</v>
      </c>
      <c r="S616" s="88">
        <f>SUM(Q616:R616)</f>
        <v>1406.7779999999998</v>
      </c>
      <c r="T616" s="88"/>
      <c r="U616" s="88"/>
      <c r="V616" s="88"/>
      <c r="W616" s="88"/>
      <c r="X616" s="88">
        <f>SUM(S616:W616)</f>
        <v>1406.7779999999998</v>
      </c>
      <c r="Y616" s="88"/>
      <c r="Z616" s="88">
        <f>SUM(X616:Y616)</f>
        <v>1406.7779999999998</v>
      </c>
      <c r="AA616" s="88">
        <f>199.8977+95.14145</f>
        <v>295.03915000000001</v>
      </c>
      <c r="AB616" s="88">
        <f>SUM(Z616:AA616)</f>
        <v>1701.8171499999999</v>
      </c>
      <c r="AC616" s="88"/>
      <c r="AD616" s="88"/>
      <c r="AE616" s="88">
        <f>SUM(AB616:AD616)</f>
        <v>1701.8171499999999</v>
      </c>
      <c r="AF616" s="88">
        <v>1120</v>
      </c>
      <c r="AG616" s="88"/>
      <c r="AH616" s="88">
        <f>SUM(AF616:AG616)</f>
        <v>1120</v>
      </c>
      <c r="AI616" s="88"/>
      <c r="AJ616" s="88">
        <f>SUM(AH616:AI616)</f>
        <v>1120</v>
      </c>
      <c r="AK616" s="88"/>
      <c r="AL616" s="88">
        <f>SUM(AJ616:AK616)</f>
        <v>1120</v>
      </c>
      <c r="AM616" s="88"/>
      <c r="AN616" s="88">
        <f>SUM(AL616:AM616)</f>
        <v>1120</v>
      </c>
      <c r="AO616" s="88"/>
      <c r="AP616" s="88">
        <f>SUM(AN616:AO616)</f>
        <v>1120</v>
      </c>
      <c r="AQ616" s="88"/>
      <c r="AR616" s="88">
        <f>SUM(AP616:AQ616)</f>
        <v>1120</v>
      </c>
      <c r="AS616" s="88"/>
      <c r="AT616" s="88">
        <f>SUM(AR616:AS616)</f>
        <v>1120</v>
      </c>
      <c r="AU616" s="88"/>
      <c r="AV616" s="88">
        <f>SUM(AT616:AU616)</f>
        <v>1120</v>
      </c>
      <c r="AW616" s="88"/>
      <c r="AX616" s="88"/>
      <c r="AY616" s="88">
        <f>SUM(AV616:AX616)</f>
        <v>1120</v>
      </c>
      <c r="AZ616" s="88">
        <v>1120</v>
      </c>
      <c r="BA616" s="88"/>
      <c r="BB616" s="88">
        <f>SUM(AZ616:BA616)</f>
        <v>1120</v>
      </c>
      <c r="BC616" s="88"/>
      <c r="BD616" s="88">
        <f>SUM(BB616:BC616)</f>
        <v>1120</v>
      </c>
      <c r="BE616" s="88"/>
      <c r="BF616" s="88">
        <f>SUM(BD616:BE616)</f>
        <v>1120</v>
      </c>
      <c r="BG616" s="88"/>
      <c r="BH616" s="88">
        <f>SUM(BF616:BG616)</f>
        <v>1120</v>
      </c>
      <c r="BI616" s="88"/>
      <c r="BJ616" s="88">
        <f>SUM(BH616:BI616)</f>
        <v>1120</v>
      </c>
      <c r="BK616" s="123"/>
    </row>
    <row r="617" spans="1:63" ht="31.5" outlineLevel="2" collapsed="1" x14ac:dyDescent="0.2">
      <c r="A617" s="84" t="s">
        <v>711</v>
      </c>
      <c r="B617" s="84" t="s">
        <v>788</v>
      </c>
      <c r="C617" s="84" t="s">
        <v>24</v>
      </c>
      <c r="D617" s="84"/>
      <c r="E617" s="116" t="s">
        <v>25</v>
      </c>
      <c r="F617" s="85">
        <f t="shared" ref="F617:BJ617" si="752">F618+F624</f>
        <v>1611.4</v>
      </c>
      <c r="G617" s="85">
        <f t="shared" si="752"/>
        <v>0</v>
      </c>
      <c r="H617" s="85">
        <f t="shared" si="752"/>
        <v>1611.4</v>
      </c>
      <c r="I617" s="85">
        <f t="shared" si="752"/>
        <v>0</v>
      </c>
      <c r="J617" s="85">
        <f t="shared" si="752"/>
        <v>1000</v>
      </c>
      <c r="K617" s="85">
        <f t="shared" si="752"/>
        <v>0</v>
      </c>
      <c r="L617" s="85">
        <f t="shared" si="752"/>
        <v>2611.4</v>
      </c>
      <c r="M617" s="85">
        <f t="shared" si="752"/>
        <v>553.37</v>
      </c>
      <c r="N617" s="85">
        <f t="shared" si="752"/>
        <v>3164.77</v>
      </c>
      <c r="O617" s="85">
        <f t="shared" si="752"/>
        <v>0</v>
      </c>
      <c r="P617" s="85">
        <f t="shared" si="752"/>
        <v>0</v>
      </c>
      <c r="Q617" s="85">
        <f t="shared" si="752"/>
        <v>3164.77</v>
      </c>
      <c r="R617" s="85">
        <f t="shared" si="752"/>
        <v>900</v>
      </c>
      <c r="S617" s="85">
        <f t="shared" si="752"/>
        <v>4064.77</v>
      </c>
      <c r="T617" s="85">
        <f t="shared" si="752"/>
        <v>0</v>
      </c>
      <c r="U617" s="85">
        <f t="shared" si="752"/>
        <v>0</v>
      </c>
      <c r="V617" s="85">
        <f t="shared" si="752"/>
        <v>0</v>
      </c>
      <c r="W617" s="85">
        <f t="shared" si="752"/>
        <v>0</v>
      </c>
      <c r="X617" s="85">
        <f t="shared" si="752"/>
        <v>4064.77</v>
      </c>
      <c r="Y617" s="85">
        <f t="shared" si="752"/>
        <v>0</v>
      </c>
      <c r="Z617" s="85">
        <f t="shared" si="752"/>
        <v>4064.77</v>
      </c>
      <c r="AA617" s="85">
        <f t="shared" si="752"/>
        <v>0</v>
      </c>
      <c r="AB617" s="85">
        <f t="shared" si="752"/>
        <v>4064.77</v>
      </c>
      <c r="AC617" s="85">
        <f t="shared" si="752"/>
        <v>0</v>
      </c>
      <c r="AD617" s="85">
        <f t="shared" ref="AD617:AE617" si="753">AD618+AD624</f>
        <v>2100</v>
      </c>
      <c r="AE617" s="85">
        <f t="shared" si="753"/>
        <v>6164.77</v>
      </c>
      <c r="AF617" s="85">
        <f t="shared" si="752"/>
        <v>1411.4</v>
      </c>
      <c r="AG617" s="85">
        <f t="shared" si="752"/>
        <v>0</v>
      </c>
      <c r="AH617" s="85">
        <f t="shared" si="752"/>
        <v>1411.4</v>
      </c>
      <c r="AI617" s="85">
        <f t="shared" si="752"/>
        <v>0</v>
      </c>
      <c r="AJ617" s="85">
        <f t="shared" si="752"/>
        <v>1411.4</v>
      </c>
      <c r="AK617" s="85">
        <f t="shared" si="752"/>
        <v>0</v>
      </c>
      <c r="AL617" s="85">
        <f t="shared" si="752"/>
        <v>1411.4</v>
      </c>
      <c r="AM617" s="85">
        <f t="shared" si="752"/>
        <v>0</v>
      </c>
      <c r="AN617" s="85">
        <f t="shared" si="752"/>
        <v>1411.4</v>
      </c>
      <c r="AO617" s="85">
        <f t="shared" si="752"/>
        <v>0</v>
      </c>
      <c r="AP617" s="85">
        <f t="shared" si="752"/>
        <v>1411.4</v>
      </c>
      <c r="AQ617" s="85">
        <f t="shared" si="752"/>
        <v>0</v>
      </c>
      <c r="AR617" s="85">
        <f t="shared" si="752"/>
        <v>1411.4</v>
      </c>
      <c r="AS617" s="85">
        <f t="shared" si="752"/>
        <v>0</v>
      </c>
      <c r="AT617" s="85">
        <f t="shared" si="752"/>
        <v>1411.4</v>
      </c>
      <c r="AU617" s="85">
        <f t="shared" si="752"/>
        <v>0</v>
      </c>
      <c r="AV617" s="85">
        <f t="shared" si="752"/>
        <v>1411.4</v>
      </c>
      <c r="AW617" s="85">
        <f t="shared" si="752"/>
        <v>0</v>
      </c>
      <c r="AX617" s="85">
        <f t="shared" ref="AX617:AY617" si="754">AX618+AX624</f>
        <v>0</v>
      </c>
      <c r="AY617" s="85">
        <f t="shared" si="754"/>
        <v>1411.4</v>
      </c>
      <c r="AZ617" s="85">
        <f t="shared" si="752"/>
        <v>1410.6</v>
      </c>
      <c r="BA617" s="85">
        <f t="shared" si="752"/>
        <v>0</v>
      </c>
      <c r="BB617" s="85">
        <f t="shared" si="752"/>
        <v>1410.6</v>
      </c>
      <c r="BC617" s="85">
        <f t="shared" si="752"/>
        <v>0</v>
      </c>
      <c r="BD617" s="85">
        <f t="shared" si="752"/>
        <v>1410.6</v>
      </c>
      <c r="BE617" s="85">
        <f t="shared" si="752"/>
        <v>0</v>
      </c>
      <c r="BF617" s="85">
        <f t="shared" si="752"/>
        <v>1410.6</v>
      </c>
      <c r="BG617" s="85">
        <f t="shared" si="752"/>
        <v>0</v>
      </c>
      <c r="BH617" s="85">
        <f t="shared" si="752"/>
        <v>1410.6</v>
      </c>
      <c r="BI617" s="85">
        <f t="shared" ref="BI617" si="755">BI618+BI624</f>
        <v>0</v>
      </c>
      <c r="BJ617" s="85">
        <f t="shared" si="752"/>
        <v>1410.6</v>
      </c>
      <c r="BK617" s="123"/>
    </row>
    <row r="618" spans="1:63" ht="47.25" hidden="1" outlineLevel="3" x14ac:dyDescent="0.2">
      <c r="A618" s="84" t="s">
        <v>711</v>
      </c>
      <c r="B618" s="84" t="s">
        <v>788</v>
      </c>
      <c r="C618" s="84" t="s">
        <v>26</v>
      </c>
      <c r="D618" s="84"/>
      <c r="E618" s="116" t="s">
        <v>27</v>
      </c>
      <c r="F618" s="85">
        <f t="shared" ref="F618:BJ618" si="756">F619</f>
        <v>1011.4</v>
      </c>
      <c r="G618" s="85">
        <f t="shared" si="756"/>
        <v>0</v>
      </c>
      <c r="H618" s="85">
        <f t="shared" si="756"/>
        <v>1011.4</v>
      </c>
      <c r="I618" s="85">
        <f t="shared" si="756"/>
        <v>0</v>
      </c>
      <c r="J618" s="85">
        <f t="shared" si="756"/>
        <v>0</v>
      </c>
      <c r="K618" s="85">
        <f t="shared" si="756"/>
        <v>0</v>
      </c>
      <c r="L618" s="85">
        <f t="shared" si="756"/>
        <v>1011.4</v>
      </c>
      <c r="M618" s="85">
        <f t="shared" si="756"/>
        <v>553.37</v>
      </c>
      <c r="N618" s="85">
        <f t="shared" si="756"/>
        <v>1564.77</v>
      </c>
      <c r="O618" s="85">
        <f t="shared" si="756"/>
        <v>0</v>
      </c>
      <c r="P618" s="85">
        <f t="shared" si="756"/>
        <v>0</v>
      </c>
      <c r="Q618" s="85">
        <f t="shared" si="756"/>
        <v>1564.77</v>
      </c>
      <c r="R618" s="85">
        <f t="shared" si="756"/>
        <v>0</v>
      </c>
      <c r="S618" s="85">
        <f t="shared" si="756"/>
        <v>1564.77</v>
      </c>
      <c r="T618" s="85">
        <f t="shared" si="756"/>
        <v>0</v>
      </c>
      <c r="U618" s="85">
        <f t="shared" si="756"/>
        <v>0</v>
      </c>
      <c r="V618" s="85">
        <f t="shared" si="756"/>
        <v>0</v>
      </c>
      <c r="W618" s="85">
        <f t="shared" si="756"/>
        <v>0</v>
      </c>
      <c r="X618" s="85">
        <f t="shared" si="756"/>
        <v>1564.77</v>
      </c>
      <c r="Y618" s="85">
        <f t="shared" si="756"/>
        <v>0</v>
      </c>
      <c r="Z618" s="85">
        <f t="shared" si="756"/>
        <v>1564.77</v>
      </c>
      <c r="AA618" s="85">
        <f t="shared" si="756"/>
        <v>0</v>
      </c>
      <c r="AB618" s="85">
        <f t="shared" si="756"/>
        <v>1564.77</v>
      </c>
      <c r="AC618" s="85">
        <f t="shared" si="756"/>
        <v>0</v>
      </c>
      <c r="AD618" s="85">
        <f t="shared" si="756"/>
        <v>0</v>
      </c>
      <c r="AE618" s="85">
        <f t="shared" si="756"/>
        <v>1564.77</v>
      </c>
      <c r="AF618" s="85">
        <f t="shared" si="756"/>
        <v>811.4</v>
      </c>
      <c r="AG618" s="85">
        <f t="shared" si="756"/>
        <v>0</v>
      </c>
      <c r="AH618" s="85">
        <f t="shared" si="756"/>
        <v>811.4</v>
      </c>
      <c r="AI618" s="85">
        <f t="shared" si="756"/>
        <v>0</v>
      </c>
      <c r="AJ618" s="85">
        <f t="shared" si="756"/>
        <v>811.4</v>
      </c>
      <c r="AK618" s="85">
        <f t="shared" si="756"/>
        <v>0</v>
      </c>
      <c r="AL618" s="85">
        <f t="shared" si="756"/>
        <v>811.4</v>
      </c>
      <c r="AM618" s="85">
        <f t="shared" si="756"/>
        <v>0</v>
      </c>
      <c r="AN618" s="85">
        <f t="shared" si="756"/>
        <v>811.4</v>
      </c>
      <c r="AO618" s="85">
        <f t="shared" si="756"/>
        <v>0</v>
      </c>
      <c r="AP618" s="85">
        <f t="shared" si="756"/>
        <v>811.4</v>
      </c>
      <c r="AQ618" s="85">
        <f t="shared" si="756"/>
        <v>0</v>
      </c>
      <c r="AR618" s="85">
        <f t="shared" si="756"/>
        <v>811.4</v>
      </c>
      <c r="AS618" s="85">
        <f t="shared" si="756"/>
        <v>0</v>
      </c>
      <c r="AT618" s="85">
        <f t="shared" si="756"/>
        <v>811.4</v>
      </c>
      <c r="AU618" s="85">
        <f t="shared" si="756"/>
        <v>0</v>
      </c>
      <c r="AV618" s="85">
        <f t="shared" si="756"/>
        <v>811.4</v>
      </c>
      <c r="AW618" s="85">
        <f t="shared" si="756"/>
        <v>0</v>
      </c>
      <c r="AX618" s="85">
        <f t="shared" si="756"/>
        <v>0</v>
      </c>
      <c r="AY618" s="85">
        <f t="shared" si="756"/>
        <v>811.4</v>
      </c>
      <c r="AZ618" s="85">
        <f>AZ619</f>
        <v>810.6</v>
      </c>
      <c r="BA618" s="85">
        <f>BA619</f>
        <v>0</v>
      </c>
      <c r="BB618" s="85">
        <f>BB619</f>
        <v>810.6</v>
      </c>
      <c r="BC618" s="85">
        <f t="shared" si="756"/>
        <v>0</v>
      </c>
      <c r="BD618" s="85">
        <f t="shared" si="756"/>
        <v>810.6</v>
      </c>
      <c r="BE618" s="85">
        <f t="shared" si="756"/>
        <v>0</v>
      </c>
      <c r="BF618" s="85">
        <f t="shared" si="756"/>
        <v>810.6</v>
      </c>
      <c r="BG618" s="85">
        <f t="shared" si="756"/>
        <v>0</v>
      </c>
      <c r="BH618" s="85">
        <f t="shared" si="756"/>
        <v>810.6</v>
      </c>
      <c r="BI618" s="85">
        <f t="shared" si="756"/>
        <v>0</v>
      </c>
      <c r="BJ618" s="85">
        <f t="shared" si="756"/>
        <v>810.6</v>
      </c>
      <c r="BK618" s="123"/>
    </row>
    <row r="619" spans="1:63" ht="31.5" hidden="1" outlineLevel="4" x14ac:dyDescent="0.2">
      <c r="A619" s="84" t="s">
        <v>711</v>
      </c>
      <c r="B619" s="84" t="s">
        <v>788</v>
      </c>
      <c r="C619" s="84" t="s">
        <v>271</v>
      </c>
      <c r="D619" s="84"/>
      <c r="E619" s="116" t="s">
        <v>272</v>
      </c>
      <c r="F619" s="85">
        <f t="shared" ref="F619:BJ619" si="757">F620+F622</f>
        <v>1011.4</v>
      </c>
      <c r="G619" s="85">
        <f t="shared" si="757"/>
        <v>0</v>
      </c>
      <c r="H619" s="85">
        <f t="shared" si="757"/>
        <v>1011.4</v>
      </c>
      <c r="I619" s="85">
        <f t="shared" si="757"/>
        <v>0</v>
      </c>
      <c r="J619" s="85">
        <f t="shared" si="757"/>
        <v>0</v>
      </c>
      <c r="K619" s="85">
        <f t="shared" si="757"/>
        <v>0</v>
      </c>
      <c r="L619" s="85">
        <f t="shared" si="757"/>
        <v>1011.4</v>
      </c>
      <c r="M619" s="85">
        <f t="shared" si="757"/>
        <v>553.37</v>
      </c>
      <c r="N619" s="85">
        <f t="shared" si="757"/>
        <v>1564.77</v>
      </c>
      <c r="O619" s="85">
        <f t="shared" si="757"/>
        <v>0</v>
      </c>
      <c r="P619" s="85">
        <f t="shared" si="757"/>
        <v>0</v>
      </c>
      <c r="Q619" s="85">
        <f t="shared" si="757"/>
        <v>1564.77</v>
      </c>
      <c r="R619" s="85">
        <f t="shared" si="757"/>
        <v>0</v>
      </c>
      <c r="S619" s="85">
        <f t="shared" si="757"/>
        <v>1564.77</v>
      </c>
      <c r="T619" s="85">
        <f t="shared" si="757"/>
        <v>0</v>
      </c>
      <c r="U619" s="85">
        <f t="shared" si="757"/>
        <v>0</v>
      </c>
      <c r="V619" s="85">
        <f t="shared" si="757"/>
        <v>0</v>
      </c>
      <c r="W619" s="85">
        <f t="shared" si="757"/>
        <v>0</v>
      </c>
      <c r="X619" s="85">
        <f t="shared" si="757"/>
        <v>1564.77</v>
      </c>
      <c r="Y619" s="85">
        <f t="shared" si="757"/>
        <v>0</v>
      </c>
      <c r="Z619" s="85">
        <f t="shared" si="757"/>
        <v>1564.77</v>
      </c>
      <c r="AA619" s="85">
        <f t="shared" si="757"/>
        <v>0</v>
      </c>
      <c r="AB619" s="85">
        <f t="shared" si="757"/>
        <v>1564.77</v>
      </c>
      <c r="AC619" s="85">
        <f t="shared" si="757"/>
        <v>0</v>
      </c>
      <c r="AD619" s="85">
        <f t="shared" ref="AD619:AE619" si="758">AD620+AD622</f>
        <v>0</v>
      </c>
      <c r="AE619" s="85">
        <f t="shared" si="758"/>
        <v>1564.77</v>
      </c>
      <c r="AF619" s="85">
        <f t="shared" si="757"/>
        <v>811.4</v>
      </c>
      <c r="AG619" s="85">
        <f t="shared" si="757"/>
        <v>0</v>
      </c>
      <c r="AH619" s="85">
        <f t="shared" si="757"/>
        <v>811.4</v>
      </c>
      <c r="AI619" s="85">
        <f t="shared" si="757"/>
        <v>0</v>
      </c>
      <c r="AJ619" s="85">
        <f t="shared" si="757"/>
        <v>811.4</v>
      </c>
      <c r="AK619" s="85">
        <f t="shared" si="757"/>
        <v>0</v>
      </c>
      <c r="AL619" s="85">
        <f t="shared" si="757"/>
        <v>811.4</v>
      </c>
      <c r="AM619" s="85">
        <f t="shared" si="757"/>
        <v>0</v>
      </c>
      <c r="AN619" s="85">
        <f t="shared" si="757"/>
        <v>811.4</v>
      </c>
      <c r="AO619" s="85">
        <f t="shared" si="757"/>
        <v>0</v>
      </c>
      <c r="AP619" s="85">
        <f t="shared" si="757"/>
        <v>811.4</v>
      </c>
      <c r="AQ619" s="85">
        <f t="shared" si="757"/>
        <v>0</v>
      </c>
      <c r="AR619" s="85">
        <f t="shared" si="757"/>
        <v>811.4</v>
      </c>
      <c r="AS619" s="85">
        <f t="shared" si="757"/>
        <v>0</v>
      </c>
      <c r="AT619" s="85">
        <f t="shared" si="757"/>
        <v>811.4</v>
      </c>
      <c r="AU619" s="85">
        <f t="shared" si="757"/>
        <v>0</v>
      </c>
      <c r="AV619" s="85">
        <f t="shared" si="757"/>
        <v>811.4</v>
      </c>
      <c r="AW619" s="85">
        <f t="shared" si="757"/>
        <v>0</v>
      </c>
      <c r="AX619" s="85">
        <f t="shared" ref="AX619:AY619" si="759">AX620+AX622</f>
        <v>0</v>
      </c>
      <c r="AY619" s="85">
        <f t="shared" si="759"/>
        <v>811.4</v>
      </c>
      <c r="AZ619" s="85">
        <f t="shared" si="757"/>
        <v>810.6</v>
      </c>
      <c r="BA619" s="85">
        <f t="shared" si="757"/>
        <v>0</v>
      </c>
      <c r="BB619" s="85">
        <f t="shared" si="757"/>
        <v>810.6</v>
      </c>
      <c r="BC619" s="85">
        <f t="shared" si="757"/>
        <v>0</v>
      </c>
      <c r="BD619" s="85">
        <f t="shared" si="757"/>
        <v>810.6</v>
      </c>
      <c r="BE619" s="85">
        <f t="shared" si="757"/>
        <v>0</v>
      </c>
      <c r="BF619" s="85">
        <f t="shared" si="757"/>
        <v>810.6</v>
      </c>
      <c r="BG619" s="85">
        <f t="shared" si="757"/>
        <v>0</v>
      </c>
      <c r="BH619" s="85">
        <f t="shared" si="757"/>
        <v>810.6</v>
      </c>
      <c r="BI619" s="85">
        <f t="shared" ref="BI619" si="760">BI620+BI622</f>
        <v>0</v>
      </c>
      <c r="BJ619" s="85">
        <f t="shared" si="757"/>
        <v>810.6</v>
      </c>
      <c r="BK619" s="123"/>
    </row>
    <row r="620" spans="1:63" ht="22.5" hidden="1" customHeight="1" outlineLevel="5" x14ac:dyDescent="0.2">
      <c r="A620" s="84" t="s">
        <v>711</v>
      </c>
      <c r="B620" s="84" t="s">
        <v>788</v>
      </c>
      <c r="C620" s="84" t="s">
        <v>273</v>
      </c>
      <c r="D620" s="84"/>
      <c r="E620" s="116" t="s">
        <v>274</v>
      </c>
      <c r="F620" s="85">
        <f t="shared" ref="F620:BJ620" si="761">F621</f>
        <v>11.4</v>
      </c>
      <c r="G620" s="85">
        <f t="shared" si="761"/>
        <v>0</v>
      </c>
      <c r="H620" s="85">
        <f t="shared" si="761"/>
        <v>11.4</v>
      </c>
      <c r="I620" s="85">
        <f t="shared" si="761"/>
        <v>0</v>
      </c>
      <c r="J620" s="85">
        <f t="shared" si="761"/>
        <v>0</v>
      </c>
      <c r="K620" s="85">
        <f t="shared" si="761"/>
        <v>0</v>
      </c>
      <c r="L620" s="85">
        <f t="shared" si="761"/>
        <v>11.4</v>
      </c>
      <c r="M620" s="85">
        <f t="shared" si="761"/>
        <v>0</v>
      </c>
      <c r="N620" s="85">
        <f t="shared" si="761"/>
        <v>11.4</v>
      </c>
      <c r="O620" s="85">
        <f t="shared" si="761"/>
        <v>0</v>
      </c>
      <c r="P620" s="85">
        <f t="shared" si="761"/>
        <v>0</v>
      </c>
      <c r="Q620" s="85">
        <f t="shared" si="761"/>
        <v>11.4</v>
      </c>
      <c r="R620" s="85">
        <f t="shared" si="761"/>
        <v>0</v>
      </c>
      <c r="S620" s="85">
        <f t="shared" si="761"/>
        <v>11.4</v>
      </c>
      <c r="T620" s="85">
        <f t="shared" si="761"/>
        <v>0</v>
      </c>
      <c r="U620" s="85">
        <f t="shared" si="761"/>
        <v>0</v>
      </c>
      <c r="V620" s="85">
        <f t="shared" si="761"/>
        <v>0</v>
      </c>
      <c r="W620" s="85">
        <f t="shared" si="761"/>
        <v>0</v>
      </c>
      <c r="X620" s="85">
        <f t="shared" si="761"/>
        <v>11.4</v>
      </c>
      <c r="Y620" s="85">
        <f t="shared" si="761"/>
        <v>0</v>
      </c>
      <c r="Z620" s="85">
        <f t="shared" si="761"/>
        <v>11.4</v>
      </c>
      <c r="AA620" s="85">
        <f t="shared" si="761"/>
        <v>0</v>
      </c>
      <c r="AB620" s="85">
        <f t="shared" si="761"/>
        <v>11.4</v>
      </c>
      <c r="AC620" s="85">
        <f t="shared" si="761"/>
        <v>0</v>
      </c>
      <c r="AD620" s="85">
        <f t="shared" si="761"/>
        <v>0</v>
      </c>
      <c r="AE620" s="85">
        <f t="shared" si="761"/>
        <v>11.4</v>
      </c>
      <c r="AF620" s="85">
        <f t="shared" si="761"/>
        <v>11.4</v>
      </c>
      <c r="AG620" s="85">
        <f t="shared" si="761"/>
        <v>0</v>
      </c>
      <c r="AH620" s="85">
        <f t="shared" si="761"/>
        <v>11.4</v>
      </c>
      <c r="AI620" s="85">
        <f t="shared" si="761"/>
        <v>0</v>
      </c>
      <c r="AJ620" s="85">
        <f t="shared" si="761"/>
        <v>11.4</v>
      </c>
      <c r="AK620" s="85">
        <f t="shared" si="761"/>
        <v>0</v>
      </c>
      <c r="AL620" s="85">
        <f t="shared" si="761"/>
        <v>11.4</v>
      </c>
      <c r="AM620" s="85">
        <f t="shared" si="761"/>
        <v>0</v>
      </c>
      <c r="AN620" s="85">
        <f t="shared" si="761"/>
        <v>11.4</v>
      </c>
      <c r="AO620" s="85">
        <f t="shared" si="761"/>
        <v>0</v>
      </c>
      <c r="AP620" s="85">
        <f t="shared" si="761"/>
        <v>11.4</v>
      </c>
      <c r="AQ620" s="85">
        <f t="shared" si="761"/>
        <v>0</v>
      </c>
      <c r="AR620" s="85">
        <f t="shared" si="761"/>
        <v>11.4</v>
      </c>
      <c r="AS620" s="85">
        <f t="shared" si="761"/>
        <v>0</v>
      </c>
      <c r="AT620" s="85">
        <f t="shared" si="761"/>
        <v>11.4</v>
      </c>
      <c r="AU620" s="85">
        <f t="shared" si="761"/>
        <v>0</v>
      </c>
      <c r="AV620" s="85">
        <f t="shared" si="761"/>
        <v>11.4</v>
      </c>
      <c r="AW620" s="85">
        <f t="shared" si="761"/>
        <v>0</v>
      </c>
      <c r="AX620" s="85">
        <f t="shared" si="761"/>
        <v>0</v>
      </c>
      <c r="AY620" s="85">
        <f t="shared" si="761"/>
        <v>11.4</v>
      </c>
      <c r="AZ620" s="85">
        <f t="shared" si="761"/>
        <v>10.6</v>
      </c>
      <c r="BA620" s="85">
        <f t="shared" si="761"/>
        <v>0</v>
      </c>
      <c r="BB620" s="85">
        <f t="shared" si="761"/>
        <v>10.6</v>
      </c>
      <c r="BC620" s="85">
        <f t="shared" si="761"/>
        <v>0</v>
      </c>
      <c r="BD620" s="85">
        <f t="shared" si="761"/>
        <v>10.6</v>
      </c>
      <c r="BE620" s="85">
        <f t="shared" si="761"/>
        <v>0</v>
      </c>
      <c r="BF620" s="85">
        <f t="shared" si="761"/>
        <v>10.6</v>
      </c>
      <c r="BG620" s="85">
        <f t="shared" si="761"/>
        <v>0</v>
      </c>
      <c r="BH620" s="85">
        <f t="shared" si="761"/>
        <v>10.6</v>
      </c>
      <c r="BI620" s="85">
        <f t="shared" si="761"/>
        <v>0</v>
      </c>
      <c r="BJ620" s="85">
        <f t="shared" si="761"/>
        <v>10.6</v>
      </c>
      <c r="BK620" s="123"/>
    </row>
    <row r="621" spans="1:63" ht="31.5" hidden="1" outlineLevel="7" x14ac:dyDescent="0.2">
      <c r="A621" s="87" t="s">
        <v>711</v>
      </c>
      <c r="B621" s="87" t="s">
        <v>788</v>
      </c>
      <c r="C621" s="87" t="s">
        <v>273</v>
      </c>
      <c r="D621" s="87" t="s">
        <v>7</v>
      </c>
      <c r="E621" s="128" t="s">
        <v>8</v>
      </c>
      <c r="F621" s="88">
        <v>11.4</v>
      </c>
      <c r="G621" s="88"/>
      <c r="H621" s="88">
        <f>SUM(F621:G621)</f>
        <v>11.4</v>
      </c>
      <c r="I621" s="88"/>
      <c r="J621" s="88"/>
      <c r="K621" s="88"/>
      <c r="L621" s="88">
        <f>SUM(H621:K621)</f>
        <v>11.4</v>
      </c>
      <c r="M621" s="88"/>
      <c r="N621" s="88">
        <f>SUM(L621:M621)</f>
        <v>11.4</v>
      </c>
      <c r="O621" s="88"/>
      <c r="P621" s="88"/>
      <c r="Q621" s="88">
        <f>SUM(N621:P621)</f>
        <v>11.4</v>
      </c>
      <c r="R621" s="88"/>
      <c r="S621" s="88">
        <f>SUM(Q621:R621)</f>
        <v>11.4</v>
      </c>
      <c r="T621" s="88"/>
      <c r="U621" s="88"/>
      <c r="V621" s="88"/>
      <c r="W621" s="88"/>
      <c r="X621" s="88">
        <f>SUM(S621:W621)</f>
        <v>11.4</v>
      </c>
      <c r="Y621" s="88"/>
      <c r="Z621" s="88">
        <f>SUM(X621:Y621)</f>
        <v>11.4</v>
      </c>
      <c r="AA621" s="88"/>
      <c r="AB621" s="88">
        <f>SUM(Z621:AA621)</f>
        <v>11.4</v>
      </c>
      <c r="AC621" s="88"/>
      <c r="AD621" s="88"/>
      <c r="AE621" s="88">
        <f>SUM(AB621:AD621)</f>
        <v>11.4</v>
      </c>
      <c r="AF621" s="88">
        <v>11.4</v>
      </c>
      <c r="AG621" s="88"/>
      <c r="AH621" s="88">
        <f>SUM(AF621:AG621)</f>
        <v>11.4</v>
      </c>
      <c r="AI621" s="88"/>
      <c r="AJ621" s="88">
        <f>SUM(AH621:AI621)</f>
        <v>11.4</v>
      </c>
      <c r="AK621" s="88"/>
      <c r="AL621" s="88">
        <f>SUM(AJ621:AK621)</f>
        <v>11.4</v>
      </c>
      <c r="AM621" s="88"/>
      <c r="AN621" s="88">
        <f>SUM(AL621:AM621)</f>
        <v>11.4</v>
      </c>
      <c r="AO621" s="88"/>
      <c r="AP621" s="88">
        <f>SUM(AN621:AO621)</f>
        <v>11.4</v>
      </c>
      <c r="AQ621" s="88"/>
      <c r="AR621" s="88">
        <f>SUM(AP621:AQ621)</f>
        <v>11.4</v>
      </c>
      <c r="AS621" s="88"/>
      <c r="AT621" s="88">
        <f>SUM(AR621:AS621)</f>
        <v>11.4</v>
      </c>
      <c r="AU621" s="88"/>
      <c r="AV621" s="88">
        <f>SUM(AT621:AU621)</f>
        <v>11.4</v>
      </c>
      <c r="AW621" s="88"/>
      <c r="AX621" s="88"/>
      <c r="AY621" s="88">
        <f>SUM(AV621:AX621)</f>
        <v>11.4</v>
      </c>
      <c r="AZ621" s="88">
        <v>10.6</v>
      </c>
      <c r="BA621" s="88"/>
      <c r="BB621" s="88">
        <f>SUM(AZ621:BA621)</f>
        <v>10.6</v>
      </c>
      <c r="BC621" s="88"/>
      <c r="BD621" s="88">
        <f>SUM(BB621:BC621)</f>
        <v>10.6</v>
      </c>
      <c r="BE621" s="88"/>
      <c r="BF621" s="88">
        <f>SUM(BD621:BE621)</f>
        <v>10.6</v>
      </c>
      <c r="BG621" s="88"/>
      <c r="BH621" s="88">
        <f>SUM(BF621:BG621)</f>
        <v>10.6</v>
      </c>
      <c r="BI621" s="88"/>
      <c r="BJ621" s="88">
        <f>SUM(BH621:BI621)</f>
        <v>10.6</v>
      </c>
      <c r="BK621" s="123"/>
    </row>
    <row r="622" spans="1:63" ht="47.25" hidden="1" outlineLevel="5" x14ac:dyDescent="0.2">
      <c r="A622" s="84" t="s">
        <v>711</v>
      </c>
      <c r="B622" s="84" t="s">
        <v>788</v>
      </c>
      <c r="C622" s="84" t="s">
        <v>275</v>
      </c>
      <c r="D622" s="84"/>
      <c r="E622" s="116" t="s">
        <v>276</v>
      </c>
      <c r="F622" s="85">
        <f t="shared" ref="F622:BJ622" si="762">F623</f>
        <v>1000</v>
      </c>
      <c r="G622" s="85">
        <f t="shared" si="762"/>
        <v>0</v>
      </c>
      <c r="H622" s="85">
        <f t="shared" si="762"/>
        <v>1000</v>
      </c>
      <c r="I622" s="85">
        <f t="shared" si="762"/>
        <v>0</v>
      </c>
      <c r="J622" s="85">
        <f t="shared" si="762"/>
        <v>0</v>
      </c>
      <c r="K622" s="85">
        <f t="shared" si="762"/>
        <v>0</v>
      </c>
      <c r="L622" s="85">
        <f t="shared" si="762"/>
        <v>1000</v>
      </c>
      <c r="M622" s="85">
        <f t="shared" si="762"/>
        <v>553.37</v>
      </c>
      <c r="N622" s="85">
        <f t="shared" si="762"/>
        <v>1553.37</v>
      </c>
      <c r="O622" s="85">
        <f t="shared" si="762"/>
        <v>0</v>
      </c>
      <c r="P622" s="85">
        <f t="shared" si="762"/>
        <v>0</v>
      </c>
      <c r="Q622" s="85">
        <f t="shared" si="762"/>
        <v>1553.37</v>
      </c>
      <c r="R622" s="85">
        <f t="shared" si="762"/>
        <v>0</v>
      </c>
      <c r="S622" s="85">
        <f t="shared" si="762"/>
        <v>1553.37</v>
      </c>
      <c r="T622" s="85">
        <f t="shared" si="762"/>
        <v>0</v>
      </c>
      <c r="U622" s="85">
        <f t="shared" si="762"/>
        <v>0</v>
      </c>
      <c r="V622" s="85">
        <f t="shared" si="762"/>
        <v>0</v>
      </c>
      <c r="W622" s="85">
        <f t="shared" si="762"/>
        <v>0</v>
      </c>
      <c r="X622" s="85">
        <f t="shared" si="762"/>
        <v>1553.37</v>
      </c>
      <c r="Y622" s="85">
        <f t="shared" si="762"/>
        <v>0</v>
      </c>
      <c r="Z622" s="85">
        <f t="shared" si="762"/>
        <v>1553.37</v>
      </c>
      <c r="AA622" s="85">
        <f t="shared" si="762"/>
        <v>0</v>
      </c>
      <c r="AB622" s="85">
        <f t="shared" si="762"/>
        <v>1553.37</v>
      </c>
      <c r="AC622" s="85">
        <f t="shared" si="762"/>
        <v>0</v>
      </c>
      <c r="AD622" s="85">
        <f t="shared" si="762"/>
        <v>0</v>
      </c>
      <c r="AE622" s="85">
        <f t="shared" si="762"/>
        <v>1553.37</v>
      </c>
      <c r="AF622" s="85">
        <f t="shared" si="762"/>
        <v>800</v>
      </c>
      <c r="AG622" s="85">
        <f t="shared" si="762"/>
        <v>0</v>
      </c>
      <c r="AH622" s="85">
        <f t="shared" si="762"/>
        <v>800</v>
      </c>
      <c r="AI622" s="85">
        <f t="shared" si="762"/>
        <v>0</v>
      </c>
      <c r="AJ622" s="85">
        <f t="shared" si="762"/>
        <v>800</v>
      </c>
      <c r="AK622" s="85">
        <f t="shared" si="762"/>
        <v>0</v>
      </c>
      <c r="AL622" s="85">
        <f t="shared" si="762"/>
        <v>800</v>
      </c>
      <c r="AM622" s="85">
        <f t="shared" si="762"/>
        <v>0</v>
      </c>
      <c r="AN622" s="85">
        <f t="shared" si="762"/>
        <v>800</v>
      </c>
      <c r="AO622" s="85">
        <f t="shared" si="762"/>
        <v>0</v>
      </c>
      <c r="AP622" s="85">
        <f t="shared" si="762"/>
        <v>800</v>
      </c>
      <c r="AQ622" s="85">
        <f t="shared" si="762"/>
        <v>0</v>
      </c>
      <c r="AR622" s="85">
        <f t="shared" si="762"/>
        <v>800</v>
      </c>
      <c r="AS622" s="85">
        <f t="shared" si="762"/>
        <v>0</v>
      </c>
      <c r="AT622" s="85">
        <f t="shared" si="762"/>
        <v>800</v>
      </c>
      <c r="AU622" s="85">
        <f t="shared" si="762"/>
        <v>0</v>
      </c>
      <c r="AV622" s="85">
        <f t="shared" si="762"/>
        <v>800</v>
      </c>
      <c r="AW622" s="85">
        <f t="shared" si="762"/>
        <v>0</v>
      </c>
      <c r="AX622" s="85">
        <f t="shared" si="762"/>
        <v>0</v>
      </c>
      <c r="AY622" s="85">
        <f t="shared" si="762"/>
        <v>800</v>
      </c>
      <c r="AZ622" s="85">
        <f>AZ623</f>
        <v>800</v>
      </c>
      <c r="BA622" s="85">
        <f>BA623</f>
        <v>0</v>
      </c>
      <c r="BB622" s="85">
        <f>BB623</f>
        <v>800</v>
      </c>
      <c r="BC622" s="85">
        <f t="shared" si="762"/>
        <v>0</v>
      </c>
      <c r="BD622" s="85">
        <f t="shared" si="762"/>
        <v>800</v>
      </c>
      <c r="BE622" s="85">
        <f t="shared" si="762"/>
        <v>0</v>
      </c>
      <c r="BF622" s="85">
        <f t="shared" si="762"/>
        <v>800</v>
      </c>
      <c r="BG622" s="85">
        <f t="shared" si="762"/>
        <v>0</v>
      </c>
      <c r="BH622" s="85">
        <f t="shared" si="762"/>
        <v>800</v>
      </c>
      <c r="BI622" s="85">
        <f t="shared" si="762"/>
        <v>0</v>
      </c>
      <c r="BJ622" s="85">
        <f t="shared" si="762"/>
        <v>800</v>
      </c>
      <c r="BK622" s="123"/>
    </row>
    <row r="623" spans="1:63" ht="15.75" hidden="1" outlineLevel="7" x14ac:dyDescent="0.2">
      <c r="A623" s="87" t="s">
        <v>711</v>
      </c>
      <c r="B623" s="87" t="s">
        <v>788</v>
      </c>
      <c r="C623" s="87" t="s">
        <v>275</v>
      </c>
      <c r="D623" s="87" t="s">
        <v>21</v>
      </c>
      <c r="E623" s="128" t="s">
        <v>22</v>
      </c>
      <c r="F623" s="88">
        <v>1000</v>
      </c>
      <c r="G623" s="88"/>
      <c r="H623" s="88">
        <f>SUM(F623:G623)</f>
        <v>1000</v>
      </c>
      <c r="I623" s="88"/>
      <c r="J623" s="88"/>
      <c r="K623" s="88"/>
      <c r="L623" s="88">
        <f>SUM(H623:K623)</f>
        <v>1000</v>
      </c>
      <c r="M623" s="88">
        <v>553.37</v>
      </c>
      <c r="N623" s="88">
        <f>SUM(L623:M623)</f>
        <v>1553.37</v>
      </c>
      <c r="O623" s="88"/>
      <c r="P623" s="88"/>
      <c r="Q623" s="88">
        <f>SUM(N623:P623)</f>
        <v>1553.37</v>
      </c>
      <c r="R623" s="88"/>
      <c r="S623" s="88">
        <f>SUM(Q623:R623)</f>
        <v>1553.37</v>
      </c>
      <c r="T623" s="88"/>
      <c r="U623" s="88"/>
      <c r="V623" s="88"/>
      <c r="W623" s="88"/>
      <c r="X623" s="88">
        <f>SUM(S623:W623)</f>
        <v>1553.37</v>
      </c>
      <c r="Y623" s="88"/>
      <c r="Z623" s="88">
        <f>SUM(X623:Y623)</f>
        <v>1553.37</v>
      </c>
      <c r="AA623" s="88"/>
      <c r="AB623" s="88">
        <f>SUM(Z623:AA623)</f>
        <v>1553.37</v>
      </c>
      <c r="AC623" s="88"/>
      <c r="AD623" s="88">
        <f>-11.04+11.04</f>
        <v>0</v>
      </c>
      <c r="AE623" s="88">
        <f>SUM(AB623:AD623)</f>
        <v>1553.37</v>
      </c>
      <c r="AF623" s="88">
        <v>800</v>
      </c>
      <c r="AG623" s="88"/>
      <c r="AH623" s="88">
        <f>SUM(AF623:AG623)</f>
        <v>800</v>
      </c>
      <c r="AI623" s="88"/>
      <c r="AJ623" s="88">
        <f>SUM(AH623:AI623)</f>
        <v>800</v>
      </c>
      <c r="AK623" s="88"/>
      <c r="AL623" s="88">
        <f>SUM(AJ623:AK623)</f>
        <v>800</v>
      </c>
      <c r="AM623" s="88"/>
      <c r="AN623" s="88">
        <f>SUM(AL623:AM623)</f>
        <v>800</v>
      </c>
      <c r="AO623" s="88"/>
      <c r="AP623" s="88">
        <f>SUM(AN623:AO623)</f>
        <v>800</v>
      </c>
      <c r="AQ623" s="88"/>
      <c r="AR623" s="88">
        <f>SUM(AP623:AQ623)</f>
        <v>800</v>
      </c>
      <c r="AS623" s="88"/>
      <c r="AT623" s="88">
        <f>SUM(AR623:AS623)</f>
        <v>800</v>
      </c>
      <c r="AU623" s="88"/>
      <c r="AV623" s="88">
        <f>SUM(AT623:AU623)</f>
        <v>800</v>
      </c>
      <c r="AW623" s="88"/>
      <c r="AX623" s="88"/>
      <c r="AY623" s="88">
        <f>SUM(AV623:AX623)</f>
        <v>800</v>
      </c>
      <c r="AZ623" s="88">
        <v>800</v>
      </c>
      <c r="BA623" s="88"/>
      <c r="BB623" s="88">
        <f>SUM(AZ623:BA623)</f>
        <v>800</v>
      </c>
      <c r="BC623" s="88"/>
      <c r="BD623" s="88">
        <f>SUM(BB623:BC623)</f>
        <v>800</v>
      </c>
      <c r="BE623" s="88"/>
      <c r="BF623" s="88">
        <f>SUM(BD623:BE623)</f>
        <v>800</v>
      </c>
      <c r="BG623" s="88"/>
      <c r="BH623" s="88">
        <f>SUM(BF623:BG623)</f>
        <v>800</v>
      </c>
      <c r="BI623" s="88"/>
      <c r="BJ623" s="88">
        <f>SUM(BH623:BI623)</f>
        <v>800</v>
      </c>
      <c r="BK623" s="123"/>
    </row>
    <row r="624" spans="1:63" ht="15.75" outlineLevel="3" x14ac:dyDescent="0.2">
      <c r="A624" s="84" t="s">
        <v>711</v>
      </c>
      <c r="B624" s="84" t="s">
        <v>788</v>
      </c>
      <c r="C624" s="84" t="s">
        <v>277</v>
      </c>
      <c r="D624" s="84"/>
      <c r="E624" s="116" t="s">
        <v>278</v>
      </c>
      <c r="F624" s="85">
        <f t="shared" ref="F624:U626" si="763">F625</f>
        <v>600</v>
      </c>
      <c r="G624" s="85">
        <f t="shared" si="763"/>
        <v>0</v>
      </c>
      <c r="H624" s="85">
        <f t="shared" si="763"/>
        <v>600</v>
      </c>
      <c r="I624" s="85">
        <f t="shared" si="763"/>
        <v>0</v>
      </c>
      <c r="J624" s="85">
        <f t="shared" si="763"/>
        <v>1000</v>
      </c>
      <c r="K624" s="85">
        <f t="shared" si="763"/>
        <v>0</v>
      </c>
      <c r="L624" s="85">
        <f t="shared" si="763"/>
        <v>1600</v>
      </c>
      <c r="M624" s="85">
        <f t="shared" si="763"/>
        <v>0</v>
      </c>
      <c r="N624" s="85">
        <f t="shared" si="763"/>
        <v>1600</v>
      </c>
      <c r="O624" s="85">
        <f t="shared" si="763"/>
        <v>0</v>
      </c>
      <c r="P624" s="85">
        <f t="shared" si="763"/>
        <v>0</v>
      </c>
      <c r="Q624" s="85">
        <f t="shared" si="763"/>
        <v>1600</v>
      </c>
      <c r="R624" s="85">
        <f t="shared" si="763"/>
        <v>900</v>
      </c>
      <c r="S624" s="85">
        <f t="shared" si="763"/>
        <v>2500</v>
      </c>
      <c r="T624" s="85">
        <f t="shared" si="763"/>
        <v>0</v>
      </c>
      <c r="U624" s="85">
        <f t="shared" si="763"/>
        <v>0</v>
      </c>
      <c r="V624" s="85">
        <f t="shared" ref="V624:AQ626" si="764">V625</f>
        <v>0</v>
      </c>
      <c r="W624" s="85">
        <f t="shared" si="764"/>
        <v>0</v>
      </c>
      <c r="X624" s="85">
        <f t="shared" si="764"/>
        <v>2500</v>
      </c>
      <c r="Y624" s="85">
        <f t="shared" si="764"/>
        <v>0</v>
      </c>
      <c r="Z624" s="85">
        <f t="shared" si="764"/>
        <v>2500</v>
      </c>
      <c r="AA624" s="85">
        <f t="shared" si="764"/>
        <v>0</v>
      </c>
      <c r="AB624" s="85">
        <f t="shared" si="764"/>
        <v>2500</v>
      </c>
      <c r="AC624" s="85">
        <f t="shared" si="764"/>
        <v>0</v>
      </c>
      <c r="AD624" s="85">
        <f t="shared" si="764"/>
        <v>2100</v>
      </c>
      <c r="AE624" s="85">
        <f t="shared" si="764"/>
        <v>4600</v>
      </c>
      <c r="AF624" s="85">
        <f t="shared" si="764"/>
        <v>600</v>
      </c>
      <c r="AG624" s="85">
        <f t="shared" si="764"/>
        <v>0</v>
      </c>
      <c r="AH624" s="85">
        <f t="shared" si="764"/>
        <v>600</v>
      </c>
      <c r="AI624" s="85">
        <f t="shared" si="764"/>
        <v>0</v>
      </c>
      <c r="AJ624" s="85">
        <f t="shared" si="764"/>
        <v>600</v>
      </c>
      <c r="AK624" s="85">
        <f t="shared" si="764"/>
        <v>0</v>
      </c>
      <c r="AL624" s="85">
        <f t="shared" si="764"/>
        <v>600</v>
      </c>
      <c r="AM624" s="85">
        <f t="shared" si="764"/>
        <v>0</v>
      </c>
      <c r="AN624" s="85">
        <f t="shared" si="764"/>
        <v>600</v>
      </c>
      <c r="AO624" s="85">
        <f t="shared" si="764"/>
        <v>0</v>
      </c>
      <c r="AP624" s="85">
        <f t="shared" si="764"/>
        <v>600</v>
      </c>
      <c r="AQ624" s="85">
        <f t="shared" si="764"/>
        <v>0</v>
      </c>
      <c r="AR624" s="85">
        <f t="shared" ref="AR624:BJ626" si="765">AR625</f>
        <v>600</v>
      </c>
      <c r="AS624" s="85">
        <f t="shared" si="765"/>
        <v>0</v>
      </c>
      <c r="AT624" s="85">
        <f t="shared" si="765"/>
        <v>600</v>
      </c>
      <c r="AU624" s="85">
        <f t="shared" si="765"/>
        <v>0</v>
      </c>
      <c r="AV624" s="85">
        <f t="shared" si="765"/>
        <v>600</v>
      </c>
      <c r="AW624" s="85">
        <f t="shared" si="765"/>
        <v>0</v>
      </c>
      <c r="AX624" s="85">
        <f t="shared" si="765"/>
        <v>0</v>
      </c>
      <c r="AY624" s="85">
        <f t="shared" si="765"/>
        <v>600</v>
      </c>
      <c r="AZ624" s="85">
        <f t="shared" si="765"/>
        <v>600</v>
      </c>
      <c r="BA624" s="85">
        <f t="shared" si="765"/>
        <v>0</v>
      </c>
      <c r="BB624" s="85">
        <f t="shared" si="765"/>
        <v>600</v>
      </c>
      <c r="BC624" s="85">
        <f t="shared" si="765"/>
        <v>0</v>
      </c>
      <c r="BD624" s="85">
        <f t="shared" si="765"/>
        <v>600</v>
      </c>
      <c r="BE624" s="85">
        <f t="shared" si="765"/>
        <v>0</v>
      </c>
      <c r="BF624" s="85">
        <f t="shared" si="765"/>
        <v>600</v>
      </c>
      <c r="BG624" s="85">
        <f t="shared" si="765"/>
        <v>0</v>
      </c>
      <c r="BH624" s="85">
        <f t="shared" si="765"/>
        <v>600</v>
      </c>
      <c r="BI624" s="85">
        <f t="shared" si="765"/>
        <v>0</v>
      </c>
      <c r="BJ624" s="85">
        <f t="shared" si="765"/>
        <v>600</v>
      </c>
      <c r="BK624" s="123"/>
    </row>
    <row r="625" spans="1:63" ht="31.5" outlineLevel="4" x14ac:dyDescent="0.2">
      <c r="A625" s="84" t="s">
        <v>711</v>
      </c>
      <c r="B625" s="84" t="s">
        <v>788</v>
      </c>
      <c r="C625" s="84" t="s">
        <v>279</v>
      </c>
      <c r="D625" s="84"/>
      <c r="E625" s="116" t="s">
        <v>280</v>
      </c>
      <c r="F625" s="85">
        <f t="shared" si="763"/>
        <v>600</v>
      </c>
      <c r="G625" s="85">
        <f t="shared" si="763"/>
        <v>0</v>
      </c>
      <c r="H625" s="85">
        <f t="shared" si="763"/>
        <v>600</v>
      </c>
      <c r="I625" s="85">
        <f t="shared" si="763"/>
        <v>0</v>
      </c>
      <c r="J625" s="85">
        <f t="shared" si="763"/>
        <v>1000</v>
      </c>
      <c r="K625" s="85">
        <f t="shared" si="763"/>
        <v>0</v>
      </c>
      <c r="L625" s="85">
        <f t="shared" si="763"/>
        <v>1600</v>
      </c>
      <c r="M625" s="85">
        <f t="shared" si="763"/>
        <v>0</v>
      </c>
      <c r="N625" s="85">
        <f t="shared" si="763"/>
        <v>1600</v>
      </c>
      <c r="O625" s="85">
        <f t="shared" si="763"/>
        <v>0</v>
      </c>
      <c r="P625" s="85">
        <f t="shared" si="763"/>
        <v>0</v>
      </c>
      <c r="Q625" s="85">
        <f t="shared" si="763"/>
        <v>1600</v>
      </c>
      <c r="R625" s="85">
        <f t="shared" si="763"/>
        <v>900</v>
      </c>
      <c r="S625" s="85">
        <f t="shared" si="763"/>
        <v>2500</v>
      </c>
      <c r="T625" s="85">
        <f t="shared" si="763"/>
        <v>0</v>
      </c>
      <c r="U625" s="85">
        <f t="shared" si="763"/>
        <v>0</v>
      </c>
      <c r="V625" s="85">
        <f t="shared" si="764"/>
        <v>0</v>
      </c>
      <c r="W625" s="85">
        <f t="shared" si="764"/>
        <v>0</v>
      </c>
      <c r="X625" s="85">
        <f t="shared" si="764"/>
        <v>2500</v>
      </c>
      <c r="Y625" s="85">
        <f t="shared" si="764"/>
        <v>0</v>
      </c>
      <c r="Z625" s="85">
        <f t="shared" si="764"/>
        <v>2500</v>
      </c>
      <c r="AA625" s="85">
        <f t="shared" si="764"/>
        <v>0</v>
      </c>
      <c r="AB625" s="85">
        <f t="shared" si="764"/>
        <v>2500</v>
      </c>
      <c r="AC625" s="85">
        <f t="shared" si="764"/>
        <v>0</v>
      </c>
      <c r="AD625" s="85">
        <f t="shared" si="764"/>
        <v>2100</v>
      </c>
      <c r="AE625" s="85">
        <f t="shared" si="764"/>
        <v>4600</v>
      </c>
      <c r="AF625" s="85">
        <f t="shared" si="764"/>
        <v>600</v>
      </c>
      <c r="AG625" s="85">
        <f t="shared" si="764"/>
        <v>0</v>
      </c>
      <c r="AH625" s="85">
        <f t="shared" si="764"/>
        <v>600</v>
      </c>
      <c r="AI625" s="85">
        <f t="shared" si="764"/>
        <v>0</v>
      </c>
      <c r="AJ625" s="85">
        <f t="shared" si="764"/>
        <v>600</v>
      </c>
      <c r="AK625" s="85">
        <f t="shared" si="764"/>
        <v>0</v>
      </c>
      <c r="AL625" s="85">
        <f t="shared" si="764"/>
        <v>600</v>
      </c>
      <c r="AM625" s="85">
        <f t="shared" si="764"/>
        <v>0</v>
      </c>
      <c r="AN625" s="85">
        <f t="shared" si="764"/>
        <v>600</v>
      </c>
      <c r="AO625" s="85">
        <f t="shared" si="764"/>
        <v>0</v>
      </c>
      <c r="AP625" s="85">
        <f t="shared" si="764"/>
        <v>600</v>
      </c>
      <c r="AQ625" s="85">
        <f t="shared" si="764"/>
        <v>0</v>
      </c>
      <c r="AR625" s="85">
        <f t="shared" si="765"/>
        <v>600</v>
      </c>
      <c r="AS625" s="85">
        <f t="shared" si="765"/>
        <v>0</v>
      </c>
      <c r="AT625" s="85">
        <f t="shared" si="765"/>
        <v>600</v>
      </c>
      <c r="AU625" s="85">
        <f t="shared" si="765"/>
        <v>0</v>
      </c>
      <c r="AV625" s="85">
        <f t="shared" si="765"/>
        <v>600</v>
      </c>
      <c r="AW625" s="85">
        <f t="shared" si="765"/>
        <v>0</v>
      </c>
      <c r="AX625" s="85">
        <f t="shared" si="765"/>
        <v>0</v>
      </c>
      <c r="AY625" s="85">
        <f t="shared" si="765"/>
        <v>600</v>
      </c>
      <c r="AZ625" s="85">
        <f t="shared" si="765"/>
        <v>600</v>
      </c>
      <c r="BA625" s="85">
        <f t="shared" si="765"/>
        <v>0</v>
      </c>
      <c r="BB625" s="85">
        <f t="shared" si="765"/>
        <v>600</v>
      </c>
      <c r="BC625" s="85">
        <f t="shared" si="765"/>
        <v>0</v>
      </c>
      <c r="BD625" s="85">
        <f t="shared" si="765"/>
        <v>600</v>
      </c>
      <c r="BE625" s="85">
        <f t="shared" si="765"/>
        <v>0</v>
      </c>
      <c r="BF625" s="85">
        <f t="shared" si="765"/>
        <v>600</v>
      </c>
      <c r="BG625" s="85">
        <f t="shared" si="765"/>
        <v>0</v>
      </c>
      <c r="BH625" s="85">
        <f t="shared" si="765"/>
        <v>600</v>
      </c>
      <c r="BI625" s="85">
        <f t="shared" si="765"/>
        <v>0</v>
      </c>
      <c r="BJ625" s="85">
        <f t="shared" si="765"/>
        <v>600</v>
      </c>
      <c r="BK625" s="123"/>
    </row>
    <row r="626" spans="1:63" ht="31.5" outlineLevel="5" x14ac:dyDescent="0.2">
      <c r="A626" s="84" t="s">
        <v>711</v>
      </c>
      <c r="B626" s="84" t="s">
        <v>788</v>
      </c>
      <c r="C626" s="84" t="s">
        <v>281</v>
      </c>
      <c r="D626" s="84"/>
      <c r="E626" s="116" t="s">
        <v>282</v>
      </c>
      <c r="F626" s="85">
        <f t="shared" si="763"/>
        <v>600</v>
      </c>
      <c r="G626" s="85">
        <f t="shared" si="763"/>
        <v>0</v>
      </c>
      <c r="H626" s="85">
        <f t="shared" si="763"/>
        <v>600</v>
      </c>
      <c r="I626" s="85">
        <f t="shared" si="763"/>
        <v>0</v>
      </c>
      <c r="J626" s="85">
        <f t="shared" si="763"/>
        <v>1000</v>
      </c>
      <c r="K626" s="85">
        <f t="shared" si="763"/>
        <v>0</v>
      </c>
      <c r="L626" s="85">
        <f t="shared" si="763"/>
        <v>1600</v>
      </c>
      <c r="M626" s="85">
        <f t="shared" si="763"/>
        <v>0</v>
      </c>
      <c r="N626" s="85">
        <f t="shared" si="763"/>
        <v>1600</v>
      </c>
      <c r="O626" s="85">
        <f t="shared" si="763"/>
        <v>0</v>
      </c>
      <c r="P626" s="85">
        <f t="shared" si="763"/>
        <v>0</v>
      </c>
      <c r="Q626" s="85">
        <f t="shared" si="763"/>
        <v>1600</v>
      </c>
      <c r="R626" s="85">
        <f t="shared" si="763"/>
        <v>900</v>
      </c>
      <c r="S626" s="85">
        <f t="shared" si="763"/>
        <v>2500</v>
      </c>
      <c r="T626" s="85">
        <f t="shared" si="763"/>
        <v>0</v>
      </c>
      <c r="U626" s="85">
        <f t="shared" si="763"/>
        <v>0</v>
      </c>
      <c r="V626" s="85">
        <f t="shared" si="764"/>
        <v>0</v>
      </c>
      <c r="W626" s="85">
        <f t="shared" si="764"/>
        <v>0</v>
      </c>
      <c r="X626" s="85">
        <f t="shared" si="764"/>
        <v>2500</v>
      </c>
      <c r="Y626" s="85">
        <f t="shared" si="764"/>
        <v>0</v>
      </c>
      <c r="Z626" s="85">
        <f t="shared" si="764"/>
        <v>2500</v>
      </c>
      <c r="AA626" s="85">
        <f t="shared" si="764"/>
        <v>0</v>
      </c>
      <c r="AB626" s="85">
        <f t="shared" si="764"/>
        <v>2500</v>
      </c>
      <c r="AC626" s="85">
        <f t="shared" si="764"/>
        <v>0</v>
      </c>
      <c r="AD626" s="85">
        <f t="shared" si="764"/>
        <v>2100</v>
      </c>
      <c r="AE626" s="85">
        <f t="shared" si="764"/>
        <v>4600</v>
      </c>
      <c r="AF626" s="85">
        <f t="shared" si="764"/>
        <v>600</v>
      </c>
      <c r="AG626" s="85">
        <f t="shared" si="764"/>
        <v>0</v>
      </c>
      <c r="AH626" s="85">
        <f t="shared" si="764"/>
        <v>600</v>
      </c>
      <c r="AI626" s="85">
        <f t="shared" si="764"/>
        <v>0</v>
      </c>
      <c r="AJ626" s="85">
        <f t="shared" si="764"/>
        <v>600</v>
      </c>
      <c r="AK626" s="85">
        <f t="shared" si="764"/>
        <v>0</v>
      </c>
      <c r="AL626" s="85">
        <f t="shared" si="764"/>
        <v>600</v>
      </c>
      <c r="AM626" s="85">
        <f t="shared" si="764"/>
        <v>0</v>
      </c>
      <c r="AN626" s="85">
        <f t="shared" si="764"/>
        <v>600</v>
      </c>
      <c r="AO626" s="85">
        <f t="shared" si="764"/>
        <v>0</v>
      </c>
      <c r="AP626" s="85">
        <f t="shared" si="764"/>
        <v>600</v>
      </c>
      <c r="AQ626" s="85">
        <f t="shared" si="764"/>
        <v>0</v>
      </c>
      <c r="AR626" s="85">
        <f t="shared" si="765"/>
        <v>600</v>
      </c>
      <c r="AS626" s="85">
        <f t="shared" si="765"/>
        <v>0</v>
      </c>
      <c r="AT626" s="85">
        <f t="shared" si="765"/>
        <v>600</v>
      </c>
      <c r="AU626" s="85">
        <f t="shared" si="765"/>
        <v>0</v>
      </c>
      <c r="AV626" s="85">
        <f t="shared" si="765"/>
        <v>600</v>
      </c>
      <c r="AW626" s="85">
        <f t="shared" si="765"/>
        <v>0</v>
      </c>
      <c r="AX626" s="85">
        <f t="shared" si="765"/>
        <v>0</v>
      </c>
      <c r="AY626" s="85">
        <f t="shared" si="765"/>
        <v>600</v>
      </c>
      <c r="AZ626" s="85">
        <f t="shared" si="765"/>
        <v>600</v>
      </c>
      <c r="BA626" s="85">
        <f t="shared" si="765"/>
        <v>0</v>
      </c>
      <c r="BB626" s="85">
        <f t="shared" si="765"/>
        <v>600</v>
      </c>
      <c r="BC626" s="85">
        <f t="shared" si="765"/>
        <v>0</v>
      </c>
      <c r="BD626" s="85">
        <f t="shared" si="765"/>
        <v>600</v>
      </c>
      <c r="BE626" s="85">
        <f t="shared" si="765"/>
        <v>0</v>
      </c>
      <c r="BF626" s="85">
        <f t="shared" si="765"/>
        <v>600</v>
      </c>
      <c r="BG626" s="85">
        <f t="shared" si="765"/>
        <v>0</v>
      </c>
      <c r="BH626" s="85">
        <f t="shared" si="765"/>
        <v>600</v>
      </c>
      <c r="BI626" s="85">
        <f t="shared" si="765"/>
        <v>0</v>
      </c>
      <c r="BJ626" s="85">
        <f t="shared" si="765"/>
        <v>600</v>
      </c>
      <c r="BK626" s="123"/>
    </row>
    <row r="627" spans="1:63" ht="15.75" outlineLevel="7" x14ac:dyDescent="0.2">
      <c r="A627" s="87" t="s">
        <v>711</v>
      </c>
      <c r="B627" s="87" t="s">
        <v>788</v>
      </c>
      <c r="C627" s="87" t="s">
        <v>281</v>
      </c>
      <c r="D627" s="87" t="s">
        <v>21</v>
      </c>
      <c r="E627" s="128" t="s">
        <v>22</v>
      </c>
      <c r="F627" s="88">
        <v>600</v>
      </c>
      <c r="G627" s="88"/>
      <c r="H627" s="88">
        <f>SUM(F627:G627)</f>
        <v>600</v>
      </c>
      <c r="I627" s="88"/>
      <c r="J627" s="88">
        <v>1000</v>
      </c>
      <c r="K627" s="88"/>
      <c r="L627" s="88">
        <f>SUM(H627:K627)</f>
        <v>1600</v>
      </c>
      <c r="M627" s="88"/>
      <c r="N627" s="88">
        <f>SUM(L627:M627)</f>
        <v>1600</v>
      </c>
      <c r="O627" s="88"/>
      <c r="P627" s="88"/>
      <c r="Q627" s="88">
        <f>SUM(N627:P627)</f>
        <v>1600</v>
      </c>
      <c r="R627" s="88">
        <v>900</v>
      </c>
      <c r="S627" s="88">
        <f>SUM(Q627:R627)</f>
        <v>2500</v>
      </c>
      <c r="T627" s="88"/>
      <c r="U627" s="88"/>
      <c r="V627" s="88"/>
      <c r="W627" s="88"/>
      <c r="X627" s="88">
        <f>SUM(S627:W627)</f>
        <v>2500</v>
      </c>
      <c r="Y627" s="88"/>
      <c r="Z627" s="88">
        <f>SUM(X627:Y627)</f>
        <v>2500</v>
      </c>
      <c r="AA627" s="88"/>
      <c r="AB627" s="88">
        <f>SUM(Z627:AA627)</f>
        <v>2500</v>
      </c>
      <c r="AC627" s="88"/>
      <c r="AD627" s="88">
        <v>2100</v>
      </c>
      <c r="AE627" s="88">
        <f>SUM(AB627:AD627)</f>
        <v>4600</v>
      </c>
      <c r="AF627" s="88">
        <v>600</v>
      </c>
      <c r="AG627" s="88"/>
      <c r="AH627" s="88">
        <f>SUM(AF627:AG627)</f>
        <v>600</v>
      </c>
      <c r="AI627" s="88"/>
      <c r="AJ627" s="88">
        <f>SUM(AH627:AI627)</f>
        <v>600</v>
      </c>
      <c r="AK627" s="88"/>
      <c r="AL627" s="88">
        <f>SUM(AJ627:AK627)</f>
        <v>600</v>
      </c>
      <c r="AM627" s="88"/>
      <c r="AN627" s="88">
        <f>SUM(AL627:AM627)</f>
        <v>600</v>
      </c>
      <c r="AO627" s="88"/>
      <c r="AP627" s="88">
        <f>SUM(AN627:AO627)</f>
        <v>600</v>
      </c>
      <c r="AQ627" s="88"/>
      <c r="AR627" s="88">
        <f>SUM(AP627:AQ627)</f>
        <v>600</v>
      </c>
      <c r="AS627" s="88"/>
      <c r="AT627" s="88">
        <f>SUM(AR627:AS627)</f>
        <v>600</v>
      </c>
      <c r="AU627" s="88"/>
      <c r="AV627" s="88">
        <f>SUM(AT627:AU627)</f>
        <v>600</v>
      </c>
      <c r="AW627" s="88"/>
      <c r="AX627" s="88"/>
      <c r="AY627" s="88">
        <f>SUM(AV627:AX627)</f>
        <v>600</v>
      </c>
      <c r="AZ627" s="88">
        <v>600</v>
      </c>
      <c r="BA627" s="88"/>
      <c r="BB627" s="88">
        <f>SUM(AZ627:BA627)</f>
        <v>600</v>
      </c>
      <c r="BC627" s="88"/>
      <c r="BD627" s="88">
        <f>SUM(BB627:BC627)</f>
        <v>600</v>
      </c>
      <c r="BE627" s="88"/>
      <c r="BF627" s="88">
        <f>SUM(BD627:BE627)</f>
        <v>600</v>
      </c>
      <c r="BG627" s="88"/>
      <c r="BH627" s="88">
        <f>SUM(BF627:BG627)</f>
        <v>600</v>
      </c>
      <c r="BI627" s="88"/>
      <c r="BJ627" s="88">
        <f>SUM(BH627:BI627)</f>
        <v>600</v>
      </c>
      <c r="BK627" s="123"/>
    </row>
    <row r="628" spans="1:63" ht="15.75" outlineLevel="7" x14ac:dyDescent="0.2">
      <c r="A628" s="84" t="s">
        <v>711</v>
      </c>
      <c r="B628" s="84" t="s">
        <v>790</v>
      </c>
      <c r="C628" s="87"/>
      <c r="D628" s="87"/>
      <c r="E628" s="74" t="s">
        <v>791</v>
      </c>
      <c r="F628" s="85">
        <f t="shared" ref="F628:AG631" si="766">F629</f>
        <v>3699.1</v>
      </c>
      <c r="G628" s="85">
        <f t="shared" si="766"/>
        <v>0</v>
      </c>
      <c r="H628" s="85">
        <f t="shared" si="766"/>
        <v>3699.1</v>
      </c>
      <c r="I628" s="85">
        <f t="shared" si="766"/>
        <v>0</v>
      </c>
      <c r="J628" s="85">
        <f t="shared" si="766"/>
        <v>17953.936279999998</v>
      </c>
      <c r="K628" s="85">
        <f t="shared" si="766"/>
        <v>0</v>
      </c>
      <c r="L628" s="85">
        <f t="shared" si="766"/>
        <v>21653.036279999997</v>
      </c>
      <c r="M628" s="85">
        <f t="shared" si="766"/>
        <v>4255.4762000000001</v>
      </c>
      <c r="N628" s="85">
        <f t="shared" si="766"/>
        <v>25908.512479999994</v>
      </c>
      <c r="O628" s="85">
        <f t="shared" si="766"/>
        <v>0</v>
      </c>
      <c r="P628" s="85">
        <f t="shared" si="766"/>
        <v>0</v>
      </c>
      <c r="Q628" s="85">
        <f t="shared" si="766"/>
        <v>25908.512479999994</v>
      </c>
      <c r="R628" s="85">
        <f t="shared" si="766"/>
        <v>0</v>
      </c>
      <c r="S628" s="85">
        <f t="shared" si="766"/>
        <v>25908.512479999994</v>
      </c>
      <c r="T628" s="85">
        <f t="shared" si="766"/>
        <v>0</v>
      </c>
      <c r="U628" s="85">
        <f t="shared" si="766"/>
        <v>0</v>
      </c>
      <c r="V628" s="85">
        <f t="shared" si="766"/>
        <v>0</v>
      </c>
      <c r="W628" s="85">
        <f t="shared" si="766"/>
        <v>-3521.4011999999998</v>
      </c>
      <c r="X628" s="85">
        <f t="shared" si="766"/>
        <v>22387.111279999997</v>
      </c>
      <c r="Y628" s="85">
        <f t="shared" si="766"/>
        <v>7000</v>
      </c>
      <c r="Z628" s="85">
        <f t="shared" si="766"/>
        <v>29387.111279999997</v>
      </c>
      <c r="AA628" s="85">
        <f t="shared" si="766"/>
        <v>0</v>
      </c>
      <c r="AB628" s="85">
        <f t="shared" si="766"/>
        <v>29387.111279999997</v>
      </c>
      <c r="AC628" s="85">
        <f t="shared" si="766"/>
        <v>21000</v>
      </c>
      <c r="AD628" s="85">
        <f t="shared" si="766"/>
        <v>0</v>
      </c>
      <c r="AE628" s="85">
        <f t="shared" si="766"/>
        <v>50387.111279999997</v>
      </c>
      <c r="AF628" s="85" t="e">
        <f t="shared" si="766"/>
        <v>#REF!</v>
      </c>
      <c r="AG628" s="85" t="e">
        <f t="shared" si="766"/>
        <v>#REF!</v>
      </c>
      <c r="AH628" s="85"/>
      <c r="AI628" s="85" t="e">
        <f>AI629</f>
        <v>#REF!</v>
      </c>
      <c r="AJ628" s="85"/>
      <c r="AK628" s="85" t="e">
        <f t="shared" ref="AK628:BA631" si="767">AK629</f>
        <v>#REF!</v>
      </c>
      <c r="AL628" s="85" t="e">
        <f t="shared" si="767"/>
        <v>#REF!</v>
      </c>
      <c r="AM628" s="85" t="e">
        <f t="shared" si="767"/>
        <v>#REF!</v>
      </c>
      <c r="AN628" s="85" t="e">
        <f t="shared" si="767"/>
        <v>#REF!</v>
      </c>
      <c r="AO628" s="85" t="e">
        <f t="shared" si="767"/>
        <v>#REF!</v>
      </c>
      <c r="AP628" s="85" t="e">
        <f t="shared" si="767"/>
        <v>#REF!</v>
      </c>
      <c r="AQ628" s="85" t="e">
        <f t="shared" si="767"/>
        <v>#REF!</v>
      </c>
      <c r="AR628" s="85" t="e">
        <f t="shared" si="767"/>
        <v>#REF!</v>
      </c>
      <c r="AS628" s="85" t="e">
        <f t="shared" si="767"/>
        <v>#REF!</v>
      </c>
      <c r="AT628" s="85" t="e">
        <f t="shared" si="767"/>
        <v>#REF!</v>
      </c>
      <c r="AU628" s="85" t="e">
        <f t="shared" si="767"/>
        <v>#REF!</v>
      </c>
      <c r="AV628" s="85">
        <f t="shared" si="767"/>
        <v>7509.9125000000004</v>
      </c>
      <c r="AW628" s="85">
        <f t="shared" si="767"/>
        <v>22529.733749999999</v>
      </c>
      <c r="AX628" s="85">
        <f t="shared" si="767"/>
        <v>0</v>
      </c>
      <c r="AY628" s="85">
        <f t="shared" si="767"/>
        <v>30039.646249999998</v>
      </c>
      <c r="AZ628" s="85">
        <f t="shared" si="767"/>
        <v>0</v>
      </c>
      <c r="BA628" s="85">
        <f t="shared" si="767"/>
        <v>0</v>
      </c>
      <c r="BB628" s="85"/>
      <c r="BC628" s="85">
        <f>BC629</f>
        <v>0</v>
      </c>
      <c r="BD628" s="85"/>
      <c r="BE628" s="85">
        <f t="shared" ref="BE628:BI631" si="768">BE629</f>
        <v>0</v>
      </c>
      <c r="BF628" s="85">
        <f t="shared" si="768"/>
        <v>0</v>
      </c>
      <c r="BG628" s="85">
        <f t="shared" si="768"/>
        <v>0</v>
      </c>
      <c r="BH628" s="85">
        <f t="shared" si="768"/>
        <v>0</v>
      </c>
      <c r="BI628" s="85">
        <f t="shared" si="768"/>
        <v>0</v>
      </c>
      <c r="BJ628" s="85"/>
      <c r="BK628" s="123"/>
    </row>
    <row r="629" spans="1:63" ht="15.75" outlineLevel="1" x14ac:dyDescent="0.2">
      <c r="A629" s="84" t="s">
        <v>711</v>
      </c>
      <c r="B629" s="84" t="s">
        <v>792</v>
      </c>
      <c r="C629" s="84"/>
      <c r="D629" s="84"/>
      <c r="E629" s="116" t="s">
        <v>793</v>
      </c>
      <c r="F629" s="85">
        <f t="shared" si="766"/>
        <v>3699.1</v>
      </c>
      <c r="G629" s="85">
        <f t="shared" si="766"/>
        <v>0</v>
      </c>
      <c r="H629" s="85">
        <f t="shared" si="766"/>
        <v>3699.1</v>
      </c>
      <c r="I629" s="85">
        <f t="shared" si="766"/>
        <v>0</v>
      </c>
      <c r="J629" s="85">
        <f t="shared" si="766"/>
        <v>17953.936279999998</v>
      </c>
      <c r="K629" s="85">
        <f t="shared" si="766"/>
        <v>0</v>
      </c>
      <c r="L629" s="85">
        <f t="shared" si="766"/>
        <v>21653.036279999997</v>
      </c>
      <c r="M629" s="85">
        <f t="shared" si="766"/>
        <v>4255.4762000000001</v>
      </c>
      <c r="N629" s="85">
        <f t="shared" si="766"/>
        <v>25908.512479999994</v>
      </c>
      <c r="O629" s="85">
        <f t="shared" si="766"/>
        <v>0</v>
      </c>
      <c r="P629" s="85">
        <f t="shared" si="766"/>
        <v>0</v>
      </c>
      <c r="Q629" s="85">
        <f t="shared" si="766"/>
        <v>25908.512479999994</v>
      </c>
      <c r="R629" s="85">
        <f t="shared" si="766"/>
        <v>0</v>
      </c>
      <c r="S629" s="85">
        <f t="shared" si="766"/>
        <v>25908.512479999994</v>
      </c>
      <c r="T629" s="85">
        <f t="shared" si="766"/>
        <v>0</v>
      </c>
      <c r="U629" s="85">
        <f t="shared" si="766"/>
        <v>0</v>
      </c>
      <c r="V629" s="85">
        <f t="shared" si="766"/>
        <v>0</v>
      </c>
      <c r="W629" s="85">
        <f t="shared" si="766"/>
        <v>-3521.4011999999998</v>
      </c>
      <c r="X629" s="85">
        <f t="shared" si="766"/>
        <v>22387.111279999997</v>
      </c>
      <c r="Y629" s="85">
        <f t="shared" si="766"/>
        <v>7000</v>
      </c>
      <c r="Z629" s="85">
        <f t="shared" si="766"/>
        <v>29387.111279999997</v>
      </c>
      <c r="AA629" s="85">
        <f t="shared" si="766"/>
        <v>0</v>
      </c>
      <c r="AB629" s="85">
        <f t="shared" si="766"/>
        <v>29387.111279999997</v>
      </c>
      <c r="AC629" s="85">
        <f t="shared" si="766"/>
        <v>21000</v>
      </c>
      <c r="AD629" s="85">
        <f t="shared" si="766"/>
        <v>0</v>
      </c>
      <c r="AE629" s="85">
        <f t="shared" si="766"/>
        <v>50387.111279999997</v>
      </c>
      <c r="AF629" s="85" t="e">
        <f t="shared" si="766"/>
        <v>#REF!</v>
      </c>
      <c r="AG629" s="85" t="e">
        <f t="shared" si="766"/>
        <v>#REF!</v>
      </c>
      <c r="AH629" s="85"/>
      <c r="AI629" s="85" t="e">
        <f>AI630</f>
        <v>#REF!</v>
      </c>
      <c r="AJ629" s="85"/>
      <c r="AK629" s="85" t="e">
        <f t="shared" si="767"/>
        <v>#REF!</v>
      </c>
      <c r="AL629" s="85" t="e">
        <f t="shared" si="767"/>
        <v>#REF!</v>
      </c>
      <c r="AM629" s="85" t="e">
        <f t="shared" si="767"/>
        <v>#REF!</v>
      </c>
      <c r="AN629" s="85" t="e">
        <f t="shared" si="767"/>
        <v>#REF!</v>
      </c>
      <c r="AO629" s="85" t="e">
        <f t="shared" si="767"/>
        <v>#REF!</v>
      </c>
      <c r="AP629" s="85" t="e">
        <f t="shared" si="767"/>
        <v>#REF!</v>
      </c>
      <c r="AQ629" s="85" t="e">
        <f t="shared" si="767"/>
        <v>#REF!</v>
      </c>
      <c r="AR629" s="85" t="e">
        <f t="shared" si="767"/>
        <v>#REF!</v>
      </c>
      <c r="AS629" s="85" t="e">
        <f t="shared" si="767"/>
        <v>#REF!</v>
      </c>
      <c r="AT629" s="85" t="e">
        <f t="shared" si="767"/>
        <v>#REF!</v>
      </c>
      <c r="AU629" s="85" t="e">
        <f t="shared" si="767"/>
        <v>#REF!</v>
      </c>
      <c r="AV629" s="85">
        <f t="shared" si="767"/>
        <v>7509.9125000000004</v>
      </c>
      <c r="AW629" s="85">
        <f t="shared" si="767"/>
        <v>22529.733749999999</v>
      </c>
      <c r="AX629" s="85">
        <f t="shared" si="767"/>
        <v>0</v>
      </c>
      <c r="AY629" s="85">
        <f t="shared" si="767"/>
        <v>30039.646249999998</v>
      </c>
      <c r="AZ629" s="85">
        <f t="shared" si="767"/>
        <v>0</v>
      </c>
      <c r="BA629" s="85">
        <f t="shared" si="767"/>
        <v>0</v>
      </c>
      <c r="BB629" s="85"/>
      <c r="BC629" s="85">
        <f>BC630</f>
        <v>0</v>
      </c>
      <c r="BD629" s="85"/>
      <c r="BE629" s="85">
        <f t="shared" si="768"/>
        <v>0</v>
      </c>
      <c r="BF629" s="85">
        <f t="shared" si="768"/>
        <v>0</v>
      </c>
      <c r="BG629" s="85">
        <f t="shared" si="768"/>
        <v>0</v>
      </c>
      <c r="BH629" s="85">
        <f t="shared" si="768"/>
        <v>0</v>
      </c>
      <c r="BI629" s="85">
        <f t="shared" si="768"/>
        <v>0</v>
      </c>
      <c r="BJ629" s="85"/>
      <c r="BK629" s="123"/>
    </row>
    <row r="630" spans="1:63" ht="31.5" outlineLevel="2" x14ac:dyDescent="0.2">
      <c r="A630" s="84" t="s">
        <v>711</v>
      </c>
      <c r="B630" s="84" t="s">
        <v>792</v>
      </c>
      <c r="C630" s="84" t="s">
        <v>283</v>
      </c>
      <c r="D630" s="84"/>
      <c r="E630" s="116" t="s">
        <v>284</v>
      </c>
      <c r="F630" s="85">
        <f t="shared" si="766"/>
        <v>3699.1</v>
      </c>
      <c r="G630" s="85">
        <f t="shared" si="766"/>
        <v>0</v>
      </c>
      <c r="H630" s="85">
        <f t="shared" si="766"/>
        <v>3699.1</v>
      </c>
      <c r="I630" s="85">
        <f t="shared" si="766"/>
        <v>0</v>
      </c>
      <c r="J630" s="85">
        <f t="shared" si="766"/>
        <v>17953.936279999998</v>
      </c>
      <c r="K630" s="85">
        <f t="shared" si="766"/>
        <v>0</v>
      </c>
      <c r="L630" s="85">
        <f t="shared" si="766"/>
        <v>21653.036279999997</v>
      </c>
      <c r="M630" s="85">
        <f t="shared" si="766"/>
        <v>4255.4762000000001</v>
      </c>
      <c r="N630" s="85">
        <f t="shared" si="766"/>
        <v>25908.512479999994</v>
      </c>
      <c r="O630" s="85">
        <f t="shared" si="766"/>
        <v>0</v>
      </c>
      <c r="P630" s="85">
        <f t="shared" si="766"/>
        <v>0</v>
      </c>
      <c r="Q630" s="85">
        <f t="shared" si="766"/>
        <v>25908.512479999994</v>
      </c>
      <c r="R630" s="85">
        <f t="shared" si="766"/>
        <v>0</v>
      </c>
      <c r="S630" s="85">
        <f t="shared" si="766"/>
        <v>25908.512479999994</v>
      </c>
      <c r="T630" s="85">
        <f t="shared" si="766"/>
        <v>0</v>
      </c>
      <c r="U630" s="85">
        <f t="shared" si="766"/>
        <v>0</v>
      </c>
      <c r="V630" s="85">
        <f t="shared" si="766"/>
        <v>0</v>
      </c>
      <c r="W630" s="85">
        <f t="shared" si="766"/>
        <v>-3521.4011999999998</v>
      </c>
      <c r="X630" s="85">
        <f t="shared" si="766"/>
        <v>22387.111279999997</v>
      </c>
      <c r="Y630" s="85">
        <f t="shared" si="766"/>
        <v>7000</v>
      </c>
      <c r="Z630" s="85">
        <f t="shared" si="766"/>
        <v>29387.111279999997</v>
      </c>
      <c r="AA630" s="85">
        <f t="shared" si="766"/>
        <v>0</v>
      </c>
      <c r="AB630" s="85">
        <f t="shared" si="766"/>
        <v>29387.111279999997</v>
      </c>
      <c r="AC630" s="85">
        <f t="shared" si="766"/>
        <v>21000</v>
      </c>
      <c r="AD630" s="85">
        <f t="shared" si="766"/>
        <v>0</v>
      </c>
      <c r="AE630" s="85">
        <f t="shared" si="766"/>
        <v>50387.111279999997</v>
      </c>
      <c r="AF630" s="85" t="e">
        <f t="shared" si="766"/>
        <v>#REF!</v>
      </c>
      <c r="AG630" s="85" t="e">
        <f t="shared" si="766"/>
        <v>#REF!</v>
      </c>
      <c r="AH630" s="85"/>
      <c r="AI630" s="85" t="e">
        <f>AI631</f>
        <v>#REF!</v>
      </c>
      <c r="AJ630" s="85"/>
      <c r="AK630" s="85" t="e">
        <f t="shared" si="767"/>
        <v>#REF!</v>
      </c>
      <c r="AL630" s="85" t="e">
        <f t="shared" si="767"/>
        <v>#REF!</v>
      </c>
      <c r="AM630" s="85" t="e">
        <f t="shared" si="767"/>
        <v>#REF!</v>
      </c>
      <c r="AN630" s="85" t="e">
        <f t="shared" si="767"/>
        <v>#REF!</v>
      </c>
      <c r="AO630" s="85" t="e">
        <f t="shared" si="767"/>
        <v>#REF!</v>
      </c>
      <c r="AP630" s="85" t="e">
        <f t="shared" si="767"/>
        <v>#REF!</v>
      </c>
      <c r="AQ630" s="85" t="e">
        <f t="shared" si="767"/>
        <v>#REF!</v>
      </c>
      <c r="AR630" s="85" t="e">
        <f t="shared" si="767"/>
        <v>#REF!</v>
      </c>
      <c r="AS630" s="85" t="e">
        <f t="shared" si="767"/>
        <v>#REF!</v>
      </c>
      <c r="AT630" s="85" t="e">
        <f t="shared" si="767"/>
        <v>#REF!</v>
      </c>
      <c r="AU630" s="85" t="e">
        <f t="shared" si="767"/>
        <v>#REF!</v>
      </c>
      <c r="AV630" s="85">
        <f t="shared" si="767"/>
        <v>7509.9125000000004</v>
      </c>
      <c r="AW630" s="85">
        <f t="shared" si="767"/>
        <v>22529.733749999999</v>
      </c>
      <c r="AX630" s="85">
        <f t="shared" si="767"/>
        <v>0</v>
      </c>
      <c r="AY630" s="85">
        <f t="shared" si="767"/>
        <v>30039.646249999998</v>
      </c>
      <c r="AZ630" s="85">
        <f t="shared" si="767"/>
        <v>0</v>
      </c>
      <c r="BA630" s="85">
        <f t="shared" si="767"/>
        <v>0</v>
      </c>
      <c r="BB630" s="85"/>
      <c r="BC630" s="85">
        <f>BC631</f>
        <v>0</v>
      </c>
      <c r="BD630" s="85"/>
      <c r="BE630" s="85">
        <f t="shared" si="768"/>
        <v>0</v>
      </c>
      <c r="BF630" s="85">
        <f t="shared" si="768"/>
        <v>0</v>
      </c>
      <c r="BG630" s="85">
        <f t="shared" si="768"/>
        <v>0</v>
      </c>
      <c r="BH630" s="85">
        <f t="shared" si="768"/>
        <v>0</v>
      </c>
      <c r="BI630" s="85">
        <f t="shared" si="768"/>
        <v>0</v>
      </c>
      <c r="BJ630" s="85"/>
      <c r="BK630" s="123"/>
    </row>
    <row r="631" spans="1:63" ht="31.5" outlineLevel="3" x14ac:dyDescent="0.2">
      <c r="A631" s="84" t="s">
        <v>711</v>
      </c>
      <c r="B631" s="84" t="s">
        <v>792</v>
      </c>
      <c r="C631" s="84" t="s">
        <v>285</v>
      </c>
      <c r="D631" s="84"/>
      <c r="E631" s="116" t="s">
        <v>286</v>
      </c>
      <c r="F631" s="85">
        <f t="shared" si="766"/>
        <v>3699.1</v>
      </c>
      <c r="G631" s="85">
        <f t="shared" si="766"/>
        <v>0</v>
      </c>
      <c r="H631" s="85">
        <f t="shared" si="766"/>
        <v>3699.1</v>
      </c>
      <c r="I631" s="85">
        <f t="shared" si="766"/>
        <v>0</v>
      </c>
      <c r="J631" s="85">
        <f t="shared" si="766"/>
        <v>17953.936279999998</v>
      </c>
      <c r="K631" s="85">
        <f t="shared" si="766"/>
        <v>0</v>
      </c>
      <c r="L631" s="85">
        <f t="shared" si="766"/>
        <v>21653.036279999997</v>
      </c>
      <c r="M631" s="85">
        <f t="shared" si="766"/>
        <v>4255.4762000000001</v>
      </c>
      <c r="N631" s="85">
        <f t="shared" si="766"/>
        <v>25908.512479999994</v>
      </c>
      <c r="O631" s="85">
        <f t="shared" si="766"/>
        <v>0</v>
      </c>
      <c r="P631" s="85">
        <f t="shared" si="766"/>
        <v>0</v>
      </c>
      <c r="Q631" s="85">
        <f t="shared" si="766"/>
        <v>25908.512479999994</v>
      </c>
      <c r="R631" s="85">
        <f t="shared" si="766"/>
        <v>0</v>
      </c>
      <c r="S631" s="85">
        <f t="shared" si="766"/>
        <v>25908.512479999994</v>
      </c>
      <c r="T631" s="85">
        <f t="shared" si="766"/>
        <v>0</v>
      </c>
      <c r="U631" s="85">
        <f t="shared" si="766"/>
        <v>0</v>
      </c>
      <c r="V631" s="85">
        <f t="shared" si="766"/>
        <v>0</v>
      </c>
      <c r="W631" s="85">
        <f t="shared" si="766"/>
        <v>-3521.4011999999998</v>
      </c>
      <c r="X631" s="85">
        <f t="shared" si="766"/>
        <v>22387.111279999997</v>
      </c>
      <c r="Y631" s="85">
        <f t="shared" si="766"/>
        <v>7000</v>
      </c>
      <c r="Z631" s="85">
        <f t="shared" si="766"/>
        <v>29387.111279999997</v>
      </c>
      <c r="AA631" s="85">
        <f t="shared" si="766"/>
        <v>0</v>
      </c>
      <c r="AB631" s="85">
        <f t="shared" si="766"/>
        <v>29387.111279999997</v>
      </c>
      <c r="AC631" s="85">
        <f t="shared" si="766"/>
        <v>21000</v>
      </c>
      <c r="AD631" s="85">
        <f t="shared" si="766"/>
        <v>0</v>
      </c>
      <c r="AE631" s="85">
        <f t="shared" si="766"/>
        <v>50387.111279999997</v>
      </c>
      <c r="AF631" s="85" t="e">
        <f t="shared" si="766"/>
        <v>#REF!</v>
      </c>
      <c r="AG631" s="85" t="e">
        <f t="shared" si="766"/>
        <v>#REF!</v>
      </c>
      <c r="AH631" s="85"/>
      <c r="AI631" s="85" t="e">
        <f>AI632</f>
        <v>#REF!</v>
      </c>
      <c r="AJ631" s="85"/>
      <c r="AK631" s="85" t="e">
        <f t="shared" si="767"/>
        <v>#REF!</v>
      </c>
      <c r="AL631" s="85" t="e">
        <f t="shared" si="767"/>
        <v>#REF!</v>
      </c>
      <c r="AM631" s="85" t="e">
        <f t="shared" si="767"/>
        <v>#REF!</v>
      </c>
      <c r="AN631" s="85" t="e">
        <f t="shared" si="767"/>
        <v>#REF!</v>
      </c>
      <c r="AO631" s="85" t="e">
        <f t="shared" si="767"/>
        <v>#REF!</v>
      </c>
      <c r="AP631" s="85" t="e">
        <f t="shared" si="767"/>
        <v>#REF!</v>
      </c>
      <c r="AQ631" s="85" t="e">
        <f t="shared" si="767"/>
        <v>#REF!</v>
      </c>
      <c r="AR631" s="85" t="e">
        <f t="shared" si="767"/>
        <v>#REF!</v>
      </c>
      <c r="AS631" s="85" t="e">
        <f t="shared" si="767"/>
        <v>#REF!</v>
      </c>
      <c r="AT631" s="85" t="e">
        <f t="shared" si="767"/>
        <v>#REF!</v>
      </c>
      <c r="AU631" s="85" t="e">
        <f t="shared" si="767"/>
        <v>#REF!</v>
      </c>
      <c r="AV631" s="85">
        <f t="shared" si="767"/>
        <v>7509.9125000000004</v>
      </c>
      <c r="AW631" s="85">
        <f t="shared" si="767"/>
        <v>22529.733749999999</v>
      </c>
      <c r="AX631" s="85">
        <f t="shared" si="767"/>
        <v>0</v>
      </c>
      <c r="AY631" s="85">
        <f t="shared" si="767"/>
        <v>30039.646249999998</v>
      </c>
      <c r="AZ631" s="85">
        <f t="shared" si="767"/>
        <v>0</v>
      </c>
      <c r="BA631" s="85">
        <f t="shared" si="767"/>
        <v>0</v>
      </c>
      <c r="BB631" s="85"/>
      <c r="BC631" s="85">
        <f>BC632</f>
        <v>0</v>
      </c>
      <c r="BD631" s="85"/>
      <c r="BE631" s="85">
        <f t="shared" si="768"/>
        <v>0</v>
      </c>
      <c r="BF631" s="85">
        <f t="shared" si="768"/>
        <v>0</v>
      </c>
      <c r="BG631" s="85">
        <f t="shared" si="768"/>
        <v>0</v>
      </c>
      <c r="BH631" s="85">
        <f t="shared" si="768"/>
        <v>0</v>
      </c>
      <c r="BI631" s="85">
        <f t="shared" si="768"/>
        <v>0</v>
      </c>
      <c r="BJ631" s="85"/>
      <c r="BK631" s="123"/>
    </row>
    <row r="632" spans="1:63" ht="31.5" outlineLevel="4" x14ac:dyDescent="0.2">
      <c r="A632" s="84" t="s">
        <v>711</v>
      </c>
      <c r="B632" s="84" t="s">
        <v>792</v>
      </c>
      <c r="C632" s="84" t="s">
        <v>287</v>
      </c>
      <c r="D632" s="84"/>
      <c r="E632" s="116" t="s">
        <v>288</v>
      </c>
      <c r="F632" s="85">
        <f>F666</f>
        <v>3699.1</v>
      </c>
      <c r="G632" s="85">
        <f>G666</f>
        <v>0</v>
      </c>
      <c r="H632" s="85">
        <f>H666</f>
        <v>3699.1</v>
      </c>
      <c r="I632" s="85">
        <f>I666+I646+I633+I670</f>
        <v>0</v>
      </c>
      <c r="J632" s="85">
        <f>J666+J646+J633+J670</f>
        <v>17953.936279999998</v>
      </c>
      <c r="K632" s="85">
        <f>K666+K646+K633+K670</f>
        <v>0</v>
      </c>
      <c r="L632" s="85">
        <f>L666+L646+L633+L670</f>
        <v>21653.036279999997</v>
      </c>
      <c r="M632" s="85">
        <f t="shared" ref="M632:X632" si="769">M666+M646+M633+M670+M662+M658</f>
        <v>4255.4762000000001</v>
      </c>
      <c r="N632" s="85">
        <f t="shared" si="769"/>
        <v>25908.512479999994</v>
      </c>
      <c r="O632" s="85">
        <f t="shared" si="769"/>
        <v>0</v>
      </c>
      <c r="P632" s="85">
        <f t="shared" si="769"/>
        <v>0</v>
      </c>
      <c r="Q632" s="85">
        <f t="shared" si="769"/>
        <v>25908.512479999994</v>
      </c>
      <c r="R632" s="85">
        <f t="shared" si="769"/>
        <v>0</v>
      </c>
      <c r="S632" s="85">
        <f t="shared" si="769"/>
        <v>25908.512479999994</v>
      </c>
      <c r="T632" s="85">
        <f t="shared" si="769"/>
        <v>0</v>
      </c>
      <c r="U632" s="85">
        <f t="shared" si="769"/>
        <v>0</v>
      </c>
      <c r="V632" s="85">
        <f t="shared" si="769"/>
        <v>0</v>
      </c>
      <c r="W632" s="85">
        <f t="shared" si="769"/>
        <v>-3521.4011999999998</v>
      </c>
      <c r="X632" s="85">
        <f t="shared" si="769"/>
        <v>22387.111279999997</v>
      </c>
      <c r="Y632" s="85">
        <f>Y666+Y646+Y633+Y670+Y662+Y658+Y638</f>
        <v>7000</v>
      </c>
      <c r="Z632" s="85">
        <f>Z666+Z646+Z633+Z670+Z662+Z658+Z638+Z650</f>
        <v>29387.111279999997</v>
      </c>
      <c r="AA632" s="85">
        <f>AA666+AA646+AA633+AA670+AA662+AA658+AA638+AA650</f>
        <v>0</v>
      </c>
      <c r="AB632" s="85">
        <f>AB666+AB646+AB633+AB670+AB662+AB658+AB638+AB650</f>
        <v>29387.111279999997</v>
      </c>
      <c r="AC632" s="85">
        <f>AC666+AC646+AC633+AC670+AC662+AC658+AC638+AC650+AC642</f>
        <v>21000</v>
      </c>
      <c r="AD632" s="85">
        <f>AD666+AD646+AD633+AD670+AD662+AD658+AD638+AD650+AD642</f>
        <v>0</v>
      </c>
      <c r="AE632" s="85">
        <f>AE666+AE646+AE633+AE670+AE662+AE658+AE638+AE650+AE642</f>
        <v>50387.111279999997</v>
      </c>
      <c r="AF632" s="85" t="e">
        <f>AF666+AF646+AF633+AF670+AF662+AF658+AF638+AF650+AF642+#REF!</f>
        <v>#REF!</v>
      </c>
      <c r="AG632" s="85" t="e">
        <f>AG666+AG646+AG633+AG670+AG662+AG658+AG638+AG650+AG642+#REF!</f>
        <v>#REF!</v>
      </c>
      <c r="AH632" s="85" t="e">
        <f>AH666+AH646+AH633+AH670+AH662+AH658+AH638+AH650+AH642+#REF!</f>
        <v>#REF!</v>
      </c>
      <c r="AI632" s="85" t="e">
        <f>AI666+AI646+AI633+AI670+AI662+AI658+AI638+AI650+AI642+#REF!</f>
        <v>#REF!</v>
      </c>
      <c r="AJ632" s="85" t="e">
        <f>AJ666+AJ646+AJ633+AJ670+AJ662+AJ658+AJ638+AJ650+AJ642+#REF!</f>
        <v>#REF!</v>
      </c>
      <c r="AK632" s="85" t="e">
        <f>AK666+AK646+AK633+AK670+AK662+AK658+AK638+AK650+AK642+#REF!</f>
        <v>#REF!</v>
      </c>
      <c r="AL632" s="85" t="e">
        <f>AL666+AL646+AL633+AL670+AL662+AL658+AL638+AL650+AL642+#REF!</f>
        <v>#REF!</v>
      </c>
      <c r="AM632" s="85" t="e">
        <f>AM666+AM646+AM633+AM670+AM662+AM658+AM638+AM650+AM642+#REF!</f>
        <v>#REF!</v>
      </c>
      <c r="AN632" s="85" t="e">
        <f>AN666+AN646+AN633+AN670+AN662+AN658+AN638+AN650+AN642+#REF!</f>
        <v>#REF!</v>
      </c>
      <c r="AO632" s="85" t="e">
        <f>AO666+AO646+AO633+AO670+AO662+AO658+AO638+AO650+AO642+#REF!</f>
        <v>#REF!</v>
      </c>
      <c r="AP632" s="85" t="e">
        <f>AP666+AP646+AP633+AP670+AP662+AP658+AP638+AP650+AP642+#REF!</f>
        <v>#REF!</v>
      </c>
      <c r="AQ632" s="85" t="e">
        <f>AQ666+AQ646+AQ633+AQ670+AQ662+AQ658+AQ638+AQ650+AQ642+#REF!</f>
        <v>#REF!</v>
      </c>
      <c r="AR632" s="85" t="e">
        <f>AR666+AR646+AR633+AR670+AR662+AR658+AR638+AR650+AR642+#REF!</f>
        <v>#REF!</v>
      </c>
      <c r="AS632" s="85" t="e">
        <f>AS666+AS646+AS633+AS670+AS662+AS658+AS638+AS650+AS642+#REF!</f>
        <v>#REF!</v>
      </c>
      <c r="AT632" s="85" t="e">
        <f>AT666+AT646+AT633+AT670+AT662+AT658+AT638+AT650+AT642+#REF!</f>
        <v>#REF!</v>
      </c>
      <c r="AU632" s="85" t="e">
        <f>AU666+AU646+AU633+AU670+AU662+AU658+AU638+AU650+AU642+#REF!</f>
        <v>#REF!</v>
      </c>
      <c r="AV632" s="85">
        <f>AV666+AV646+AV633+AV670+AV662+AV658+AV638+AV650+AV642+AV654</f>
        <v>7509.9125000000004</v>
      </c>
      <c r="AW632" s="85">
        <f t="shared" ref="AW632:BI632" si="770">AW666+AW646+AW633+AW670+AW662+AW658+AW638+AW650+AW642+AW654</f>
        <v>22529.733749999999</v>
      </c>
      <c r="AX632" s="85">
        <f t="shared" si="770"/>
        <v>0</v>
      </c>
      <c r="AY632" s="85">
        <f t="shared" si="770"/>
        <v>30039.646249999998</v>
      </c>
      <c r="AZ632" s="85">
        <f t="shared" si="770"/>
        <v>0</v>
      </c>
      <c r="BA632" s="85">
        <f t="shared" si="770"/>
        <v>0</v>
      </c>
      <c r="BB632" s="85">
        <f t="shared" si="770"/>
        <v>0</v>
      </c>
      <c r="BC632" s="85">
        <f t="shared" si="770"/>
        <v>0</v>
      </c>
      <c r="BD632" s="85">
        <f t="shared" si="770"/>
        <v>0</v>
      </c>
      <c r="BE632" s="85">
        <f t="shared" si="770"/>
        <v>0</v>
      </c>
      <c r="BF632" s="85">
        <f t="shared" si="770"/>
        <v>0</v>
      </c>
      <c r="BG632" s="85">
        <f t="shared" si="770"/>
        <v>0</v>
      </c>
      <c r="BH632" s="85">
        <f t="shared" si="770"/>
        <v>0</v>
      </c>
      <c r="BI632" s="85">
        <f t="shared" si="770"/>
        <v>0</v>
      </c>
      <c r="BJ632" s="85"/>
      <c r="BK632" s="123"/>
    </row>
    <row r="633" spans="1:63" ht="31.5" hidden="1" outlineLevel="4" x14ac:dyDescent="0.2">
      <c r="A633" s="84" t="s">
        <v>711</v>
      </c>
      <c r="B633" s="84" t="s">
        <v>792</v>
      </c>
      <c r="C633" s="89" t="s">
        <v>543</v>
      </c>
      <c r="D633" s="89"/>
      <c r="E633" s="129" t="s">
        <v>544</v>
      </c>
      <c r="F633" s="85"/>
      <c r="G633" s="85"/>
      <c r="H633" s="85"/>
      <c r="I633" s="85"/>
      <c r="J633" s="85">
        <f>J634</f>
        <v>388</v>
      </c>
      <c r="K633" s="85"/>
      <c r="L633" s="85">
        <f>L634</f>
        <v>388</v>
      </c>
      <c r="M633" s="85"/>
      <c r="N633" s="85">
        <f>N634</f>
        <v>388</v>
      </c>
      <c r="O633" s="85"/>
      <c r="P633" s="85"/>
      <c r="Q633" s="85">
        <f>Q634</f>
        <v>388</v>
      </c>
      <c r="R633" s="85"/>
      <c r="S633" s="85">
        <f>S634</f>
        <v>388</v>
      </c>
      <c r="T633" s="85"/>
      <c r="U633" s="85"/>
      <c r="V633" s="85"/>
      <c r="W633" s="85"/>
      <c r="X633" s="85">
        <f>X634+X637</f>
        <v>388</v>
      </c>
      <c r="Y633" s="85">
        <f t="shared" ref="Y633:AQ633" si="771">Y634+Y637</f>
        <v>177.74279999999999</v>
      </c>
      <c r="Z633" s="85">
        <f t="shared" si="771"/>
        <v>565.74279999999999</v>
      </c>
      <c r="AA633" s="85">
        <f t="shared" si="771"/>
        <v>0</v>
      </c>
      <c r="AB633" s="85">
        <f t="shared" si="771"/>
        <v>565.74279999999999</v>
      </c>
      <c r="AC633" s="85">
        <f t="shared" si="771"/>
        <v>0</v>
      </c>
      <c r="AD633" s="85">
        <f t="shared" ref="AD633:AE633" si="772">AD634+AD637</f>
        <v>0</v>
      </c>
      <c r="AE633" s="85">
        <f t="shared" si="772"/>
        <v>565.74279999999999</v>
      </c>
      <c r="AF633" s="85">
        <f t="shared" si="771"/>
        <v>0</v>
      </c>
      <c r="AG633" s="85">
        <f t="shared" si="771"/>
        <v>0</v>
      </c>
      <c r="AH633" s="85">
        <f t="shared" si="771"/>
        <v>0</v>
      </c>
      <c r="AI633" s="85">
        <f t="shared" si="771"/>
        <v>0</v>
      </c>
      <c r="AJ633" s="85">
        <f t="shared" si="771"/>
        <v>0</v>
      </c>
      <c r="AK633" s="85">
        <f t="shared" si="771"/>
        <v>0</v>
      </c>
      <c r="AL633" s="85">
        <f t="shared" si="771"/>
        <v>0</v>
      </c>
      <c r="AM633" s="85">
        <f t="shared" si="771"/>
        <v>0</v>
      </c>
      <c r="AN633" s="85">
        <f t="shared" si="771"/>
        <v>0</v>
      </c>
      <c r="AO633" s="85">
        <f t="shared" si="771"/>
        <v>0</v>
      </c>
      <c r="AP633" s="85">
        <f t="shared" si="771"/>
        <v>0</v>
      </c>
      <c r="AQ633" s="85">
        <f t="shared" si="771"/>
        <v>0</v>
      </c>
      <c r="AR633" s="85">
        <f>AR634</f>
        <v>0</v>
      </c>
      <c r="AS633" s="85"/>
      <c r="AT633" s="85">
        <f>AT634</f>
        <v>0</v>
      </c>
      <c r="AU633" s="85"/>
      <c r="AV633" s="85">
        <f>AV634</f>
        <v>0</v>
      </c>
      <c r="AW633" s="85"/>
      <c r="AX633" s="85"/>
      <c r="AY633" s="85">
        <f>AY634</f>
        <v>0</v>
      </c>
      <c r="AZ633" s="85"/>
      <c r="BA633" s="85"/>
      <c r="BB633" s="85"/>
      <c r="BC633" s="85"/>
      <c r="BD633" s="85"/>
      <c r="BE633" s="85"/>
      <c r="BF633" s="85">
        <f>BF634</f>
        <v>0</v>
      </c>
      <c r="BG633" s="85"/>
      <c r="BH633" s="85">
        <f>BH634</f>
        <v>0</v>
      </c>
      <c r="BI633" s="85"/>
      <c r="BJ633" s="85">
        <f>BJ634</f>
        <v>0</v>
      </c>
      <c r="BK633" s="123"/>
    </row>
    <row r="634" spans="1:63" ht="31.5" hidden="1" outlineLevel="4" x14ac:dyDescent="0.2">
      <c r="A634" s="87" t="s">
        <v>711</v>
      </c>
      <c r="B634" s="87" t="s">
        <v>792</v>
      </c>
      <c r="C634" s="90" t="s">
        <v>543</v>
      </c>
      <c r="D634" s="90" t="s">
        <v>117</v>
      </c>
      <c r="E634" s="130" t="s">
        <v>118</v>
      </c>
      <c r="F634" s="85"/>
      <c r="G634" s="85"/>
      <c r="H634" s="85"/>
      <c r="I634" s="85"/>
      <c r="J634" s="88">
        <f>J636</f>
        <v>388</v>
      </c>
      <c r="K634" s="85"/>
      <c r="L634" s="88">
        <f>L636</f>
        <v>388</v>
      </c>
      <c r="M634" s="85"/>
      <c r="N634" s="88">
        <f>N636</f>
        <v>388</v>
      </c>
      <c r="O634" s="85"/>
      <c r="P634" s="85"/>
      <c r="Q634" s="88">
        <f>Q636</f>
        <v>388</v>
      </c>
      <c r="R634" s="85"/>
      <c r="S634" s="88">
        <f>S636</f>
        <v>388</v>
      </c>
      <c r="T634" s="85"/>
      <c r="U634" s="85"/>
      <c r="V634" s="85"/>
      <c r="W634" s="85"/>
      <c r="X634" s="88">
        <f>X636</f>
        <v>388</v>
      </c>
      <c r="Y634" s="85"/>
      <c r="Z634" s="88">
        <f>Z636</f>
        <v>388</v>
      </c>
      <c r="AA634" s="85"/>
      <c r="AB634" s="88">
        <f>AB636</f>
        <v>388</v>
      </c>
      <c r="AC634" s="85"/>
      <c r="AD634" s="85"/>
      <c r="AE634" s="88">
        <f>AE636</f>
        <v>388</v>
      </c>
      <c r="AF634" s="85"/>
      <c r="AG634" s="85"/>
      <c r="AH634" s="85"/>
      <c r="AI634" s="85"/>
      <c r="AJ634" s="85"/>
      <c r="AK634" s="85"/>
      <c r="AL634" s="88">
        <f>AL636</f>
        <v>0</v>
      </c>
      <c r="AM634" s="85"/>
      <c r="AN634" s="88">
        <f>AN636</f>
        <v>0</v>
      </c>
      <c r="AO634" s="85"/>
      <c r="AP634" s="88">
        <f>AP636</f>
        <v>0</v>
      </c>
      <c r="AQ634" s="85"/>
      <c r="AR634" s="88">
        <f>AR636</f>
        <v>0</v>
      </c>
      <c r="AS634" s="85"/>
      <c r="AT634" s="88">
        <f>AT636</f>
        <v>0</v>
      </c>
      <c r="AU634" s="85"/>
      <c r="AV634" s="88">
        <f>AV636</f>
        <v>0</v>
      </c>
      <c r="AW634" s="85"/>
      <c r="AX634" s="85"/>
      <c r="AY634" s="88">
        <f>AY636</f>
        <v>0</v>
      </c>
      <c r="AZ634" s="85"/>
      <c r="BA634" s="85"/>
      <c r="BB634" s="85"/>
      <c r="BC634" s="85"/>
      <c r="BD634" s="85"/>
      <c r="BE634" s="85"/>
      <c r="BF634" s="88">
        <f>BF636</f>
        <v>0</v>
      </c>
      <c r="BG634" s="85"/>
      <c r="BH634" s="88">
        <f>BH636</f>
        <v>0</v>
      </c>
      <c r="BI634" s="85"/>
      <c r="BJ634" s="88">
        <f>BJ636</f>
        <v>0</v>
      </c>
      <c r="BK634" s="123"/>
    </row>
    <row r="635" spans="1:63" ht="15.75" hidden="1" outlineLevel="4" x14ac:dyDescent="0.2">
      <c r="A635" s="84"/>
      <c r="B635" s="84"/>
      <c r="C635" s="89"/>
      <c r="D635" s="90"/>
      <c r="E635" s="130" t="s">
        <v>498</v>
      </c>
      <c r="F635" s="85"/>
      <c r="G635" s="85"/>
      <c r="H635" s="85"/>
      <c r="I635" s="85"/>
      <c r="J635" s="88"/>
      <c r="K635" s="85"/>
      <c r="L635" s="88"/>
      <c r="M635" s="85"/>
      <c r="N635" s="88"/>
      <c r="O635" s="85"/>
      <c r="P635" s="85"/>
      <c r="Q635" s="88"/>
      <c r="R635" s="85"/>
      <c r="S635" s="88"/>
      <c r="T635" s="85"/>
      <c r="U635" s="85"/>
      <c r="V635" s="85"/>
      <c r="W635" s="85"/>
      <c r="X635" s="88"/>
      <c r="Y635" s="85"/>
      <c r="Z635" s="88"/>
      <c r="AA635" s="85"/>
      <c r="AB635" s="88"/>
      <c r="AC635" s="85"/>
      <c r="AD635" s="85"/>
      <c r="AE635" s="88"/>
      <c r="AF635" s="85"/>
      <c r="AG635" s="85"/>
      <c r="AH635" s="85"/>
      <c r="AI635" s="85"/>
      <c r="AJ635" s="85"/>
      <c r="AK635" s="85"/>
      <c r="AL635" s="88"/>
      <c r="AM635" s="85"/>
      <c r="AN635" s="88"/>
      <c r="AO635" s="85"/>
      <c r="AP635" s="88"/>
      <c r="AQ635" s="85"/>
      <c r="AR635" s="88"/>
      <c r="AS635" s="85"/>
      <c r="AT635" s="88"/>
      <c r="AU635" s="85"/>
      <c r="AV635" s="88"/>
      <c r="AW635" s="85"/>
      <c r="AX635" s="85"/>
      <c r="AY635" s="88"/>
      <c r="AZ635" s="85"/>
      <c r="BA635" s="85"/>
      <c r="BB635" s="85"/>
      <c r="BC635" s="85"/>
      <c r="BD635" s="85"/>
      <c r="BE635" s="85"/>
      <c r="BF635" s="88"/>
      <c r="BG635" s="85"/>
      <c r="BH635" s="88"/>
      <c r="BI635" s="85"/>
      <c r="BJ635" s="88"/>
      <c r="BK635" s="123"/>
    </row>
    <row r="636" spans="1:63" ht="31.5" hidden="1" outlineLevel="4" x14ac:dyDescent="0.2">
      <c r="A636" s="84"/>
      <c r="B636" s="84"/>
      <c r="C636" s="89"/>
      <c r="D636" s="90"/>
      <c r="E636" s="130" t="s">
        <v>545</v>
      </c>
      <c r="F636" s="85"/>
      <c r="G636" s="85"/>
      <c r="H636" s="85"/>
      <c r="I636" s="85"/>
      <c r="J636" s="88">
        <v>388</v>
      </c>
      <c r="K636" s="85"/>
      <c r="L636" s="88">
        <f>SUM(H636:K636)</f>
        <v>388</v>
      </c>
      <c r="M636" s="85"/>
      <c r="N636" s="88">
        <f>SUM(L636:M636)</f>
        <v>388</v>
      </c>
      <c r="O636" s="85"/>
      <c r="P636" s="85"/>
      <c r="Q636" s="88">
        <f>SUM(N636:P636)</f>
        <v>388</v>
      </c>
      <c r="R636" s="85"/>
      <c r="S636" s="88">
        <f>SUM(Q636:R636)</f>
        <v>388</v>
      </c>
      <c r="T636" s="85"/>
      <c r="U636" s="85"/>
      <c r="V636" s="85"/>
      <c r="W636" s="85"/>
      <c r="X636" s="88">
        <f>SUM(S636:W636)</f>
        <v>388</v>
      </c>
      <c r="Y636" s="85"/>
      <c r="Z636" s="88">
        <f>SUM(X636:Y636)</f>
        <v>388</v>
      </c>
      <c r="AA636" s="85"/>
      <c r="AB636" s="88">
        <f>SUM(Z636:AA636)</f>
        <v>388</v>
      </c>
      <c r="AC636" s="85"/>
      <c r="AD636" s="85"/>
      <c r="AE636" s="88">
        <f>SUM(AB636:AD636)</f>
        <v>388</v>
      </c>
      <c r="AF636" s="85"/>
      <c r="AG636" s="85"/>
      <c r="AH636" s="85"/>
      <c r="AI636" s="85"/>
      <c r="AJ636" s="85"/>
      <c r="AK636" s="85"/>
      <c r="AL636" s="88">
        <f>SUM(AJ636:AK636)</f>
        <v>0</v>
      </c>
      <c r="AM636" s="85"/>
      <c r="AN636" s="88">
        <f>SUM(AL636:AM636)</f>
        <v>0</v>
      </c>
      <c r="AO636" s="85"/>
      <c r="AP636" s="88">
        <f>SUM(AN636:AO636)</f>
        <v>0</v>
      </c>
      <c r="AQ636" s="85"/>
      <c r="AR636" s="88">
        <f>SUM(AP636:AQ636)</f>
        <v>0</v>
      </c>
      <c r="AS636" s="85"/>
      <c r="AT636" s="88">
        <f>SUM(AR636:AS636)</f>
        <v>0</v>
      </c>
      <c r="AU636" s="85"/>
      <c r="AV636" s="88">
        <f>SUM(AT636:AU636)</f>
        <v>0</v>
      </c>
      <c r="AW636" s="85"/>
      <c r="AX636" s="85"/>
      <c r="AY636" s="88">
        <f>SUM(AV636:AX636)</f>
        <v>0</v>
      </c>
      <c r="AZ636" s="85"/>
      <c r="BA636" s="85"/>
      <c r="BB636" s="85"/>
      <c r="BC636" s="85"/>
      <c r="BD636" s="85"/>
      <c r="BE636" s="85"/>
      <c r="BF636" s="88">
        <f>SUM(BD636:BE636)</f>
        <v>0</v>
      </c>
      <c r="BG636" s="85"/>
      <c r="BH636" s="88">
        <f>SUM(BF636:BG636)</f>
        <v>0</v>
      </c>
      <c r="BI636" s="85"/>
      <c r="BJ636" s="88">
        <f>SUM(BH636:BI636)</f>
        <v>0</v>
      </c>
      <c r="BK636" s="123"/>
    </row>
    <row r="637" spans="1:63" ht="31.5" hidden="1" outlineLevel="4" x14ac:dyDescent="0.2">
      <c r="A637" s="87" t="s">
        <v>711</v>
      </c>
      <c r="B637" s="87" t="s">
        <v>792</v>
      </c>
      <c r="C637" s="90" t="s">
        <v>543</v>
      </c>
      <c r="D637" s="87" t="s">
        <v>70</v>
      </c>
      <c r="E637" s="128" t="s">
        <v>71</v>
      </c>
      <c r="F637" s="85"/>
      <c r="G637" s="85"/>
      <c r="H637" s="85"/>
      <c r="I637" s="85"/>
      <c r="J637" s="88"/>
      <c r="K637" s="85"/>
      <c r="L637" s="88"/>
      <c r="M637" s="85"/>
      <c r="N637" s="88"/>
      <c r="O637" s="85"/>
      <c r="P637" s="85"/>
      <c r="Q637" s="88"/>
      <c r="R637" s="85"/>
      <c r="S637" s="88"/>
      <c r="T637" s="85"/>
      <c r="U637" s="85"/>
      <c r="V637" s="85"/>
      <c r="W637" s="85"/>
      <c r="X637" s="88"/>
      <c r="Y637" s="88">
        <v>177.74279999999999</v>
      </c>
      <c r="Z637" s="88">
        <f>SUM(X637:Y637)</f>
        <v>177.74279999999999</v>
      </c>
      <c r="AA637" s="88"/>
      <c r="AB637" s="88">
        <f>SUM(Z637:AA637)</f>
        <v>177.74279999999999</v>
      </c>
      <c r="AC637" s="88"/>
      <c r="AD637" s="88"/>
      <c r="AE637" s="88">
        <f>SUM(AB637:AD637)</f>
        <v>177.74279999999999</v>
      </c>
      <c r="AF637" s="85"/>
      <c r="AG637" s="85"/>
      <c r="AH637" s="85"/>
      <c r="AI637" s="85"/>
      <c r="AJ637" s="85"/>
      <c r="AK637" s="85"/>
      <c r="AL637" s="88"/>
      <c r="AM637" s="85"/>
      <c r="AN637" s="88"/>
      <c r="AO637" s="85"/>
      <c r="AP637" s="88"/>
      <c r="AQ637" s="85"/>
      <c r="AR637" s="88"/>
      <c r="AS637" s="85"/>
      <c r="AT637" s="88"/>
      <c r="AU637" s="85"/>
      <c r="AV637" s="88"/>
      <c r="AW637" s="85"/>
      <c r="AX637" s="85"/>
      <c r="AY637" s="88"/>
      <c r="AZ637" s="85"/>
      <c r="BA637" s="85"/>
      <c r="BB637" s="85"/>
      <c r="BC637" s="85"/>
      <c r="BD637" s="85"/>
      <c r="BE637" s="85"/>
      <c r="BF637" s="88"/>
      <c r="BG637" s="85"/>
      <c r="BH637" s="88"/>
      <c r="BI637" s="85" t="s">
        <v>841</v>
      </c>
      <c r="BJ637" s="88"/>
      <c r="BK637" s="123"/>
    </row>
    <row r="638" spans="1:63" ht="47.25" hidden="1" outlineLevel="4" x14ac:dyDescent="0.2">
      <c r="A638" s="84" t="s">
        <v>711</v>
      </c>
      <c r="B638" s="84" t="s">
        <v>792</v>
      </c>
      <c r="C638" s="89" t="s">
        <v>649</v>
      </c>
      <c r="D638" s="89"/>
      <c r="E638" s="129" t="s">
        <v>449</v>
      </c>
      <c r="F638" s="85"/>
      <c r="G638" s="85"/>
      <c r="H638" s="85"/>
      <c r="I638" s="85"/>
      <c r="J638" s="88"/>
      <c r="K638" s="85"/>
      <c r="L638" s="88"/>
      <c r="M638" s="85"/>
      <c r="N638" s="88"/>
      <c r="O638" s="85"/>
      <c r="P638" s="85"/>
      <c r="Q638" s="88"/>
      <c r="R638" s="85"/>
      <c r="S638" s="88"/>
      <c r="T638" s="85"/>
      <c r="U638" s="85"/>
      <c r="V638" s="85"/>
      <c r="W638" s="85"/>
      <c r="X638" s="88"/>
      <c r="Y638" s="85">
        <f t="shared" ref="Y638:AE638" si="773">Y639</f>
        <v>7000</v>
      </c>
      <c r="Z638" s="85">
        <f t="shared" si="773"/>
        <v>7000</v>
      </c>
      <c r="AA638" s="85">
        <f t="shared" si="773"/>
        <v>0</v>
      </c>
      <c r="AB638" s="85">
        <f t="shared" si="773"/>
        <v>7000</v>
      </c>
      <c r="AC638" s="85">
        <f t="shared" si="773"/>
        <v>0</v>
      </c>
      <c r="AD638" s="85">
        <f t="shared" si="773"/>
        <v>0</v>
      </c>
      <c r="AE638" s="85">
        <f t="shared" si="773"/>
        <v>7000</v>
      </c>
      <c r="AF638" s="85"/>
      <c r="AG638" s="85"/>
      <c r="AH638" s="85"/>
      <c r="AI638" s="85"/>
      <c r="AJ638" s="85"/>
      <c r="AK638" s="85"/>
      <c r="AL638" s="88"/>
      <c r="AM638" s="85"/>
      <c r="AN638" s="88"/>
      <c r="AO638" s="85"/>
      <c r="AP638" s="88"/>
      <c r="AQ638" s="85"/>
      <c r="AR638" s="88"/>
      <c r="AS638" s="85"/>
      <c r="AT638" s="88"/>
      <c r="AU638" s="85"/>
      <c r="AV638" s="88"/>
      <c r="AW638" s="85"/>
      <c r="AX638" s="85"/>
      <c r="AY638" s="88"/>
      <c r="AZ638" s="85"/>
      <c r="BA638" s="85"/>
      <c r="BB638" s="85"/>
      <c r="BC638" s="85"/>
      <c r="BD638" s="85"/>
      <c r="BE638" s="85"/>
      <c r="BF638" s="88"/>
      <c r="BG638" s="85"/>
      <c r="BH638" s="88"/>
      <c r="BI638" s="85"/>
      <c r="BJ638" s="88"/>
      <c r="BK638" s="123"/>
    </row>
    <row r="639" spans="1:63" ht="31.5" hidden="1" outlineLevel="4" x14ac:dyDescent="0.2">
      <c r="A639" s="87" t="s">
        <v>711</v>
      </c>
      <c r="B639" s="87" t="s">
        <v>792</v>
      </c>
      <c r="C639" s="90" t="s">
        <v>648</v>
      </c>
      <c r="D639" s="90" t="s">
        <v>117</v>
      </c>
      <c r="E639" s="130" t="s">
        <v>118</v>
      </c>
      <c r="F639" s="85"/>
      <c r="G639" s="85"/>
      <c r="H639" s="85"/>
      <c r="I639" s="85"/>
      <c r="J639" s="88"/>
      <c r="K639" s="85"/>
      <c r="L639" s="88"/>
      <c r="M639" s="85"/>
      <c r="N639" s="88"/>
      <c r="O639" s="85"/>
      <c r="P639" s="85"/>
      <c r="Q639" s="88"/>
      <c r="R639" s="85"/>
      <c r="S639" s="88"/>
      <c r="T639" s="85"/>
      <c r="U639" s="85"/>
      <c r="V639" s="85"/>
      <c r="W639" s="85"/>
      <c r="X639" s="88"/>
      <c r="Y639" s="88">
        <f>Y641</f>
        <v>7000</v>
      </c>
      <c r="Z639" s="88">
        <f>Z641</f>
        <v>7000</v>
      </c>
      <c r="AA639" s="88"/>
      <c r="AB639" s="88">
        <f>AB641</f>
        <v>7000</v>
      </c>
      <c r="AC639" s="88"/>
      <c r="AD639" s="88"/>
      <c r="AE639" s="88">
        <f>AE641</f>
        <v>7000</v>
      </c>
      <c r="AF639" s="85"/>
      <c r="AG639" s="85"/>
      <c r="AH639" s="85"/>
      <c r="AI639" s="85"/>
      <c r="AJ639" s="85"/>
      <c r="AK639" s="85"/>
      <c r="AL639" s="88"/>
      <c r="AM639" s="85"/>
      <c r="AN639" s="88"/>
      <c r="AO639" s="85"/>
      <c r="AP639" s="88"/>
      <c r="AQ639" s="85"/>
      <c r="AR639" s="88"/>
      <c r="AS639" s="85"/>
      <c r="AT639" s="88"/>
      <c r="AU639" s="85"/>
      <c r="AV639" s="88"/>
      <c r="AW639" s="85"/>
      <c r="AX639" s="85"/>
      <c r="AY639" s="88"/>
      <c r="AZ639" s="85"/>
      <c r="BA639" s="85"/>
      <c r="BB639" s="85"/>
      <c r="BC639" s="85"/>
      <c r="BD639" s="85"/>
      <c r="BE639" s="85"/>
      <c r="BF639" s="88"/>
      <c r="BG639" s="85"/>
      <c r="BH639" s="88"/>
      <c r="BI639" s="85"/>
      <c r="BJ639" s="88"/>
      <c r="BK639" s="123"/>
    </row>
    <row r="640" spans="1:63" ht="15.75" hidden="1" outlineLevel="4" x14ac:dyDescent="0.2">
      <c r="A640" s="84"/>
      <c r="B640" s="84"/>
      <c r="C640" s="90"/>
      <c r="D640" s="90"/>
      <c r="E640" s="130" t="s">
        <v>498</v>
      </c>
      <c r="F640" s="85"/>
      <c r="G640" s="85"/>
      <c r="H640" s="85"/>
      <c r="I640" s="85"/>
      <c r="J640" s="88"/>
      <c r="K640" s="85"/>
      <c r="L640" s="88"/>
      <c r="M640" s="85"/>
      <c r="N640" s="88"/>
      <c r="O640" s="85"/>
      <c r="P640" s="85"/>
      <c r="Q640" s="88"/>
      <c r="R640" s="85"/>
      <c r="S640" s="88"/>
      <c r="T640" s="85"/>
      <c r="U640" s="85"/>
      <c r="V640" s="85"/>
      <c r="W640" s="85"/>
      <c r="X640" s="88"/>
      <c r="Y640" s="85"/>
      <c r="Z640" s="88"/>
      <c r="AA640" s="85"/>
      <c r="AB640" s="88"/>
      <c r="AC640" s="85"/>
      <c r="AD640" s="85"/>
      <c r="AE640" s="88"/>
      <c r="AF640" s="85"/>
      <c r="AG640" s="85"/>
      <c r="AH640" s="85"/>
      <c r="AI640" s="85"/>
      <c r="AJ640" s="85"/>
      <c r="AK640" s="85"/>
      <c r="AL640" s="88"/>
      <c r="AM640" s="85"/>
      <c r="AN640" s="88"/>
      <c r="AO640" s="85"/>
      <c r="AP640" s="88"/>
      <c r="AQ640" s="85"/>
      <c r="AR640" s="88"/>
      <c r="AS640" s="85"/>
      <c r="AT640" s="88"/>
      <c r="AU640" s="85"/>
      <c r="AV640" s="88"/>
      <c r="AW640" s="85"/>
      <c r="AX640" s="85"/>
      <c r="AY640" s="88"/>
      <c r="AZ640" s="85"/>
      <c r="BA640" s="85"/>
      <c r="BB640" s="85"/>
      <c r="BC640" s="85"/>
      <c r="BD640" s="85"/>
      <c r="BE640" s="85"/>
      <c r="BF640" s="88"/>
      <c r="BG640" s="85"/>
      <c r="BH640" s="88"/>
      <c r="BI640" s="85"/>
      <c r="BJ640" s="88"/>
      <c r="BK640" s="123"/>
    </row>
    <row r="641" spans="1:63" ht="31.5" hidden="1" outlineLevel="4" x14ac:dyDescent="0.2">
      <c r="A641" s="84"/>
      <c r="B641" s="84"/>
      <c r="C641" s="90"/>
      <c r="D641" s="90"/>
      <c r="E641" s="130" t="s">
        <v>545</v>
      </c>
      <c r="F641" s="85"/>
      <c r="G641" s="85"/>
      <c r="H641" s="85"/>
      <c r="I641" s="85"/>
      <c r="J641" s="88"/>
      <c r="K641" s="85"/>
      <c r="L641" s="88"/>
      <c r="M641" s="85"/>
      <c r="N641" s="88"/>
      <c r="O641" s="85"/>
      <c r="P641" s="85"/>
      <c r="Q641" s="88"/>
      <c r="R641" s="85"/>
      <c r="S641" s="88"/>
      <c r="T641" s="85"/>
      <c r="U641" s="85"/>
      <c r="V641" s="85"/>
      <c r="W641" s="85"/>
      <c r="X641" s="88"/>
      <c r="Y641" s="88">
        <v>7000</v>
      </c>
      <c r="Z641" s="88">
        <f>SUM(X641:Y641)</f>
        <v>7000</v>
      </c>
      <c r="AA641" s="88"/>
      <c r="AB641" s="88">
        <f>SUM(Z641:AA641)</f>
        <v>7000</v>
      </c>
      <c r="AC641" s="88"/>
      <c r="AD641" s="88"/>
      <c r="AE641" s="88">
        <f>SUM(AB641:AD641)</f>
        <v>7000</v>
      </c>
      <c r="AF641" s="85"/>
      <c r="AG641" s="85"/>
      <c r="AH641" s="85"/>
      <c r="AI641" s="85"/>
      <c r="AJ641" s="85"/>
      <c r="AK641" s="85"/>
      <c r="AL641" s="88"/>
      <c r="AM641" s="85"/>
      <c r="AN641" s="88"/>
      <c r="AO641" s="85"/>
      <c r="AP641" s="88"/>
      <c r="AQ641" s="85"/>
      <c r="AR641" s="88"/>
      <c r="AS641" s="85"/>
      <c r="AT641" s="88"/>
      <c r="AU641" s="85"/>
      <c r="AV641" s="88"/>
      <c r="AW641" s="85"/>
      <c r="AX641" s="85"/>
      <c r="AY641" s="88"/>
      <c r="AZ641" s="85"/>
      <c r="BA641" s="85"/>
      <c r="BB641" s="85"/>
      <c r="BC641" s="85"/>
      <c r="BD641" s="85"/>
      <c r="BE641" s="85"/>
      <c r="BF641" s="88"/>
      <c r="BG641" s="85"/>
      <c r="BH641" s="88"/>
      <c r="BI641" s="85"/>
      <c r="BJ641" s="88"/>
      <c r="BK641" s="123"/>
    </row>
    <row r="642" spans="1:63" ht="47.25" outlineLevel="4" x14ac:dyDescent="0.2">
      <c r="A642" s="84" t="s">
        <v>711</v>
      </c>
      <c r="B642" s="84" t="s">
        <v>792</v>
      </c>
      <c r="C642" s="89" t="s">
        <v>649</v>
      </c>
      <c r="D642" s="89"/>
      <c r="E642" s="129" t="s">
        <v>465</v>
      </c>
      <c r="F642" s="85"/>
      <c r="G642" s="85"/>
      <c r="H642" s="85"/>
      <c r="I642" s="85"/>
      <c r="J642" s="88"/>
      <c r="K642" s="85"/>
      <c r="L642" s="88"/>
      <c r="M642" s="85"/>
      <c r="N642" s="88"/>
      <c r="O642" s="85"/>
      <c r="P642" s="85"/>
      <c r="Q642" s="88"/>
      <c r="R642" s="85"/>
      <c r="S642" s="88"/>
      <c r="T642" s="85"/>
      <c r="U642" s="85"/>
      <c r="V642" s="85"/>
      <c r="W642" s="85"/>
      <c r="X642" s="88"/>
      <c r="Y642" s="88"/>
      <c r="Z642" s="88"/>
      <c r="AA642" s="88"/>
      <c r="AB642" s="88"/>
      <c r="AC642" s="85">
        <f>AC643</f>
        <v>21000</v>
      </c>
      <c r="AD642" s="85">
        <f>AD643</f>
        <v>0</v>
      </c>
      <c r="AE642" s="85">
        <f>AE643</f>
        <v>21000</v>
      </c>
      <c r="AF642" s="85"/>
      <c r="AG642" s="85"/>
      <c r="AH642" s="85"/>
      <c r="AI642" s="85"/>
      <c r="AJ642" s="85"/>
      <c r="AK642" s="85"/>
      <c r="AL642" s="88"/>
      <c r="AM642" s="85"/>
      <c r="AN642" s="88"/>
      <c r="AO642" s="85"/>
      <c r="AP642" s="88"/>
      <c r="AQ642" s="85"/>
      <c r="AR642" s="88"/>
      <c r="AS642" s="85"/>
      <c r="AT642" s="88"/>
      <c r="AU642" s="85"/>
      <c r="AV642" s="88"/>
      <c r="AW642" s="85"/>
      <c r="AX642" s="85"/>
      <c r="AY642" s="88"/>
      <c r="AZ642" s="85"/>
      <c r="BA642" s="85"/>
      <c r="BB642" s="85"/>
      <c r="BC642" s="85"/>
      <c r="BD642" s="85"/>
      <c r="BE642" s="85"/>
      <c r="BF642" s="88"/>
      <c r="BG642" s="85"/>
      <c r="BH642" s="88"/>
      <c r="BI642" s="85"/>
      <c r="BJ642" s="88"/>
      <c r="BK642" s="123"/>
    </row>
    <row r="643" spans="1:63" ht="31.5" outlineLevel="4" x14ac:dyDescent="0.2">
      <c r="A643" s="87" t="s">
        <v>711</v>
      </c>
      <c r="B643" s="87" t="s">
        <v>792</v>
      </c>
      <c r="C643" s="90" t="s">
        <v>648</v>
      </c>
      <c r="D643" s="90" t="s">
        <v>117</v>
      </c>
      <c r="E643" s="130" t="s">
        <v>118</v>
      </c>
      <c r="F643" s="85"/>
      <c r="G643" s="85"/>
      <c r="H643" s="85"/>
      <c r="I643" s="85"/>
      <c r="J643" s="88"/>
      <c r="K643" s="85"/>
      <c r="L643" s="88"/>
      <c r="M643" s="85"/>
      <c r="N643" s="88"/>
      <c r="O643" s="85"/>
      <c r="P643" s="85"/>
      <c r="Q643" s="88"/>
      <c r="R643" s="85"/>
      <c r="S643" s="88"/>
      <c r="T643" s="85"/>
      <c r="U643" s="85"/>
      <c r="V643" s="85"/>
      <c r="W643" s="85"/>
      <c r="X643" s="88"/>
      <c r="Y643" s="88"/>
      <c r="Z643" s="88"/>
      <c r="AA643" s="88"/>
      <c r="AB643" s="88"/>
      <c r="AC643" s="88">
        <f>AC645</f>
        <v>21000</v>
      </c>
      <c r="AD643" s="88">
        <f>AD645</f>
        <v>0</v>
      </c>
      <c r="AE643" s="88">
        <f>AE645</f>
        <v>21000</v>
      </c>
      <c r="AF643" s="85"/>
      <c r="AG643" s="85"/>
      <c r="AH643" s="85"/>
      <c r="AI643" s="85"/>
      <c r="AJ643" s="85"/>
      <c r="AK643" s="85"/>
      <c r="AL643" s="88"/>
      <c r="AM643" s="85"/>
      <c r="AN643" s="88"/>
      <c r="AO643" s="85"/>
      <c r="AP643" s="88"/>
      <c r="AQ643" s="85"/>
      <c r="AR643" s="88"/>
      <c r="AS643" s="85"/>
      <c r="AT643" s="88"/>
      <c r="AU643" s="85"/>
      <c r="AV643" s="88"/>
      <c r="AW643" s="85"/>
      <c r="AX643" s="85"/>
      <c r="AY643" s="88"/>
      <c r="AZ643" s="85"/>
      <c r="BA643" s="85"/>
      <c r="BB643" s="85"/>
      <c r="BC643" s="85"/>
      <c r="BD643" s="85"/>
      <c r="BE643" s="85"/>
      <c r="BF643" s="88"/>
      <c r="BG643" s="85"/>
      <c r="BH643" s="88"/>
      <c r="BI643" s="85"/>
      <c r="BJ643" s="88"/>
      <c r="BK643" s="123"/>
    </row>
    <row r="644" spans="1:63" ht="15.75" outlineLevel="4" x14ac:dyDescent="0.2">
      <c r="A644" s="84"/>
      <c r="B644" s="84"/>
      <c r="C644" s="90"/>
      <c r="D644" s="90"/>
      <c r="E644" s="130" t="s">
        <v>498</v>
      </c>
      <c r="F644" s="85"/>
      <c r="G644" s="85"/>
      <c r="H644" s="85"/>
      <c r="I644" s="85"/>
      <c r="J644" s="88"/>
      <c r="K644" s="85"/>
      <c r="L644" s="88"/>
      <c r="M644" s="85"/>
      <c r="N644" s="88"/>
      <c r="O644" s="85"/>
      <c r="P644" s="85"/>
      <c r="Q644" s="88"/>
      <c r="R644" s="85"/>
      <c r="S644" s="88"/>
      <c r="T644" s="85"/>
      <c r="U644" s="85"/>
      <c r="V644" s="85"/>
      <c r="W644" s="85"/>
      <c r="X644" s="88"/>
      <c r="Y644" s="88"/>
      <c r="Z644" s="88"/>
      <c r="AA644" s="88"/>
      <c r="AB644" s="88"/>
      <c r="AC644" s="85"/>
      <c r="AD644" s="85"/>
      <c r="AE644" s="88"/>
      <c r="AF644" s="85"/>
      <c r="AG644" s="85"/>
      <c r="AH644" s="85"/>
      <c r="AI644" s="85"/>
      <c r="AJ644" s="85"/>
      <c r="AK644" s="85"/>
      <c r="AL644" s="88"/>
      <c r="AM644" s="85"/>
      <c r="AN644" s="88"/>
      <c r="AO644" s="85"/>
      <c r="AP644" s="88"/>
      <c r="AQ644" s="85"/>
      <c r="AR644" s="88"/>
      <c r="AS644" s="85"/>
      <c r="AT644" s="88"/>
      <c r="AU644" s="85"/>
      <c r="AV644" s="88"/>
      <c r="AW644" s="85"/>
      <c r="AX644" s="85"/>
      <c r="AY644" s="88"/>
      <c r="AZ644" s="85"/>
      <c r="BA644" s="85"/>
      <c r="BB644" s="85"/>
      <c r="BC644" s="85"/>
      <c r="BD644" s="85"/>
      <c r="BE644" s="85"/>
      <c r="BF644" s="88"/>
      <c r="BG644" s="85"/>
      <c r="BH644" s="88"/>
      <c r="BI644" s="85"/>
      <c r="BJ644" s="88"/>
      <c r="BK644" s="123"/>
    </row>
    <row r="645" spans="1:63" ht="31.5" outlineLevel="4" x14ac:dyDescent="0.2">
      <c r="A645" s="84"/>
      <c r="B645" s="84"/>
      <c r="C645" s="90"/>
      <c r="D645" s="90"/>
      <c r="E645" s="130" t="s">
        <v>545</v>
      </c>
      <c r="F645" s="85"/>
      <c r="G645" s="85"/>
      <c r="H645" s="85"/>
      <c r="I645" s="85"/>
      <c r="J645" s="88"/>
      <c r="K645" s="85"/>
      <c r="L645" s="88"/>
      <c r="M645" s="85"/>
      <c r="N645" s="88"/>
      <c r="O645" s="85"/>
      <c r="P645" s="85"/>
      <c r="Q645" s="88"/>
      <c r="R645" s="85"/>
      <c r="S645" s="88"/>
      <c r="T645" s="85"/>
      <c r="U645" s="85"/>
      <c r="V645" s="85"/>
      <c r="W645" s="85"/>
      <c r="X645" s="88"/>
      <c r="Y645" s="88"/>
      <c r="Z645" s="88"/>
      <c r="AA645" s="88"/>
      <c r="AB645" s="88"/>
      <c r="AC645" s="88">
        <v>21000</v>
      </c>
      <c r="AD645" s="88"/>
      <c r="AE645" s="88">
        <f>SUM(AB645:AD645)</f>
        <v>21000</v>
      </c>
      <c r="AF645" s="85"/>
      <c r="AG645" s="85"/>
      <c r="AH645" s="85"/>
      <c r="AI645" s="85"/>
      <c r="AJ645" s="85"/>
      <c r="AK645" s="85"/>
      <c r="AL645" s="88"/>
      <c r="AM645" s="85"/>
      <c r="AN645" s="88"/>
      <c r="AO645" s="85"/>
      <c r="AP645" s="88"/>
      <c r="AQ645" s="85"/>
      <c r="AR645" s="88"/>
      <c r="AS645" s="85"/>
      <c r="AT645" s="88"/>
      <c r="AU645" s="85"/>
      <c r="AV645" s="88"/>
      <c r="AW645" s="85"/>
      <c r="AX645" s="85"/>
      <c r="AY645" s="88"/>
      <c r="AZ645" s="85"/>
      <c r="BA645" s="85"/>
      <c r="BB645" s="85"/>
      <c r="BC645" s="85"/>
      <c r="BD645" s="85"/>
      <c r="BE645" s="85"/>
      <c r="BF645" s="88"/>
      <c r="BG645" s="85"/>
      <c r="BH645" s="88"/>
      <c r="BI645" s="85"/>
      <c r="BJ645" s="88"/>
      <c r="BK645" s="123"/>
    </row>
    <row r="646" spans="1:63" ht="47.25" hidden="1" outlineLevel="4" x14ac:dyDescent="0.2">
      <c r="A646" s="84" t="s">
        <v>711</v>
      </c>
      <c r="B646" s="84" t="s">
        <v>792</v>
      </c>
      <c r="C646" s="89" t="s">
        <v>546</v>
      </c>
      <c r="D646" s="89"/>
      <c r="E646" s="129" t="s">
        <v>631</v>
      </c>
      <c r="F646" s="85"/>
      <c r="G646" s="85"/>
      <c r="H646" s="85"/>
      <c r="I646" s="85"/>
      <c r="J646" s="85">
        <f>J647</f>
        <v>17154.031559999999</v>
      </c>
      <c r="K646" s="85"/>
      <c r="L646" s="85">
        <f>L647</f>
        <v>17154.031559999999</v>
      </c>
      <c r="M646" s="85"/>
      <c r="N646" s="85">
        <f>N647</f>
        <v>17154.031559999999</v>
      </c>
      <c r="O646" s="85"/>
      <c r="P646" s="85"/>
      <c r="Q646" s="85">
        <f>Q647</f>
        <v>17154.031559999999</v>
      </c>
      <c r="R646" s="85"/>
      <c r="S646" s="85">
        <f>S647</f>
        <v>17154.031559999999</v>
      </c>
      <c r="T646" s="85">
        <f t="shared" ref="T646:AE646" si="774">T647</f>
        <v>0</v>
      </c>
      <c r="U646" s="85">
        <f t="shared" si="774"/>
        <v>0</v>
      </c>
      <c r="V646" s="85">
        <f t="shared" si="774"/>
        <v>0</v>
      </c>
      <c r="W646" s="85">
        <f t="shared" si="774"/>
        <v>177.74279999999999</v>
      </c>
      <c r="X646" s="85">
        <f t="shared" si="774"/>
        <v>17331.774359999999</v>
      </c>
      <c r="Y646" s="85">
        <f t="shared" si="774"/>
        <v>-177.74279999999999</v>
      </c>
      <c r="Z646" s="85">
        <f t="shared" si="774"/>
        <v>17154.031559999999</v>
      </c>
      <c r="AA646" s="85">
        <f t="shared" si="774"/>
        <v>0</v>
      </c>
      <c r="AB646" s="85">
        <f t="shared" si="774"/>
        <v>17154.031559999999</v>
      </c>
      <c r="AC646" s="85">
        <f t="shared" si="774"/>
        <v>0</v>
      </c>
      <c r="AD646" s="85">
        <f t="shared" si="774"/>
        <v>0</v>
      </c>
      <c r="AE646" s="85">
        <f t="shared" si="774"/>
        <v>17154.031559999999</v>
      </c>
      <c r="AF646" s="85"/>
      <c r="AG646" s="85"/>
      <c r="AH646" s="85"/>
      <c r="AI646" s="85"/>
      <c r="AJ646" s="85"/>
      <c r="AK646" s="85"/>
      <c r="AL646" s="85">
        <f>AL647</f>
        <v>0</v>
      </c>
      <c r="AM646" s="85"/>
      <c r="AN646" s="85">
        <f>AN647</f>
        <v>0</v>
      </c>
      <c r="AO646" s="85"/>
      <c r="AP646" s="85">
        <f>AP647</f>
        <v>0</v>
      </c>
      <c r="AQ646" s="85"/>
      <c r="AR646" s="85">
        <f>AR647</f>
        <v>0</v>
      </c>
      <c r="AS646" s="85"/>
      <c r="AT646" s="85">
        <f>AT647</f>
        <v>0</v>
      </c>
      <c r="AU646" s="85"/>
      <c r="AV646" s="85">
        <f>AV647</f>
        <v>0</v>
      </c>
      <c r="AW646" s="85"/>
      <c r="AX646" s="85"/>
      <c r="AY646" s="85">
        <f>AY647</f>
        <v>0</v>
      </c>
      <c r="AZ646" s="85"/>
      <c r="BA646" s="85"/>
      <c r="BB646" s="85"/>
      <c r="BC646" s="85"/>
      <c r="BD646" s="85"/>
      <c r="BE646" s="85"/>
      <c r="BF646" s="85">
        <f>BF647</f>
        <v>0</v>
      </c>
      <c r="BG646" s="85"/>
      <c r="BH646" s="85">
        <f>BH647</f>
        <v>0</v>
      </c>
      <c r="BI646" s="85"/>
      <c r="BJ646" s="85">
        <f>BJ647</f>
        <v>0</v>
      </c>
      <c r="BK646" s="123"/>
    </row>
    <row r="647" spans="1:63" ht="31.5" hidden="1" outlineLevel="4" x14ac:dyDescent="0.2">
      <c r="A647" s="87" t="s">
        <v>711</v>
      </c>
      <c r="B647" s="87" t="s">
        <v>792</v>
      </c>
      <c r="C647" s="90" t="s">
        <v>546</v>
      </c>
      <c r="D647" s="90" t="s">
        <v>117</v>
      </c>
      <c r="E647" s="130" t="s">
        <v>547</v>
      </c>
      <c r="F647" s="85"/>
      <c r="G647" s="85"/>
      <c r="H647" s="85"/>
      <c r="I647" s="85"/>
      <c r="J647" s="94">
        <f>J649</f>
        <v>17154.031559999999</v>
      </c>
      <c r="K647" s="85"/>
      <c r="L647" s="94">
        <f>L649</f>
        <v>17154.031559999999</v>
      </c>
      <c r="M647" s="85"/>
      <c r="N647" s="94">
        <f>N649</f>
        <v>17154.031559999999</v>
      </c>
      <c r="O647" s="85"/>
      <c r="P647" s="85"/>
      <c r="Q647" s="94">
        <f>Q649</f>
        <v>17154.031559999999</v>
      </c>
      <c r="R647" s="85"/>
      <c r="S647" s="94">
        <f>S649</f>
        <v>17154.031559999999</v>
      </c>
      <c r="T647" s="94">
        <f t="shared" ref="T647:Z647" si="775">T649</f>
        <v>0</v>
      </c>
      <c r="U647" s="94">
        <f t="shared" si="775"/>
        <v>0</v>
      </c>
      <c r="V647" s="94">
        <f t="shared" si="775"/>
        <v>0</v>
      </c>
      <c r="W647" s="94">
        <f t="shared" si="775"/>
        <v>177.74279999999999</v>
      </c>
      <c r="X647" s="94">
        <f t="shared" si="775"/>
        <v>17331.774359999999</v>
      </c>
      <c r="Y647" s="94">
        <f t="shared" si="775"/>
        <v>-177.74279999999999</v>
      </c>
      <c r="Z647" s="94">
        <f t="shared" si="775"/>
        <v>17154.031559999999</v>
      </c>
      <c r="AA647" s="94"/>
      <c r="AB647" s="94">
        <f t="shared" ref="AB647:AE647" si="776">AB649</f>
        <v>17154.031559999999</v>
      </c>
      <c r="AC647" s="94"/>
      <c r="AD647" s="94"/>
      <c r="AE647" s="94">
        <f t="shared" si="776"/>
        <v>17154.031559999999</v>
      </c>
      <c r="AF647" s="85"/>
      <c r="AG647" s="85"/>
      <c r="AH647" s="85"/>
      <c r="AI647" s="85"/>
      <c r="AJ647" s="85"/>
      <c r="AK647" s="85"/>
      <c r="AL647" s="94">
        <f>AL649</f>
        <v>0</v>
      </c>
      <c r="AM647" s="85"/>
      <c r="AN647" s="94">
        <f>AN649</f>
        <v>0</v>
      </c>
      <c r="AO647" s="85"/>
      <c r="AP647" s="94">
        <f>AP649</f>
        <v>0</v>
      </c>
      <c r="AQ647" s="85"/>
      <c r="AR647" s="94">
        <f>AR649</f>
        <v>0</v>
      </c>
      <c r="AS647" s="85"/>
      <c r="AT647" s="94">
        <f>AT649</f>
        <v>0</v>
      </c>
      <c r="AU647" s="85"/>
      <c r="AV647" s="94">
        <f>AV649</f>
        <v>0</v>
      </c>
      <c r="AW647" s="85"/>
      <c r="AX647" s="85"/>
      <c r="AY647" s="94">
        <f>AY649</f>
        <v>0</v>
      </c>
      <c r="AZ647" s="85"/>
      <c r="BA647" s="85"/>
      <c r="BB647" s="85"/>
      <c r="BC647" s="85"/>
      <c r="BD647" s="85"/>
      <c r="BE647" s="85"/>
      <c r="BF647" s="94">
        <f>BF649</f>
        <v>0</v>
      </c>
      <c r="BG647" s="85"/>
      <c r="BH647" s="94">
        <f>BH649</f>
        <v>0</v>
      </c>
      <c r="BI647" s="85"/>
      <c r="BJ647" s="94">
        <f>BJ649</f>
        <v>0</v>
      </c>
      <c r="BK647" s="123"/>
    </row>
    <row r="648" spans="1:63" ht="15.75" hidden="1" outlineLevel="4" x14ac:dyDescent="0.2">
      <c r="A648" s="84"/>
      <c r="B648" s="84"/>
      <c r="C648" s="90"/>
      <c r="D648" s="90"/>
      <c r="E648" s="130" t="s">
        <v>498</v>
      </c>
      <c r="F648" s="85"/>
      <c r="G648" s="85"/>
      <c r="H648" s="85"/>
      <c r="I648" s="85"/>
      <c r="J648" s="94"/>
      <c r="K648" s="85"/>
      <c r="L648" s="94"/>
      <c r="M648" s="85"/>
      <c r="N648" s="94"/>
      <c r="O648" s="85"/>
      <c r="P648" s="85"/>
      <c r="Q648" s="94"/>
      <c r="R648" s="85"/>
      <c r="S648" s="94"/>
      <c r="T648" s="85"/>
      <c r="U648" s="85"/>
      <c r="V648" s="85"/>
      <c r="W648" s="85"/>
      <c r="X648" s="94"/>
      <c r="Y648" s="85"/>
      <c r="Z648" s="94"/>
      <c r="AA648" s="85"/>
      <c r="AB648" s="94"/>
      <c r="AC648" s="85"/>
      <c r="AD648" s="85"/>
      <c r="AE648" s="94"/>
      <c r="AF648" s="85"/>
      <c r="AG648" s="85"/>
      <c r="AH648" s="85"/>
      <c r="AI648" s="85"/>
      <c r="AJ648" s="85"/>
      <c r="AK648" s="85"/>
      <c r="AL648" s="94"/>
      <c r="AM648" s="85"/>
      <c r="AN648" s="94"/>
      <c r="AO648" s="85"/>
      <c r="AP648" s="94"/>
      <c r="AQ648" s="85"/>
      <c r="AR648" s="94"/>
      <c r="AS648" s="85"/>
      <c r="AT648" s="94"/>
      <c r="AU648" s="85"/>
      <c r="AV648" s="94"/>
      <c r="AW648" s="85"/>
      <c r="AX648" s="85"/>
      <c r="AY648" s="94"/>
      <c r="AZ648" s="85"/>
      <c r="BA648" s="85"/>
      <c r="BB648" s="85"/>
      <c r="BC648" s="85"/>
      <c r="BD648" s="85"/>
      <c r="BE648" s="85"/>
      <c r="BF648" s="94"/>
      <c r="BG648" s="85"/>
      <c r="BH648" s="94"/>
      <c r="BI648" s="85"/>
      <c r="BJ648" s="94"/>
      <c r="BK648" s="123"/>
    </row>
    <row r="649" spans="1:63" ht="31.5" hidden="1" outlineLevel="4" x14ac:dyDescent="0.2">
      <c r="A649" s="84"/>
      <c r="B649" s="84"/>
      <c r="C649" s="90"/>
      <c r="D649" s="90"/>
      <c r="E649" s="130" t="s">
        <v>545</v>
      </c>
      <c r="F649" s="85"/>
      <c r="G649" s="85"/>
      <c r="H649" s="85"/>
      <c r="I649" s="85"/>
      <c r="J649" s="94">
        <v>17154.031559999999</v>
      </c>
      <c r="K649" s="85"/>
      <c r="L649" s="94">
        <f>SUM(H649:K649)</f>
        <v>17154.031559999999</v>
      </c>
      <c r="M649" s="85"/>
      <c r="N649" s="94">
        <f>SUM(L649:M649)</f>
        <v>17154.031559999999</v>
      </c>
      <c r="O649" s="85"/>
      <c r="P649" s="85"/>
      <c r="Q649" s="94">
        <f>SUM(N649:P649)</f>
        <v>17154.031559999999</v>
      </c>
      <c r="R649" s="85"/>
      <c r="S649" s="94">
        <f>SUM(Q649:R649)</f>
        <v>17154.031559999999</v>
      </c>
      <c r="T649" s="85"/>
      <c r="U649" s="85"/>
      <c r="V649" s="85"/>
      <c r="W649" s="88">
        <f>283.7428-106</f>
        <v>177.74279999999999</v>
      </c>
      <c r="X649" s="94">
        <f>SUM(S649:W649)</f>
        <v>17331.774359999999</v>
      </c>
      <c r="Y649" s="88">
        <v>-177.74279999999999</v>
      </c>
      <c r="Z649" s="94">
        <f>SUM(X649:Y649)</f>
        <v>17154.031559999999</v>
      </c>
      <c r="AA649" s="88"/>
      <c r="AB649" s="94">
        <f>SUM(Z649:AA649)</f>
        <v>17154.031559999999</v>
      </c>
      <c r="AC649" s="88"/>
      <c r="AD649" s="88"/>
      <c r="AE649" s="94">
        <f>SUM(AB649:AD649)</f>
        <v>17154.031559999999</v>
      </c>
      <c r="AF649" s="85"/>
      <c r="AG649" s="85"/>
      <c r="AH649" s="85"/>
      <c r="AI649" s="85"/>
      <c r="AJ649" s="85"/>
      <c r="AK649" s="85"/>
      <c r="AL649" s="94">
        <f>SUM(AJ649:AK649)</f>
        <v>0</v>
      </c>
      <c r="AM649" s="85"/>
      <c r="AN649" s="94">
        <f>SUM(AL649:AM649)</f>
        <v>0</v>
      </c>
      <c r="AO649" s="85"/>
      <c r="AP649" s="94">
        <f>SUM(AN649:AO649)</f>
        <v>0</v>
      </c>
      <c r="AQ649" s="85"/>
      <c r="AR649" s="94">
        <f>SUM(AP649:AQ649)</f>
        <v>0</v>
      </c>
      <c r="AS649" s="85"/>
      <c r="AT649" s="94">
        <f>SUM(AR649:AS649)</f>
        <v>0</v>
      </c>
      <c r="AU649" s="85"/>
      <c r="AV649" s="94">
        <f>SUM(AT649:AU649)</f>
        <v>0</v>
      </c>
      <c r="AW649" s="85"/>
      <c r="AX649" s="85"/>
      <c r="AY649" s="94">
        <f>SUM(AV649:AX649)</f>
        <v>0</v>
      </c>
      <c r="AZ649" s="85"/>
      <c r="BA649" s="85"/>
      <c r="BB649" s="85"/>
      <c r="BC649" s="85"/>
      <c r="BD649" s="85"/>
      <c r="BE649" s="85"/>
      <c r="BF649" s="94">
        <f>SUM(BD649:BE649)</f>
        <v>0</v>
      </c>
      <c r="BG649" s="85"/>
      <c r="BH649" s="94">
        <f>SUM(BF649:BG649)</f>
        <v>0</v>
      </c>
      <c r="BI649" s="85"/>
      <c r="BJ649" s="94">
        <f>SUM(BH649:BI649)</f>
        <v>0</v>
      </c>
      <c r="BK649" s="123"/>
    </row>
    <row r="650" spans="1:63" ht="31.5" hidden="1" outlineLevel="4" x14ac:dyDescent="0.2">
      <c r="A650" s="84" t="s">
        <v>711</v>
      </c>
      <c r="B650" s="84" t="s">
        <v>792</v>
      </c>
      <c r="C650" s="84" t="s">
        <v>652</v>
      </c>
      <c r="D650" s="84"/>
      <c r="E650" s="116" t="s">
        <v>581</v>
      </c>
      <c r="F650" s="85"/>
      <c r="G650" s="85"/>
      <c r="H650" s="85"/>
      <c r="I650" s="85"/>
      <c r="J650" s="94"/>
      <c r="K650" s="85"/>
      <c r="L650" s="94"/>
      <c r="M650" s="85">
        <f t="shared" ref="M650:AD650" si="777">M651</f>
        <v>0</v>
      </c>
      <c r="N650" s="85">
        <f t="shared" si="777"/>
        <v>0</v>
      </c>
      <c r="O650" s="85">
        <f t="shared" si="777"/>
        <v>0</v>
      </c>
      <c r="P650" s="85">
        <f t="shared" si="777"/>
        <v>0</v>
      </c>
      <c r="Q650" s="85">
        <f t="shared" si="777"/>
        <v>0</v>
      </c>
      <c r="R650" s="85">
        <f t="shared" si="777"/>
        <v>0</v>
      </c>
      <c r="S650" s="85">
        <f t="shared" si="777"/>
        <v>0</v>
      </c>
      <c r="T650" s="85">
        <f t="shared" si="777"/>
        <v>0</v>
      </c>
      <c r="U650" s="85">
        <f t="shared" si="777"/>
        <v>0</v>
      </c>
      <c r="V650" s="85">
        <f t="shared" si="777"/>
        <v>0</v>
      </c>
      <c r="W650" s="85">
        <f t="shared" si="777"/>
        <v>0</v>
      </c>
      <c r="X650" s="85">
        <f t="shared" si="777"/>
        <v>0</v>
      </c>
      <c r="Y650" s="85">
        <f t="shared" si="777"/>
        <v>0</v>
      </c>
      <c r="Z650" s="85">
        <f t="shared" si="777"/>
        <v>0</v>
      </c>
      <c r="AA650" s="85">
        <f t="shared" si="777"/>
        <v>0</v>
      </c>
      <c r="AB650" s="85"/>
      <c r="AC650" s="85">
        <f t="shared" si="777"/>
        <v>0</v>
      </c>
      <c r="AD650" s="85">
        <f t="shared" si="777"/>
        <v>0</v>
      </c>
      <c r="AE650" s="85"/>
      <c r="AF650" s="85"/>
      <c r="AG650" s="85"/>
      <c r="AH650" s="85"/>
      <c r="AI650" s="85"/>
      <c r="AJ650" s="85"/>
      <c r="AK650" s="85"/>
      <c r="AL650" s="94"/>
      <c r="AM650" s="85">
        <f t="shared" ref="AM650:AY650" si="778">AM651</f>
        <v>0</v>
      </c>
      <c r="AN650" s="85">
        <f t="shared" si="778"/>
        <v>0</v>
      </c>
      <c r="AO650" s="85">
        <f t="shared" si="778"/>
        <v>0</v>
      </c>
      <c r="AP650" s="85">
        <f t="shared" si="778"/>
        <v>0</v>
      </c>
      <c r="AQ650" s="85">
        <f t="shared" si="778"/>
        <v>0</v>
      </c>
      <c r="AR650" s="85">
        <f t="shared" si="778"/>
        <v>0</v>
      </c>
      <c r="AS650" s="85">
        <f t="shared" si="778"/>
        <v>0</v>
      </c>
      <c r="AT650" s="85">
        <f t="shared" si="778"/>
        <v>0</v>
      </c>
      <c r="AU650" s="85">
        <f t="shared" si="778"/>
        <v>7509.9125000000004</v>
      </c>
      <c r="AV650" s="85">
        <f t="shared" si="778"/>
        <v>7509.9125000000004</v>
      </c>
      <c r="AW650" s="85">
        <f t="shared" si="778"/>
        <v>0</v>
      </c>
      <c r="AX650" s="85">
        <f t="shared" si="778"/>
        <v>0</v>
      </c>
      <c r="AY650" s="85">
        <f t="shared" si="778"/>
        <v>7509.9125000000004</v>
      </c>
      <c r="AZ650" s="85"/>
      <c r="BA650" s="85"/>
      <c r="BB650" s="85"/>
      <c r="BC650" s="85"/>
      <c r="BD650" s="85"/>
      <c r="BE650" s="85">
        <f t="shared" ref="BE650:BJ650" si="779">BE651</f>
        <v>0</v>
      </c>
      <c r="BF650" s="85">
        <f t="shared" si="779"/>
        <v>0</v>
      </c>
      <c r="BG650" s="85">
        <f t="shared" si="779"/>
        <v>0</v>
      </c>
      <c r="BH650" s="85">
        <f t="shared" si="779"/>
        <v>0</v>
      </c>
      <c r="BI650" s="85">
        <f t="shared" si="779"/>
        <v>0</v>
      </c>
      <c r="BJ650" s="85">
        <f t="shared" si="779"/>
        <v>0</v>
      </c>
      <c r="BK650" s="123"/>
    </row>
    <row r="651" spans="1:63" ht="31.5" hidden="1" outlineLevel="4" x14ac:dyDescent="0.2">
      <c r="A651" s="87" t="s">
        <v>711</v>
      </c>
      <c r="B651" s="87" t="s">
        <v>792</v>
      </c>
      <c r="C651" s="87" t="s">
        <v>652</v>
      </c>
      <c r="D651" s="87" t="s">
        <v>117</v>
      </c>
      <c r="E651" s="128" t="s">
        <v>118</v>
      </c>
      <c r="F651" s="85"/>
      <c r="G651" s="85"/>
      <c r="H651" s="85"/>
      <c r="I651" s="85"/>
      <c r="J651" s="94"/>
      <c r="K651" s="85"/>
      <c r="L651" s="94"/>
      <c r="M651" s="88">
        <f t="shared" ref="M651:AA651" si="780">M653</f>
        <v>0</v>
      </c>
      <c r="N651" s="88">
        <f t="shared" si="780"/>
        <v>0</v>
      </c>
      <c r="O651" s="88">
        <f t="shared" si="780"/>
        <v>0</v>
      </c>
      <c r="P651" s="88">
        <f t="shared" si="780"/>
        <v>0</v>
      </c>
      <c r="Q651" s="88">
        <f t="shared" si="780"/>
        <v>0</v>
      </c>
      <c r="R651" s="88">
        <f t="shared" si="780"/>
        <v>0</v>
      </c>
      <c r="S651" s="88">
        <f t="shared" si="780"/>
        <v>0</v>
      </c>
      <c r="T651" s="88">
        <f t="shared" si="780"/>
        <v>0</v>
      </c>
      <c r="U651" s="88">
        <f t="shared" si="780"/>
        <v>0</v>
      </c>
      <c r="V651" s="88">
        <f t="shared" si="780"/>
        <v>0</v>
      </c>
      <c r="W651" s="88">
        <f t="shared" si="780"/>
        <v>0</v>
      </c>
      <c r="X651" s="88">
        <f t="shared" si="780"/>
        <v>0</v>
      </c>
      <c r="Y651" s="88">
        <f t="shared" si="780"/>
        <v>0</v>
      </c>
      <c r="Z651" s="88">
        <f t="shared" si="780"/>
        <v>0</v>
      </c>
      <c r="AA651" s="88">
        <f t="shared" si="780"/>
        <v>0</v>
      </c>
      <c r="AB651" s="88"/>
      <c r="AC651" s="88">
        <f t="shared" ref="AC651" si="781">AC653</f>
        <v>0</v>
      </c>
      <c r="AD651" s="88">
        <f t="shared" ref="AD651" si="782">AD653</f>
        <v>0</v>
      </c>
      <c r="AE651" s="88"/>
      <c r="AF651" s="85"/>
      <c r="AG651" s="85"/>
      <c r="AH651" s="85"/>
      <c r="AI651" s="85"/>
      <c r="AJ651" s="85"/>
      <c r="AK651" s="85"/>
      <c r="AL651" s="94"/>
      <c r="AM651" s="88">
        <f t="shared" ref="AM651:AW651" si="783">AM653</f>
        <v>0</v>
      </c>
      <c r="AN651" s="88">
        <f t="shared" si="783"/>
        <v>0</v>
      </c>
      <c r="AO651" s="88">
        <f t="shared" si="783"/>
        <v>0</v>
      </c>
      <c r="AP651" s="88">
        <f t="shared" si="783"/>
        <v>0</v>
      </c>
      <c r="AQ651" s="88">
        <f t="shared" si="783"/>
        <v>0</v>
      </c>
      <c r="AR651" s="88">
        <f t="shared" si="783"/>
        <v>0</v>
      </c>
      <c r="AS651" s="88">
        <f t="shared" si="783"/>
        <v>0</v>
      </c>
      <c r="AT651" s="88">
        <f t="shared" si="783"/>
        <v>0</v>
      </c>
      <c r="AU651" s="88">
        <f t="shared" si="783"/>
        <v>7509.9125000000004</v>
      </c>
      <c r="AV651" s="88">
        <f t="shared" si="783"/>
        <v>7509.9125000000004</v>
      </c>
      <c r="AW651" s="88">
        <f t="shared" si="783"/>
        <v>0</v>
      </c>
      <c r="AX651" s="88">
        <f t="shared" ref="AX651:AY651" si="784">AX653</f>
        <v>0</v>
      </c>
      <c r="AY651" s="88">
        <f t="shared" si="784"/>
        <v>7509.9125000000004</v>
      </c>
      <c r="AZ651" s="85"/>
      <c r="BA651" s="85"/>
      <c r="BB651" s="85"/>
      <c r="BC651" s="85"/>
      <c r="BD651" s="85"/>
      <c r="BE651" s="88">
        <f t="shared" ref="BE651:BJ651" si="785">BE653</f>
        <v>0</v>
      </c>
      <c r="BF651" s="88">
        <f t="shared" si="785"/>
        <v>0</v>
      </c>
      <c r="BG651" s="88">
        <f t="shared" si="785"/>
        <v>0</v>
      </c>
      <c r="BH651" s="88">
        <f t="shared" si="785"/>
        <v>0</v>
      </c>
      <c r="BI651" s="88">
        <f t="shared" ref="BI651" si="786">BI653</f>
        <v>0</v>
      </c>
      <c r="BJ651" s="88">
        <f t="shared" si="785"/>
        <v>0</v>
      </c>
      <c r="BK651" s="123"/>
    </row>
    <row r="652" spans="1:63" ht="15.75" hidden="1" outlineLevel="4" x14ac:dyDescent="0.2">
      <c r="A652" s="84"/>
      <c r="B652" s="84"/>
      <c r="C652" s="87"/>
      <c r="D652" s="87"/>
      <c r="E652" s="128" t="s">
        <v>498</v>
      </c>
      <c r="F652" s="85"/>
      <c r="G652" s="85"/>
      <c r="H652" s="85"/>
      <c r="I652" s="85"/>
      <c r="J652" s="94"/>
      <c r="K652" s="85"/>
      <c r="L652" s="94"/>
      <c r="M652" s="88"/>
      <c r="N652" s="88"/>
      <c r="O652" s="88"/>
      <c r="P652" s="88"/>
      <c r="Q652" s="88"/>
      <c r="R652" s="88"/>
      <c r="S652" s="88"/>
      <c r="T652" s="88"/>
      <c r="U652" s="88"/>
      <c r="V652" s="88"/>
      <c r="W652" s="88"/>
      <c r="X652" s="88"/>
      <c r="Y652" s="88"/>
      <c r="Z652" s="88"/>
      <c r="AA652" s="88"/>
      <c r="AB652" s="88"/>
      <c r="AC652" s="88"/>
      <c r="AD652" s="88"/>
      <c r="AE652" s="88"/>
      <c r="AF652" s="85"/>
      <c r="AG652" s="85"/>
      <c r="AH652" s="85"/>
      <c r="AI652" s="85"/>
      <c r="AJ652" s="85"/>
      <c r="AK652" s="85"/>
      <c r="AL652" s="94"/>
      <c r="AM652" s="88"/>
      <c r="AN652" s="88"/>
      <c r="AO652" s="88"/>
      <c r="AP652" s="88"/>
      <c r="AQ652" s="88"/>
      <c r="AR652" s="88"/>
      <c r="AS652" s="88"/>
      <c r="AT652" s="88"/>
      <c r="AU652" s="88"/>
      <c r="AV652" s="88"/>
      <c r="AW652" s="88"/>
      <c r="AX652" s="88"/>
      <c r="AY652" s="88"/>
      <c r="AZ652" s="85"/>
      <c r="BA652" s="85"/>
      <c r="BB652" s="85"/>
      <c r="BC652" s="85"/>
      <c r="BD652" s="85"/>
      <c r="BE652" s="88"/>
      <c r="BF652" s="88"/>
      <c r="BG652" s="88"/>
      <c r="BH652" s="88"/>
      <c r="BI652" s="88"/>
      <c r="BJ652" s="88"/>
      <c r="BK652" s="123"/>
    </row>
    <row r="653" spans="1:63" ht="47.25" hidden="1" outlineLevel="4" x14ac:dyDescent="0.2">
      <c r="A653" s="84"/>
      <c r="B653" s="84"/>
      <c r="C653" s="87"/>
      <c r="D653" s="87"/>
      <c r="E653" s="128" t="s">
        <v>499</v>
      </c>
      <c r="F653" s="85"/>
      <c r="G653" s="85"/>
      <c r="H653" s="85"/>
      <c r="I653" s="85"/>
      <c r="J653" s="94"/>
      <c r="K653" s="85"/>
      <c r="L653" s="94"/>
      <c r="M653" s="88"/>
      <c r="N653" s="88">
        <f>SUM(L653:M653)</f>
        <v>0</v>
      </c>
      <c r="O653" s="88"/>
      <c r="P653" s="88"/>
      <c r="Q653" s="88">
        <f>SUM(N653:P653)</f>
        <v>0</v>
      </c>
      <c r="R653" s="88"/>
      <c r="S653" s="88">
        <f>SUM(Q653:R653)</f>
        <v>0</v>
      </c>
      <c r="T653" s="88"/>
      <c r="U653" s="88"/>
      <c r="V653" s="88"/>
      <c r="W653" s="88"/>
      <c r="X653" s="88">
        <f>SUM(S653:W653)</f>
        <v>0</v>
      </c>
      <c r="Y653" s="88"/>
      <c r="Z653" s="88">
        <f>SUM(X653:Y653)</f>
        <v>0</v>
      </c>
      <c r="AA653" s="88"/>
      <c r="AB653" s="88"/>
      <c r="AC653" s="88"/>
      <c r="AD653" s="88"/>
      <c r="AE653" s="88"/>
      <c r="AF653" s="85"/>
      <c r="AG653" s="85"/>
      <c r="AH653" s="85"/>
      <c r="AI653" s="85"/>
      <c r="AJ653" s="85"/>
      <c r="AK653" s="85"/>
      <c r="AL653" s="94"/>
      <c r="AM653" s="88"/>
      <c r="AN653" s="88">
        <f>SUM(AL653:AM653)</f>
        <v>0</v>
      </c>
      <c r="AO653" s="88"/>
      <c r="AP653" s="88">
        <f>SUM(AN653:AO653)</f>
        <v>0</v>
      </c>
      <c r="AQ653" s="88"/>
      <c r="AR653" s="88">
        <f>SUM(AP653:AQ653)</f>
        <v>0</v>
      </c>
      <c r="AS653" s="88"/>
      <c r="AT653" s="88">
        <f>SUM(AR653:AS653)</f>
        <v>0</v>
      </c>
      <c r="AU653" s="88">
        <v>7509.9125000000004</v>
      </c>
      <c r="AV653" s="88">
        <f>SUM(AT653:AU653)</f>
        <v>7509.9125000000004</v>
      </c>
      <c r="AW653" s="88"/>
      <c r="AX653" s="88"/>
      <c r="AY653" s="88">
        <f>SUM(AV653:AX653)</f>
        <v>7509.9125000000004</v>
      </c>
      <c r="AZ653" s="85"/>
      <c r="BA653" s="85"/>
      <c r="BB653" s="85"/>
      <c r="BC653" s="85"/>
      <c r="BD653" s="85"/>
      <c r="BE653" s="88"/>
      <c r="BF653" s="88">
        <f>SUM(BD653:BE653)</f>
        <v>0</v>
      </c>
      <c r="BG653" s="88"/>
      <c r="BH653" s="88">
        <f>SUM(BF653:BG653)</f>
        <v>0</v>
      </c>
      <c r="BI653" s="88"/>
      <c r="BJ653" s="88">
        <f>SUM(BH653:BI653)</f>
        <v>0</v>
      </c>
      <c r="BK653" s="123"/>
    </row>
    <row r="654" spans="1:63" ht="31.5" outlineLevel="4" x14ac:dyDescent="0.2">
      <c r="A654" s="84" t="s">
        <v>711</v>
      </c>
      <c r="B654" s="84" t="s">
        <v>792</v>
      </c>
      <c r="C654" s="84" t="s">
        <v>652</v>
      </c>
      <c r="D654" s="84"/>
      <c r="E654" s="116" t="s">
        <v>616</v>
      </c>
      <c r="F654" s="85"/>
      <c r="G654" s="85"/>
      <c r="H654" s="85"/>
      <c r="I654" s="85"/>
      <c r="J654" s="94"/>
      <c r="K654" s="85"/>
      <c r="L654" s="94"/>
      <c r="M654" s="88"/>
      <c r="N654" s="88"/>
      <c r="O654" s="88"/>
      <c r="P654" s="88"/>
      <c r="Q654" s="88"/>
      <c r="R654" s="88"/>
      <c r="S654" s="88"/>
      <c r="T654" s="88"/>
      <c r="U654" s="88"/>
      <c r="V654" s="88"/>
      <c r="W654" s="88"/>
      <c r="X654" s="88"/>
      <c r="Y654" s="88"/>
      <c r="Z654" s="88"/>
      <c r="AA654" s="88"/>
      <c r="AB654" s="88"/>
      <c r="AC654" s="88"/>
      <c r="AD654" s="88"/>
      <c r="AE654" s="88"/>
      <c r="AF654" s="85"/>
      <c r="AG654" s="85"/>
      <c r="AH654" s="85"/>
      <c r="AI654" s="85"/>
      <c r="AJ654" s="85"/>
      <c r="AK654" s="85"/>
      <c r="AL654" s="94"/>
      <c r="AM654" s="88"/>
      <c r="AN654" s="88"/>
      <c r="AO654" s="88"/>
      <c r="AP654" s="88"/>
      <c r="AQ654" s="88"/>
      <c r="AR654" s="88"/>
      <c r="AS654" s="88"/>
      <c r="AT654" s="88"/>
      <c r="AU654" s="88"/>
      <c r="AV654" s="88"/>
      <c r="AW654" s="85">
        <f t="shared" ref="AW654:AY654" si="787">AW655</f>
        <v>22529.733749999999</v>
      </c>
      <c r="AX654" s="85">
        <f t="shared" si="787"/>
        <v>0</v>
      </c>
      <c r="AY654" s="85">
        <f t="shared" si="787"/>
        <v>22529.733749999999</v>
      </c>
      <c r="AZ654" s="85"/>
      <c r="BA654" s="85"/>
      <c r="BB654" s="85"/>
      <c r="BC654" s="85"/>
      <c r="BD654" s="85"/>
      <c r="BE654" s="88"/>
      <c r="BF654" s="88"/>
      <c r="BG654" s="88"/>
      <c r="BH654" s="88"/>
      <c r="BI654" s="88"/>
      <c r="BJ654" s="88"/>
      <c r="BK654" s="123"/>
    </row>
    <row r="655" spans="1:63" ht="31.5" outlineLevel="4" x14ac:dyDescent="0.2">
      <c r="A655" s="87" t="s">
        <v>711</v>
      </c>
      <c r="B655" s="87" t="s">
        <v>792</v>
      </c>
      <c r="C655" s="87" t="s">
        <v>652</v>
      </c>
      <c r="D655" s="87" t="s">
        <v>117</v>
      </c>
      <c r="E655" s="128" t="s">
        <v>118</v>
      </c>
      <c r="F655" s="85"/>
      <c r="G655" s="85"/>
      <c r="H655" s="85"/>
      <c r="I655" s="85"/>
      <c r="J655" s="94"/>
      <c r="K655" s="85"/>
      <c r="L655" s="94"/>
      <c r="M655" s="88"/>
      <c r="N655" s="88"/>
      <c r="O655" s="88"/>
      <c r="P655" s="88"/>
      <c r="Q655" s="88"/>
      <c r="R655" s="88"/>
      <c r="S655" s="88"/>
      <c r="T655" s="88"/>
      <c r="U655" s="88"/>
      <c r="V655" s="88"/>
      <c r="W655" s="88"/>
      <c r="X655" s="88"/>
      <c r="Y655" s="88"/>
      <c r="Z655" s="88"/>
      <c r="AA655" s="88"/>
      <c r="AB655" s="88"/>
      <c r="AC655" s="88"/>
      <c r="AD655" s="88"/>
      <c r="AE655" s="88"/>
      <c r="AF655" s="85"/>
      <c r="AG655" s="85"/>
      <c r="AH655" s="85"/>
      <c r="AI655" s="85"/>
      <c r="AJ655" s="85"/>
      <c r="AK655" s="85"/>
      <c r="AL655" s="94"/>
      <c r="AM655" s="88"/>
      <c r="AN655" s="88"/>
      <c r="AO655" s="88"/>
      <c r="AP655" s="88"/>
      <c r="AQ655" s="88"/>
      <c r="AR655" s="88"/>
      <c r="AS655" s="88"/>
      <c r="AT655" s="88"/>
      <c r="AU655" s="88"/>
      <c r="AV655" s="88"/>
      <c r="AW655" s="88">
        <f t="shared" ref="AW655:AY655" si="788">AW657</f>
        <v>22529.733749999999</v>
      </c>
      <c r="AX655" s="88">
        <f t="shared" si="788"/>
        <v>0</v>
      </c>
      <c r="AY655" s="88">
        <f t="shared" si="788"/>
        <v>22529.733749999999</v>
      </c>
      <c r="AZ655" s="85"/>
      <c r="BA655" s="85"/>
      <c r="BB655" s="85"/>
      <c r="BC655" s="85"/>
      <c r="BD655" s="85"/>
      <c r="BE655" s="88"/>
      <c r="BF655" s="88"/>
      <c r="BG655" s="88"/>
      <c r="BH655" s="88"/>
      <c r="BI655" s="88"/>
      <c r="BJ655" s="88"/>
      <c r="BK655" s="123"/>
    </row>
    <row r="656" spans="1:63" ht="15.75" outlineLevel="4" x14ac:dyDescent="0.2">
      <c r="A656" s="84"/>
      <c r="B656" s="84"/>
      <c r="C656" s="87"/>
      <c r="D656" s="87"/>
      <c r="E656" s="128" t="s">
        <v>498</v>
      </c>
      <c r="F656" s="85"/>
      <c r="G656" s="85"/>
      <c r="H656" s="85"/>
      <c r="I656" s="85"/>
      <c r="J656" s="94"/>
      <c r="K656" s="85"/>
      <c r="L656" s="94"/>
      <c r="M656" s="88"/>
      <c r="N656" s="88"/>
      <c r="O656" s="88"/>
      <c r="P656" s="88"/>
      <c r="Q656" s="88"/>
      <c r="R656" s="88"/>
      <c r="S656" s="88"/>
      <c r="T656" s="88"/>
      <c r="U656" s="88"/>
      <c r="V656" s="88"/>
      <c r="W656" s="88"/>
      <c r="X656" s="88"/>
      <c r="Y656" s="88"/>
      <c r="Z656" s="88"/>
      <c r="AA656" s="88"/>
      <c r="AB656" s="88"/>
      <c r="AC656" s="88"/>
      <c r="AD656" s="88"/>
      <c r="AE656" s="88"/>
      <c r="AF656" s="85"/>
      <c r="AG656" s="85"/>
      <c r="AH656" s="85"/>
      <c r="AI656" s="85"/>
      <c r="AJ656" s="85"/>
      <c r="AK656" s="85"/>
      <c r="AL656" s="94"/>
      <c r="AM656" s="88"/>
      <c r="AN656" s="88"/>
      <c r="AO656" s="88"/>
      <c r="AP656" s="88"/>
      <c r="AQ656" s="88"/>
      <c r="AR656" s="88"/>
      <c r="AS656" s="88"/>
      <c r="AT656" s="88"/>
      <c r="AU656" s="88"/>
      <c r="AV656" s="88"/>
      <c r="AW656" s="88"/>
      <c r="AX656" s="88"/>
      <c r="AY656" s="88"/>
      <c r="AZ656" s="85"/>
      <c r="BA656" s="85"/>
      <c r="BB656" s="85"/>
      <c r="BC656" s="85"/>
      <c r="BD656" s="85"/>
      <c r="BE656" s="88"/>
      <c r="BF656" s="88"/>
      <c r="BG656" s="88"/>
      <c r="BH656" s="88"/>
      <c r="BI656" s="88"/>
      <c r="BJ656" s="88"/>
      <c r="BK656" s="123"/>
    </row>
    <row r="657" spans="1:63" ht="47.25" outlineLevel="4" x14ac:dyDescent="0.2">
      <c r="A657" s="84"/>
      <c r="B657" s="84"/>
      <c r="C657" s="87"/>
      <c r="D657" s="87"/>
      <c r="E657" s="128" t="s">
        <v>499</v>
      </c>
      <c r="F657" s="85"/>
      <c r="G657" s="85"/>
      <c r="H657" s="85"/>
      <c r="I657" s="85"/>
      <c r="J657" s="94"/>
      <c r="K657" s="85"/>
      <c r="L657" s="94"/>
      <c r="M657" s="88"/>
      <c r="N657" s="88"/>
      <c r="O657" s="88"/>
      <c r="P657" s="88"/>
      <c r="Q657" s="88"/>
      <c r="R657" s="88"/>
      <c r="S657" s="88"/>
      <c r="T657" s="88"/>
      <c r="U657" s="88"/>
      <c r="V657" s="88"/>
      <c r="W657" s="88"/>
      <c r="X657" s="88"/>
      <c r="Y657" s="88"/>
      <c r="Z657" s="88"/>
      <c r="AA657" s="88"/>
      <c r="AB657" s="88"/>
      <c r="AC657" s="88"/>
      <c r="AD657" s="88"/>
      <c r="AE657" s="88"/>
      <c r="AF657" s="85"/>
      <c r="AG657" s="85"/>
      <c r="AH657" s="85"/>
      <c r="AI657" s="85"/>
      <c r="AJ657" s="85"/>
      <c r="AK657" s="85"/>
      <c r="AL657" s="94"/>
      <c r="AM657" s="88"/>
      <c r="AN657" s="88"/>
      <c r="AO657" s="88"/>
      <c r="AP657" s="88"/>
      <c r="AQ657" s="88"/>
      <c r="AR657" s="88"/>
      <c r="AS657" s="88"/>
      <c r="AT657" s="88"/>
      <c r="AU657" s="88"/>
      <c r="AV657" s="88"/>
      <c r="AW657" s="88">
        <v>22529.733749999999</v>
      </c>
      <c r="AX657" s="88"/>
      <c r="AY657" s="88">
        <f>SUM(AV657:AX657)</f>
        <v>22529.733749999999</v>
      </c>
      <c r="AZ657" s="85"/>
      <c r="BA657" s="85"/>
      <c r="BB657" s="85"/>
      <c r="BC657" s="85"/>
      <c r="BD657" s="85"/>
      <c r="BE657" s="88"/>
      <c r="BF657" s="88"/>
      <c r="BG657" s="88"/>
      <c r="BH657" s="88"/>
      <c r="BI657" s="88"/>
      <c r="BJ657" s="88"/>
      <c r="BK657" s="123"/>
    </row>
    <row r="658" spans="1:63" ht="47.25" hidden="1" outlineLevel="4" x14ac:dyDescent="0.2">
      <c r="A658" s="84" t="s">
        <v>711</v>
      </c>
      <c r="B658" s="84" t="s">
        <v>792</v>
      </c>
      <c r="C658" s="84" t="s">
        <v>533</v>
      </c>
      <c r="D658" s="87"/>
      <c r="E658" s="116" t="s">
        <v>565</v>
      </c>
      <c r="F658" s="85"/>
      <c r="G658" s="85"/>
      <c r="H658" s="85"/>
      <c r="I658" s="85"/>
      <c r="J658" s="94"/>
      <c r="K658" s="85"/>
      <c r="L658" s="94"/>
      <c r="M658" s="85">
        <f t="shared" ref="M658:AE658" si="789">M659</f>
        <v>1063.8761999999999</v>
      </c>
      <c r="N658" s="85">
        <f t="shared" si="789"/>
        <v>1063.8761999999999</v>
      </c>
      <c r="O658" s="85">
        <f t="shared" si="789"/>
        <v>0</v>
      </c>
      <c r="P658" s="85">
        <f t="shared" si="789"/>
        <v>0</v>
      </c>
      <c r="Q658" s="85">
        <f t="shared" si="789"/>
        <v>1063.8761999999999</v>
      </c>
      <c r="R658" s="85">
        <f t="shared" si="789"/>
        <v>0</v>
      </c>
      <c r="S658" s="85">
        <f t="shared" si="789"/>
        <v>1063.8761999999999</v>
      </c>
      <c r="T658" s="85">
        <f t="shared" si="789"/>
        <v>0</v>
      </c>
      <c r="U658" s="85">
        <f t="shared" si="789"/>
        <v>0</v>
      </c>
      <c r="V658" s="85">
        <f t="shared" si="789"/>
        <v>0</v>
      </c>
      <c r="W658" s="85">
        <f t="shared" si="789"/>
        <v>0</v>
      </c>
      <c r="X658" s="85">
        <f t="shared" si="789"/>
        <v>1063.8761999999999</v>
      </c>
      <c r="Y658" s="85">
        <f t="shared" si="789"/>
        <v>0</v>
      </c>
      <c r="Z658" s="85">
        <f t="shared" si="789"/>
        <v>1063.8761999999999</v>
      </c>
      <c r="AA658" s="85">
        <f t="shared" si="789"/>
        <v>0</v>
      </c>
      <c r="AB658" s="85">
        <f t="shared" si="789"/>
        <v>1063.8761999999999</v>
      </c>
      <c r="AC658" s="85">
        <f t="shared" si="789"/>
        <v>0</v>
      </c>
      <c r="AD658" s="85">
        <f t="shared" si="789"/>
        <v>0</v>
      </c>
      <c r="AE658" s="85">
        <f t="shared" si="789"/>
        <v>1063.8761999999999</v>
      </c>
      <c r="AF658" s="85"/>
      <c r="AG658" s="85"/>
      <c r="AH658" s="85"/>
      <c r="AI658" s="85"/>
      <c r="AJ658" s="85"/>
      <c r="AK658" s="85"/>
      <c r="AL658" s="94"/>
      <c r="AM658" s="85">
        <f t="shared" ref="AM658:AY658" si="790">AM659</f>
        <v>0</v>
      </c>
      <c r="AN658" s="85">
        <f t="shared" si="790"/>
        <v>0</v>
      </c>
      <c r="AO658" s="85">
        <f t="shared" si="790"/>
        <v>0</v>
      </c>
      <c r="AP658" s="85">
        <f t="shared" si="790"/>
        <v>0</v>
      </c>
      <c r="AQ658" s="85">
        <f t="shared" si="790"/>
        <v>0</v>
      </c>
      <c r="AR658" s="85">
        <f t="shared" si="790"/>
        <v>0</v>
      </c>
      <c r="AS658" s="85">
        <f t="shared" si="790"/>
        <v>0</v>
      </c>
      <c r="AT658" s="85">
        <f t="shared" si="790"/>
        <v>0</v>
      </c>
      <c r="AU658" s="85">
        <f t="shared" si="790"/>
        <v>0</v>
      </c>
      <c r="AV658" s="85">
        <f t="shared" si="790"/>
        <v>0</v>
      </c>
      <c r="AW658" s="85">
        <f t="shared" si="790"/>
        <v>0</v>
      </c>
      <c r="AX658" s="85">
        <f t="shared" si="790"/>
        <v>0</v>
      </c>
      <c r="AY658" s="85">
        <f t="shared" si="790"/>
        <v>0</v>
      </c>
      <c r="AZ658" s="85"/>
      <c r="BA658" s="85"/>
      <c r="BB658" s="85"/>
      <c r="BC658" s="85"/>
      <c r="BD658" s="85"/>
      <c r="BE658" s="85">
        <f t="shared" ref="BE658:BJ658" si="791">BE659</f>
        <v>0</v>
      </c>
      <c r="BF658" s="85">
        <f t="shared" si="791"/>
        <v>0</v>
      </c>
      <c r="BG658" s="85">
        <f t="shared" si="791"/>
        <v>0</v>
      </c>
      <c r="BH658" s="85">
        <f t="shared" si="791"/>
        <v>0</v>
      </c>
      <c r="BI658" s="85">
        <f t="shared" si="791"/>
        <v>0</v>
      </c>
      <c r="BJ658" s="85">
        <f t="shared" si="791"/>
        <v>0</v>
      </c>
      <c r="BK658" s="123"/>
    </row>
    <row r="659" spans="1:63" ht="31.5" hidden="1" outlineLevel="4" x14ac:dyDescent="0.2">
      <c r="A659" s="87" t="s">
        <v>711</v>
      </c>
      <c r="B659" s="87" t="s">
        <v>792</v>
      </c>
      <c r="C659" s="87" t="s">
        <v>533</v>
      </c>
      <c r="D659" s="90" t="s">
        <v>117</v>
      </c>
      <c r="E659" s="130" t="s">
        <v>547</v>
      </c>
      <c r="F659" s="85"/>
      <c r="G659" s="85"/>
      <c r="H659" s="85"/>
      <c r="I659" s="85"/>
      <c r="J659" s="94"/>
      <c r="K659" s="85"/>
      <c r="L659" s="94"/>
      <c r="M659" s="88">
        <f t="shared" ref="M659:AC659" si="792">M661</f>
        <v>1063.8761999999999</v>
      </c>
      <c r="N659" s="88">
        <f t="shared" si="792"/>
        <v>1063.8761999999999</v>
      </c>
      <c r="O659" s="88">
        <f t="shared" si="792"/>
        <v>0</v>
      </c>
      <c r="P659" s="88">
        <f t="shared" si="792"/>
        <v>0</v>
      </c>
      <c r="Q659" s="88">
        <f t="shared" si="792"/>
        <v>1063.8761999999999</v>
      </c>
      <c r="R659" s="88">
        <f t="shared" si="792"/>
        <v>0</v>
      </c>
      <c r="S659" s="88">
        <f t="shared" si="792"/>
        <v>1063.8761999999999</v>
      </c>
      <c r="T659" s="88">
        <f t="shared" si="792"/>
        <v>0</v>
      </c>
      <c r="U659" s="88">
        <f t="shared" si="792"/>
        <v>0</v>
      </c>
      <c r="V659" s="88">
        <f t="shared" si="792"/>
        <v>0</v>
      </c>
      <c r="W659" s="88">
        <f t="shared" si="792"/>
        <v>0</v>
      </c>
      <c r="X659" s="88">
        <f t="shared" si="792"/>
        <v>1063.8761999999999</v>
      </c>
      <c r="Y659" s="88">
        <f t="shared" si="792"/>
        <v>0</v>
      </c>
      <c r="Z659" s="88">
        <f t="shared" si="792"/>
        <v>1063.8761999999999</v>
      </c>
      <c r="AA659" s="88">
        <f t="shared" si="792"/>
        <v>0</v>
      </c>
      <c r="AB659" s="88">
        <f t="shared" si="792"/>
        <v>1063.8761999999999</v>
      </c>
      <c r="AC659" s="88">
        <f t="shared" si="792"/>
        <v>0</v>
      </c>
      <c r="AD659" s="88">
        <f t="shared" ref="AD659:AE659" si="793">AD661</f>
        <v>0</v>
      </c>
      <c r="AE659" s="88">
        <f t="shared" si="793"/>
        <v>1063.8761999999999</v>
      </c>
      <c r="AF659" s="85"/>
      <c r="AG659" s="85"/>
      <c r="AH659" s="85"/>
      <c r="AI659" s="85"/>
      <c r="AJ659" s="85"/>
      <c r="AK659" s="85"/>
      <c r="AL659" s="94"/>
      <c r="AM659" s="88">
        <f t="shared" ref="AM659:AW659" si="794">AM661</f>
        <v>0</v>
      </c>
      <c r="AN659" s="88">
        <f t="shared" si="794"/>
        <v>0</v>
      </c>
      <c r="AO659" s="88">
        <f t="shared" si="794"/>
        <v>0</v>
      </c>
      <c r="AP659" s="88">
        <f t="shared" si="794"/>
        <v>0</v>
      </c>
      <c r="AQ659" s="88">
        <f t="shared" si="794"/>
        <v>0</v>
      </c>
      <c r="AR659" s="88">
        <f t="shared" si="794"/>
        <v>0</v>
      </c>
      <c r="AS659" s="88">
        <f t="shared" si="794"/>
        <v>0</v>
      </c>
      <c r="AT659" s="88">
        <f t="shared" si="794"/>
        <v>0</v>
      </c>
      <c r="AU659" s="88">
        <f t="shared" si="794"/>
        <v>0</v>
      </c>
      <c r="AV659" s="88">
        <f t="shared" si="794"/>
        <v>0</v>
      </c>
      <c r="AW659" s="88">
        <f t="shared" si="794"/>
        <v>0</v>
      </c>
      <c r="AX659" s="88">
        <f t="shared" ref="AX659:AY659" si="795">AX661</f>
        <v>0</v>
      </c>
      <c r="AY659" s="88">
        <f t="shared" si="795"/>
        <v>0</v>
      </c>
      <c r="AZ659" s="85"/>
      <c r="BA659" s="85"/>
      <c r="BB659" s="85"/>
      <c r="BC659" s="85"/>
      <c r="BD659" s="85"/>
      <c r="BE659" s="88">
        <f t="shared" ref="BE659:BJ659" si="796">BE661</f>
        <v>0</v>
      </c>
      <c r="BF659" s="88">
        <f t="shared" si="796"/>
        <v>0</v>
      </c>
      <c r="BG659" s="88">
        <f t="shared" si="796"/>
        <v>0</v>
      </c>
      <c r="BH659" s="88">
        <f t="shared" si="796"/>
        <v>0</v>
      </c>
      <c r="BI659" s="88">
        <f t="shared" ref="BI659" si="797">BI661</f>
        <v>0</v>
      </c>
      <c r="BJ659" s="88">
        <f t="shared" si="796"/>
        <v>0</v>
      </c>
      <c r="BK659" s="123"/>
    </row>
    <row r="660" spans="1:63" ht="15.75" hidden="1" outlineLevel="4" x14ac:dyDescent="0.2">
      <c r="A660" s="87"/>
      <c r="B660" s="87"/>
      <c r="C660" s="87"/>
      <c r="D660" s="87"/>
      <c r="E660" s="130" t="s">
        <v>498</v>
      </c>
      <c r="F660" s="85"/>
      <c r="G660" s="85"/>
      <c r="H660" s="85"/>
      <c r="I660" s="85"/>
      <c r="J660" s="94"/>
      <c r="K660" s="85"/>
      <c r="L660" s="94"/>
      <c r="M660" s="88"/>
      <c r="N660" s="88"/>
      <c r="O660" s="88"/>
      <c r="P660" s="88"/>
      <c r="Q660" s="88"/>
      <c r="R660" s="88"/>
      <c r="S660" s="88"/>
      <c r="T660" s="88"/>
      <c r="U660" s="88"/>
      <c r="V660" s="88"/>
      <c r="W660" s="88"/>
      <c r="X660" s="88"/>
      <c r="Y660" s="88"/>
      <c r="Z660" s="88"/>
      <c r="AA660" s="88"/>
      <c r="AB660" s="88"/>
      <c r="AC660" s="88"/>
      <c r="AD660" s="88"/>
      <c r="AE660" s="88"/>
      <c r="AF660" s="85"/>
      <c r="AG660" s="85"/>
      <c r="AH660" s="85"/>
      <c r="AI660" s="85"/>
      <c r="AJ660" s="85"/>
      <c r="AK660" s="85"/>
      <c r="AL660" s="94"/>
      <c r="AM660" s="88"/>
      <c r="AN660" s="88"/>
      <c r="AO660" s="88"/>
      <c r="AP660" s="88"/>
      <c r="AQ660" s="88"/>
      <c r="AR660" s="88"/>
      <c r="AS660" s="88"/>
      <c r="AT660" s="88"/>
      <c r="AU660" s="88"/>
      <c r="AV660" s="88"/>
      <c r="AW660" s="88"/>
      <c r="AX660" s="88"/>
      <c r="AY660" s="88"/>
      <c r="AZ660" s="85"/>
      <c r="BA660" s="85"/>
      <c r="BB660" s="85"/>
      <c r="BC660" s="85"/>
      <c r="BD660" s="85"/>
      <c r="BE660" s="88"/>
      <c r="BF660" s="88"/>
      <c r="BG660" s="88"/>
      <c r="BH660" s="88"/>
      <c r="BI660" s="88"/>
      <c r="BJ660" s="88"/>
      <c r="BK660" s="123"/>
    </row>
    <row r="661" spans="1:63" ht="31.5" hidden="1" outlineLevel="4" x14ac:dyDescent="0.2">
      <c r="A661" s="87"/>
      <c r="B661" s="87"/>
      <c r="C661" s="87"/>
      <c r="D661" s="87"/>
      <c r="E661" s="128" t="s">
        <v>576</v>
      </c>
      <c r="F661" s="85"/>
      <c r="G661" s="85"/>
      <c r="H661" s="85"/>
      <c r="I661" s="85"/>
      <c r="J661" s="94"/>
      <c r="K661" s="85"/>
      <c r="L661" s="94"/>
      <c r="M661" s="88">
        <v>1063.8761999999999</v>
      </c>
      <c r="N661" s="88">
        <f>SUM(L661:M661)</f>
        <v>1063.8761999999999</v>
      </c>
      <c r="O661" s="88"/>
      <c r="P661" s="88"/>
      <c r="Q661" s="88">
        <f>SUM(N661:P661)</f>
        <v>1063.8761999999999</v>
      </c>
      <c r="R661" s="88"/>
      <c r="S661" s="88">
        <f>SUM(Q661:R661)</f>
        <v>1063.8761999999999</v>
      </c>
      <c r="T661" s="88"/>
      <c r="U661" s="88"/>
      <c r="V661" s="88"/>
      <c r="W661" s="88"/>
      <c r="X661" s="88">
        <f>SUM(S661:W661)</f>
        <v>1063.8761999999999</v>
      </c>
      <c r="Y661" s="88"/>
      <c r="Z661" s="88">
        <f>SUM(X661:Y661)</f>
        <v>1063.8761999999999</v>
      </c>
      <c r="AA661" s="88"/>
      <c r="AB661" s="88">
        <f>SUM(Z661:AA661)</f>
        <v>1063.8761999999999</v>
      </c>
      <c r="AC661" s="88"/>
      <c r="AD661" s="88"/>
      <c r="AE661" s="88">
        <f>SUM(AB661:AD661)</f>
        <v>1063.8761999999999</v>
      </c>
      <c r="AF661" s="85"/>
      <c r="AG661" s="85"/>
      <c r="AH661" s="85"/>
      <c r="AI661" s="85"/>
      <c r="AJ661" s="85"/>
      <c r="AK661" s="85"/>
      <c r="AL661" s="94"/>
      <c r="AM661" s="88"/>
      <c r="AN661" s="88">
        <f>SUM(AL661:AM661)</f>
        <v>0</v>
      </c>
      <c r="AO661" s="88"/>
      <c r="AP661" s="88">
        <f>SUM(AN661:AO661)</f>
        <v>0</v>
      </c>
      <c r="AQ661" s="88"/>
      <c r="AR661" s="88">
        <f>SUM(AP661:AQ661)</f>
        <v>0</v>
      </c>
      <c r="AS661" s="88"/>
      <c r="AT661" s="88">
        <f>SUM(AR661:AS661)</f>
        <v>0</v>
      </c>
      <c r="AU661" s="88"/>
      <c r="AV661" s="88">
        <f>SUM(AT661:AU661)</f>
        <v>0</v>
      </c>
      <c r="AW661" s="88"/>
      <c r="AX661" s="88"/>
      <c r="AY661" s="88">
        <f>SUM(AV661:AX661)</f>
        <v>0</v>
      </c>
      <c r="AZ661" s="85"/>
      <c r="BA661" s="85"/>
      <c r="BB661" s="85"/>
      <c r="BC661" s="85"/>
      <c r="BD661" s="85"/>
      <c r="BE661" s="88"/>
      <c r="BF661" s="88">
        <f>SUM(BD661:BE661)</f>
        <v>0</v>
      </c>
      <c r="BG661" s="88"/>
      <c r="BH661" s="88">
        <f>SUM(BF661:BG661)</f>
        <v>0</v>
      </c>
      <c r="BI661" s="88"/>
      <c r="BJ661" s="88">
        <f>SUM(BH661:BI661)</f>
        <v>0</v>
      </c>
      <c r="BK661" s="123"/>
    </row>
    <row r="662" spans="1:63" ht="47.25" hidden="1" outlineLevel="4" x14ac:dyDescent="0.2">
      <c r="A662" s="84" t="s">
        <v>711</v>
      </c>
      <c r="B662" s="84" t="s">
        <v>792</v>
      </c>
      <c r="C662" s="84" t="s">
        <v>533</v>
      </c>
      <c r="D662" s="87"/>
      <c r="E662" s="116" t="s">
        <v>566</v>
      </c>
      <c r="F662" s="85"/>
      <c r="G662" s="85"/>
      <c r="H662" s="85"/>
      <c r="I662" s="85"/>
      <c r="J662" s="94"/>
      <c r="K662" s="85"/>
      <c r="L662" s="94"/>
      <c r="M662" s="85">
        <f t="shared" ref="M662:AE662" si="798">M663</f>
        <v>3191.6</v>
      </c>
      <c r="N662" s="85">
        <f t="shared" si="798"/>
        <v>3191.6</v>
      </c>
      <c r="O662" s="85">
        <f t="shared" si="798"/>
        <v>0</v>
      </c>
      <c r="P662" s="85">
        <f t="shared" si="798"/>
        <v>0</v>
      </c>
      <c r="Q662" s="85">
        <f t="shared" si="798"/>
        <v>3191.6</v>
      </c>
      <c r="R662" s="85">
        <f t="shared" si="798"/>
        <v>0</v>
      </c>
      <c r="S662" s="85">
        <f t="shared" si="798"/>
        <v>3191.6</v>
      </c>
      <c r="T662" s="85">
        <f t="shared" si="798"/>
        <v>0</v>
      </c>
      <c r="U662" s="85">
        <f t="shared" si="798"/>
        <v>0</v>
      </c>
      <c r="V662" s="85">
        <f t="shared" si="798"/>
        <v>0</v>
      </c>
      <c r="W662" s="85">
        <f t="shared" si="798"/>
        <v>0</v>
      </c>
      <c r="X662" s="85">
        <f t="shared" si="798"/>
        <v>3191.6</v>
      </c>
      <c r="Y662" s="85">
        <f t="shared" si="798"/>
        <v>0</v>
      </c>
      <c r="Z662" s="85">
        <f t="shared" si="798"/>
        <v>3191.6</v>
      </c>
      <c r="AA662" s="85">
        <f t="shared" si="798"/>
        <v>0</v>
      </c>
      <c r="AB662" s="85">
        <f t="shared" si="798"/>
        <v>3191.6</v>
      </c>
      <c r="AC662" s="85">
        <f t="shared" si="798"/>
        <v>0</v>
      </c>
      <c r="AD662" s="85">
        <f t="shared" si="798"/>
        <v>0</v>
      </c>
      <c r="AE662" s="85">
        <f t="shared" si="798"/>
        <v>3191.6</v>
      </c>
      <c r="AF662" s="85"/>
      <c r="AG662" s="85"/>
      <c r="AH662" s="85"/>
      <c r="AI662" s="85"/>
      <c r="AJ662" s="85"/>
      <c r="AK662" s="85"/>
      <c r="AL662" s="94"/>
      <c r="AM662" s="85">
        <f t="shared" ref="AM662:AY662" si="799">AM663</f>
        <v>0</v>
      </c>
      <c r="AN662" s="85">
        <f t="shared" si="799"/>
        <v>0</v>
      </c>
      <c r="AO662" s="85">
        <f t="shared" si="799"/>
        <v>0</v>
      </c>
      <c r="AP662" s="85">
        <f t="shared" si="799"/>
        <v>0</v>
      </c>
      <c r="AQ662" s="85">
        <f t="shared" si="799"/>
        <v>0</v>
      </c>
      <c r="AR662" s="85">
        <f t="shared" si="799"/>
        <v>0</v>
      </c>
      <c r="AS662" s="85">
        <f t="shared" si="799"/>
        <v>0</v>
      </c>
      <c r="AT662" s="85">
        <f t="shared" si="799"/>
        <v>0</v>
      </c>
      <c r="AU662" s="85">
        <f t="shared" si="799"/>
        <v>0</v>
      </c>
      <c r="AV662" s="85">
        <f t="shared" si="799"/>
        <v>0</v>
      </c>
      <c r="AW662" s="85">
        <f t="shared" si="799"/>
        <v>0</v>
      </c>
      <c r="AX662" s="85">
        <f t="shared" si="799"/>
        <v>0</v>
      </c>
      <c r="AY662" s="85">
        <f t="shared" si="799"/>
        <v>0</v>
      </c>
      <c r="AZ662" s="85">
        <f>AZ663</f>
        <v>0</v>
      </c>
      <c r="BA662" s="85">
        <f>BA663</f>
        <v>0</v>
      </c>
      <c r="BB662" s="85"/>
      <c r="BC662" s="85"/>
      <c r="BD662" s="85"/>
      <c r="BE662" s="85">
        <f t="shared" ref="BE662:BJ662" si="800">BE663</f>
        <v>0</v>
      </c>
      <c r="BF662" s="85">
        <f t="shared" si="800"/>
        <v>0</v>
      </c>
      <c r="BG662" s="85">
        <f t="shared" si="800"/>
        <v>0</v>
      </c>
      <c r="BH662" s="85">
        <f t="shared" si="800"/>
        <v>0</v>
      </c>
      <c r="BI662" s="85">
        <f t="shared" si="800"/>
        <v>0</v>
      </c>
      <c r="BJ662" s="85">
        <f t="shared" si="800"/>
        <v>0</v>
      </c>
      <c r="BK662" s="123"/>
    </row>
    <row r="663" spans="1:63" ht="31.5" hidden="1" outlineLevel="4" x14ac:dyDescent="0.2">
      <c r="A663" s="87" t="s">
        <v>711</v>
      </c>
      <c r="B663" s="87" t="s">
        <v>792</v>
      </c>
      <c r="C663" s="87" t="s">
        <v>533</v>
      </c>
      <c r="D663" s="90" t="s">
        <v>117</v>
      </c>
      <c r="E663" s="130" t="s">
        <v>547</v>
      </c>
      <c r="F663" s="85"/>
      <c r="G663" s="85"/>
      <c r="H663" s="85"/>
      <c r="I663" s="85"/>
      <c r="J663" s="94"/>
      <c r="K663" s="85"/>
      <c r="L663" s="94"/>
      <c r="M663" s="88">
        <f t="shared" ref="M663:AC663" si="801">M665</f>
        <v>3191.6</v>
      </c>
      <c r="N663" s="88">
        <f t="shared" si="801"/>
        <v>3191.6</v>
      </c>
      <c r="O663" s="88">
        <f t="shared" si="801"/>
        <v>0</v>
      </c>
      <c r="P663" s="88">
        <f t="shared" si="801"/>
        <v>0</v>
      </c>
      <c r="Q663" s="88">
        <f t="shared" si="801"/>
        <v>3191.6</v>
      </c>
      <c r="R663" s="88">
        <f t="shared" si="801"/>
        <v>0</v>
      </c>
      <c r="S663" s="88">
        <f t="shared" si="801"/>
        <v>3191.6</v>
      </c>
      <c r="T663" s="88">
        <f t="shared" si="801"/>
        <v>0</v>
      </c>
      <c r="U663" s="88">
        <f t="shared" si="801"/>
        <v>0</v>
      </c>
      <c r="V663" s="88">
        <f t="shared" si="801"/>
        <v>0</v>
      </c>
      <c r="W663" s="88">
        <f t="shared" si="801"/>
        <v>0</v>
      </c>
      <c r="X663" s="88">
        <f t="shared" si="801"/>
        <v>3191.6</v>
      </c>
      <c r="Y663" s="88">
        <f t="shared" si="801"/>
        <v>0</v>
      </c>
      <c r="Z663" s="88">
        <f t="shared" si="801"/>
        <v>3191.6</v>
      </c>
      <c r="AA663" s="88">
        <f t="shared" si="801"/>
        <v>0</v>
      </c>
      <c r="AB663" s="88">
        <f t="shared" si="801"/>
        <v>3191.6</v>
      </c>
      <c r="AC663" s="88">
        <f t="shared" si="801"/>
        <v>0</v>
      </c>
      <c r="AD663" s="88">
        <f t="shared" ref="AD663:AE663" si="802">AD665</f>
        <v>0</v>
      </c>
      <c r="AE663" s="88">
        <f t="shared" si="802"/>
        <v>3191.6</v>
      </c>
      <c r="AF663" s="85"/>
      <c r="AG663" s="85"/>
      <c r="AH663" s="85"/>
      <c r="AI663" s="85"/>
      <c r="AJ663" s="85"/>
      <c r="AK663" s="85"/>
      <c r="AL663" s="94"/>
      <c r="AM663" s="88">
        <f t="shared" ref="AM663:AW663" si="803">AM665</f>
        <v>0</v>
      </c>
      <c r="AN663" s="88">
        <f t="shared" si="803"/>
        <v>0</v>
      </c>
      <c r="AO663" s="88">
        <f t="shared" si="803"/>
        <v>0</v>
      </c>
      <c r="AP663" s="88">
        <f t="shared" si="803"/>
        <v>0</v>
      </c>
      <c r="AQ663" s="88">
        <f t="shared" si="803"/>
        <v>0</v>
      </c>
      <c r="AR663" s="88">
        <f t="shared" si="803"/>
        <v>0</v>
      </c>
      <c r="AS663" s="88">
        <f t="shared" si="803"/>
        <v>0</v>
      </c>
      <c r="AT663" s="88">
        <f t="shared" si="803"/>
        <v>0</v>
      </c>
      <c r="AU663" s="88">
        <f t="shared" si="803"/>
        <v>0</v>
      </c>
      <c r="AV663" s="88">
        <f t="shared" si="803"/>
        <v>0</v>
      </c>
      <c r="AW663" s="88">
        <f t="shared" si="803"/>
        <v>0</v>
      </c>
      <c r="AX663" s="88">
        <f t="shared" ref="AX663:AY663" si="804">AX665</f>
        <v>0</v>
      </c>
      <c r="AY663" s="88">
        <f t="shared" si="804"/>
        <v>0</v>
      </c>
      <c r="AZ663" s="88">
        <f>AZ665</f>
        <v>0</v>
      </c>
      <c r="BA663" s="88">
        <f>BA665</f>
        <v>0</v>
      </c>
      <c r="BB663" s="88"/>
      <c r="BC663" s="85"/>
      <c r="BD663" s="85"/>
      <c r="BE663" s="88">
        <f t="shared" ref="BE663:BJ663" si="805">BE665</f>
        <v>0</v>
      </c>
      <c r="BF663" s="88">
        <f t="shared" si="805"/>
        <v>0</v>
      </c>
      <c r="BG663" s="88">
        <f t="shared" si="805"/>
        <v>0</v>
      </c>
      <c r="BH663" s="88">
        <f t="shared" si="805"/>
        <v>0</v>
      </c>
      <c r="BI663" s="88">
        <f t="shared" ref="BI663" si="806">BI665</f>
        <v>0</v>
      </c>
      <c r="BJ663" s="88">
        <f t="shared" si="805"/>
        <v>0</v>
      </c>
      <c r="BK663" s="123"/>
    </row>
    <row r="664" spans="1:63" ht="15.75" hidden="1" outlineLevel="4" x14ac:dyDescent="0.2">
      <c r="A664" s="87"/>
      <c r="B664" s="87"/>
      <c r="C664" s="87"/>
      <c r="D664" s="87"/>
      <c r="E664" s="130" t="s">
        <v>498</v>
      </c>
      <c r="F664" s="85"/>
      <c r="G664" s="85"/>
      <c r="H664" s="85"/>
      <c r="I664" s="85"/>
      <c r="J664" s="94"/>
      <c r="K664" s="85"/>
      <c r="L664" s="94"/>
      <c r="M664" s="88"/>
      <c r="N664" s="88"/>
      <c r="O664" s="88"/>
      <c r="P664" s="88"/>
      <c r="Q664" s="88"/>
      <c r="R664" s="88"/>
      <c r="S664" s="88"/>
      <c r="T664" s="88"/>
      <c r="U664" s="88"/>
      <c r="V664" s="88"/>
      <c r="W664" s="88"/>
      <c r="X664" s="88"/>
      <c r="Y664" s="88"/>
      <c r="Z664" s="88"/>
      <c r="AA664" s="88"/>
      <c r="AB664" s="88"/>
      <c r="AC664" s="88"/>
      <c r="AD664" s="88"/>
      <c r="AE664" s="88"/>
      <c r="AF664" s="85"/>
      <c r="AG664" s="85"/>
      <c r="AH664" s="85"/>
      <c r="AI664" s="85"/>
      <c r="AJ664" s="85"/>
      <c r="AK664" s="85"/>
      <c r="AL664" s="94"/>
      <c r="AM664" s="88"/>
      <c r="AN664" s="88"/>
      <c r="AO664" s="88"/>
      <c r="AP664" s="88"/>
      <c r="AQ664" s="88"/>
      <c r="AR664" s="88"/>
      <c r="AS664" s="88"/>
      <c r="AT664" s="88"/>
      <c r="AU664" s="88"/>
      <c r="AV664" s="88"/>
      <c r="AW664" s="88"/>
      <c r="AX664" s="88"/>
      <c r="AY664" s="88"/>
      <c r="AZ664" s="88"/>
      <c r="BA664" s="88"/>
      <c r="BB664" s="88"/>
      <c r="BC664" s="85"/>
      <c r="BD664" s="85"/>
      <c r="BE664" s="88"/>
      <c r="BF664" s="88"/>
      <c r="BG664" s="88"/>
      <c r="BH664" s="88"/>
      <c r="BI664" s="88"/>
      <c r="BJ664" s="88"/>
      <c r="BK664" s="123"/>
    </row>
    <row r="665" spans="1:63" ht="31.5" hidden="1" outlineLevel="4" x14ac:dyDescent="0.2">
      <c r="A665" s="87"/>
      <c r="B665" s="87"/>
      <c r="C665" s="87"/>
      <c r="D665" s="87"/>
      <c r="E665" s="128" t="s">
        <v>576</v>
      </c>
      <c r="F665" s="85"/>
      <c r="G665" s="85"/>
      <c r="H665" s="85"/>
      <c r="I665" s="85"/>
      <c r="J665" s="94"/>
      <c r="K665" s="85"/>
      <c r="L665" s="94"/>
      <c r="M665" s="88">
        <v>3191.6</v>
      </c>
      <c r="N665" s="88">
        <f>SUM(L665:M665)</f>
        <v>3191.6</v>
      </c>
      <c r="O665" s="88"/>
      <c r="P665" s="88"/>
      <c r="Q665" s="88">
        <f>SUM(N665:P665)</f>
        <v>3191.6</v>
      </c>
      <c r="R665" s="88"/>
      <c r="S665" s="88">
        <f>SUM(Q665:R665)</f>
        <v>3191.6</v>
      </c>
      <c r="T665" s="88"/>
      <c r="U665" s="88"/>
      <c r="V665" s="88"/>
      <c r="W665" s="88"/>
      <c r="X665" s="88">
        <f>SUM(S665:W665)</f>
        <v>3191.6</v>
      </c>
      <c r="Y665" s="88"/>
      <c r="Z665" s="88">
        <f>SUM(X665:Y665)</f>
        <v>3191.6</v>
      </c>
      <c r="AA665" s="88"/>
      <c r="AB665" s="88">
        <f>SUM(Z665:AA665)</f>
        <v>3191.6</v>
      </c>
      <c r="AC665" s="88"/>
      <c r="AD665" s="88"/>
      <c r="AE665" s="88">
        <f>SUM(AB665:AD665)</f>
        <v>3191.6</v>
      </c>
      <c r="AF665" s="85"/>
      <c r="AG665" s="85"/>
      <c r="AH665" s="85"/>
      <c r="AI665" s="85"/>
      <c r="AJ665" s="85"/>
      <c r="AK665" s="85"/>
      <c r="AL665" s="94"/>
      <c r="AM665" s="88"/>
      <c r="AN665" s="88">
        <f>SUM(AL665:AM665)</f>
        <v>0</v>
      </c>
      <c r="AO665" s="88"/>
      <c r="AP665" s="88">
        <f>SUM(AN665:AO665)</f>
        <v>0</v>
      </c>
      <c r="AQ665" s="88"/>
      <c r="AR665" s="88">
        <f>SUM(AP665:AQ665)</f>
        <v>0</v>
      </c>
      <c r="AS665" s="88"/>
      <c r="AT665" s="88">
        <f>SUM(AR665:AS665)</f>
        <v>0</v>
      </c>
      <c r="AU665" s="88"/>
      <c r="AV665" s="88">
        <f>SUM(AT665:AU665)</f>
        <v>0</v>
      </c>
      <c r="AW665" s="88"/>
      <c r="AX665" s="88"/>
      <c r="AY665" s="88">
        <f>SUM(AV665:AX665)</f>
        <v>0</v>
      </c>
      <c r="AZ665" s="88"/>
      <c r="BA665" s="88"/>
      <c r="BB665" s="88"/>
      <c r="BC665" s="85"/>
      <c r="BD665" s="85"/>
      <c r="BE665" s="88"/>
      <c r="BF665" s="88">
        <f>SUM(BD665:BE665)</f>
        <v>0</v>
      </c>
      <c r="BG665" s="88"/>
      <c r="BH665" s="88">
        <f>SUM(BF665:BG665)</f>
        <v>0</v>
      </c>
      <c r="BI665" s="88"/>
      <c r="BJ665" s="88">
        <f>SUM(BH665:BI665)</f>
        <v>0</v>
      </c>
      <c r="BK665" s="123"/>
    </row>
    <row r="666" spans="1:63" ht="47.25" hidden="1" outlineLevel="5" x14ac:dyDescent="0.2">
      <c r="A666" s="84" t="s">
        <v>711</v>
      </c>
      <c r="B666" s="84" t="s">
        <v>792</v>
      </c>
      <c r="C666" s="84" t="s">
        <v>289</v>
      </c>
      <c r="D666" s="84"/>
      <c r="E666" s="116" t="s">
        <v>472</v>
      </c>
      <c r="F666" s="85">
        <f t="shared" ref="F666:AG666" si="807">F667</f>
        <v>3699.1</v>
      </c>
      <c r="G666" s="85">
        <f t="shared" si="807"/>
        <v>0</v>
      </c>
      <c r="H666" s="85">
        <f t="shared" si="807"/>
        <v>3699.1</v>
      </c>
      <c r="I666" s="85">
        <f t="shared" si="807"/>
        <v>0</v>
      </c>
      <c r="J666" s="85">
        <f t="shared" si="807"/>
        <v>0</v>
      </c>
      <c r="K666" s="85">
        <f t="shared" si="807"/>
        <v>0</v>
      </c>
      <c r="L666" s="85">
        <f t="shared" si="807"/>
        <v>3699.1</v>
      </c>
      <c r="M666" s="85">
        <f t="shared" si="807"/>
        <v>0</v>
      </c>
      <c r="N666" s="85">
        <f t="shared" si="807"/>
        <v>3699.1</v>
      </c>
      <c r="O666" s="85">
        <f t="shared" si="807"/>
        <v>0</v>
      </c>
      <c r="P666" s="85">
        <f t="shared" si="807"/>
        <v>0</v>
      </c>
      <c r="Q666" s="85">
        <f t="shared" si="807"/>
        <v>3699.1</v>
      </c>
      <c r="R666" s="85">
        <f t="shared" si="807"/>
        <v>0</v>
      </c>
      <c r="S666" s="85">
        <f t="shared" si="807"/>
        <v>3699.1</v>
      </c>
      <c r="T666" s="85">
        <f t="shared" si="807"/>
        <v>0</v>
      </c>
      <c r="U666" s="85">
        <f t="shared" si="807"/>
        <v>0</v>
      </c>
      <c r="V666" s="85">
        <f t="shared" si="807"/>
        <v>0</v>
      </c>
      <c r="W666" s="85">
        <f t="shared" si="807"/>
        <v>-3699.1439999999998</v>
      </c>
      <c r="X666" s="85">
        <f t="shared" si="807"/>
        <v>-4.3999999999869033E-2</v>
      </c>
      <c r="Y666" s="85">
        <f t="shared" si="807"/>
        <v>0</v>
      </c>
      <c r="Z666" s="85">
        <f t="shared" si="807"/>
        <v>-4.3999999999869033E-2</v>
      </c>
      <c r="AA666" s="85">
        <f t="shared" si="807"/>
        <v>0</v>
      </c>
      <c r="AB666" s="85">
        <f t="shared" si="807"/>
        <v>-4.3999999999869033E-2</v>
      </c>
      <c r="AC666" s="85">
        <f t="shared" si="807"/>
        <v>0</v>
      </c>
      <c r="AD666" s="85">
        <f t="shared" si="807"/>
        <v>0</v>
      </c>
      <c r="AE666" s="85">
        <f t="shared" si="807"/>
        <v>-4.3999999999869033E-2</v>
      </c>
      <c r="AF666" s="85">
        <f t="shared" si="807"/>
        <v>0</v>
      </c>
      <c r="AG666" s="85">
        <f t="shared" si="807"/>
        <v>0</v>
      </c>
      <c r="AH666" s="85"/>
      <c r="AI666" s="85">
        <f t="shared" ref="AI666:AY666" si="808">AI667</f>
        <v>0</v>
      </c>
      <c r="AJ666" s="85">
        <f t="shared" si="808"/>
        <v>0</v>
      </c>
      <c r="AK666" s="85">
        <f t="shared" si="808"/>
        <v>0</v>
      </c>
      <c r="AL666" s="85">
        <f t="shared" si="808"/>
        <v>0</v>
      </c>
      <c r="AM666" s="85">
        <f t="shared" si="808"/>
        <v>0</v>
      </c>
      <c r="AN666" s="85">
        <f t="shared" si="808"/>
        <v>0</v>
      </c>
      <c r="AO666" s="85">
        <f t="shared" si="808"/>
        <v>0</v>
      </c>
      <c r="AP666" s="85">
        <f t="shared" si="808"/>
        <v>0</v>
      </c>
      <c r="AQ666" s="85">
        <f t="shared" si="808"/>
        <v>0</v>
      </c>
      <c r="AR666" s="85">
        <f t="shared" si="808"/>
        <v>0</v>
      </c>
      <c r="AS666" s="85">
        <f t="shared" si="808"/>
        <v>0</v>
      </c>
      <c r="AT666" s="85">
        <f t="shared" si="808"/>
        <v>0</v>
      </c>
      <c r="AU666" s="85">
        <f t="shared" si="808"/>
        <v>0</v>
      </c>
      <c r="AV666" s="85">
        <f t="shared" si="808"/>
        <v>0</v>
      </c>
      <c r="AW666" s="85">
        <f t="shared" si="808"/>
        <v>0</v>
      </c>
      <c r="AX666" s="85">
        <f t="shared" si="808"/>
        <v>0</v>
      </c>
      <c r="AY666" s="85">
        <f t="shared" si="808"/>
        <v>0</v>
      </c>
      <c r="AZ666" s="88"/>
      <c r="BA666" s="88"/>
      <c r="BB666" s="88"/>
      <c r="BC666" s="85">
        <f t="shared" ref="BC666:BJ666" si="809">BC667</f>
        <v>0</v>
      </c>
      <c r="BD666" s="85">
        <f t="shared" si="809"/>
        <v>0</v>
      </c>
      <c r="BE666" s="85">
        <f t="shared" si="809"/>
        <v>0</v>
      </c>
      <c r="BF666" s="85">
        <f t="shared" si="809"/>
        <v>0</v>
      </c>
      <c r="BG666" s="85">
        <f t="shared" si="809"/>
        <v>0</v>
      </c>
      <c r="BH666" s="85">
        <f t="shared" si="809"/>
        <v>0</v>
      </c>
      <c r="BI666" s="85">
        <f t="shared" si="809"/>
        <v>0</v>
      </c>
      <c r="BJ666" s="85">
        <f t="shared" si="809"/>
        <v>0</v>
      </c>
      <c r="BK666" s="123"/>
    </row>
    <row r="667" spans="1:63" ht="31.5" hidden="1" outlineLevel="7" x14ac:dyDescent="0.2">
      <c r="A667" s="87" t="s">
        <v>711</v>
      </c>
      <c r="B667" s="87" t="s">
        <v>792</v>
      </c>
      <c r="C667" s="87" t="s">
        <v>289</v>
      </c>
      <c r="D667" s="87" t="s">
        <v>117</v>
      </c>
      <c r="E667" s="128" t="s">
        <v>118</v>
      </c>
      <c r="F667" s="88">
        <f t="shared" ref="F667:AG667" si="810">F669</f>
        <v>3699.1</v>
      </c>
      <c r="G667" s="88">
        <f t="shared" si="810"/>
        <v>0</v>
      </c>
      <c r="H667" s="88">
        <f t="shared" si="810"/>
        <v>3699.1</v>
      </c>
      <c r="I667" s="88">
        <f t="shared" si="810"/>
        <v>0</v>
      </c>
      <c r="J667" s="88">
        <f t="shared" si="810"/>
        <v>0</v>
      </c>
      <c r="K667" s="88">
        <f t="shared" si="810"/>
        <v>0</v>
      </c>
      <c r="L667" s="88">
        <f t="shared" si="810"/>
        <v>3699.1</v>
      </c>
      <c r="M667" s="88">
        <f t="shared" si="810"/>
        <v>0</v>
      </c>
      <c r="N667" s="88">
        <f t="shared" si="810"/>
        <v>3699.1</v>
      </c>
      <c r="O667" s="88">
        <f t="shared" si="810"/>
        <v>0</v>
      </c>
      <c r="P667" s="88">
        <f t="shared" si="810"/>
        <v>0</v>
      </c>
      <c r="Q667" s="88">
        <f t="shared" si="810"/>
        <v>3699.1</v>
      </c>
      <c r="R667" s="88">
        <f t="shared" si="810"/>
        <v>0</v>
      </c>
      <c r="S667" s="88">
        <f t="shared" si="810"/>
        <v>3699.1</v>
      </c>
      <c r="T667" s="88">
        <f t="shared" si="810"/>
        <v>0</v>
      </c>
      <c r="U667" s="88">
        <f t="shared" si="810"/>
        <v>0</v>
      </c>
      <c r="V667" s="88">
        <f t="shared" si="810"/>
        <v>0</v>
      </c>
      <c r="W667" s="88">
        <f t="shared" si="810"/>
        <v>-3699.1439999999998</v>
      </c>
      <c r="X667" s="88">
        <f t="shared" si="810"/>
        <v>-4.3999999999869033E-2</v>
      </c>
      <c r="Y667" s="88">
        <f t="shared" si="810"/>
        <v>0</v>
      </c>
      <c r="Z667" s="88">
        <f t="shared" si="810"/>
        <v>-4.3999999999869033E-2</v>
      </c>
      <c r="AA667" s="88">
        <f t="shared" si="810"/>
        <v>0</v>
      </c>
      <c r="AB667" s="88">
        <f t="shared" si="810"/>
        <v>-4.3999999999869033E-2</v>
      </c>
      <c r="AC667" s="88">
        <f t="shared" si="810"/>
        <v>0</v>
      </c>
      <c r="AD667" s="88">
        <f t="shared" ref="AD667:AE667" si="811">AD669</f>
        <v>0</v>
      </c>
      <c r="AE667" s="88">
        <f t="shared" si="811"/>
        <v>-4.3999999999869033E-2</v>
      </c>
      <c r="AF667" s="88">
        <f t="shared" si="810"/>
        <v>0</v>
      </c>
      <c r="AG667" s="88">
        <f t="shared" si="810"/>
        <v>0</v>
      </c>
      <c r="AH667" s="88"/>
      <c r="AI667" s="88">
        <f t="shared" ref="AI667:AW667" si="812">AI669</f>
        <v>0</v>
      </c>
      <c r="AJ667" s="88">
        <f t="shared" si="812"/>
        <v>0</v>
      </c>
      <c r="AK667" s="88">
        <f t="shared" si="812"/>
        <v>0</v>
      </c>
      <c r="AL667" s="88">
        <f t="shared" si="812"/>
        <v>0</v>
      </c>
      <c r="AM667" s="88">
        <f t="shared" si="812"/>
        <v>0</v>
      </c>
      <c r="AN667" s="88">
        <f t="shared" si="812"/>
        <v>0</v>
      </c>
      <c r="AO667" s="88">
        <f t="shared" si="812"/>
        <v>0</v>
      </c>
      <c r="AP667" s="88">
        <f t="shared" si="812"/>
        <v>0</v>
      </c>
      <c r="AQ667" s="88">
        <f t="shared" si="812"/>
        <v>0</v>
      </c>
      <c r="AR667" s="88">
        <f t="shared" si="812"/>
        <v>0</v>
      </c>
      <c r="AS667" s="88">
        <f t="shared" si="812"/>
        <v>0</v>
      </c>
      <c r="AT667" s="88">
        <f t="shared" si="812"/>
        <v>0</v>
      </c>
      <c r="AU667" s="88">
        <f t="shared" si="812"/>
        <v>0</v>
      </c>
      <c r="AV667" s="88">
        <f t="shared" si="812"/>
        <v>0</v>
      </c>
      <c r="AW667" s="88">
        <f t="shared" si="812"/>
        <v>0</v>
      </c>
      <c r="AX667" s="88">
        <f t="shared" ref="AX667:AY667" si="813">AX669</f>
        <v>0</v>
      </c>
      <c r="AY667" s="88">
        <f t="shared" si="813"/>
        <v>0</v>
      </c>
      <c r="AZ667" s="88"/>
      <c r="BA667" s="88"/>
      <c r="BB667" s="88"/>
      <c r="BC667" s="88">
        <f t="shared" ref="BC667:BJ667" si="814">BC669</f>
        <v>0</v>
      </c>
      <c r="BD667" s="88">
        <f t="shared" si="814"/>
        <v>0</v>
      </c>
      <c r="BE667" s="88">
        <f t="shared" si="814"/>
        <v>0</v>
      </c>
      <c r="BF667" s="88">
        <f t="shared" si="814"/>
        <v>0</v>
      </c>
      <c r="BG667" s="88">
        <f t="shared" si="814"/>
        <v>0</v>
      </c>
      <c r="BH667" s="88">
        <f t="shared" si="814"/>
        <v>0</v>
      </c>
      <c r="BI667" s="88">
        <f t="shared" ref="BI667" si="815">BI669</f>
        <v>0</v>
      </c>
      <c r="BJ667" s="88">
        <f t="shared" si="814"/>
        <v>0</v>
      </c>
      <c r="BK667" s="123"/>
    </row>
    <row r="668" spans="1:63" ht="15.75" hidden="1" outlineLevel="7" x14ac:dyDescent="0.2">
      <c r="A668" s="87"/>
      <c r="B668" s="87"/>
      <c r="C668" s="87"/>
      <c r="D668" s="87"/>
      <c r="E668" s="128" t="s">
        <v>498</v>
      </c>
      <c r="F668" s="88"/>
      <c r="G668" s="88"/>
      <c r="H668" s="88"/>
      <c r="I668" s="88"/>
      <c r="J668" s="88"/>
      <c r="K668" s="88"/>
      <c r="L668" s="88"/>
      <c r="M668" s="88"/>
      <c r="N668" s="88"/>
      <c r="O668" s="88"/>
      <c r="P668" s="88"/>
      <c r="Q668" s="88"/>
      <c r="R668" s="88"/>
      <c r="S668" s="88"/>
      <c r="T668" s="88"/>
      <c r="U668" s="88"/>
      <c r="V668" s="88"/>
      <c r="W668" s="88"/>
      <c r="X668" s="88"/>
      <c r="Y668" s="88"/>
      <c r="Z668" s="88"/>
      <c r="AA668" s="88"/>
      <c r="AB668" s="88"/>
      <c r="AC668" s="88"/>
      <c r="AD668" s="88"/>
      <c r="AE668" s="88"/>
      <c r="AF668" s="88"/>
      <c r="AG668" s="88"/>
      <c r="AH668" s="88"/>
      <c r="AI668" s="88"/>
      <c r="AJ668" s="88"/>
      <c r="AK668" s="88"/>
      <c r="AL668" s="88"/>
      <c r="AM668" s="88"/>
      <c r="AN668" s="88"/>
      <c r="AO668" s="88"/>
      <c r="AP668" s="88"/>
      <c r="AQ668" s="88"/>
      <c r="AR668" s="88"/>
      <c r="AS668" s="88"/>
      <c r="AT668" s="88"/>
      <c r="AU668" s="88"/>
      <c r="AV668" s="88"/>
      <c r="AW668" s="88"/>
      <c r="AX668" s="88"/>
      <c r="AY668" s="88"/>
      <c r="AZ668" s="88"/>
      <c r="BA668" s="88"/>
      <c r="BB668" s="88"/>
      <c r="BC668" s="88"/>
      <c r="BD668" s="88"/>
      <c r="BE668" s="88"/>
      <c r="BF668" s="88"/>
      <c r="BG668" s="88"/>
      <c r="BH668" s="88"/>
      <c r="BI668" s="88"/>
      <c r="BJ668" s="88"/>
      <c r="BK668" s="123"/>
    </row>
    <row r="669" spans="1:63" ht="47.25" hidden="1" outlineLevel="7" x14ac:dyDescent="0.2">
      <c r="A669" s="87"/>
      <c r="B669" s="87"/>
      <c r="C669" s="87"/>
      <c r="D669" s="87"/>
      <c r="E669" s="128" t="s">
        <v>499</v>
      </c>
      <c r="F669" s="88">
        <v>3699.1</v>
      </c>
      <c r="G669" s="88"/>
      <c r="H669" s="88">
        <f>SUM(F669:G669)</f>
        <v>3699.1</v>
      </c>
      <c r="I669" s="88"/>
      <c r="J669" s="88"/>
      <c r="K669" s="88"/>
      <c r="L669" s="88">
        <f>SUM(H669:K669)</f>
        <v>3699.1</v>
      </c>
      <c r="M669" s="88"/>
      <c r="N669" s="88">
        <f>SUM(L669:M669)</f>
        <v>3699.1</v>
      </c>
      <c r="O669" s="88"/>
      <c r="P669" s="88"/>
      <c r="Q669" s="88">
        <f>SUM(N669:P669)</f>
        <v>3699.1</v>
      </c>
      <c r="R669" s="88"/>
      <c r="S669" s="88">
        <f>SUM(Q669:R669)</f>
        <v>3699.1</v>
      </c>
      <c r="T669" s="88"/>
      <c r="U669" s="88"/>
      <c r="V669" s="88"/>
      <c r="W669" s="88">
        <v>-3699.1439999999998</v>
      </c>
      <c r="X669" s="88">
        <f>SUM(S669:W669)</f>
        <v>-4.3999999999869033E-2</v>
      </c>
      <c r="Y669" s="88"/>
      <c r="Z669" s="88">
        <f>SUM(X669:Y669)</f>
        <v>-4.3999999999869033E-2</v>
      </c>
      <c r="AA669" s="88"/>
      <c r="AB669" s="88">
        <f>SUM(Z669:AA669)</f>
        <v>-4.3999999999869033E-2</v>
      </c>
      <c r="AC669" s="88"/>
      <c r="AD669" s="88"/>
      <c r="AE669" s="88">
        <f>SUM(AB669:AD669)</f>
        <v>-4.3999999999869033E-2</v>
      </c>
      <c r="AF669" s="88"/>
      <c r="AG669" s="88"/>
      <c r="AH669" s="88"/>
      <c r="AI669" s="88"/>
      <c r="AJ669" s="88">
        <f>SUM(AH669:AI669)</f>
        <v>0</v>
      </c>
      <c r="AK669" s="88"/>
      <c r="AL669" s="88">
        <f>SUM(AJ669:AK669)</f>
        <v>0</v>
      </c>
      <c r="AM669" s="88"/>
      <c r="AN669" s="88">
        <f>SUM(AL669:AM669)</f>
        <v>0</v>
      </c>
      <c r="AO669" s="88"/>
      <c r="AP669" s="88">
        <f>SUM(AN669:AO669)</f>
        <v>0</v>
      </c>
      <c r="AQ669" s="88"/>
      <c r="AR669" s="88">
        <f>SUM(AP669:AQ669)</f>
        <v>0</v>
      </c>
      <c r="AS669" s="88"/>
      <c r="AT669" s="88">
        <f>SUM(AR669:AS669)</f>
        <v>0</v>
      </c>
      <c r="AU669" s="88"/>
      <c r="AV669" s="88">
        <f>SUM(AT669:AU669)</f>
        <v>0</v>
      </c>
      <c r="AW669" s="88"/>
      <c r="AX669" s="88"/>
      <c r="AY669" s="88">
        <f>SUM(AV669:AX669)</f>
        <v>0</v>
      </c>
      <c r="AZ669" s="88"/>
      <c r="BA669" s="88"/>
      <c r="BB669" s="88"/>
      <c r="BC669" s="88"/>
      <c r="BD669" s="88">
        <f>SUM(BB669:BC669)</f>
        <v>0</v>
      </c>
      <c r="BE669" s="88"/>
      <c r="BF669" s="88">
        <f>SUM(BD669:BE669)</f>
        <v>0</v>
      </c>
      <c r="BG669" s="88"/>
      <c r="BH669" s="88">
        <f>SUM(BF669:BG669)</f>
        <v>0</v>
      </c>
      <c r="BI669" s="88"/>
      <c r="BJ669" s="88">
        <f>SUM(BH669:BI669)</f>
        <v>0</v>
      </c>
      <c r="BK669" s="123"/>
    </row>
    <row r="670" spans="1:63" ht="47.25" hidden="1" outlineLevel="7" x14ac:dyDescent="0.2">
      <c r="A670" s="84" t="s">
        <v>711</v>
      </c>
      <c r="B670" s="84" t="s">
        <v>792</v>
      </c>
      <c r="C670" s="84" t="s">
        <v>548</v>
      </c>
      <c r="D670" s="84"/>
      <c r="E670" s="116" t="s">
        <v>549</v>
      </c>
      <c r="F670" s="88"/>
      <c r="G670" s="88"/>
      <c r="H670" s="88"/>
      <c r="I670" s="88"/>
      <c r="J670" s="85">
        <f>J671</f>
        <v>411.90472</v>
      </c>
      <c r="K670" s="88"/>
      <c r="L670" s="85">
        <f>L671</f>
        <v>411.90472</v>
      </c>
      <c r="M670" s="88"/>
      <c r="N670" s="85">
        <f>N671</f>
        <v>411.90472</v>
      </c>
      <c r="O670" s="88"/>
      <c r="P670" s="88"/>
      <c r="Q670" s="85">
        <f>Q671</f>
        <v>411.90472</v>
      </c>
      <c r="R670" s="88"/>
      <c r="S670" s="85">
        <f>S671</f>
        <v>411.90472</v>
      </c>
      <c r="T670" s="88"/>
      <c r="U670" s="88"/>
      <c r="V670" s="88"/>
      <c r="W670" s="88"/>
      <c r="X670" s="85">
        <f>X671</f>
        <v>411.90472</v>
      </c>
      <c r="Y670" s="88"/>
      <c r="Z670" s="85">
        <f>Z671</f>
        <v>411.90472</v>
      </c>
      <c r="AA670" s="88"/>
      <c r="AB670" s="85">
        <f>AB671</f>
        <v>411.90472</v>
      </c>
      <c r="AC670" s="88"/>
      <c r="AD670" s="88"/>
      <c r="AE670" s="85">
        <f>AE671</f>
        <v>411.90472</v>
      </c>
      <c r="AF670" s="88"/>
      <c r="AG670" s="88"/>
      <c r="AH670" s="88"/>
      <c r="AI670" s="88"/>
      <c r="AJ670" s="88"/>
      <c r="AK670" s="88"/>
      <c r="AL670" s="85">
        <f>AL671</f>
        <v>0</v>
      </c>
      <c r="AM670" s="88"/>
      <c r="AN670" s="85">
        <f>AN671</f>
        <v>0</v>
      </c>
      <c r="AO670" s="88"/>
      <c r="AP670" s="85">
        <f>AP671</f>
        <v>0</v>
      </c>
      <c r="AQ670" s="88"/>
      <c r="AR670" s="85">
        <f>AR671</f>
        <v>0</v>
      </c>
      <c r="AS670" s="88"/>
      <c r="AT670" s="85">
        <f>AT671</f>
        <v>0</v>
      </c>
      <c r="AU670" s="88"/>
      <c r="AV670" s="85">
        <f>AV671</f>
        <v>0</v>
      </c>
      <c r="AW670" s="88"/>
      <c r="AX670" s="88"/>
      <c r="AY670" s="85">
        <f>AY671</f>
        <v>0</v>
      </c>
      <c r="AZ670" s="88"/>
      <c r="BA670" s="88"/>
      <c r="BB670" s="88"/>
      <c r="BC670" s="88"/>
      <c r="BD670" s="88"/>
      <c r="BE670" s="88"/>
      <c r="BF670" s="85">
        <f>BF671</f>
        <v>0</v>
      </c>
      <c r="BG670" s="88"/>
      <c r="BH670" s="85">
        <f>BH671</f>
        <v>0</v>
      </c>
      <c r="BI670" s="88"/>
      <c r="BJ670" s="85">
        <f>BJ671</f>
        <v>0</v>
      </c>
      <c r="BK670" s="123"/>
    </row>
    <row r="671" spans="1:63" ht="31.5" hidden="1" outlineLevel="7" x14ac:dyDescent="0.2">
      <c r="A671" s="87" t="s">
        <v>711</v>
      </c>
      <c r="B671" s="87" t="s">
        <v>792</v>
      </c>
      <c r="C671" s="87" t="s">
        <v>548</v>
      </c>
      <c r="D671" s="87" t="s">
        <v>117</v>
      </c>
      <c r="E671" s="128" t="s">
        <v>118</v>
      </c>
      <c r="F671" s="88"/>
      <c r="G671" s="88"/>
      <c r="H671" s="88"/>
      <c r="I671" s="88"/>
      <c r="J671" s="94">
        <f>J673</f>
        <v>411.90472</v>
      </c>
      <c r="K671" s="88"/>
      <c r="L671" s="88">
        <f>L673</f>
        <v>411.90472</v>
      </c>
      <c r="M671" s="88"/>
      <c r="N671" s="88">
        <f>N673</f>
        <v>411.90472</v>
      </c>
      <c r="O671" s="88"/>
      <c r="P671" s="88"/>
      <c r="Q671" s="88">
        <f>Q673</f>
        <v>411.90472</v>
      </c>
      <c r="R671" s="88"/>
      <c r="S671" s="88">
        <f>S673</f>
        <v>411.90472</v>
      </c>
      <c r="T671" s="88"/>
      <c r="U671" s="88"/>
      <c r="V671" s="88"/>
      <c r="W671" s="88"/>
      <c r="X671" s="88">
        <f>X673</f>
        <v>411.90472</v>
      </c>
      <c r="Y671" s="88"/>
      <c r="Z671" s="88">
        <f>Z673</f>
        <v>411.90472</v>
      </c>
      <c r="AA671" s="88"/>
      <c r="AB671" s="88">
        <f>AB673</f>
        <v>411.90472</v>
      </c>
      <c r="AC671" s="88"/>
      <c r="AD671" s="88"/>
      <c r="AE671" s="88">
        <f>AE673</f>
        <v>411.90472</v>
      </c>
      <c r="AF671" s="88"/>
      <c r="AG671" s="88"/>
      <c r="AH671" s="88"/>
      <c r="AI671" s="88"/>
      <c r="AJ671" s="88"/>
      <c r="AK671" s="88"/>
      <c r="AL671" s="88">
        <f>AL673</f>
        <v>0</v>
      </c>
      <c r="AM671" s="88"/>
      <c r="AN671" s="88">
        <f>AN673</f>
        <v>0</v>
      </c>
      <c r="AO671" s="88"/>
      <c r="AP671" s="88">
        <f>AP673</f>
        <v>0</v>
      </c>
      <c r="AQ671" s="88"/>
      <c r="AR671" s="88">
        <f>AR673</f>
        <v>0</v>
      </c>
      <c r="AS671" s="88"/>
      <c r="AT671" s="88">
        <f>AT673</f>
        <v>0</v>
      </c>
      <c r="AU671" s="88"/>
      <c r="AV671" s="88">
        <f>AV673</f>
        <v>0</v>
      </c>
      <c r="AW671" s="88"/>
      <c r="AX671" s="88"/>
      <c r="AY671" s="88">
        <f>AY673</f>
        <v>0</v>
      </c>
      <c r="AZ671" s="100"/>
      <c r="BA671" s="100"/>
      <c r="BB671" s="100"/>
      <c r="BC671" s="88"/>
      <c r="BD671" s="88"/>
      <c r="BE671" s="88"/>
      <c r="BF671" s="88">
        <f>BF673</f>
        <v>0</v>
      </c>
      <c r="BG671" s="88"/>
      <c r="BH671" s="88">
        <f>BH673</f>
        <v>0</v>
      </c>
      <c r="BI671" s="88"/>
      <c r="BJ671" s="88">
        <f>BJ673</f>
        <v>0</v>
      </c>
      <c r="BK671" s="123"/>
    </row>
    <row r="672" spans="1:63" ht="15.75" hidden="1" outlineLevel="7" x14ac:dyDescent="0.2">
      <c r="A672" s="87"/>
      <c r="B672" s="87"/>
      <c r="C672" s="87"/>
      <c r="D672" s="87"/>
      <c r="E672" s="128" t="s">
        <v>498</v>
      </c>
      <c r="F672" s="88"/>
      <c r="G672" s="88"/>
      <c r="H672" s="88"/>
      <c r="I672" s="88"/>
      <c r="J672" s="94"/>
      <c r="K672" s="88"/>
      <c r="L672" s="88"/>
      <c r="M672" s="88"/>
      <c r="N672" s="88"/>
      <c r="O672" s="88"/>
      <c r="P672" s="88"/>
      <c r="Q672" s="88"/>
      <c r="R672" s="88"/>
      <c r="S672" s="88"/>
      <c r="T672" s="88"/>
      <c r="U672" s="88"/>
      <c r="V672" s="88"/>
      <c r="W672" s="88"/>
      <c r="X672" s="88"/>
      <c r="Y672" s="88"/>
      <c r="Z672" s="88"/>
      <c r="AA672" s="88"/>
      <c r="AB672" s="88"/>
      <c r="AC672" s="88"/>
      <c r="AD672" s="88"/>
      <c r="AE672" s="88"/>
      <c r="AF672" s="88"/>
      <c r="AG672" s="88"/>
      <c r="AH672" s="88"/>
      <c r="AI672" s="88"/>
      <c r="AJ672" s="88"/>
      <c r="AK672" s="88"/>
      <c r="AL672" s="88"/>
      <c r="AM672" s="88"/>
      <c r="AN672" s="88"/>
      <c r="AO672" s="88"/>
      <c r="AP672" s="88"/>
      <c r="AQ672" s="88"/>
      <c r="AR672" s="88"/>
      <c r="AS672" s="88"/>
      <c r="AT672" s="88"/>
      <c r="AU672" s="88"/>
      <c r="AV672" s="88"/>
      <c r="AW672" s="88"/>
      <c r="AX672" s="88"/>
      <c r="AY672" s="88"/>
      <c r="AZ672" s="100"/>
      <c r="BA672" s="100"/>
      <c r="BB672" s="100"/>
      <c r="BC672" s="88"/>
      <c r="BD672" s="88"/>
      <c r="BE672" s="88"/>
      <c r="BF672" s="88"/>
      <c r="BG672" s="88"/>
      <c r="BH672" s="88"/>
      <c r="BI672" s="88"/>
      <c r="BJ672" s="88"/>
      <c r="BK672" s="123"/>
    </row>
    <row r="673" spans="1:63" ht="47.25" hidden="1" outlineLevel="7" x14ac:dyDescent="0.2">
      <c r="A673" s="87"/>
      <c r="B673" s="87"/>
      <c r="C673" s="87"/>
      <c r="D673" s="87"/>
      <c r="E673" s="128" t="s">
        <v>499</v>
      </c>
      <c r="F673" s="88"/>
      <c r="G673" s="88"/>
      <c r="H673" s="88"/>
      <c r="I673" s="88"/>
      <c r="J673" s="94">
        <v>411.90472</v>
      </c>
      <c r="K673" s="88"/>
      <c r="L673" s="88">
        <f>SUM(H673:K673)</f>
        <v>411.90472</v>
      </c>
      <c r="M673" s="88"/>
      <c r="N673" s="88">
        <f>SUM(L673:M673)</f>
        <v>411.90472</v>
      </c>
      <c r="O673" s="88"/>
      <c r="P673" s="88"/>
      <c r="Q673" s="88">
        <f>SUM(N673:P673)</f>
        <v>411.90472</v>
      </c>
      <c r="R673" s="88"/>
      <c r="S673" s="88">
        <f>SUM(Q673:R673)</f>
        <v>411.90472</v>
      </c>
      <c r="T673" s="88"/>
      <c r="U673" s="88"/>
      <c r="V673" s="88"/>
      <c r="W673" s="88"/>
      <c r="X673" s="88">
        <f>SUM(S673:W673)</f>
        <v>411.90472</v>
      </c>
      <c r="Y673" s="88"/>
      <c r="Z673" s="88">
        <f>SUM(X673:Y673)</f>
        <v>411.90472</v>
      </c>
      <c r="AA673" s="88"/>
      <c r="AB673" s="88">
        <f>SUM(Z673:AA673)</f>
        <v>411.90472</v>
      </c>
      <c r="AC673" s="88"/>
      <c r="AD673" s="88"/>
      <c r="AE673" s="88">
        <f>SUM(AB673:AD673)</f>
        <v>411.90472</v>
      </c>
      <c r="AF673" s="88"/>
      <c r="AG673" s="88"/>
      <c r="AH673" s="88"/>
      <c r="AI673" s="88"/>
      <c r="AJ673" s="88"/>
      <c r="AK673" s="88"/>
      <c r="AL673" s="88">
        <f>SUM(AJ673:AK673)</f>
        <v>0</v>
      </c>
      <c r="AM673" s="88"/>
      <c r="AN673" s="88">
        <f>SUM(AL673:AM673)</f>
        <v>0</v>
      </c>
      <c r="AO673" s="88"/>
      <c r="AP673" s="88">
        <f>SUM(AN673:AO673)</f>
        <v>0</v>
      </c>
      <c r="AQ673" s="88"/>
      <c r="AR673" s="88">
        <f>SUM(AP673:AQ673)</f>
        <v>0</v>
      </c>
      <c r="AS673" s="88"/>
      <c r="AT673" s="88">
        <f>SUM(AR673:AS673)</f>
        <v>0</v>
      </c>
      <c r="AU673" s="88"/>
      <c r="AV673" s="88">
        <f>SUM(AT673:AU673)</f>
        <v>0</v>
      </c>
      <c r="AW673" s="88"/>
      <c r="AX673" s="88"/>
      <c r="AY673" s="88">
        <f>SUM(AV673:AX673)</f>
        <v>0</v>
      </c>
      <c r="AZ673" s="100"/>
      <c r="BA673" s="100"/>
      <c r="BB673" s="100"/>
      <c r="BC673" s="88"/>
      <c r="BD673" s="88"/>
      <c r="BE673" s="88"/>
      <c r="BF673" s="88">
        <f>SUM(BD673:BE673)</f>
        <v>0</v>
      </c>
      <c r="BG673" s="88"/>
      <c r="BH673" s="88">
        <f>SUM(BF673:BG673)</f>
        <v>0</v>
      </c>
      <c r="BI673" s="88"/>
      <c r="BJ673" s="88">
        <f>SUM(BH673:BI673)</f>
        <v>0</v>
      </c>
      <c r="BK673" s="123"/>
    </row>
    <row r="674" spans="1:63" ht="15" customHeight="1" outlineLevel="7" x14ac:dyDescent="0.2">
      <c r="A674" s="108"/>
      <c r="B674" s="108"/>
      <c r="C674" s="108"/>
      <c r="D674" s="108"/>
      <c r="E674" s="128"/>
      <c r="F674" s="88"/>
      <c r="G674" s="88"/>
      <c r="H674" s="88"/>
      <c r="I674" s="88"/>
      <c r="J674" s="88"/>
      <c r="K674" s="88"/>
      <c r="L674" s="88"/>
      <c r="M674" s="88"/>
      <c r="N674" s="88"/>
      <c r="O674" s="88"/>
      <c r="P674" s="88"/>
      <c r="Q674" s="88"/>
      <c r="R674" s="88"/>
      <c r="S674" s="88"/>
      <c r="T674" s="88"/>
      <c r="U674" s="88"/>
      <c r="V674" s="88"/>
      <c r="W674" s="88"/>
      <c r="X674" s="88"/>
      <c r="Y674" s="88"/>
      <c r="Z674" s="88"/>
      <c r="AA674" s="88"/>
      <c r="AB674" s="88"/>
      <c r="AC674" s="88"/>
      <c r="AD674" s="88"/>
      <c r="AE674" s="88"/>
      <c r="AF674" s="88"/>
      <c r="AG674" s="88"/>
      <c r="AH674" s="88"/>
      <c r="AI674" s="88"/>
      <c r="AJ674" s="88"/>
      <c r="AK674" s="88"/>
      <c r="AL674" s="88"/>
      <c r="AM674" s="88"/>
      <c r="AN674" s="88"/>
      <c r="AO674" s="88"/>
      <c r="AP674" s="88"/>
      <c r="AQ674" s="88"/>
      <c r="AR674" s="88"/>
      <c r="AS674" s="88"/>
      <c r="AT674" s="88"/>
      <c r="AU674" s="88"/>
      <c r="AV674" s="88"/>
      <c r="AW674" s="88"/>
      <c r="AX674" s="88"/>
      <c r="AY674" s="88"/>
      <c r="AZ674" s="100"/>
      <c r="BA674" s="100"/>
      <c r="BB674" s="100"/>
      <c r="BC674" s="88"/>
      <c r="BD674" s="88"/>
      <c r="BE674" s="88"/>
      <c r="BF674" s="88"/>
      <c r="BG674" s="88"/>
      <c r="BH674" s="88"/>
      <c r="BI674" s="88"/>
      <c r="BJ674" s="88"/>
      <c r="BK674" s="123"/>
    </row>
    <row r="675" spans="1:63" ht="31.5" x14ac:dyDescent="0.2">
      <c r="A675" s="84" t="s">
        <v>794</v>
      </c>
      <c r="B675" s="84"/>
      <c r="C675" s="84"/>
      <c r="D675" s="84"/>
      <c r="E675" s="116" t="s">
        <v>795</v>
      </c>
      <c r="F675" s="85">
        <f t="shared" ref="F675:BJ675" si="816">F677+F691+F699+F706</f>
        <v>12769.7</v>
      </c>
      <c r="G675" s="85">
        <f t="shared" si="816"/>
        <v>0</v>
      </c>
      <c r="H675" s="85">
        <f t="shared" si="816"/>
        <v>12769.7</v>
      </c>
      <c r="I675" s="85">
        <f t="shared" si="816"/>
        <v>0</v>
      </c>
      <c r="J675" s="85">
        <f t="shared" si="816"/>
        <v>0</v>
      </c>
      <c r="K675" s="85">
        <f t="shared" si="816"/>
        <v>0</v>
      </c>
      <c r="L675" s="85">
        <f t="shared" si="816"/>
        <v>12769.700000000003</v>
      </c>
      <c r="M675" s="85">
        <f t="shared" si="816"/>
        <v>0</v>
      </c>
      <c r="N675" s="85">
        <f t="shared" si="816"/>
        <v>12769.700000000003</v>
      </c>
      <c r="O675" s="85">
        <f t="shared" si="816"/>
        <v>0</v>
      </c>
      <c r="P675" s="85">
        <f t="shared" si="816"/>
        <v>0</v>
      </c>
      <c r="Q675" s="85">
        <f t="shared" si="816"/>
        <v>12769.700000000003</v>
      </c>
      <c r="R675" s="85">
        <f t="shared" si="816"/>
        <v>0</v>
      </c>
      <c r="S675" s="85">
        <f t="shared" si="816"/>
        <v>12769.700000000003</v>
      </c>
      <c r="T675" s="85">
        <f t="shared" si="816"/>
        <v>0</v>
      </c>
      <c r="U675" s="85">
        <f t="shared" si="816"/>
        <v>114</v>
      </c>
      <c r="V675" s="85">
        <f t="shared" si="816"/>
        <v>0</v>
      </c>
      <c r="W675" s="85">
        <f t="shared" si="816"/>
        <v>0</v>
      </c>
      <c r="X675" s="85">
        <f t="shared" si="816"/>
        <v>12883.700000000003</v>
      </c>
      <c r="Y675" s="85">
        <f t="shared" si="816"/>
        <v>100</v>
      </c>
      <c r="Z675" s="85">
        <f t="shared" si="816"/>
        <v>12983.700000000003</v>
      </c>
      <c r="AA675" s="85">
        <f t="shared" si="816"/>
        <v>-34.316510000000001</v>
      </c>
      <c r="AB675" s="85">
        <f t="shared" si="816"/>
        <v>12949.383490000002</v>
      </c>
      <c r="AC675" s="85">
        <f t="shared" si="816"/>
        <v>0</v>
      </c>
      <c r="AD675" s="85">
        <f t="shared" ref="AD675:AE675" si="817">AD677+AD691+AD699+AD706</f>
        <v>385.33749999999998</v>
      </c>
      <c r="AE675" s="85">
        <f t="shared" si="817"/>
        <v>13334.720990000002</v>
      </c>
      <c r="AF675" s="85">
        <f t="shared" si="816"/>
        <v>11881.4</v>
      </c>
      <c r="AG675" s="85">
        <f t="shared" si="816"/>
        <v>0</v>
      </c>
      <c r="AH675" s="85">
        <f t="shared" si="816"/>
        <v>11881.4</v>
      </c>
      <c r="AI675" s="85">
        <f t="shared" si="816"/>
        <v>0</v>
      </c>
      <c r="AJ675" s="85">
        <f t="shared" si="816"/>
        <v>11881.4</v>
      </c>
      <c r="AK675" s="85">
        <f t="shared" si="816"/>
        <v>0</v>
      </c>
      <c r="AL675" s="85">
        <f t="shared" si="816"/>
        <v>11881.4</v>
      </c>
      <c r="AM675" s="85">
        <f t="shared" si="816"/>
        <v>0</v>
      </c>
      <c r="AN675" s="85">
        <f t="shared" si="816"/>
        <v>11881.4</v>
      </c>
      <c r="AO675" s="85">
        <f t="shared" si="816"/>
        <v>0</v>
      </c>
      <c r="AP675" s="85">
        <f t="shared" si="816"/>
        <v>11881.4</v>
      </c>
      <c r="AQ675" s="85">
        <f t="shared" si="816"/>
        <v>0</v>
      </c>
      <c r="AR675" s="85">
        <f t="shared" si="816"/>
        <v>11881.4</v>
      </c>
      <c r="AS675" s="85">
        <f t="shared" si="816"/>
        <v>0</v>
      </c>
      <c r="AT675" s="85">
        <f t="shared" si="816"/>
        <v>11881.4</v>
      </c>
      <c r="AU675" s="85">
        <f t="shared" si="816"/>
        <v>1462.962</v>
      </c>
      <c r="AV675" s="85">
        <f t="shared" si="816"/>
        <v>13344.4</v>
      </c>
      <c r="AW675" s="85">
        <f t="shared" si="816"/>
        <v>0</v>
      </c>
      <c r="AX675" s="85">
        <f t="shared" ref="AX675:AY675" si="818">AX677+AX691+AX699+AX706</f>
        <v>0</v>
      </c>
      <c r="AY675" s="85">
        <f t="shared" si="818"/>
        <v>13344.4</v>
      </c>
      <c r="AZ675" s="85">
        <f t="shared" si="816"/>
        <v>11313.199999999999</v>
      </c>
      <c r="BA675" s="85">
        <f t="shared" si="816"/>
        <v>0</v>
      </c>
      <c r="BB675" s="85">
        <f t="shared" si="816"/>
        <v>11313.199999999999</v>
      </c>
      <c r="BC675" s="85">
        <f t="shared" si="816"/>
        <v>0</v>
      </c>
      <c r="BD675" s="85">
        <f t="shared" si="816"/>
        <v>11313.199999999999</v>
      </c>
      <c r="BE675" s="85">
        <f t="shared" si="816"/>
        <v>0</v>
      </c>
      <c r="BF675" s="85">
        <f t="shared" si="816"/>
        <v>11313.199999999999</v>
      </c>
      <c r="BG675" s="85">
        <f t="shared" si="816"/>
        <v>0</v>
      </c>
      <c r="BH675" s="85">
        <f t="shared" si="816"/>
        <v>11313.199999999999</v>
      </c>
      <c r="BI675" s="85">
        <f t="shared" ref="BI675" si="819">BI677+BI691+BI699+BI706</f>
        <v>0</v>
      </c>
      <c r="BJ675" s="85">
        <f t="shared" si="816"/>
        <v>11313.199999999999</v>
      </c>
      <c r="BK675" s="123"/>
    </row>
    <row r="676" spans="1:63" ht="15.75" x14ac:dyDescent="0.2">
      <c r="A676" s="84" t="s">
        <v>794</v>
      </c>
      <c r="B676" s="84" t="s">
        <v>697</v>
      </c>
      <c r="C676" s="84"/>
      <c r="D676" s="84"/>
      <c r="E676" s="74" t="s">
        <v>698</v>
      </c>
      <c r="F676" s="85">
        <f t="shared" ref="F676:BJ676" si="820">F677+F691</f>
        <v>11971.7</v>
      </c>
      <c r="G676" s="85">
        <f t="shared" si="820"/>
        <v>0</v>
      </c>
      <c r="H676" s="85">
        <f t="shared" si="820"/>
        <v>11971.7</v>
      </c>
      <c r="I676" s="85">
        <f t="shared" si="820"/>
        <v>0</v>
      </c>
      <c r="J676" s="85">
        <f t="shared" si="820"/>
        <v>0</v>
      </c>
      <c r="K676" s="85">
        <f t="shared" si="820"/>
        <v>0</v>
      </c>
      <c r="L676" s="85">
        <f t="shared" si="820"/>
        <v>11971.700000000003</v>
      </c>
      <c r="M676" s="85">
        <f t="shared" si="820"/>
        <v>0</v>
      </c>
      <c r="N676" s="85">
        <f t="shared" si="820"/>
        <v>11971.700000000003</v>
      </c>
      <c r="O676" s="85">
        <f t="shared" si="820"/>
        <v>0</v>
      </c>
      <c r="P676" s="85">
        <f t="shared" si="820"/>
        <v>0</v>
      </c>
      <c r="Q676" s="85">
        <f t="shared" si="820"/>
        <v>11971.700000000003</v>
      </c>
      <c r="R676" s="85">
        <f t="shared" si="820"/>
        <v>0</v>
      </c>
      <c r="S676" s="85">
        <f t="shared" si="820"/>
        <v>11971.700000000003</v>
      </c>
      <c r="T676" s="85">
        <f t="shared" si="820"/>
        <v>0</v>
      </c>
      <c r="U676" s="85">
        <f t="shared" si="820"/>
        <v>114</v>
      </c>
      <c r="V676" s="85">
        <f t="shared" si="820"/>
        <v>0</v>
      </c>
      <c r="W676" s="85">
        <f t="shared" si="820"/>
        <v>0</v>
      </c>
      <c r="X676" s="85">
        <f t="shared" si="820"/>
        <v>12085.700000000003</v>
      </c>
      <c r="Y676" s="85">
        <f t="shared" si="820"/>
        <v>0</v>
      </c>
      <c r="Z676" s="85">
        <f t="shared" si="820"/>
        <v>12085.700000000003</v>
      </c>
      <c r="AA676" s="85">
        <f t="shared" si="820"/>
        <v>0</v>
      </c>
      <c r="AB676" s="85">
        <f t="shared" si="820"/>
        <v>12085.700000000003</v>
      </c>
      <c r="AC676" s="85">
        <f t="shared" si="820"/>
        <v>0</v>
      </c>
      <c r="AD676" s="85">
        <f>AD677+AD691</f>
        <v>485.33749999999998</v>
      </c>
      <c r="AE676" s="85">
        <f t="shared" ref="AE676" si="821">AE677+AE691</f>
        <v>12571.037500000002</v>
      </c>
      <c r="AF676" s="85">
        <f t="shared" si="820"/>
        <v>11211.4</v>
      </c>
      <c r="AG676" s="85">
        <f t="shared" si="820"/>
        <v>0</v>
      </c>
      <c r="AH676" s="85">
        <f t="shared" si="820"/>
        <v>11211.4</v>
      </c>
      <c r="AI676" s="85">
        <f t="shared" si="820"/>
        <v>0</v>
      </c>
      <c r="AJ676" s="85">
        <f t="shared" si="820"/>
        <v>11211.4</v>
      </c>
      <c r="AK676" s="85">
        <f t="shared" si="820"/>
        <v>0</v>
      </c>
      <c r="AL676" s="85">
        <f t="shared" si="820"/>
        <v>11211.4</v>
      </c>
      <c r="AM676" s="85">
        <f t="shared" si="820"/>
        <v>0</v>
      </c>
      <c r="AN676" s="85">
        <f t="shared" si="820"/>
        <v>11211.4</v>
      </c>
      <c r="AO676" s="85">
        <f t="shared" si="820"/>
        <v>0</v>
      </c>
      <c r="AP676" s="85">
        <f t="shared" si="820"/>
        <v>11211.4</v>
      </c>
      <c r="AQ676" s="85">
        <f t="shared" si="820"/>
        <v>0</v>
      </c>
      <c r="AR676" s="85">
        <f t="shared" si="820"/>
        <v>11211.4</v>
      </c>
      <c r="AS676" s="85">
        <f t="shared" si="820"/>
        <v>0</v>
      </c>
      <c r="AT676" s="85">
        <f t="shared" si="820"/>
        <v>11211.4</v>
      </c>
      <c r="AU676" s="85">
        <f t="shared" si="820"/>
        <v>0</v>
      </c>
      <c r="AV676" s="85">
        <f t="shared" si="820"/>
        <v>11211.4</v>
      </c>
      <c r="AW676" s="85">
        <f t="shared" si="820"/>
        <v>0</v>
      </c>
      <c r="AX676" s="85">
        <f t="shared" ref="AX676:AY676" si="822">AX677+AX691</f>
        <v>0</v>
      </c>
      <c r="AY676" s="85">
        <f t="shared" si="822"/>
        <v>11211.4</v>
      </c>
      <c r="AZ676" s="85">
        <f t="shared" si="820"/>
        <v>10643.199999999999</v>
      </c>
      <c r="BA676" s="85">
        <f t="shared" si="820"/>
        <v>0</v>
      </c>
      <c r="BB676" s="85">
        <f t="shared" si="820"/>
        <v>10643.199999999999</v>
      </c>
      <c r="BC676" s="85">
        <f t="shared" si="820"/>
        <v>0</v>
      </c>
      <c r="BD676" s="85">
        <f t="shared" si="820"/>
        <v>10643.199999999999</v>
      </c>
      <c r="BE676" s="85">
        <f t="shared" si="820"/>
        <v>0</v>
      </c>
      <c r="BF676" s="85">
        <f t="shared" si="820"/>
        <v>10643.199999999999</v>
      </c>
      <c r="BG676" s="85">
        <f t="shared" si="820"/>
        <v>0</v>
      </c>
      <c r="BH676" s="85">
        <f t="shared" si="820"/>
        <v>10643.199999999999</v>
      </c>
      <c r="BI676" s="85">
        <f t="shared" ref="BI676" si="823">BI677+BI691</f>
        <v>0</v>
      </c>
      <c r="BJ676" s="85">
        <f t="shared" si="820"/>
        <v>10643.199999999999</v>
      </c>
      <c r="BK676" s="123"/>
    </row>
    <row r="677" spans="1:63" ht="47.25" outlineLevel="1" x14ac:dyDescent="0.2">
      <c r="A677" s="84" t="s">
        <v>794</v>
      </c>
      <c r="B677" s="84" t="s">
        <v>715</v>
      </c>
      <c r="C677" s="84"/>
      <c r="D677" s="84"/>
      <c r="E677" s="116" t="s">
        <v>716</v>
      </c>
      <c r="F677" s="85">
        <f t="shared" ref="F677:U680" si="824">F678</f>
        <v>11896.1</v>
      </c>
      <c r="G677" s="85">
        <f t="shared" si="824"/>
        <v>0</v>
      </c>
      <c r="H677" s="85">
        <f t="shared" si="824"/>
        <v>11896.1</v>
      </c>
      <c r="I677" s="85">
        <f t="shared" si="824"/>
        <v>0</v>
      </c>
      <c r="J677" s="85">
        <f t="shared" si="824"/>
        <v>0</v>
      </c>
      <c r="K677" s="85">
        <f t="shared" si="824"/>
        <v>0</v>
      </c>
      <c r="L677" s="85">
        <f t="shared" si="824"/>
        <v>11896.100000000002</v>
      </c>
      <c r="M677" s="85">
        <f t="shared" si="824"/>
        <v>0</v>
      </c>
      <c r="N677" s="85">
        <f t="shared" si="824"/>
        <v>11896.100000000002</v>
      </c>
      <c r="O677" s="85">
        <f t="shared" si="824"/>
        <v>0</v>
      </c>
      <c r="P677" s="85">
        <f t="shared" si="824"/>
        <v>0</v>
      </c>
      <c r="Q677" s="85">
        <f t="shared" si="824"/>
        <v>11896.100000000002</v>
      </c>
      <c r="R677" s="85">
        <f t="shared" si="824"/>
        <v>0</v>
      </c>
      <c r="S677" s="85">
        <f t="shared" si="824"/>
        <v>11896.100000000002</v>
      </c>
      <c r="T677" s="85">
        <f t="shared" si="824"/>
        <v>0</v>
      </c>
      <c r="U677" s="85">
        <f t="shared" si="824"/>
        <v>114</v>
      </c>
      <c r="V677" s="85">
        <f t="shared" ref="V677:AQ680" si="825">V678</f>
        <v>0</v>
      </c>
      <c r="W677" s="85">
        <f t="shared" si="825"/>
        <v>0</v>
      </c>
      <c r="X677" s="85">
        <f t="shared" si="825"/>
        <v>12010.100000000002</v>
      </c>
      <c r="Y677" s="85">
        <f t="shared" si="825"/>
        <v>0</v>
      </c>
      <c r="Z677" s="85">
        <f t="shared" si="825"/>
        <v>12010.100000000002</v>
      </c>
      <c r="AA677" s="85">
        <f t="shared" si="825"/>
        <v>0</v>
      </c>
      <c r="AB677" s="85">
        <f t="shared" si="825"/>
        <v>12010.100000000002</v>
      </c>
      <c r="AC677" s="85">
        <f t="shared" si="825"/>
        <v>0</v>
      </c>
      <c r="AD677" s="85">
        <f>AD678+AD686</f>
        <v>494.7</v>
      </c>
      <c r="AE677" s="85">
        <f>AE678+AE686</f>
        <v>12504.800000000003</v>
      </c>
      <c r="AF677" s="85">
        <f t="shared" si="825"/>
        <v>11135.8</v>
      </c>
      <c r="AG677" s="85">
        <f t="shared" si="825"/>
        <v>0</v>
      </c>
      <c r="AH677" s="85">
        <f t="shared" si="825"/>
        <v>11135.8</v>
      </c>
      <c r="AI677" s="85">
        <f t="shared" si="825"/>
        <v>0</v>
      </c>
      <c r="AJ677" s="85">
        <f t="shared" si="825"/>
        <v>11135.8</v>
      </c>
      <c r="AK677" s="85">
        <f t="shared" si="825"/>
        <v>0</v>
      </c>
      <c r="AL677" s="85">
        <f t="shared" si="825"/>
        <v>11135.8</v>
      </c>
      <c r="AM677" s="85">
        <f t="shared" si="825"/>
        <v>0</v>
      </c>
      <c r="AN677" s="85">
        <f t="shared" si="825"/>
        <v>11135.8</v>
      </c>
      <c r="AO677" s="85">
        <f t="shared" si="825"/>
        <v>0</v>
      </c>
      <c r="AP677" s="85">
        <f t="shared" si="825"/>
        <v>11135.8</v>
      </c>
      <c r="AQ677" s="85">
        <f t="shared" si="825"/>
        <v>0</v>
      </c>
      <c r="AR677" s="85">
        <f t="shared" ref="AR677:BJ680" si="826">AR678</f>
        <v>11135.8</v>
      </c>
      <c r="AS677" s="85">
        <f t="shared" si="826"/>
        <v>0</v>
      </c>
      <c r="AT677" s="85">
        <f t="shared" si="826"/>
        <v>11135.8</v>
      </c>
      <c r="AU677" s="85">
        <f t="shared" si="826"/>
        <v>0</v>
      </c>
      <c r="AV677" s="85">
        <f t="shared" si="826"/>
        <v>11135.8</v>
      </c>
      <c r="AW677" s="85">
        <f t="shared" si="826"/>
        <v>0</v>
      </c>
      <c r="AX677" s="85">
        <f t="shared" si="826"/>
        <v>0</v>
      </c>
      <c r="AY677" s="85">
        <f t="shared" si="826"/>
        <v>11135.8</v>
      </c>
      <c r="AZ677" s="85">
        <f t="shared" si="826"/>
        <v>10567.599999999999</v>
      </c>
      <c r="BA677" s="85">
        <f t="shared" si="826"/>
        <v>0</v>
      </c>
      <c r="BB677" s="85">
        <f t="shared" si="826"/>
        <v>10567.599999999999</v>
      </c>
      <c r="BC677" s="85">
        <f t="shared" si="826"/>
        <v>0</v>
      </c>
      <c r="BD677" s="85">
        <f t="shared" si="826"/>
        <v>10567.599999999999</v>
      </c>
      <c r="BE677" s="85">
        <f t="shared" si="826"/>
        <v>0</v>
      </c>
      <c r="BF677" s="85">
        <f t="shared" si="826"/>
        <v>10567.599999999999</v>
      </c>
      <c r="BG677" s="85">
        <f t="shared" si="826"/>
        <v>0</v>
      </c>
      <c r="BH677" s="85">
        <f t="shared" si="826"/>
        <v>10567.599999999999</v>
      </c>
      <c r="BI677" s="85">
        <f t="shared" si="826"/>
        <v>0</v>
      </c>
      <c r="BJ677" s="85">
        <f t="shared" si="826"/>
        <v>10567.599999999999</v>
      </c>
      <c r="BK677" s="123"/>
    </row>
    <row r="678" spans="1:63" ht="31.5" outlineLevel="2" x14ac:dyDescent="0.2">
      <c r="A678" s="84" t="s">
        <v>794</v>
      </c>
      <c r="B678" s="84" t="s">
        <v>715</v>
      </c>
      <c r="C678" s="84" t="s">
        <v>140</v>
      </c>
      <c r="D678" s="84"/>
      <c r="E678" s="116" t="s">
        <v>141</v>
      </c>
      <c r="F678" s="85">
        <f t="shared" si="824"/>
        <v>11896.1</v>
      </c>
      <c r="G678" s="85">
        <f t="shared" si="824"/>
        <v>0</v>
      </c>
      <c r="H678" s="85">
        <f t="shared" si="824"/>
        <v>11896.1</v>
      </c>
      <c r="I678" s="85">
        <f t="shared" si="824"/>
        <v>0</v>
      </c>
      <c r="J678" s="85">
        <f t="shared" si="824"/>
        <v>0</v>
      </c>
      <c r="K678" s="85">
        <f t="shared" si="824"/>
        <v>0</v>
      </c>
      <c r="L678" s="85">
        <f t="shared" si="824"/>
        <v>11896.100000000002</v>
      </c>
      <c r="M678" s="85">
        <f t="shared" si="824"/>
        <v>0</v>
      </c>
      <c r="N678" s="85">
        <f t="shared" si="824"/>
        <v>11896.100000000002</v>
      </c>
      <c r="O678" s="85">
        <f t="shared" si="824"/>
        <v>0</v>
      </c>
      <c r="P678" s="85">
        <f t="shared" si="824"/>
        <v>0</v>
      </c>
      <c r="Q678" s="85">
        <f t="shared" si="824"/>
        <v>11896.100000000002</v>
      </c>
      <c r="R678" s="85">
        <f t="shared" si="824"/>
        <v>0</v>
      </c>
      <c r="S678" s="85">
        <f t="shared" si="824"/>
        <v>11896.100000000002</v>
      </c>
      <c r="T678" s="85">
        <f t="shared" si="824"/>
        <v>0</v>
      </c>
      <c r="U678" s="85">
        <f t="shared" si="824"/>
        <v>114</v>
      </c>
      <c r="V678" s="85">
        <f t="shared" si="825"/>
        <v>0</v>
      </c>
      <c r="W678" s="85">
        <f t="shared" si="825"/>
        <v>0</v>
      </c>
      <c r="X678" s="85">
        <f t="shared" si="825"/>
        <v>12010.100000000002</v>
      </c>
      <c r="Y678" s="85">
        <f t="shared" si="825"/>
        <v>0</v>
      </c>
      <c r="Z678" s="85">
        <f t="shared" si="825"/>
        <v>12010.100000000002</v>
      </c>
      <c r="AA678" s="85">
        <f t="shared" si="825"/>
        <v>0</v>
      </c>
      <c r="AB678" s="85">
        <f t="shared" si="825"/>
        <v>12010.100000000002</v>
      </c>
      <c r="AC678" s="85">
        <f t="shared" si="825"/>
        <v>0</v>
      </c>
      <c r="AD678" s="85">
        <f t="shared" si="825"/>
        <v>428.7</v>
      </c>
      <c r="AE678" s="85">
        <f t="shared" si="825"/>
        <v>12438.800000000003</v>
      </c>
      <c r="AF678" s="85">
        <f t="shared" si="825"/>
        <v>11135.8</v>
      </c>
      <c r="AG678" s="85">
        <f t="shared" si="825"/>
        <v>0</v>
      </c>
      <c r="AH678" s="85">
        <f t="shared" si="825"/>
        <v>11135.8</v>
      </c>
      <c r="AI678" s="85">
        <f t="shared" si="825"/>
        <v>0</v>
      </c>
      <c r="AJ678" s="85">
        <f t="shared" si="825"/>
        <v>11135.8</v>
      </c>
      <c r="AK678" s="85">
        <f t="shared" si="825"/>
        <v>0</v>
      </c>
      <c r="AL678" s="85">
        <f t="shared" si="825"/>
        <v>11135.8</v>
      </c>
      <c r="AM678" s="85">
        <f t="shared" si="825"/>
        <v>0</v>
      </c>
      <c r="AN678" s="85">
        <f t="shared" si="825"/>
        <v>11135.8</v>
      </c>
      <c r="AO678" s="85">
        <f t="shared" si="825"/>
        <v>0</v>
      </c>
      <c r="AP678" s="85">
        <f t="shared" si="825"/>
        <v>11135.8</v>
      </c>
      <c r="AQ678" s="85">
        <f t="shared" si="825"/>
        <v>0</v>
      </c>
      <c r="AR678" s="85">
        <f t="shared" si="826"/>
        <v>11135.8</v>
      </c>
      <c r="AS678" s="85">
        <f t="shared" si="826"/>
        <v>0</v>
      </c>
      <c r="AT678" s="85">
        <f t="shared" si="826"/>
        <v>11135.8</v>
      </c>
      <c r="AU678" s="85">
        <f t="shared" si="826"/>
        <v>0</v>
      </c>
      <c r="AV678" s="85">
        <f t="shared" si="826"/>
        <v>11135.8</v>
      </c>
      <c r="AW678" s="85">
        <f t="shared" si="826"/>
        <v>0</v>
      </c>
      <c r="AX678" s="85">
        <f t="shared" si="826"/>
        <v>0</v>
      </c>
      <c r="AY678" s="85">
        <f t="shared" si="826"/>
        <v>11135.8</v>
      </c>
      <c r="AZ678" s="85">
        <f t="shared" si="826"/>
        <v>10567.599999999999</v>
      </c>
      <c r="BA678" s="85">
        <f t="shared" si="826"/>
        <v>0</v>
      </c>
      <c r="BB678" s="85">
        <f t="shared" si="826"/>
        <v>10567.599999999999</v>
      </c>
      <c r="BC678" s="85">
        <f t="shared" si="826"/>
        <v>0</v>
      </c>
      <c r="BD678" s="85">
        <f t="shared" si="826"/>
        <v>10567.599999999999</v>
      </c>
      <c r="BE678" s="85">
        <f t="shared" si="826"/>
        <v>0</v>
      </c>
      <c r="BF678" s="85">
        <f t="shared" si="826"/>
        <v>10567.599999999999</v>
      </c>
      <c r="BG678" s="85">
        <f t="shared" si="826"/>
        <v>0</v>
      </c>
      <c r="BH678" s="85">
        <f t="shared" si="826"/>
        <v>10567.599999999999</v>
      </c>
      <c r="BI678" s="85">
        <f t="shared" si="826"/>
        <v>0</v>
      </c>
      <c r="BJ678" s="85">
        <f t="shared" si="826"/>
        <v>10567.599999999999</v>
      </c>
      <c r="BK678" s="123"/>
    </row>
    <row r="679" spans="1:63" ht="47.25" outlineLevel="3" x14ac:dyDescent="0.2">
      <c r="A679" s="84" t="s">
        <v>794</v>
      </c>
      <c r="B679" s="84" t="s">
        <v>715</v>
      </c>
      <c r="C679" s="84" t="s">
        <v>154</v>
      </c>
      <c r="D679" s="84"/>
      <c r="E679" s="116" t="s">
        <v>155</v>
      </c>
      <c r="F679" s="85">
        <f t="shared" si="824"/>
        <v>11896.1</v>
      </c>
      <c r="G679" s="85">
        <f t="shared" si="824"/>
        <v>0</v>
      </c>
      <c r="H679" s="85">
        <f t="shared" si="824"/>
        <v>11896.1</v>
      </c>
      <c r="I679" s="85">
        <f t="shared" si="824"/>
        <v>0</v>
      </c>
      <c r="J679" s="85">
        <f t="shared" si="824"/>
        <v>0</v>
      </c>
      <c r="K679" s="85">
        <f t="shared" si="824"/>
        <v>0</v>
      </c>
      <c r="L679" s="85">
        <f t="shared" si="824"/>
        <v>11896.100000000002</v>
      </c>
      <c r="M679" s="85">
        <f t="shared" si="824"/>
        <v>0</v>
      </c>
      <c r="N679" s="85">
        <f t="shared" si="824"/>
        <v>11896.100000000002</v>
      </c>
      <c r="O679" s="85">
        <f t="shared" si="824"/>
        <v>0</v>
      </c>
      <c r="P679" s="85">
        <f t="shared" si="824"/>
        <v>0</v>
      </c>
      <c r="Q679" s="85">
        <f t="shared" si="824"/>
        <v>11896.100000000002</v>
      </c>
      <c r="R679" s="85">
        <f t="shared" si="824"/>
        <v>0</v>
      </c>
      <c r="S679" s="85">
        <f t="shared" si="824"/>
        <v>11896.100000000002</v>
      </c>
      <c r="T679" s="85">
        <f t="shared" si="824"/>
        <v>0</v>
      </c>
      <c r="U679" s="85">
        <f t="shared" si="824"/>
        <v>114</v>
      </c>
      <c r="V679" s="85">
        <f t="shared" si="825"/>
        <v>0</v>
      </c>
      <c r="W679" s="85">
        <f t="shared" si="825"/>
        <v>0</v>
      </c>
      <c r="X679" s="85">
        <f t="shared" si="825"/>
        <v>12010.100000000002</v>
      </c>
      <c r="Y679" s="85">
        <f t="shared" si="825"/>
        <v>0</v>
      </c>
      <c r="Z679" s="85">
        <f t="shared" si="825"/>
        <v>12010.100000000002</v>
      </c>
      <c r="AA679" s="85">
        <f t="shared" si="825"/>
        <v>0</v>
      </c>
      <c r="AB679" s="85">
        <f t="shared" si="825"/>
        <v>12010.100000000002</v>
      </c>
      <c r="AC679" s="85">
        <f t="shared" si="825"/>
        <v>0</v>
      </c>
      <c r="AD679" s="85">
        <f t="shared" si="825"/>
        <v>428.7</v>
      </c>
      <c r="AE679" s="85">
        <f t="shared" si="825"/>
        <v>12438.800000000003</v>
      </c>
      <c r="AF679" s="85">
        <f t="shared" si="825"/>
        <v>11135.8</v>
      </c>
      <c r="AG679" s="85">
        <f t="shared" si="825"/>
        <v>0</v>
      </c>
      <c r="AH679" s="85">
        <f t="shared" si="825"/>
        <v>11135.8</v>
      </c>
      <c r="AI679" s="85">
        <f t="shared" si="825"/>
        <v>0</v>
      </c>
      <c r="AJ679" s="85">
        <f t="shared" si="825"/>
        <v>11135.8</v>
      </c>
      <c r="AK679" s="85">
        <f t="shared" si="825"/>
        <v>0</v>
      </c>
      <c r="AL679" s="85">
        <f t="shared" si="825"/>
        <v>11135.8</v>
      </c>
      <c r="AM679" s="85">
        <f t="shared" si="825"/>
        <v>0</v>
      </c>
      <c r="AN679" s="85">
        <f t="shared" si="825"/>
        <v>11135.8</v>
      </c>
      <c r="AO679" s="85">
        <f t="shared" si="825"/>
        <v>0</v>
      </c>
      <c r="AP679" s="85">
        <f t="shared" si="825"/>
        <v>11135.8</v>
      </c>
      <c r="AQ679" s="85">
        <f t="shared" si="825"/>
        <v>0</v>
      </c>
      <c r="AR679" s="85">
        <f t="shared" si="826"/>
        <v>11135.8</v>
      </c>
      <c r="AS679" s="85">
        <f t="shared" si="826"/>
        <v>0</v>
      </c>
      <c r="AT679" s="85">
        <f t="shared" si="826"/>
        <v>11135.8</v>
      </c>
      <c r="AU679" s="85">
        <f t="shared" si="826"/>
        <v>0</v>
      </c>
      <c r="AV679" s="85">
        <f t="shared" si="826"/>
        <v>11135.8</v>
      </c>
      <c r="AW679" s="85">
        <f t="shared" si="826"/>
        <v>0</v>
      </c>
      <c r="AX679" s="85">
        <f t="shared" si="826"/>
        <v>0</v>
      </c>
      <c r="AY679" s="85">
        <f t="shared" si="826"/>
        <v>11135.8</v>
      </c>
      <c r="AZ679" s="85">
        <f t="shared" si="826"/>
        <v>10567.599999999999</v>
      </c>
      <c r="BA679" s="85">
        <f t="shared" si="826"/>
        <v>0</v>
      </c>
      <c r="BB679" s="85">
        <f t="shared" si="826"/>
        <v>10567.599999999999</v>
      </c>
      <c r="BC679" s="85">
        <f t="shared" si="826"/>
        <v>0</v>
      </c>
      <c r="BD679" s="85">
        <f t="shared" si="826"/>
        <v>10567.599999999999</v>
      </c>
      <c r="BE679" s="85">
        <f t="shared" si="826"/>
        <v>0</v>
      </c>
      <c r="BF679" s="85">
        <f t="shared" si="826"/>
        <v>10567.599999999999</v>
      </c>
      <c r="BG679" s="85">
        <f t="shared" si="826"/>
        <v>0</v>
      </c>
      <c r="BH679" s="85">
        <f t="shared" si="826"/>
        <v>10567.599999999999</v>
      </c>
      <c r="BI679" s="85">
        <f t="shared" si="826"/>
        <v>0</v>
      </c>
      <c r="BJ679" s="85">
        <f t="shared" si="826"/>
        <v>10567.599999999999</v>
      </c>
      <c r="BK679" s="123"/>
    </row>
    <row r="680" spans="1:63" ht="31.5" outlineLevel="4" x14ac:dyDescent="0.2">
      <c r="A680" s="84" t="s">
        <v>794</v>
      </c>
      <c r="B680" s="84" t="s">
        <v>715</v>
      </c>
      <c r="C680" s="84" t="s">
        <v>229</v>
      </c>
      <c r="D680" s="84"/>
      <c r="E680" s="116" t="s">
        <v>39</v>
      </c>
      <c r="F680" s="85">
        <f t="shared" si="824"/>
        <v>11896.1</v>
      </c>
      <c r="G680" s="85">
        <f t="shared" si="824"/>
        <v>0</v>
      </c>
      <c r="H680" s="85">
        <f t="shared" si="824"/>
        <v>11896.1</v>
      </c>
      <c r="I680" s="85">
        <f t="shared" si="824"/>
        <v>0</v>
      </c>
      <c r="J680" s="85">
        <f t="shared" si="824"/>
        <v>0</v>
      </c>
      <c r="K680" s="85">
        <f t="shared" si="824"/>
        <v>0</v>
      </c>
      <c r="L680" s="85">
        <f t="shared" si="824"/>
        <v>11896.100000000002</v>
      </c>
      <c r="M680" s="85">
        <f t="shared" si="824"/>
        <v>0</v>
      </c>
      <c r="N680" s="85">
        <f t="shared" si="824"/>
        <v>11896.100000000002</v>
      </c>
      <c r="O680" s="85">
        <f t="shared" si="824"/>
        <v>0</v>
      </c>
      <c r="P680" s="85">
        <f t="shared" si="824"/>
        <v>0</v>
      </c>
      <c r="Q680" s="85">
        <f t="shared" si="824"/>
        <v>11896.100000000002</v>
      </c>
      <c r="R680" s="85">
        <f t="shared" si="824"/>
        <v>0</v>
      </c>
      <c r="S680" s="85">
        <f t="shared" si="824"/>
        <v>11896.100000000002</v>
      </c>
      <c r="T680" s="85">
        <f t="shared" si="824"/>
        <v>0</v>
      </c>
      <c r="U680" s="85">
        <f t="shared" si="824"/>
        <v>114</v>
      </c>
      <c r="V680" s="85">
        <f t="shared" si="825"/>
        <v>0</v>
      </c>
      <c r="W680" s="85">
        <f t="shared" si="825"/>
        <v>0</v>
      </c>
      <c r="X680" s="85">
        <f t="shared" si="825"/>
        <v>12010.100000000002</v>
      </c>
      <c r="Y680" s="85">
        <f t="shared" si="825"/>
        <v>0</v>
      </c>
      <c r="Z680" s="85">
        <f t="shared" si="825"/>
        <v>12010.100000000002</v>
      </c>
      <c r="AA680" s="85">
        <f t="shared" si="825"/>
        <v>0</v>
      </c>
      <c r="AB680" s="85">
        <f t="shared" si="825"/>
        <v>12010.100000000002</v>
      </c>
      <c r="AC680" s="85">
        <f t="shared" si="825"/>
        <v>0</v>
      </c>
      <c r="AD680" s="85">
        <f t="shared" si="825"/>
        <v>428.7</v>
      </c>
      <c r="AE680" s="85">
        <f t="shared" si="825"/>
        <v>12438.800000000003</v>
      </c>
      <c r="AF680" s="85">
        <f t="shared" si="825"/>
        <v>11135.8</v>
      </c>
      <c r="AG680" s="85">
        <f t="shared" si="825"/>
        <v>0</v>
      </c>
      <c r="AH680" s="85">
        <f t="shared" si="825"/>
        <v>11135.8</v>
      </c>
      <c r="AI680" s="85">
        <f t="shared" si="825"/>
        <v>0</v>
      </c>
      <c r="AJ680" s="85">
        <f t="shared" si="825"/>
        <v>11135.8</v>
      </c>
      <c r="AK680" s="85">
        <f t="shared" si="825"/>
        <v>0</v>
      </c>
      <c r="AL680" s="85">
        <f t="shared" si="825"/>
        <v>11135.8</v>
      </c>
      <c r="AM680" s="85">
        <f t="shared" si="825"/>
        <v>0</v>
      </c>
      <c r="AN680" s="85">
        <f t="shared" si="825"/>
        <v>11135.8</v>
      </c>
      <c r="AO680" s="85">
        <f t="shared" si="825"/>
        <v>0</v>
      </c>
      <c r="AP680" s="85">
        <f t="shared" si="825"/>
        <v>11135.8</v>
      </c>
      <c r="AQ680" s="85">
        <f t="shared" si="825"/>
        <v>0</v>
      </c>
      <c r="AR680" s="85">
        <f t="shared" si="826"/>
        <v>11135.8</v>
      </c>
      <c r="AS680" s="85">
        <f t="shared" si="826"/>
        <v>0</v>
      </c>
      <c r="AT680" s="85">
        <f t="shared" si="826"/>
        <v>11135.8</v>
      </c>
      <c r="AU680" s="85">
        <f t="shared" si="826"/>
        <v>0</v>
      </c>
      <c r="AV680" s="85">
        <f t="shared" si="826"/>
        <v>11135.8</v>
      </c>
      <c r="AW680" s="85">
        <f t="shared" si="826"/>
        <v>0</v>
      </c>
      <c r="AX680" s="85">
        <f t="shared" si="826"/>
        <v>0</v>
      </c>
      <c r="AY680" s="85">
        <f t="shared" si="826"/>
        <v>11135.8</v>
      </c>
      <c r="AZ680" s="85">
        <f t="shared" si="826"/>
        <v>10567.599999999999</v>
      </c>
      <c r="BA680" s="85">
        <f t="shared" si="826"/>
        <v>0</v>
      </c>
      <c r="BB680" s="85">
        <f t="shared" si="826"/>
        <v>10567.599999999999</v>
      </c>
      <c r="BC680" s="85">
        <f t="shared" si="826"/>
        <v>0</v>
      </c>
      <c r="BD680" s="85">
        <f t="shared" si="826"/>
        <v>10567.599999999999</v>
      </c>
      <c r="BE680" s="85">
        <f t="shared" si="826"/>
        <v>0</v>
      </c>
      <c r="BF680" s="85">
        <f t="shared" si="826"/>
        <v>10567.599999999999</v>
      </c>
      <c r="BG680" s="85">
        <f t="shared" si="826"/>
        <v>0</v>
      </c>
      <c r="BH680" s="85">
        <f t="shared" si="826"/>
        <v>10567.599999999999</v>
      </c>
      <c r="BI680" s="85">
        <f t="shared" si="826"/>
        <v>0</v>
      </c>
      <c r="BJ680" s="85">
        <f t="shared" si="826"/>
        <v>10567.599999999999</v>
      </c>
      <c r="BK680" s="123"/>
    </row>
    <row r="681" spans="1:63" ht="15.75" outlineLevel="5" x14ac:dyDescent="0.2">
      <c r="A681" s="84" t="s">
        <v>794</v>
      </c>
      <c r="B681" s="84" t="s">
        <v>715</v>
      </c>
      <c r="C681" s="84" t="s">
        <v>290</v>
      </c>
      <c r="D681" s="84"/>
      <c r="E681" s="116" t="s">
        <v>41</v>
      </c>
      <c r="F681" s="85">
        <f t="shared" ref="F681:O681" si="827">F682+F683+F685</f>
        <v>11896.1</v>
      </c>
      <c r="G681" s="85">
        <f t="shared" si="827"/>
        <v>0</v>
      </c>
      <c r="H681" s="85">
        <f t="shared" si="827"/>
        <v>11896.1</v>
      </c>
      <c r="I681" s="85">
        <f t="shared" si="827"/>
        <v>0</v>
      </c>
      <c r="J681" s="85">
        <f t="shared" si="827"/>
        <v>0</v>
      </c>
      <c r="K681" s="85">
        <f t="shared" si="827"/>
        <v>0</v>
      </c>
      <c r="L681" s="85">
        <f t="shared" si="827"/>
        <v>11896.100000000002</v>
      </c>
      <c r="M681" s="85">
        <f t="shared" si="827"/>
        <v>0</v>
      </c>
      <c r="N681" s="85">
        <f t="shared" si="827"/>
        <v>11896.100000000002</v>
      </c>
      <c r="O681" s="85">
        <f t="shared" si="827"/>
        <v>0</v>
      </c>
      <c r="P681" s="85">
        <f t="shared" ref="P681:BJ681" si="828">P682+P683+P685+P684</f>
        <v>0</v>
      </c>
      <c r="Q681" s="85">
        <f t="shared" si="828"/>
        <v>11896.100000000002</v>
      </c>
      <c r="R681" s="85">
        <f t="shared" si="828"/>
        <v>0</v>
      </c>
      <c r="S681" s="85">
        <f t="shared" si="828"/>
        <v>11896.100000000002</v>
      </c>
      <c r="T681" s="85">
        <f t="shared" si="828"/>
        <v>0</v>
      </c>
      <c r="U681" s="85">
        <f t="shared" si="828"/>
        <v>114</v>
      </c>
      <c r="V681" s="85">
        <f t="shared" si="828"/>
        <v>0</v>
      </c>
      <c r="W681" s="85">
        <f t="shared" si="828"/>
        <v>0</v>
      </c>
      <c r="X681" s="85">
        <f t="shared" si="828"/>
        <v>12010.100000000002</v>
      </c>
      <c r="Y681" s="85">
        <f t="shared" si="828"/>
        <v>0</v>
      </c>
      <c r="Z681" s="85">
        <f t="shared" si="828"/>
        <v>12010.100000000002</v>
      </c>
      <c r="AA681" s="85">
        <f t="shared" si="828"/>
        <v>0</v>
      </c>
      <c r="AB681" s="85">
        <f t="shared" si="828"/>
        <v>12010.100000000002</v>
      </c>
      <c r="AC681" s="85">
        <f t="shared" si="828"/>
        <v>0</v>
      </c>
      <c r="AD681" s="85">
        <f t="shared" ref="AD681:AE681" si="829">AD682+AD683+AD685+AD684</f>
        <v>428.7</v>
      </c>
      <c r="AE681" s="85">
        <f t="shared" si="829"/>
        <v>12438.800000000003</v>
      </c>
      <c r="AF681" s="85">
        <f t="shared" si="828"/>
        <v>11135.8</v>
      </c>
      <c r="AG681" s="85">
        <f t="shared" si="828"/>
        <v>0</v>
      </c>
      <c r="AH681" s="85">
        <f t="shared" si="828"/>
        <v>11135.8</v>
      </c>
      <c r="AI681" s="85">
        <f t="shared" si="828"/>
        <v>0</v>
      </c>
      <c r="AJ681" s="85">
        <f t="shared" si="828"/>
        <v>11135.8</v>
      </c>
      <c r="AK681" s="85">
        <f t="shared" si="828"/>
        <v>0</v>
      </c>
      <c r="AL681" s="85">
        <f t="shared" si="828"/>
        <v>11135.8</v>
      </c>
      <c r="AM681" s="85">
        <f t="shared" si="828"/>
        <v>0</v>
      </c>
      <c r="AN681" s="85">
        <f t="shared" si="828"/>
        <v>11135.8</v>
      </c>
      <c r="AO681" s="85">
        <f t="shared" si="828"/>
        <v>0</v>
      </c>
      <c r="AP681" s="85">
        <f t="shared" si="828"/>
        <v>11135.8</v>
      </c>
      <c r="AQ681" s="85">
        <f t="shared" si="828"/>
        <v>0</v>
      </c>
      <c r="AR681" s="85">
        <f t="shared" si="828"/>
        <v>11135.8</v>
      </c>
      <c r="AS681" s="85">
        <f t="shared" si="828"/>
        <v>0</v>
      </c>
      <c r="AT681" s="85">
        <f t="shared" si="828"/>
        <v>11135.8</v>
      </c>
      <c r="AU681" s="85">
        <f t="shared" si="828"/>
        <v>0</v>
      </c>
      <c r="AV681" s="85">
        <f t="shared" si="828"/>
        <v>11135.8</v>
      </c>
      <c r="AW681" s="85">
        <f t="shared" si="828"/>
        <v>0</v>
      </c>
      <c r="AX681" s="85">
        <f t="shared" ref="AX681:AY681" si="830">AX682+AX683+AX685+AX684</f>
        <v>0</v>
      </c>
      <c r="AY681" s="85">
        <f t="shared" si="830"/>
        <v>11135.8</v>
      </c>
      <c r="AZ681" s="85">
        <f t="shared" si="828"/>
        <v>10567.599999999999</v>
      </c>
      <c r="BA681" s="85">
        <f t="shared" si="828"/>
        <v>0</v>
      </c>
      <c r="BB681" s="85">
        <f t="shared" si="828"/>
        <v>10567.599999999999</v>
      </c>
      <c r="BC681" s="85">
        <f t="shared" si="828"/>
        <v>0</v>
      </c>
      <c r="BD681" s="85">
        <f t="shared" si="828"/>
        <v>10567.599999999999</v>
      </c>
      <c r="BE681" s="85">
        <f t="shared" si="828"/>
        <v>0</v>
      </c>
      <c r="BF681" s="85">
        <f t="shared" si="828"/>
        <v>10567.599999999999</v>
      </c>
      <c r="BG681" s="85">
        <f t="shared" si="828"/>
        <v>0</v>
      </c>
      <c r="BH681" s="85">
        <f t="shared" si="828"/>
        <v>10567.599999999999</v>
      </c>
      <c r="BI681" s="85">
        <f t="shared" ref="BI681" si="831">BI682+BI683+BI685+BI684</f>
        <v>0</v>
      </c>
      <c r="BJ681" s="85">
        <f t="shared" si="828"/>
        <v>10567.599999999999</v>
      </c>
      <c r="BK681" s="123"/>
    </row>
    <row r="682" spans="1:63" ht="47.25" outlineLevel="7" x14ac:dyDescent="0.2">
      <c r="A682" s="87" t="s">
        <v>794</v>
      </c>
      <c r="B682" s="87" t="s">
        <v>715</v>
      </c>
      <c r="C682" s="87" t="s">
        <v>290</v>
      </c>
      <c r="D682" s="87" t="s">
        <v>4</v>
      </c>
      <c r="E682" s="128" t="s">
        <v>5</v>
      </c>
      <c r="F682" s="88">
        <v>11334.1</v>
      </c>
      <c r="G682" s="88"/>
      <c r="H682" s="88">
        <f>SUM(F682:G682)</f>
        <v>11334.1</v>
      </c>
      <c r="I682" s="88"/>
      <c r="J682" s="88"/>
      <c r="K682" s="88">
        <v>-1.425</v>
      </c>
      <c r="L682" s="88">
        <f>SUM(H682:K682)</f>
        <v>11332.675000000001</v>
      </c>
      <c r="M682" s="88"/>
      <c r="N682" s="88">
        <f>SUM(L682:M682)</f>
        <v>11332.675000000001</v>
      </c>
      <c r="O682" s="88"/>
      <c r="P682" s="88">
        <v>-17.939229999999998</v>
      </c>
      <c r="Q682" s="88">
        <f>SUM(N682:P682)</f>
        <v>11314.735770000001</v>
      </c>
      <c r="R682" s="88"/>
      <c r="S682" s="88">
        <f>SUM(Q682:R682)</f>
        <v>11314.735770000001</v>
      </c>
      <c r="T682" s="88"/>
      <c r="U682" s="88"/>
      <c r="V682" s="88">
        <v>1.5</v>
      </c>
      <c r="W682" s="88"/>
      <c r="X682" s="88">
        <f>SUM(S682:W682)</f>
        <v>11316.235770000001</v>
      </c>
      <c r="Y682" s="88"/>
      <c r="Z682" s="88">
        <f>SUM(X682:Y682)</f>
        <v>11316.235770000001</v>
      </c>
      <c r="AA682" s="88"/>
      <c r="AB682" s="88">
        <f>SUM(Z682:AA682)</f>
        <v>11316.235770000001</v>
      </c>
      <c r="AC682" s="88"/>
      <c r="AD682" s="88">
        <v>428.7</v>
      </c>
      <c r="AE682" s="88">
        <f>SUM(AB682:AD682)</f>
        <v>11744.935770000002</v>
      </c>
      <c r="AF682" s="88">
        <v>10633</v>
      </c>
      <c r="AG682" s="88"/>
      <c r="AH682" s="88">
        <f>SUM(AF682:AG682)</f>
        <v>10633</v>
      </c>
      <c r="AI682" s="88"/>
      <c r="AJ682" s="88">
        <f>SUM(AH682:AI682)</f>
        <v>10633</v>
      </c>
      <c r="AK682" s="88"/>
      <c r="AL682" s="88">
        <f>SUM(AJ682:AK682)</f>
        <v>10633</v>
      </c>
      <c r="AM682" s="88"/>
      <c r="AN682" s="88">
        <f>SUM(AL682:AM682)</f>
        <v>10633</v>
      </c>
      <c r="AO682" s="88"/>
      <c r="AP682" s="88">
        <f>SUM(AN682:AO682)</f>
        <v>10633</v>
      </c>
      <c r="AQ682" s="88"/>
      <c r="AR682" s="88">
        <f>SUM(AP682:AQ682)</f>
        <v>10633</v>
      </c>
      <c r="AS682" s="88"/>
      <c r="AT682" s="88">
        <f>SUM(AR682:AS682)</f>
        <v>10633</v>
      </c>
      <c r="AU682" s="88"/>
      <c r="AV682" s="88">
        <f>SUM(AT682:AU682)</f>
        <v>10633</v>
      </c>
      <c r="AW682" s="88"/>
      <c r="AX682" s="88"/>
      <c r="AY682" s="88">
        <f>SUM(AV682:AX682)</f>
        <v>10633</v>
      </c>
      <c r="AZ682" s="88">
        <v>10064.799999999999</v>
      </c>
      <c r="BA682" s="88"/>
      <c r="BB682" s="88">
        <f>SUM(AZ682:BA682)</f>
        <v>10064.799999999999</v>
      </c>
      <c r="BC682" s="88"/>
      <c r="BD682" s="88">
        <f>SUM(BB682:BC682)</f>
        <v>10064.799999999999</v>
      </c>
      <c r="BE682" s="88"/>
      <c r="BF682" s="88">
        <f>SUM(BD682:BE682)</f>
        <v>10064.799999999999</v>
      </c>
      <c r="BG682" s="88"/>
      <c r="BH682" s="88">
        <f>SUM(BF682:BG682)</f>
        <v>10064.799999999999</v>
      </c>
      <c r="BI682" s="88"/>
      <c r="BJ682" s="88">
        <f>SUM(BH682:BI682)</f>
        <v>10064.799999999999</v>
      </c>
      <c r="BK682" s="123"/>
    </row>
    <row r="683" spans="1:63" ht="31.5" hidden="1" outlineLevel="7" x14ac:dyDescent="0.2">
      <c r="A683" s="87" t="s">
        <v>794</v>
      </c>
      <c r="B683" s="87" t="s">
        <v>715</v>
      </c>
      <c r="C683" s="87" t="s">
        <v>290</v>
      </c>
      <c r="D683" s="87" t="s">
        <v>7</v>
      </c>
      <c r="E683" s="128" t="s">
        <v>8</v>
      </c>
      <c r="F683" s="88">
        <v>559.79999999999995</v>
      </c>
      <c r="G683" s="88"/>
      <c r="H683" s="88">
        <f>SUM(F683:G683)</f>
        <v>559.79999999999995</v>
      </c>
      <c r="I683" s="88"/>
      <c r="J683" s="88"/>
      <c r="K683" s="88">
        <v>1.425</v>
      </c>
      <c r="L683" s="88">
        <f>SUM(H683:K683)</f>
        <v>561.22499999999991</v>
      </c>
      <c r="M683" s="88"/>
      <c r="N683" s="88">
        <f>SUM(L683:M683)</f>
        <v>561.22499999999991</v>
      </c>
      <c r="O683" s="88"/>
      <c r="P683" s="88"/>
      <c r="Q683" s="88">
        <f>SUM(N683:P683)</f>
        <v>561.22499999999991</v>
      </c>
      <c r="R683" s="88"/>
      <c r="S683" s="88">
        <f>SUM(Q683:R683)</f>
        <v>561.22499999999991</v>
      </c>
      <c r="T683" s="88"/>
      <c r="U683" s="88">
        <v>114</v>
      </c>
      <c r="V683" s="88">
        <v>-1.5</v>
      </c>
      <c r="W683" s="88"/>
      <c r="X683" s="88">
        <f>SUM(S683:W683)</f>
        <v>673.72499999999991</v>
      </c>
      <c r="Y683" s="88"/>
      <c r="Z683" s="88">
        <f>SUM(X683:Y683)</f>
        <v>673.72499999999991</v>
      </c>
      <c r="AA683" s="88">
        <v>0</v>
      </c>
      <c r="AB683" s="88">
        <f>SUM(Z683:AA683)</f>
        <v>673.72499999999991</v>
      </c>
      <c r="AC683" s="88"/>
      <c r="AD683" s="88"/>
      <c r="AE683" s="88">
        <f>SUM(AB683:AD683)</f>
        <v>673.72499999999991</v>
      </c>
      <c r="AF683" s="88">
        <v>502.8</v>
      </c>
      <c r="AG683" s="88"/>
      <c r="AH683" s="88">
        <f>SUM(AF683:AG683)</f>
        <v>502.8</v>
      </c>
      <c r="AI683" s="88"/>
      <c r="AJ683" s="88">
        <f>SUM(AH683:AI683)</f>
        <v>502.8</v>
      </c>
      <c r="AK683" s="88"/>
      <c r="AL683" s="88">
        <f>SUM(AJ683:AK683)</f>
        <v>502.8</v>
      </c>
      <c r="AM683" s="88"/>
      <c r="AN683" s="88">
        <f>SUM(AL683:AM683)</f>
        <v>502.8</v>
      </c>
      <c r="AO683" s="88"/>
      <c r="AP683" s="88">
        <f>SUM(AN683:AO683)</f>
        <v>502.8</v>
      </c>
      <c r="AQ683" s="88"/>
      <c r="AR683" s="88">
        <f>SUM(AP683:AQ683)</f>
        <v>502.8</v>
      </c>
      <c r="AS683" s="88"/>
      <c r="AT683" s="88">
        <f>SUM(AR683:AS683)</f>
        <v>502.8</v>
      </c>
      <c r="AU683" s="88"/>
      <c r="AV683" s="88">
        <f>SUM(AT683:AU683)</f>
        <v>502.8</v>
      </c>
      <c r="AW683" s="88"/>
      <c r="AX683" s="88"/>
      <c r="AY683" s="88">
        <f>SUM(AV683:AX683)</f>
        <v>502.8</v>
      </c>
      <c r="AZ683" s="88">
        <v>502.8</v>
      </c>
      <c r="BA683" s="88"/>
      <c r="BB683" s="88">
        <f>SUM(AZ683:BA683)</f>
        <v>502.8</v>
      </c>
      <c r="BC683" s="88"/>
      <c r="BD683" s="88">
        <f>SUM(BB683:BC683)</f>
        <v>502.8</v>
      </c>
      <c r="BE683" s="88"/>
      <c r="BF683" s="88">
        <f>SUM(BD683:BE683)</f>
        <v>502.8</v>
      </c>
      <c r="BG683" s="88"/>
      <c r="BH683" s="88">
        <f>SUM(BF683:BG683)</f>
        <v>502.8</v>
      </c>
      <c r="BI683" s="88"/>
      <c r="BJ683" s="88">
        <f>SUM(BH683:BI683)</f>
        <v>502.8</v>
      </c>
      <c r="BK683" s="123"/>
    </row>
    <row r="684" spans="1:63" ht="15.75" hidden="1" outlineLevel="7" x14ac:dyDescent="0.2">
      <c r="A684" s="87" t="s">
        <v>794</v>
      </c>
      <c r="B684" s="87" t="s">
        <v>715</v>
      </c>
      <c r="C684" s="87" t="s">
        <v>290</v>
      </c>
      <c r="D684" s="87" t="s">
        <v>21</v>
      </c>
      <c r="E684" s="128" t="s">
        <v>22</v>
      </c>
      <c r="F684" s="88"/>
      <c r="G684" s="88"/>
      <c r="H684" s="88"/>
      <c r="I684" s="88"/>
      <c r="J684" s="88"/>
      <c r="K684" s="88"/>
      <c r="L684" s="88"/>
      <c r="M684" s="88"/>
      <c r="N684" s="88"/>
      <c r="O684" s="88"/>
      <c r="P684" s="88">
        <v>17.939229999999998</v>
      </c>
      <c r="Q684" s="88">
        <f>SUM(N684:P684)</f>
        <v>17.939229999999998</v>
      </c>
      <c r="R684" s="88"/>
      <c r="S684" s="88">
        <f>SUM(Q684:R684)</f>
        <v>17.939229999999998</v>
      </c>
      <c r="T684" s="88"/>
      <c r="U684" s="88"/>
      <c r="V684" s="88"/>
      <c r="W684" s="88"/>
      <c r="X684" s="88">
        <f>SUM(S684:W684)</f>
        <v>17.939229999999998</v>
      </c>
      <c r="Y684" s="88"/>
      <c r="Z684" s="88">
        <f>SUM(X684:Y684)</f>
        <v>17.939229999999998</v>
      </c>
      <c r="AA684" s="88"/>
      <c r="AB684" s="88">
        <f>SUM(Z684:AA684)</f>
        <v>17.939229999999998</v>
      </c>
      <c r="AC684" s="88"/>
      <c r="AD684" s="88"/>
      <c r="AE684" s="88">
        <f>SUM(AB684:AD684)</f>
        <v>17.939229999999998</v>
      </c>
      <c r="AF684" s="88"/>
      <c r="AG684" s="88"/>
      <c r="AH684" s="88"/>
      <c r="AI684" s="88"/>
      <c r="AJ684" s="88"/>
      <c r="AK684" s="88"/>
      <c r="AL684" s="88"/>
      <c r="AM684" s="88"/>
      <c r="AN684" s="88"/>
      <c r="AO684" s="88"/>
      <c r="AP684" s="88"/>
      <c r="AQ684" s="88"/>
      <c r="AR684" s="88"/>
      <c r="AS684" s="88"/>
      <c r="AT684" s="88"/>
      <c r="AU684" s="88"/>
      <c r="AV684" s="88"/>
      <c r="AW684" s="88"/>
      <c r="AX684" s="88"/>
      <c r="AY684" s="88"/>
      <c r="AZ684" s="88"/>
      <c r="BA684" s="88"/>
      <c r="BB684" s="88"/>
      <c r="BC684" s="88"/>
      <c r="BD684" s="88"/>
      <c r="BE684" s="88"/>
      <c r="BF684" s="88"/>
      <c r="BG684" s="88"/>
      <c r="BH684" s="88"/>
      <c r="BI684" s="88"/>
      <c r="BJ684" s="88"/>
      <c r="BK684" s="123"/>
    </row>
    <row r="685" spans="1:63" ht="15.75" hidden="1" outlineLevel="7" x14ac:dyDescent="0.2">
      <c r="A685" s="87" t="s">
        <v>794</v>
      </c>
      <c r="B685" s="87" t="s">
        <v>715</v>
      </c>
      <c r="C685" s="87" t="s">
        <v>290</v>
      </c>
      <c r="D685" s="87" t="s">
        <v>15</v>
      </c>
      <c r="E685" s="128" t="s">
        <v>16</v>
      </c>
      <c r="F685" s="88">
        <v>2.2000000000000002</v>
      </c>
      <c r="G685" s="88"/>
      <c r="H685" s="88">
        <f>SUM(F685:G685)</f>
        <v>2.2000000000000002</v>
      </c>
      <c r="I685" s="88"/>
      <c r="J685" s="88"/>
      <c r="K685" s="88"/>
      <c r="L685" s="88">
        <f>SUM(H685:K685)</f>
        <v>2.2000000000000002</v>
      </c>
      <c r="M685" s="88"/>
      <c r="N685" s="88">
        <f>SUM(L685:M685)</f>
        <v>2.2000000000000002</v>
      </c>
      <c r="O685" s="88"/>
      <c r="P685" s="88"/>
      <c r="Q685" s="88">
        <f>SUM(N685:P685)</f>
        <v>2.2000000000000002</v>
      </c>
      <c r="R685" s="88"/>
      <c r="S685" s="88">
        <f>SUM(Q685:R685)</f>
        <v>2.2000000000000002</v>
      </c>
      <c r="T685" s="88"/>
      <c r="U685" s="88"/>
      <c r="V685" s="88"/>
      <c r="W685" s="88"/>
      <c r="X685" s="88">
        <f>SUM(S685:W685)</f>
        <v>2.2000000000000002</v>
      </c>
      <c r="Y685" s="88"/>
      <c r="Z685" s="88">
        <f>SUM(X685:Y685)</f>
        <v>2.2000000000000002</v>
      </c>
      <c r="AA685" s="88"/>
      <c r="AB685" s="88">
        <f>SUM(Z685:AA685)</f>
        <v>2.2000000000000002</v>
      </c>
      <c r="AC685" s="88"/>
      <c r="AD685" s="88"/>
      <c r="AE685" s="88">
        <f>SUM(AB685:AD685)</f>
        <v>2.2000000000000002</v>
      </c>
      <c r="AF685" s="88"/>
      <c r="AG685" s="88"/>
      <c r="AH685" s="88"/>
      <c r="AI685" s="88"/>
      <c r="AJ685" s="88">
        <f>SUM(AH685:AI685)</f>
        <v>0</v>
      </c>
      <c r="AK685" s="88"/>
      <c r="AL685" s="88">
        <f>SUM(AJ685:AK685)</f>
        <v>0</v>
      </c>
      <c r="AM685" s="88"/>
      <c r="AN685" s="88">
        <f>SUM(AL685:AM685)</f>
        <v>0</v>
      </c>
      <c r="AO685" s="88"/>
      <c r="AP685" s="88">
        <f>SUM(AN685:AO685)</f>
        <v>0</v>
      </c>
      <c r="AQ685" s="88"/>
      <c r="AR685" s="88">
        <f>SUM(AP685:AQ685)</f>
        <v>0</v>
      </c>
      <c r="AS685" s="88"/>
      <c r="AT685" s="88">
        <f>SUM(AR685:AS685)</f>
        <v>0</v>
      </c>
      <c r="AU685" s="88"/>
      <c r="AV685" s="88">
        <f>SUM(AT685:AU685)</f>
        <v>0</v>
      </c>
      <c r="AW685" s="88"/>
      <c r="AX685" s="88"/>
      <c r="AY685" s="88">
        <f>SUM(AV685:AX685)</f>
        <v>0</v>
      </c>
      <c r="AZ685" s="88"/>
      <c r="BA685" s="88"/>
      <c r="BB685" s="88"/>
      <c r="BC685" s="88"/>
      <c r="BD685" s="88">
        <f>SUM(BB685:BC685)</f>
        <v>0</v>
      </c>
      <c r="BE685" s="88"/>
      <c r="BF685" s="88">
        <f>SUM(BD685:BE685)</f>
        <v>0</v>
      </c>
      <c r="BG685" s="88"/>
      <c r="BH685" s="88">
        <f>SUM(BF685:BG685)</f>
        <v>0</v>
      </c>
      <c r="BI685" s="88"/>
      <c r="BJ685" s="88">
        <f>SUM(BH685:BI685)</f>
        <v>0</v>
      </c>
      <c r="BK685" s="123"/>
    </row>
    <row r="686" spans="1:63" ht="31.5" outlineLevel="7" x14ac:dyDescent="0.2">
      <c r="A686" s="84" t="s">
        <v>794</v>
      </c>
      <c r="B686" s="84" t="s">
        <v>715</v>
      </c>
      <c r="C686" s="84" t="s">
        <v>34</v>
      </c>
      <c r="D686" s="84"/>
      <c r="E686" s="116" t="s">
        <v>35</v>
      </c>
      <c r="F686" s="88"/>
      <c r="G686" s="88"/>
      <c r="H686" s="88"/>
      <c r="I686" s="88"/>
      <c r="J686" s="88"/>
      <c r="K686" s="88"/>
      <c r="L686" s="88"/>
      <c r="M686" s="88"/>
      <c r="N686" s="88"/>
      <c r="O686" s="88"/>
      <c r="P686" s="88"/>
      <c r="Q686" s="88"/>
      <c r="R686" s="88"/>
      <c r="S686" s="88"/>
      <c r="T686" s="88"/>
      <c r="U686" s="88"/>
      <c r="V686" s="88"/>
      <c r="W686" s="88"/>
      <c r="X686" s="88"/>
      <c r="Y686" s="88"/>
      <c r="Z686" s="88"/>
      <c r="AA686" s="88"/>
      <c r="AB686" s="85"/>
      <c r="AC686" s="85"/>
      <c r="AD686" s="85">
        <f t="shared" ref="AD686:AD688" si="832">AD687</f>
        <v>66</v>
      </c>
      <c r="AE686" s="85">
        <f>AC686+AD686+AB686</f>
        <v>66</v>
      </c>
      <c r="AF686" s="88"/>
      <c r="AG686" s="88"/>
      <c r="AH686" s="88"/>
      <c r="AI686" s="88"/>
      <c r="AJ686" s="88"/>
      <c r="AK686" s="88"/>
      <c r="AL686" s="88"/>
      <c r="AM686" s="88"/>
      <c r="AN686" s="88"/>
      <c r="AO686" s="88"/>
      <c r="AP686" s="88"/>
      <c r="AQ686" s="88"/>
      <c r="AR686" s="88"/>
      <c r="AS686" s="88"/>
      <c r="AT686" s="88"/>
      <c r="AU686" s="88"/>
      <c r="AV686" s="88"/>
      <c r="AW686" s="88"/>
      <c r="AX686" s="88"/>
      <c r="AY686" s="88"/>
      <c r="AZ686" s="88"/>
      <c r="BA686" s="88"/>
      <c r="BB686" s="88"/>
      <c r="BC686" s="88"/>
      <c r="BD686" s="88"/>
      <c r="BE686" s="88"/>
      <c r="BF686" s="88"/>
      <c r="BG686" s="88"/>
      <c r="BH686" s="88"/>
      <c r="BI686" s="88"/>
      <c r="BJ686" s="88"/>
      <c r="BK686" s="123"/>
    </row>
    <row r="687" spans="1:63" ht="47.25" outlineLevel="7" x14ac:dyDescent="0.2">
      <c r="A687" s="84" t="s">
        <v>794</v>
      </c>
      <c r="B687" s="84" t="s">
        <v>715</v>
      </c>
      <c r="C687" s="84" t="s">
        <v>36</v>
      </c>
      <c r="D687" s="84"/>
      <c r="E687" s="116" t="s">
        <v>37</v>
      </c>
      <c r="F687" s="88"/>
      <c r="G687" s="88"/>
      <c r="H687" s="88"/>
      <c r="I687" s="88"/>
      <c r="J687" s="88"/>
      <c r="K687" s="88"/>
      <c r="L687" s="88"/>
      <c r="M687" s="88"/>
      <c r="N687" s="88"/>
      <c r="O687" s="88"/>
      <c r="P687" s="88"/>
      <c r="Q687" s="88"/>
      <c r="R687" s="88"/>
      <c r="S687" s="88"/>
      <c r="T687" s="88"/>
      <c r="U687" s="88"/>
      <c r="V687" s="88"/>
      <c r="W687" s="88"/>
      <c r="X687" s="88"/>
      <c r="Y687" s="88"/>
      <c r="Z687" s="88"/>
      <c r="AA687" s="88"/>
      <c r="AB687" s="85"/>
      <c r="AC687" s="85"/>
      <c r="AD687" s="85">
        <f t="shared" si="832"/>
        <v>66</v>
      </c>
      <c r="AE687" s="85">
        <f>AC687+AD687+AB687</f>
        <v>66</v>
      </c>
      <c r="AF687" s="88"/>
      <c r="AG687" s="88"/>
      <c r="AH687" s="88"/>
      <c r="AI687" s="88"/>
      <c r="AJ687" s="88"/>
      <c r="AK687" s="88"/>
      <c r="AL687" s="88"/>
      <c r="AM687" s="88"/>
      <c r="AN687" s="88"/>
      <c r="AO687" s="88"/>
      <c r="AP687" s="88"/>
      <c r="AQ687" s="88"/>
      <c r="AR687" s="88"/>
      <c r="AS687" s="88"/>
      <c r="AT687" s="88"/>
      <c r="AU687" s="88"/>
      <c r="AV687" s="88"/>
      <c r="AW687" s="88"/>
      <c r="AX687" s="88"/>
      <c r="AY687" s="88"/>
      <c r="AZ687" s="88"/>
      <c r="BA687" s="88"/>
      <c r="BB687" s="88"/>
      <c r="BC687" s="88"/>
      <c r="BD687" s="88"/>
      <c r="BE687" s="88"/>
      <c r="BF687" s="88"/>
      <c r="BG687" s="88"/>
      <c r="BH687" s="88"/>
      <c r="BI687" s="88"/>
      <c r="BJ687" s="88"/>
      <c r="BK687" s="123"/>
    </row>
    <row r="688" spans="1:63" ht="31.5" outlineLevel="7" x14ac:dyDescent="0.2">
      <c r="A688" s="84" t="s">
        <v>794</v>
      </c>
      <c r="B688" s="84" t="s">
        <v>715</v>
      </c>
      <c r="C688" s="84" t="s">
        <v>38</v>
      </c>
      <c r="D688" s="84"/>
      <c r="E688" s="116" t="s">
        <v>39</v>
      </c>
      <c r="F688" s="88"/>
      <c r="G688" s="88"/>
      <c r="H688" s="88"/>
      <c r="I688" s="88"/>
      <c r="J688" s="88"/>
      <c r="K688" s="88"/>
      <c r="L688" s="88"/>
      <c r="M688" s="88"/>
      <c r="N688" s="88"/>
      <c r="O688" s="88"/>
      <c r="P688" s="88"/>
      <c r="Q688" s="88"/>
      <c r="R688" s="88"/>
      <c r="S688" s="88"/>
      <c r="T688" s="88"/>
      <c r="U688" s="88"/>
      <c r="V688" s="88"/>
      <c r="W688" s="88"/>
      <c r="X688" s="88"/>
      <c r="Y688" s="88"/>
      <c r="Z688" s="88"/>
      <c r="AA688" s="88"/>
      <c r="AB688" s="85"/>
      <c r="AC688" s="85"/>
      <c r="AD688" s="85">
        <f t="shared" si="832"/>
        <v>66</v>
      </c>
      <c r="AE688" s="85">
        <f>AC688+AD688+AB688</f>
        <v>66</v>
      </c>
      <c r="AF688" s="88"/>
      <c r="AG688" s="88"/>
      <c r="AH688" s="88"/>
      <c r="AI688" s="88"/>
      <c r="AJ688" s="88"/>
      <c r="AK688" s="88"/>
      <c r="AL688" s="88"/>
      <c r="AM688" s="88"/>
      <c r="AN688" s="88"/>
      <c r="AO688" s="88"/>
      <c r="AP688" s="88"/>
      <c r="AQ688" s="88"/>
      <c r="AR688" s="88"/>
      <c r="AS688" s="88"/>
      <c r="AT688" s="88"/>
      <c r="AU688" s="88"/>
      <c r="AV688" s="88"/>
      <c r="AW688" s="88"/>
      <c r="AX688" s="88"/>
      <c r="AY688" s="88"/>
      <c r="AZ688" s="88"/>
      <c r="BA688" s="88"/>
      <c r="BB688" s="88"/>
      <c r="BC688" s="88"/>
      <c r="BD688" s="88"/>
      <c r="BE688" s="88"/>
      <c r="BF688" s="88"/>
      <c r="BG688" s="88"/>
      <c r="BH688" s="88"/>
      <c r="BI688" s="88"/>
      <c r="BJ688" s="88"/>
      <c r="BK688" s="123"/>
    </row>
    <row r="689" spans="1:63" ht="15.75" outlineLevel="7" x14ac:dyDescent="0.2">
      <c r="A689" s="84" t="s">
        <v>794</v>
      </c>
      <c r="B689" s="84" t="s">
        <v>715</v>
      </c>
      <c r="C689" s="84" t="s">
        <v>850</v>
      </c>
      <c r="D689" s="84"/>
      <c r="E689" s="142" t="s">
        <v>849</v>
      </c>
      <c r="F689" s="88"/>
      <c r="G689" s="88"/>
      <c r="H689" s="88"/>
      <c r="I689" s="88"/>
      <c r="J689" s="88"/>
      <c r="K689" s="88"/>
      <c r="L689" s="88"/>
      <c r="M689" s="88"/>
      <c r="N689" s="88"/>
      <c r="O689" s="88"/>
      <c r="P689" s="88"/>
      <c r="Q689" s="88"/>
      <c r="R689" s="88"/>
      <c r="S689" s="88"/>
      <c r="T689" s="88"/>
      <c r="U689" s="88"/>
      <c r="V689" s="88"/>
      <c r="W689" s="88"/>
      <c r="X689" s="88"/>
      <c r="Y689" s="88"/>
      <c r="Z689" s="88"/>
      <c r="AA689" s="88"/>
      <c r="AB689" s="85"/>
      <c r="AC689" s="85"/>
      <c r="AD689" s="85">
        <f>AD690</f>
        <v>66</v>
      </c>
      <c r="AE689" s="85">
        <f>AC689+AD689+AB689</f>
        <v>66</v>
      </c>
      <c r="AF689" s="88"/>
      <c r="AG689" s="88"/>
      <c r="AH689" s="88"/>
      <c r="AI689" s="88"/>
      <c r="AJ689" s="88"/>
      <c r="AK689" s="88"/>
      <c r="AL689" s="88"/>
      <c r="AM689" s="88"/>
      <c r="AN689" s="88"/>
      <c r="AO689" s="88"/>
      <c r="AP689" s="88"/>
      <c r="AQ689" s="88"/>
      <c r="AR689" s="88"/>
      <c r="AS689" s="88"/>
      <c r="AT689" s="88"/>
      <c r="AU689" s="88"/>
      <c r="AV689" s="88"/>
      <c r="AW689" s="88"/>
      <c r="AX689" s="88"/>
      <c r="AY689" s="88"/>
      <c r="AZ689" s="88"/>
      <c r="BA689" s="88"/>
      <c r="BB689" s="88"/>
      <c r="BC689" s="88"/>
      <c r="BD689" s="88"/>
      <c r="BE689" s="88"/>
      <c r="BF689" s="88"/>
      <c r="BG689" s="88"/>
      <c r="BH689" s="88"/>
      <c r="BI689" s="88"/>
      <c r="BJ689" s="88"/>
      <c r="BK689" s="123"/>
    </row>
    <row r="690" spans="1:63" ht="47.25" outlineLevel="7" x14ac:dyDescent="0.2">
      <c r="A690" s="87" t="s">
        <v>794</v>
      </c>
      <c r="B690" s="87" t="s">
        <v>715</v>
      </c>
      <c r="C690" s="87" t="s">
        <v>850</v>
      </c>
      <c r="D690" s="87" t="s">
        <v>4</v>
      </c>
      <c r="E690" s="128" t="s">
        <v>5</v>
      </c>
      <c r="F690" s="88"/>
      <c r="G690" s="88"/>
      <c r="H690" s="88"/>
      <c r="I690" s="88"/>
      <c r="J690" s="88"/>
      <c r="K690" s="88"/>
      <c r="L690" s="88"/>
      <c r="M690" s="88"/>
      <c r="N690" s="88"/>
      <c r="O690" s="88"/>
      <c r="P690" s="88"/>
      <c r="Q690" s="88"/>
      <c r="R690" s="88"/>
      <c r="S690" s="88"/>
      <c r="T690" s="88"/>
      <c r="U690" s="88"/>
      <c r="V690" s="88"/>
      <c r="W690" s="88"/>
      <c r="X690" s="88"/>
      <c r="Y690" s="88"/>
      <c r="Z690" s="88"/>
      <c r="AA690" s="88"/>
      <c r="AB690" s="88"/>
      <c r="AC690" s="88"/>
      <c r="AD690" s="88">
        <v>66</v>
      </c>
      <c r="AE690" s="88">
        <f>AC690+AD690+AB690</f>
        <v>66</v>
      </c>
      <c r="AF690" s="88"/>
      <c r="AG690" s="88"/>
      <c r="AH690" s="88"/>
      <c r="AI690" s="88"/>
      <c r="AJ690" s="88"/>
      <c r="AK690" s="88"/>
      <c r="AL690" s="88"/>
      <c r="AM690" s="88"/>
      <c r="AN690" s="88"/>
      <c r="AO690" s="88"/>
      <c r="AP690" s="88"/>
      <c r="AQ690" s="88"/>
      <c r="AR690" s="88"/>
      <c r="AS690" s="88"/>
      <c r="AT690" s="88"/>
      <c r="AU690" s="88"/>
      <c r="AV690" s="88"/>
      <c r="AW690" s="88"/>
      <c r="AX690" s="88"/>
      <c r="AY690" s="88"/>
      <c r="AZ690" s="88"/>
      <c r="BA690" s="88"/>
      <c r="BB690" s="88"/>
      <c r="BC690" s="88"/>
      <c r="BD690" s="88"/>
      <c r="BE690" s="88"/>
      <c r="BF690" s="88"/>
      <c r="BG690" s="88"/>
      <c r="BH690" s="88"/>
      <c r="BI690" s="88"/>
      <c r="BJ690" s="88"/>
      <c r="BK690" s="123"/>
    </row>
    <row r="691" spans="1:63" ht="15.75" outlineLevel="1" x14ac:dyDescent="0.2">
      <c r="A691" s="84" t="s">
        <v>794</v>
      </c>
      <c r="B691" s="84" t="s">
        <v>701</v>
      </c>
      <c r="C691" s="84"/>
      <c r="D691" s="84"/>
      <c r="E691" s="116" t="s">
        <v>702</v>
      </c>
      <c r="F691" s="85">
        <f t="shared" ref="F691:U694" si="833">F692</f>
        <v>75.599999999999994</v>
      </c>
      <c r="G691" s="85">
        <f t="shared" si="833"/>
        <v>0</v>
      </c>
      <c r="H691" s="85">
        <f t="shared" si="833"/>
        <v>75.599999999999994</v>
      </c>
      <c r="I691" s="85">
        <f t="shared" si="833"/>
        <v>0</v>
      </c>
      <c r="J691" s="85">
        <f t="shared" si="833"/>
        <v>0</v>
      </c>
      <c r="K691" s="85">
        <f t="shared" si="833"/>
        <v>0</v>
      </c>
      <c r="L691" s="85">
        <f t="shared" si="833"/>
        <v>75.599999999999994</v>
      </c>
      <c r="M691" s="85">
        <f t="shared" si="833"/>
        <v>0</v>
      </c>
      <c r="N691" s="85">
        <f t="shared" si="833"/>
        <v>75.599999999999994</v>
      </c>
      <c r="O691" s="85">
        <f t="shared" si="833"/>
        <v>0</v>
      </c>
      <c r="P691" s="85">
        <f t="shared" si="833"/>
        <v>0</v>
      </c>
      <c r="Q691" s="85">
        <f t="shared" si="833"/>
        <v>75.599999999999994</v>
      </c>
      <c r="R691" s="85">
        <f t="shared" si="833"/>
        <v>0</v>
      </c>
      <c r="S691" s="85">
        <f t="shared" si="833"/>
        <v>75.599999999999994</v>
      </c>
      <c r="T691" s="85">
        <f t="shared" si="833"/>
        <v>0</v>
      </c>
      <c r="U691" s="85">
        <f t="shared" si="833"/>
        <v>0</v>
      </c>
      <c r="V691" s="85">
        <f t="shared" ref="V691:AQ694" si="834">V692</f>
        <v>0</v>
      </c>
      <c r="W691" s="85">
        <f t="shared" si="834"/>
        <v>0</v>
      </c>
      <c r="X691" s="85">
        <f t="shared" si="834"/>
        <v>75.599999999999994</v>
      </c>
      <c r="Y691" s="85">
        <f t="shared" si="834"/>
        <v>0</v>
      </c>
      <c r="Z691" s="85">
        <f t="shared" si="834"/>
        <v>75.599999999999994</v>
      </c>
      <c r="AA691" s="85">
        <f t="shared" si="834"/>
        <v>0</v>
      </c>
      <c r="AB691" s="85">
        <f t="shared" si="834"/>
        <v>75.599999999999994</v>
      </c>
      <c r="AC691" s="85">
        <f t="shared" si="834"/>
        <v>0</v>
      </c>
      <c r="AD691" s="85">
        <f t="shared" si="834"/>
        <v>-9.3625000000000007</v>
      </c>
      <c r="AE691" s="85">
        <f t="shared" si="834"/>
        <v>66.237499999999997</v>
      </c>
      <c r="AF691" s="85">
        <f t="shared" si="834"/>
        <v>75.599999999999994</v>
      </c>
      <c r="AG691" s="85">
        <f t="shared" si="834"/>
        <v>0</v>
      </c>
      <c r="AH691" s="85">
        <f t="shared" si="834"/>
        <v>75.599999999999994</v>
      </c>
      <c r="AI691" s="85">
        <f t="shared" si="834"/>
        <v>0</v>
      </c>
      <c r="AJ691" s="85">
        <f t="shared" si="834"/>
        <v>75.599999999999994</v>
      </c>
      <c r="AK691" s="85">
        <f t="shared" si="834"/>
        <v>0</v>
      </c>
      <c r="AL691" s="85">
        <f t="shared" si="834"/>
        <v>75.599999999999994</v>
      </c>
      <c r="AM691" s="85">
        <f t="shared" si="834"/>
        <v>0</v>
      </c>
      <c r="AN691" s="85">
        <f t="shared" si="834"/>
        <v>75.599999999999994</v>
      </c>
      <c r="AO691" s="85">
        <f t="shared" si="834"/>
        <v>0</v>
      </c>
      <c r="AP691" s="85">
        <f t="shared" si="834"/>
        <v>75.599999999999994</v>
      </c>
      <c r="AQ691" s="85">
        <f t="shared" si="834"/>
        <v>0</v>
      </c>
      <c r="AR691" s="85">
        <f t="shared" ref="AR691:BJ694" si="835">AR692</f>
        <v>75.599999999999994</v>
      </c>
      <c r="AS691" s="85">
        <f t="shared" si="835"/>
        <v>0</v>
      </c>
      <c r="AT691" s="85">
        <f t="shared" si="835"/>
        <v>75.599999999999994</v>
      </c>
      <c r="AU691" s="85">
        <f t="shared" si="835"/>
        <v>0</v>
      </c>
      <c r="AV691" s="85">
        <f t="shared" si="835"/>
        <v>75.599999999999994</v>
      </c>
      <c r="AW691" s="85">
        <f t="shared" si="835"/>
        <v>0</v>
      </c>
      <c r="AX691" s="85">
        <f t="shared" si="835"/>
        <v>0</v>
      </c>
      <c r="AY691" s="85">
        <f t="shared" si="835"/>
        <v>75.599999999999994</v>
      </c>
      <c r="AZ691" s="85">
        <f t="shared" si="835"/>
        <v>75.599999999999994</v>
      </c>
      <c r="BA691" s="85">
        <f t="shared" si="835"/>
        <v>0</v>
      </c>
      <c r="BB691" s="85">
        <f t="shared" si="835"/>
        <v>75.599999999999994</v>
      </c>
      <c r="BC691" s="85">
        <f t="shared" si="835"/>
        <v>0</v>
      </c>
      <c r="BD691" s="85">
        <f t="shared" si="835"/>
        <v>75.599999999999994</v>
      </c>
      <c r="BE691" s="85">
        <f t="shared" si="835"/>
        <v>0</v>
      </c>
      <c r="BF691" s="85">
        <f t="shared" si="835"/>
        <v>75.599999999999994</v>
      </c>
      <c r="BG691" s="85">
        <f t="shared" si="835"/>
        <v>0</v>
      </c>
      <c r="BH691" s="85">
        <f t="shared" si="835"/>
        <v>75.599999999999994</v>
      </c>
      <c r="BI691" s="85">
        <f t="shared" si="835"/>
        <v>0</v>
      </c>
      <c r="BJ691" s="85">
        <f t="shared" si="835"/>
        <v>75.599999999999994</v>
      </c>
      <c r="BK691" s="123"/>
    </row>
    <row r="692" spans="1:63" ht="31.5" outlineLevel="2" x14ac:dyDescent="0.2">
      <c r="A692" s="84" t="s">
        <v>794</v>
      </c>
      <c r="B692" s="84" t="s">
        <v>701</v>
      </c>
      <c r="C692" s="84" t="s">
        <v>34</v>
      </c>
      <c r="D692" s="84"/>
      <c r="E692" s="116" t="s">
        <v>35</v>
      </c>
      <c r="F692" s="85">
        <f t="shared" si="833"/>
        <v>75.599999999999994</v>
      </c>
      <c r="G692" s="85">
        <f t="shared" si="833"/>
        <v>0</v>
      </c>
      <c r="H692" s="85">
        <f t="shared" si="833"/>
        <v>75.599999999999994</v>
      </c>
      <c r="I692" s="85">
        <f t="shared" si="833"/>
        <v>0</v>
      </c>
      <c r="J692" s="85">
        <f t="shared" si="833"/>
        <v>0</v>
      </c>
      <c r="K692" s="85">
        <f t="shared" si="833"/>
        <v>0</v>
      </c>
      <c r="L692" s="85">
        <f t="shared" si="833"/>
        <v>75.599999999999994</v>
      </c>
      <c r="M692" s="85">
        <f t="shared" si="833"/>
        <v>0</v>
      </c>
      <c r="N692" s="85">
        <f t="shared" si="833"/>
        <v>75.599999999999994</v>
      </c>
      <c r="O692" s="85">
        <f t="shared" si="833"/>
        <v>0</v>
      </c>
      <c r="P692" s="85">
        <f t="shared" si="833"/>
        <v>0</v>
      </c>
      <c r="Q692" s="85">
        <f t="shared" si="833"/>
        <v>75.599999999999994</v>
      </c>
      <c r="R692" s="85">
        <f t="shared" si="833"/>
        <v>0</v>
      </c>
      <c r="S692" s="85">
        <f t="shared" si="833"/>
        <v>75.599999999999994</v>
      </c>
      <c r="T692" s="85">
        <f t="shared" si="833"/>
        <v>0</v>
      </c>
      <c r="U692" s="85">
        <f t="shared" si="833"/>
        <v>0</v>
      </c>
      <c r="V692" s="85">
        <f t="shared" si="834"/>
        <v>0</v>
      </c>
      <c r="W692" s="85">
        <f t="shared" si="834"/>
        <v>0</v>
      </c>
      <c r="X692" s="85">
        <f t="shared" si="834"/>
        <v>75.599999999999994</v>
      </c>
      <c r="Y692" s="85">
        <f t="shared" si="834"/>
        <v>0</v>
      </c>
      <c r="Z692" s="85">
        <f t="shared" si="834"/>
        <v>75.599999999999994</v>
      </c>
      <c r="AA692" s="85">
        <f t="shared" si="834"/>
        <v>0</v>
      </c>
      <c r="AB692" s="85">
        <f t="shared" si="834"/>
        <v>75.599999999999994</v>
      </c>
      <c r="AC692" s="85">
        <f t="shared" si="834"/>
        <v>0</v>
      </c>
      <c r="AD692" s="85">
        <f t="shared" si="834"/>
        <v>-9.3625000000000007</v>
      </c>
      <c r="AE692" s="85">
        <f t="shared" si="834"/>
        <v>66.237499999999997</v>
      </c>
      <c r="AF692" s="85">
        <f t="shared" si="834"/>
        <v>75.599999999999994</v>
      </c>
      <c r="AG692" s="85">
        <f t="shared" si="834"/>
        <v>0</v>
      </c>
      <c r="AH692" s="85">
        <f t="shared" si="834"/>
        <v>75.599999999999994</v>
      </c>
      <c r="AI692" s="85">
        <f t="shared" si="834"/>
        <v>0</v>
      </c>
      <c r="AJ692" s="85">
        <f t="shared" si="834"/>
        <v>75.599999999999994</v>
      </c>
      <c r="AK692" s="85">
        <f t="shared" si="834"/>
        <v>0</v>
      </c>
      <c r="AL692" s="85">
        <f t="shared" si="834"/>
        <v>75.599999999999994</v>
      </c>
      <c r="AM692" s="85">
        <f t="shared" si="834"/>
        <v>0</v>
      </c>
      <c r="AN692" s="85">
        <f t="shared" si="834"/>
        <v>75.599999999999994</v>
      </c>
      <c r="AO692" s="85">
        <f t="shared" si="834"/>
        <v>0</v>
      </c>
      <c r="AP692" s="85">
        <f t="shared" si="834"/>
        <v>75.599999999999994</v>
      </c>
      <c r="AQ692" s="85">
        <f t="shared" si="834"/>
        <v>0</v>
      </c>
      <c r="AR692" s="85">
        <f t="shared" si="835"/>
        <v>75.599999999999994</v>
      </c>
      <c r="AS692" s="85">
        <f t="shared" si="835"/>
        <v>0</v>
      </c>
      <c r="AT692" s="85">
        <f t="shared" si="835"/>
        <v>75.599999999999994</v>
      </c>
      <c r="AU692" s="85">
        <f t="shared" si="835"/>
        <v>0</v>
      </c>
      <c r="AV692" s="85">
        <f t="shared" si="835"/>
        <v>75.599999999999994</v>
      </c>
      <c r="AW692" s="85">
        <f t="shared" si="835"/>
        <v>0</v>
      </c>
      <c r="AX692" s="85">
        <f t="shared" si="835"/>
        <v>0</v>
      </c>
      <c r="AY692" s="85">
        <f t="shared" si="835"/>
        <v>75.599999999999994</v>
      </c>
      <c r="AZ692" s="85">
        <f t="shared" si="835"/>
        <v>75.599999999999994</v>
      </c>
      <c r="BA692" s="85">
        <f t="shared" si="835"/>
        <v>0</v>
      </c>
      <c r="BB692" s="85">
        <f t="shared" si="835"/>
        <v>75.599999999999994</v>
      </c>
      <c r="BC692" s="85">
        <f t="shared" si="835"/>
        <v>0</v>
      </c>
      <c r="BD692" s="85">
        <f t="shared" si="835"/>
        <v>75.599999999999994</v>
      </c>
      <c r="BE692" s="85">
        <f t="shared" si="835"/>
        <v>0</v>
      </c>
      <c r="BF692" s="85">
        <f t="shared" si="835"/>
        <v>75.599999999999994</v>
      </c>
      <c r="BG692" s="85">
        <f t="shared" si="835"/>
        <v>0</v>
      </c>
      <c r="BH692" s="85">
        <f t="shared" si="835"/>
        <v>75.599999999999994</v>
      </c>
      <c r="BI692" s="85">
        <f t="shared" si="835"/>
        <v>0</v>
      </c>
      <c r="BJ692" s="85">
        <f t="shared" si="835"/>
        <v>75.599999999999994</v>
      </c>
      <c r="BK692" s="123"/>
    </row>
    <row r="693" spans="1:63" ht="31.5" outlineLevel="3" x14ac:dyDescent="0.2">
      <c r="A693" s="84" t="s">
        <v>794</v>
      </c>
      <c r="B693" s="84" t="s">
        <v>701</v>
      </c>
      <c r="C693" s="84" t="s">
        <v>76</v>
      </c>
      <c r="D693" s="84"/>
      <c r="E693" s="116" t="s">
        <v>77</v>
      </c>
      <c r="F693" s="85">
        <f t="shared" si="833"/>
        <v>75.599999999999994</v>
      </c>
      <c r="G693" s="85">
        <f t="shared" si="833"/>
        <v>0</v>
      </c>
      <c r="H693" s="85">
        <f t="shared" si="833"/>
        <v>75.599999999999994</v>
      </c>
      <c r="I693" s="85">
        <f t="shared" si="833"/>
        <v>0</v>
      </c>
      <c r="J693" s="85">
        <f t="shared" si="833"/>
        <v>0</v>
      </c>
      <c r="K693" s="85">
        <f t="shared" si="833"/>
        <v>0</v>
      </c>
      <c r="L693" s="85">
        <f t="shared" si="833"/>
        <v>75.599999999999994</v>
      </c>
      <c r="M693" s="85">
        <f t="shared" si="833"/>
        <v>0</v>
      </c>
      <c r="N693" s="85">
        <f t="shared" si="833"/>
        <v>75.599999999999994</v>
      </c>
      <c r="O693" s="85">
        <f t="shared" si="833"/>
        <v>0</v>
      </c>
      <c r="P693" s="85">
        <f t="shared" si="833"/>
        <v>0</v>
      </c>
      <c r="Q693" s="85">
        <f t="shared" si="833"/>
        <v>75.599999999999994</v>
      </c>
      <c r="R693" s="85">
        <f t="shared" si="833"/>
        <v>0</v>
      </c>
      <c r="S693" s="85">
        <f t="shared" si="833"/>
        <v>75.599999999999994</v>
      </c>
      <c r="T693" s="85">
        <f t="shared" si="833"/>
        <v>0</v>
      </c>
      <c r="U693" s="85">
        <f t="shared" si="833"/>
        <v>0</v>
      </c>
      <c r="V693" s="85">
        <f t="shared" si="834"/>
        <v>0</v>
      </c>
      <c r="W693" s="85">
        <f t="shared" si="834"/>
        <v>0</v>
      </c>
      <c r="X693" s="85">
        <f t="shared" si="834"/>
        <v>75.599999999999994</v>
      </c>
      <c r="Y693" s="85">
        <f t="shared" si="834"/>
        <v>0</v>
      </c>
      <c r="Z693" s="85">
        <f t="shared" si="834"/>
        <v>75.599999999999994</v>
      </c>
      <c r="AA693" s="85">
        <f t="shared" si="834"/>
        <v>0</v>
      </c>
      <c r="AB693" s="85">
        <f t="shared" si="834"/>
        <v>75.599999999999994</v>
      </c>
      <c r="AC693" s="85">
        <f t="shared" si="834"/>
        <v>0</v>
      </c>
      <c r="AD693" s="85">
        <f t="shared" si="834"/>
        <v>-9.3625000000000007</v>
      </c>
      <c r="AE693" s="85">
        <f t="shared" si="834"/>
        <v>66.237499999999997</v>
      </c>
      <c r="AF693" s="85">
        <f t="shared" si="834"/>
        <v>75.599999999999994</v>
      </c>
      <c r="AG693" s="85">
        <f t="shared" si="834"/>
        <v>0</v>
      </c>
      <c r="AH693" s="85">
        <f t="shared" si="834"/>
        <v>75.599999999999994</v>
      </c>
      <c r="AI693" s="85">
        <f t="shared" si="834"/>
        <v>0</v>
      </c>
      <c r="AJ693" s="85">
        <f t="shared" si="834"/>
        <v>75.599999999999994</v>
      </c>
      <c r="AK693" s="85">
        <f t="shared" si="834"/>
        <v>0</v>
      </c>
      <c r="AL693" s="85">
        <f t="shared" si="834"/>
        <v>75.599999999999994</v>
      </c>
      <c r="AM693" s="85">
        <f t="shared" si="834"/>
        <v>0</v>
      </c>
      <c r="AN693" s="85">
        <f t="shared" si="834"/>
        <v>75.599999999999994</v>
      </c>
      <c r="AO693" s="85">
        <f t="shared" si="834"/>
        <v>0</v>
      </c>
      <c r="AP693" s="85">
        <f t="shared" si="834"/>
        <v>75.599999999999994</v>
      </c>
      <c r="AQ693" s="85">
        <f t="shared" si="834"/>
        <v>0</v>
      </c>
      <c r="AR693" s="85">
        <f t="shared" si="835"/>
        <v>75.599999999999994</v>
      </c>
      <c r="AS693" s="85">
        <f t="shared" si="835"/>
        <v>0</v>
      </c>
      <c r="AT693" s="85">
        <f t="shared" si="835"/>
        <v>75.599999999999994</v>
      </c>
      <c r="AU693" s="85">
        <f t="shared" si="835"/>
        <v>0</v>
      </c>
      <c r="AV693" s="85">
        <f t="shared" si="835"/>
        <v>75.599999999999994</v>
      </c>
      <c r="AW693" s="85">
        <f t="shared" si="835"/>
        <v>0</v>
      </c>
      <c r="AX693" s="85">
        <f t="shared" si="835"/>
        <v>0</v>
      </c>
      <c r="AY693" s="85">
        <f t="shared" si="835"/>
        <v>75.599999999999994</v>
      </c>
      <c r="AZ693" s="85">
        <f t="shared" si="835"/>
        <v>75.599999999999994</v>
      </c>
      <c r="BA693" s="85">
        <f t="shared" si="835"/>
        <v>0</v>
      </c>
      <c r="BB693" s="85">
        <f t="shared" si="835"/>
        <v>75.599999999999994</v>
      </c>
      <c r="BC693" s="85">
        <f t="shared" si="835"/>
        <v>0</v>
      </c>
      <c r="BD693" s="85">
        <f t="shared" si="835"/>
        <v>75.599999999999994</v>
      </c>
      <c r="BE693" s="85">
        <f t="shared" si="835"/>
        <v>0</v>
      </c>
      <c r="BF693" s="85">
        <f t="shared" si="835"/>
        <v>75.599999999999994</v>
      </c>
      <c r="BG693" s="85">
        <f t="shared" si="835"/>
        <v>0</v>
      </c>
      <c r="BH693" s="85">
        <f t="shared" si="835"/>
        <v>75.599999999999994</v>
      </c>
      <c r="BI693" s="85">
        <f t="shared" si="835"/>
        <v>0</v>
      </c>
      <c r="BJ693" s="85">
        <f t="shared" si="835"/>
        <v>75.599999999999994</v>
      </c>
      <c r="BK693" s="123"/>
    </row>
    <row r="694" spans="1:63" ht="47.25" outlineLevel="4" x14ac:dyDescent="0.2">
      <c r="A694" s="84" t="s">
        <v>794</v>
      </c>
      <c r="B694" s="84" t="s">
        <v>701</v>
      </c>
      <c r="C694" s="84" t="s">
        <v>78</v>
      </c>
      <c r="D694" s="84"/>
      <c r="E694" s="116" t="s">
        <v>79</v>
      </c>
      <c r="F694" s="85">
        <f t="shared" si="833"/>
        <v>75.599999999999994</v>
      </c>
      <c r="G694" s="85">
        <f t="shared" si="833"/>
        <v>0</v>
      </c>
      <c r="H694" s="85">
        <f t="shared" si="833"/>
        <v>75.599999999999994</v>
      </c>
      <c r="I694" s="85">
        <f t="shared" si="833"/>
        <v>0</v>
      </c>
      <c r="J694" s="85">
        <f t="shared" si="833"/>
        <v>0</v>
      </c>
      <c r="K694" s="85">
        <f t="shared" si="833"/>
        <v>0</v>
      </c>
      <c r="L694" s="85">
        <f t="shared" si="833"/>
        <v>75.599999999999994</v>
      </c>
      <c r="M694" s="85">
        <f t="shared" si="833"/>
        <v>0</v>
      </c>
      <c r="N694" s="85">
        <f t="shared" si="833"/>
        <v>75.599999999999994</v>
      </c>
      <c r="O694" s="85">
        <f t="shared" si="833"/>
        <v>0</v>
      </c>
      <c r="P694" s="85">
        <f t="shared" si="833"/>
        <v>0</v>
      </c>
      <c r="Q694" s="85">
        <f t="shared" si="833"/>
        <v>75.599999999999994</v>
      </c>
      <c r="R694" s="85">
        <f t="shared" si="833"/>
        <v>0</v>
      </c>
      <c r="S694" s="85">
        <f t="shared" si="833"/>
        <v>75.599999999999994</v>
      </c>
      <c r="T694" s="85">
        <f t="shared" si="833"/>
        <v>0</v>
      </c>
      <c r="U694" s="85">
        <f t="shared" si="833"/>
        <v>0</v>
      </c>
      <c r="V694" s="85">
        <f t="shared" si="834"/>
        <v>0</v>
      </c>
      <c r="W694" s="85">
        <f t="shared" si="834"/>
        <v>0</v>
      </c>
      <c r="X694" s="85">
        <f t="shared" si="834"/>
        <v>75.599999999999994</v>
      </c>
      <c r="Y694" s="85">
        <f t="shared" si="834"/>
        <v>0</v>
      </c>
      <c r="Z694" s="85">
        <f t="shared" si="834"/>
        <v>75.599999999999994</v>
      </c>
      <c r="AA694" s="85">
        <f t="shared" si="834"/>
        <v>0</v>
      </c>
      <c r="AB694" s="85">
        <f t="shared" si="834"/>
        <v>75.599999999999994</v>
      </c>
      <c r="AC694" s="85">
        <f t="shared" si="834"/>
        <v>0</v>
      </c>
      <c r="AD694" s="85">
        <f t="shared" si="834"/>
        <v>-9.3625000000000007</v>
      </c>
      <c r="AE694" s="85">
        <f t="shared" si="834"/>
        <v>66.237499999999997</v>
      </c>
      <c r="AF694" s="85">
        <f t="shared" si="834"/>
        <v>75.599999999999994</v>
      </c>
      <c r="AG694" s="85">
        <f t="shared" si="834"/>
        <v>0</v>
      </c>
      <c r="AH694" s="85">
        <f t="shared" si="834"/>
        <v>75.599999999999994</v>
      </c>
      <c r="AI694" s="85">
        <f t="shared" si="834"/>
        <v>0</v>
      </c>
      <c r="AJ694" s="85">
        <f t="shared" si="834"/>
        <v>75.599999999999994</v>
      </c>
      <c r="AK694" s="85">
        <f t="shared" si="834"/>
        <v>0</v>
      </c>
      <c r="AL694" s="85">
        <f t="shared" si="834"/>
        <v>75.599999999999994</v>
      </c>
      <c r="AM694" s="85">
        <f t="shared" si="834"/>
        <v>0</v>
      </c>
      <c r="AN694" s="85">
        <f t="shared" si="834"/>
        <v>75.599999999999994</v>
      </c>
      <c r="AO694" s="85">
        <f t="shared" si="834"/>
        <v>0</v>
      </c>
      <c r="AP694" s="85">
        <f t="shared" si="834"/>
        <v>75.599999999999994</v>
      </c>
      <c r="AQ694" s="85">
        <f t="shared" si="834"/>
        <v>0</v>
      </c>
      <c r="AR694" s="85">
        <f t="shared" si="835"/>
        <v>75.599999999999994</v>
      </c>
      <c r="AS694" s="85">
        <f t="shared" si="835"/>
        <v>0</v>
      </c>
      <c r="AT694" s="85">
        <f t="shared" si="835"/>
        <v>75.599999999999994</v>
      </c>
      <c r="AU694" s="85">
        <f t="shared" si="835"/>
        <v>0</v>
      </c>
      <c r="AV694" s="85">
        <f t="shared" si="835"/>
        <v>75.599999999999994</v>
      </c>
      <c r="AW694" s="85">
        <f t="shared" si="835"/>
        <v>0</v>
      </c>
      <c r="AX694" s="85">
        <f t="shared" si="835"/>
        <v>0</v>
      </c>
      <c r="AY694" s="85">
        <f t="shared" si="835"/>
        <v>75.599999999999994</v>
      </c>
      <c r="AZ694" s="85">
        <f t="shared" si="835"/>
        <v>75.599999999999994</v>
      </c>
      <c r="BA694" s="85">
        <f t="shared" si="835"/>
        <v>0</v>
      </c>
      <c r="BB694" s="85">
        <f t="shared" si="835"/>
        <v>75.599999999999994</v>
      </c>
      <c r="BC694" s="85">
        <f t="shared" si="835"/>
        <v>0</v>
      </c>
      <c r="BD694" s="85">
        <f t="shared" si="835"/>
        <v>75.599999999999994</v>
      </c>
      <c r="BE694" s="85">
        <f t="shared" si="835"/>
        <v>0</v>
      </c>
      <c r="BF694" s="85">
        <f t="shared" si="835"/>
        <v>75.599999999999994</v>
      </c>
      <c r="BG694" s="85">
        <f t="shared" si="835"/>
        <v>0</v>
      </c>
      <c r="BH694" s="85">
        <f t="shared" si="835"/>
        <v>75.599999999999994</v>
      </c>
      <c r="BI694" s="85">
        <f t="shared" si="835"/>
        <v>0</v>
      </c>
      <c r="BJ694" s="85">
        <f t="shared" si="835"/>
        <v>75.599999999999994</v>
      </c>
      <c r="BK694" s="123"/>
    </row>
    <row r="695" spans="1:63" ht="15.75" outlineLevel="5" collapsed="1" x14ac:dyDescent="0.2">
      <c r="A695" s="84" t="s">
        <v>794</v>
      </c>
      <c r="B695" s="84" t="s">
        <v>701</v>
      </c>
      <c r="C695" s="84" t="s">
        <v>80</v>
      </c>
      <c r="D695" s="84"/>
      <c r="E695" s="116" t="s">
        <v>81</v>
      </c>
      <c r="F695" s="85">
        <f t="shared" ref="F695:BJ695" si="836">F696+F697</f>
        <v>75.599999999999994</v>
      </c>
      <c r="G695" s="85">
        <f t="shared" si="836"/>
        <v>0</v>
      </c>
      <c r="H695" s="85">
        <f t="shared" si="836"/>
        <v>75.599999999999994</v>
      </c>
      <c r="I695" s="85">
        <f t="shared" si="836"/>
        <v>0</v>
      </c>
      <c r="J695" s="85">
        <f t="shared" si="836"/>
        <v>0</v>
      </c>
      <c r="K695" s="85">
        <f t="shared" si="836"/>
        <v>0</v>
      </c>
      <c r="L695" s="85">
        <f t="shared" si="836"/>
        <v>75.599999999999994</v>
      </c>
      <c r="M695" s="85">
        <f t="shared" si="836"/>
        <v>0</v>
      </c>
      <c r="N695" s="85">
        <f t="shared" si="836"/>
        <v>75.599999999999994</v>
      </c>
      <c r="O695" s="85">
        <f t="shared" si="836"/>
        <v>0</v>
      </c>
      <c r="P695" s="85">
        <f t="shared" si="836"/>
        <v>0</v>
      </c>
      <c r="Q695" s="85">
        <f t="shared" si="836"/>
        <v>75.599999999999994</v>
      </c>
      <c r="R695" s="85">
        <f t="shared" si="836"/>
        <v>0</v>
      </c>
      <c r="S695" s="85">
        <f t="shared" si="836"/>
        <v>75.599999999999994</v>
      </c>
      <c r="T695" s="85">
        <f t="shared" si="836"/>
        <v>0</v>
      </c>
      <c r="U695" s="85">
        <f t="shared" si="836"/>
        <v>0</v>
      </c>
      <c r="V695" s="85">
        <f t="shared" si="836"/>
        <v>0</v>
      </c>
      <c r="W695" s="85">
        <f t="shared" si="836"/>
        <v>0</v>
      </c>
      <c r="X695" s="85">
        <f t="shared" si="836"/>
        <v>75.599999999999994</v>
      </c>
      <c r="Y695" s="85">
        <f t="shared" si="836"/>
        <v>0</v>
      </c>
      <c r="Z695" s="85">
        <f t="shared" si="836"/>
        <v>75.599999999999994</v>
      </c>
      <c r="AA695" s="85">
        <f t="shared" si="836"/>
        <v>0</v>
      </c>
      <c r="AB695" s="85">
        <f t="shared" si="836"/>
        <v>75.599999999999994</v>
      </c>
      <c r="AC695" s="85">
        <f t="shared" si="836"/>
        <v>0</v>
      </c>
      <c r="AD695" s="85">
        <f t="shared" ref="AD695:AE695" si="837">AD696+AD697</f>
        <v>-9.3625000000000007</v>
      </c>
      <c r="AE695" s="85">
        <f t="shared" si="837"/>
        <v>66.237499999999997</v>
      </c>
      <c r="AF695" s="85">
        <f t="shared" si="836"/>
        <v>75.599999999999994</v>
      </c>
      <c r="AG695" s="85">
        <f t="shared" si="836"/>
        <v>0</v>
      </c>
      <c r="AH695" s="85">
        <f t="shared" si="836"/>
        <v>75.599999999999994</v>
      </c>
      <c r="AI695" s="85">
        <f t="shared" si="836"/>
        <v>0</v>
      </c>
      <c r="AJ695" s="85">
        <f t="shared" si="836"/>
        <v>75.599999999999994</v>
      </c>
      <c r="AK695" s="85">
        <f t="shared" si="836"/>
        <v>0</v>
      </c>
      <c r="AL695" s="85">
        <f t="shared" si="836"/>
        <v>75.599999999999994</v>
      </c>
      <c r="AM695" s="85">
        <f t="shared" si="836"/>
        <v>0</v>
      </c>
      <c r="AN695" s="85">
        <f t="shared" si="836"/>
        <v>75.599999999999994</v>
      </c>
      <c r="AO695" s="85">
        <f t="shared" si="836"/>
        <v>0</v>
      </c>
      <c r="AP695" s="85">
        <f t="shared" si="836"/>
        <v>75.599999999999994</v>
      </c>
      <c r="AQ695" s="85">
        <f t="shared" si="836"/>
        <v>0</v>
      </c>
      <c r="AR695" s="85">
        <f t="shared" si="836"/>
        <v>75.599999999999994</v>
      </c>
      <c r="AS695" s="85">
        <f t="shared" si="836"/>
        <v>0</v>
      </c>
      <c r="AT695" s="85">
        <f t="shared" si="836"/>
        <v>75.599999999999994</v>
      </c>
      <c r="AU695" s="85">
        <f t="shared" si="836"/>
        <v>0</v>
      </c>
      <c r="AV695" s="85">
        <f t="shared" si="836"/>
        <v>75.599999999999994</v>
      </c>
      <c r="AW695" s="85">
        <f t="shared" si="836"/>
        <v>0</v>
      </c>
      <c r="AX695" s="85">
        <f t="shared" ref="AX695:AY695" si="838">AX696+AX697</f>
        <v>0</v>
      </c>
      <c r="AY695" s="85">
        <f t="shared" si="838"/>
        <v>75.599999999999994</v>
      </c>
      <c r="AZ695" s="85">
        <f t="shared" si="836"/>
        <v>75.599999999999994</v>
      </c>
      <c r="BA695" s="85">
        <f t="shared" si="836"/>
        <v>0</v>
      </c>
      <c r="BB695" s="85">
        <f t="shared" si="836"/>
        <v>75.599999999999994</v>
      </c>
      <c r="BC695" s="85">
        <f t="shared" si="836"/>
        <v>0</v>
      </c>
      <c r="BD695" s="85">
        <f t="shared" si="836"/>
        <v>75.599999999999994</v>
      </c>
      <c r="BE695" s="85">
        <f t="shared" si="836"/>
        <v>0</v>
      </c>
      <c r="BF695" s="85">
        <f t="shared" si="836"/>
        <v>75.599999999999994</v>
      </c>
      <c r="BG695" s="85">
        <f t="shared" si="836"/>
        <v>0</v>
      </c>
      <c r="BH695" s="85">
        <f t="shared" si="836"/>
        <v>75.599999999999994</v>
      </c>
      <c r="BI695" s="85">
        <f t="shared" ref="BI695" si="839">BI696+BI697</f>
        <v>0</v>
      </c>
      <c r="BJ695" s="85">
        <f t="shared" si="836"/>
        <v>75.599999999999994</v>
      </c>
      <c r="BK695" s="123"/>
    </row>
    <row r="696" spans="1:63" ht="47.25" hidden="1" outlineLevel="7" x14ac:dyDescent="0.2">
      <c r="A696" s="87" t="s">
        <v>794</v>
      </c>
      <c r="B696" s="87" t="s">
        <v>701</v>
      </c>
      <c r="C696" s="87" t="s">
        <v>80</v>
      </c>
      <c r="D696" s="87" t="s">
        <v>4</v>
      </c>
      <c r="E696" s="128" t="s">
        <v>5</v>
      </c>
      <c r="F696" s="88">
        <v>18</v>
      </c>
      <c r="G696" s="88"/>
      <c r="H696" s="88">
        <f>SUM(F696:G696)</f>
        <v>18</v>
      </c>
      <c r="I696" s="88"/>
      <c r="J696" s="88"/>
      <c r="K696" s="88"/>
      <c r="L696" s="88">
        <f>SUM(H696:K696)</f>
        <v>18</v>
      </c>
      <c r="M696" s="88"/>
      <c r="N696" s="88">
        <f>SUM(L696:M696)</f>
        <v>18</v>
      </c>
      <c r="O696" s="88"/>
      <c r="P696" s="88"/>
      <c r="Q696" s="88">
        <f>SUM(N696:P696)</f>
        <v>18</v>
      </c>
      <c r="R696" s="88"/>
      <c r="S696" s="88">
        <f>SUM(Q696:R696)</f>
        <v>18</v>
      </c>
      <c r="T696" s="88"/>
      <c r="U696" s="88"/>
      <c r="V696" s="88"/>
      <c r="W696" s="88"/>
      <c r="X696" s="88">
        <f>SUM(S696:W696)</f>
        <v>18</v>
      </c>
      <c r="Y696" s="88"/>
      <c r="Z696" s="88">
        <f>SUM(X696:Y696)</f>
        <v>18</v>
      </c>
      <c r="AA696" s="88"/>
      <c r="AB696" s="88">
        <f>SUM(Z696:AA696)</f>
        <v>18</v>
      </c>
      <c r="AC696" s="88"/>
      <c r="AD696" s="88"/>
      <c r="AE696" s="88">
        <f>SUM(AB696:AD696)</f>
        <v>18</v>
      </c>
      <c r="AF696" s="88">
        <v>18</v>
      </c>
      <c r="AG696" s="88"/>
      <c r="AH696" s="88">
        <f>SUM(AF696:AG696)</f>
        <v>18</v>
      </c>
      <c r="AI696" s="88"/>
      <c r="AJ696" s="88">
        <f>SUM(AH696:AI696)</f>
        <v>18</v>
      </c>
      <c r="AK696" s="88"/>
      <c r="AL696" s="88">
        <f>SUM(AJ696:AK696)</f>
        <v>18</v>
      </c>
      <c r="AM696" s="88"/>
      <c r="AN696" s="88">
        <f>SUM(AL696:AM696)</f>
        <v>18</v>
      </c>
      <c r="AO696" s="88"/>
      <c r="AP696" s="88">
        <f>SUM(AN696:AO696)</f>
        <v>18</v>
      </c>
      <c r="AQ696" s="88"/>
      <c r="AR696" s="88">
        <f>SUM(AP696:AQ696)</f>
        <v>18</v>
      </c>
      <c r="AS696" s="88"/>
      <c r="AT696" s="88">
        <f>SUM(AR696:AS696)</f>
        <v>18</v>
      </c>
      <c r="AU696" s="88"/>
      <c r="AV696" s="88">
        <f>SUM(AT696:AU696)</f>
        <v>18</v>
      </c>
      <c r="AW696" s="88"/>
      <c r="AX696" s="88"/>
      <c r="AY696" s="88">
        <f>SUM(AV696:AX696)</f>
        <v>18</v>
      </c>
      <c r="AZ696" s="88">
        <v>18</v>
      </c>
      <c r="BA696" s="88"/>
      <c r="BB696" s="88">
        <f>SUM(AZ696:BA696)</f>
        <v>18</v>
      </c>
      <c r="BC696" s="88"/>
      <c r="BD696" s="88">
        <f>SUM(BB696:BC696)</f>
        <v>18</v>
      </c>
      <c r="BE696" s="88"/>
      <c r="BF696" s="88">
        <f>SUM(BD696:BE696)</f>
        <v>18</v>
      </c>
      <c r="BG696" s="88"/>
      <c r="BH696" s="88">
        <f>SUM(BF696:BG696)</f>
        <v>18</v>
      </c>
      <c r="BI696" s="88"/>
      <c r="BJ696" s="88">
        <f>SUM(BH696:BI696)</f>
        <v>18</v>
      </c>
      <c r="BK696" s="123"/>
    </row>
    <row r="697" spans="1:63" ht="31.5" outlineLevel="7" x14ac:dyDescent="0.2">
      <c r="A697" s="87" t="s">
        <v>794</v>
      </c>
      <c r="B697" s="87" t="s">
        <v>701</v>
      </c>
      <c r="C697" s="87" t="s">
        <v>80</v>
      </c>
      <c r="D697" s="87" t="s">
        <v>7</v>
      </c>
      <c r="E697" s="128" t="s">
        <v>8</v>
      </c>
      <c r="F697" s="88">
        <v>57.6</v>
      </c>
      <c r="G697" s="88"/>
      <c r="H697" s="88">
        <f>SUM(F697:G697)</f>
        <v>57.6</v>
      </c>
      <c r="I697" s="88"/>
      <c r="J697" s="88"/>
      <c r="K697" s="88"/>
      <c r="L697" s="88">
        <f>SUM(H697:K697)</f>
        <v>57.6</v>
      </c>
      <c r="M697" s="88"/>
      <c r="N697" s="88">
        <f>SUM(L697:M697)</f>
        <v>57.6</v>
      </c>
      <c r="O697" s="88"/>
      <c r="P697" s="88"/>
      <c r="Q697" s="88">
        <f>SUM(N697:P697)</f>
        <v>57.6</v>
      </c>
      <c r="R697" s="88"/>
      <c r="S697" s="88">
        <f>SUM(Q697:R697)</f>
        <v>57.6</v>
      </c>
      <c r="T697" s="88"/>
      <c r="U697" s="88"/>
      <c r="V697" s="88"/>
      <c r="W697" s="88"/>
      <c r="X697" s="88">
        <f>SUM(S697:W697)</f>
        <v>57.6</v>
      </c>
      <c r="Y697" s="88"/>
      <c r="Z697" s="88">
        <f>SUM(X697:Y697)</f>
        <v>57.6</v>
      </c>
      <c r="AA697" s="88"/>
      <c r="AB697" s="88">
        <f>SUM(Z697:AA697)</f>
        <v>57.6</v>
      </c>
      <c r="AC697" s="88"/>
      <c r="AD697" s="88">
        <v>-9.3625000000000007</v>
      </c>
      <c r="AE697" s="88">
        <f>SUM(AB697:AD697)</f>
        <v>48.237499999999997</v>
      </c>
      <c r="AF697" s="88">
        <v>57.6</v>
      </c>
      <c r="AG697" s="88"/>
      <c r="AH697" s="88">
        <f>SUM(AF697:AG697)</f>
        <v>57.6</v>
      </c>
      <c r="AI697" s="88"/>
      <c r="AJ697" s="88">
        <f>SUM(AH697:AI697)</f>
        <v>57.6</v>
      </c>
      <c r="AK697" s="88"/>
      <c r="AL697" s="88">
        <f>SUM(AJ697:AK697)</f>
        <v>57.6</v>
      </c>
      <c r="AM697" s="88"/>
      <c r="AN697" s="88">
        <f>SUM(AL697:AM697)</f>
        <v>57.6</v>
      </c>
      <c r="AO697" s="88"/>
      <c r="AP697" s="88">
        <f>SUM(AN697:AO697)</f>
        <v>57.6</v>
      </c>
      <c r="AQ697" s="88"/>
      <c r="AR697" s="88">
        <f>SUM(AP697:AQ697)</f>
        <v>57.6</v>
      </c>
      <c r="AS697" s="88"/>
      <c r="AT697" s="88">
        <f>SUM(AR697:AS697)</f>
        <v>57.6</v>
      </c>
      <c r="AU697" s="88"/>
      <c r="AV697" s="88">
        <f>SUM(AT697:AU697)</f>
        <v>57.6</v>
      </c>
      <c r="AW697" s="88"/>
      <c r="AX697" s="88"/>
      <c r="AY697" s="88">
        <f>SUM(AV697:AX697)</f>
        <v>57.6</v>
      </c>
      <c r="AZ697" s="88">
        <v>57.6</v>
      </c>
      <c r="BA697" s="88"/>
      <c r="BB697" s="88">
        <f>SUM(AZ697:BA697)</f>
        <v>57.6</v>
      </c>
      <c r="BC697" s="88"/>
      <c r="BD697" s="88">
        <f>SUM(BB697:BC697)</f>
        <v>57.6</v>
      </c>
      <c r="BE697" s="88"/>
      <c r="BF697" s="88">
        <f>SUM(BD697:BE697)</f>
        <v>57.6</v>
      </c>
      <c r="BG697" s="88"/>
      <c r="BH697" s="88">
        <f>SUM(BF697:BG697)</f>
        <v>57.6</v>
      </c>
      <c r="BI697" s="88"/>
      <c r="BJ697" s="88">
        <f>SUM(BH697:BI697)</f>
        <v>57.6</v>
      </c>
      <c r="BK697" s="123"/>
    </row>
    <row r="698" spans="1:63" ht="15.75" outlineLevel="7" x14ac:dyDescent="0.2">
      <c r="A698" s="84" t="s">
        <v>794</v>
      </c>
      <c r="B698" s="84" t="s">
        <v>733</v>
      </c>
      <c r="C698" s="87"/>
      <c r="D698" s="87"/>
      <c r="E698" s="74" t="s">
        <v>734</v>
      </c>
      <c r="F698" s="85">
        <f t="shared" ref="F698:U703" si="840">F699</f>
        <v>777</v>
      </c>
      <c r="G698" s="85">
        <f t="shared" si="840"/>
        <v>0</v>
      </c>
      <c r="H698" s="85">
        <f t="shared" si="840"/>
        <v>777</v>
      </c>
      <c r="I698" s="85">
        <f t="shared" si="840"/>
        <v>0</v>
      </c>
      <c r="J698" s="85">
        <f t="shared" si="840"/>
        <v>0</v>
      </c>
      <c r="K698" s="85">
        <f t="shared" si="840"/>
        <v>0</v>
      </c>
      <c r="L698" s="85">
        <f t="shared" si="840"/>
        <v>777</v>
      </c>
      <c r="M698" s="85">
        <f t="shared" si="840"/>
        <v>0</v>
      </c>
      <c r="N698" s="85">
        <f t="shared" si="840"/>
        <v>777</v>
      </c>
      <c r="O698" s="85">
        <f t="shared" si="840"/>
        <v>0</v>
      </c>
      <c r="P698" s="85">
        <f t="shared" si="840"/>
        <v>0</v>
      </c>
      <c r="Q698" s="85">
        <f t="shared" si="840"/>
        <v>777</v>
      </c>
      <c r="R698" s="85">
        <f t="shared" si="840"/>
        <v>0</v>
      </c>
      <c r="S698" s="85">
        <f t="shared" si="840"/>
        <v>777</v>
      </c>
      <c r="T698" s="85">
        <f t="shared" si="840"/>
        <v>0</v>
      </c>
      <c r="U698" s="85">
        <f t="shared" si="840"/>
        <v>0</v>
      </c>
      <c r="V698" s="85">
        <f t="shared" ref="V698:AQ703" si="841">V699</f>
        <v>0</v>
      </c>
      <c r="W698" s="85">
        <f t="shared" si="841"/>
        <v>0</v>
      </c>
      <c r="X698" s="85">
        <f t="shared" si="841"/>
        <v>777</v>
      </c>
      <c r="Y698" s="85">
        <f t="shared" si="841"/>
        <v>100</v>
      </c>
      <c r="Z698" s="85">
        <f t="shared" si="841"/>
        <v>877</v>
      </c>
      <c r="AA698" s="85">
        <f t="shared" si="841"/>
        <v>-34.316510000000001</v>
      </c>
      <c r="AB698" s="85">
        <f t="shared" si="841"/>
        <v>842.68349000000001</v>
      </c>
      <c r="AC698" s="85">
        <f t="shared" si="841"/>
        <v>0</v>
      </c>
      <c r="AD698" s="85">
        <f t="shared" si="841"/>
        <v>-100</v>
      </c>
      <c r="AE698" s="85">
        <f t="shared" si="841"/>
        <v>742.68349000000001</v>
      </c>
      <c r="AF698" s="85">
        <f t="shared" si="841"/>
        <v>670</v>
      </c>
      <c r="AG698" s="85">
        <f t="shared" si="841"/>
        <v>0</v>
      </c>
      <c r="AH698" s="85">
        <f t="shared" si="841"/>
        <v>670</v>
      </c>
      <c r="AI698" s="85">
        <f t="shared" si="841"/>
        <v>0</v>
      </c>
      <c r="AJ698" s="85">
        <f t="shared" si="841"/>
        <v>670</v>
      </c>
      <c r="AK698" s="85">
        <f t="shared" si="841"/>
        <v>0</v>
      </c>
      <c r="AL698" s="85">
        <f t="shared" si="841"/>
        <v>670</v>
      </c>
      <c r="AM698" s="85">
        <f t="shared" si="841"/>
        <v>0</v>
      </c>
      <c r="AN698" s="85">
        <f t="shared" si="841"/>
        <v>670</v>
      </c>
      <c r="AO698" s="85">
        <f t="shared" si="841"/>
        <v>0</v>
      </c>
      <c r="AP698" s="85">
        <f t="shared" si="841"/>
        <v>670</v>
      </c>
      <c r="AQ698" s="85">
        <f t="shared" si="841"/>
        <v>0</v>
      </c>
      <c r="AR698" s="85">
        <f t="shared" ref="AR698:BJ703" si="842">AR699</f>
        <v>670</v>
      </c>
      <c r="AS698" s="85">
        <f t="shared" si="842"/>
        <v>0</v>
      </c>
      <c r="AT698" s="85">
        <f t="shared" si="842"/>
        <v>670</v>
      </c>
      <c r="AU698" s="85">
        <f t="shared" si="842"/>
        <v>1462.962</v>
      </c>
      <c r="AV698" s="85">
        <f t="shared" si="842"/>
        <v>2133</v>
      </c>
      <c r="AW698" s="85">
        <f t="shared" si="842"/>
        <v>0</v>
      </c>
      <c r="AX698" s="85">
        <f t="shared" si="842"/>
        <v>0</v>
      </c>
      <c r="AY698" s="85">
        <f t="shared" si="842"/>
        <v>2133</v>
      </c>
      <c r="AZ698" s="85">
        <f t="shared" si="842"/>
        <v>670</v>
      </c>
      <c r="BA698" s="85">
        <f t="shared" si="842"/>
        <v>0</v>
      </c>
      <c r="BB698" s="85">
        <f t="shared" si="842"/>
        <v>670</v>
      </c>
      <c r="BC698" s="85">
        <f t="shared" si="842"/>
        <v>0</v>
      </c>
      <c r="BD698" s="85">
        <f t="shared" si="842"/>
        <v>670</v>
      </c>
      <c r="BE698" s="85">
        <f t="shared" si="842"/>
        <v>0</v>
      </c>
      <c r="BF698" s="85">
        <f t="shared" si="842"/>
        <v>670</v>
      </c>
      <c r="BG698" s="85">
        <f t="shared" si="842"/>
        <v>0</v>
      </c>
      <c r="BH698" s="85">
        <f t="shared" si="842"/>
        <v>670</v>
      </c>
      <c r="BI698" s="85">
        <f t="shared" si="842"/>
        <v>0</v>
      </c>
      <c r="BJ698" s="85">
        <f t="shared" si="842"/>
        <v>670</v>
      </c>
      <c r="BK698" s="123"/>
    </row>
    <row r="699" spans="1:63" ht="15.75" outlineLevel="1" x14ac:dyDescent="0.2">
      <c r="A699" s="84" t="s">
        <v>794</v>
      </c>
      <c r="B699" s="84" t="s">
        <v>747</v>
      </c>
      <c r="C699" s="84"/>
      <c r="D699" s="84"/>
      <c r="E699" s="116" t="s">
        <v>748</v>
      </c>
      <c r="F699" s="85">
        <f t="shared" si="840"/>
        <v>777</v>
      </c>
      <c r="G699" s="85">
        <f t="shared" si="840"/>
        <v>0</v>
      </c>
      <c r="H699" s="85">
        <f t="shared" si="840"/>
        <v>777</v>
      </c>
      <c r="I699" s="85">
        <f t="shared" si="840"/>
        <v>0</v>
      </c>
      <c r="J699" s="85">
        <f t="shared" si="840"/>
        <v>0</v>
      </c>
      <c r="K699" s="85">
        <f t="shared" si="840"/>
        <v>0</v>
      </c>
      <c r="L699" s="85">
        <f t="shared" si="840"/>
        <v>777</v>
      </c>
      <c r="M699" s="85">
        <f t="shared" si="840"/>
        <v>0</v>
      </c>
      <c r="N699" s="85">
        <f t="shared" si="840"/>
        <v>777</v>
      </c>
      <c r="O699" s="85">
        <f t="shared" si="840"/>
        <v>0</v>
      </c>
      <c r="P699" s="85">
        <f t="shared" si="840"/>
        <v>0</v>
      </c>
      <c r="Q699" s="85">
        <f t="shared" si="840"/>
        <v>777</v>
      </c>
      <c r="R699" s="85">
        <f t="shared" si="840"/>
        <v>0</v>
      </c>
      <c r="S699" s="85">
        <f t="shared" si="840"/>
        <v>777</v>
      </c>
      <c r="T699" s="85">
        <f t="shared" si="840"/>
        <v>0</v>
      </c>
      <c r="U699" s="85">
        <f t="shared" si="840"/>
        <v>0</v>
      </c>
      <c r="V699" s="85">
        <f t="shared" si="841"/>
        <v>0</v>
      </c>
      <c r="W699" s="85">
        <f t="shared" si="841"/>
        <v>0</v>
      </c>
      <c r="X699" s="85">
        <f t="shared" si="841"/>
        <v>777</v>
      </c>
      <c r="Y699" s="85">
        <f t="shared" si="841"/>
        <v>100</v>
      </c>
      <c r="Z699" s="85">
        <f t="shared" si="841"/>
        <v>877</v>
      </c>
      <c r="AA699" s="85">
        <f t="shared" si="841"/>
        <v>-34.316510000000001</v>
      </c>
      <c r="AB699" s="85">
        <f t="shared" si="841"/>
        <v>842.68349000000001</v>
      </c>
      <c r="AC699" s="85">
        <f t="shared" si="841"/>
        <v>0</v>
      </c>
      <c r="AD699" s="85">
        <f t="shared" si="841"/>
        <v>-100</v>
      </c>
      <c r="AE699" s="85">
        <f t="shared" si="841"/>
        <v>742.68349000000001</v>
      </c>
      <c r="AF699" s="85">
        <f t="shared" si="841"/>
        <v>670</v>
      </c>
      <c r="AG699" s="85">
        <f t="shared" si="841"/>
        <v>0</v>
      </c>
      <c r="AH699" s="85">
        <f t="shared" si="841"/>
        <v>670</v>
      </c>
      <c r="AI699" s="85">
        <f t="shared" si="841"/>
        <v>0</v>
      </c>
      <c r="AJ699" s="85">
        <f t="shared" si="841"/>
        <v>670</v>
      </c>
      <c r="AK699" s="85">
        <f t="shared" si="841"/>
        <v>0</v>
      </c>
      <c r="AL699" s="85">
        <f t="shared" si="841"/>
        <v>670</v>
      </c>
      <c r="AM699" s="85">
        <f t="shared" si="841"/>
        <v>0</v>
      </c>
      <c r="AN699" s="85">
        <f t="shared" si="841"/>
        <v>670</v>
      </c>
      <c r="AO699" s="85">
        <f t="shared" si="841"/>
        <v>0</v>
      </c>
      <c r="AP699" s="85">
        <f t="shared" si="841"/>
        <v>670</v>
      </c>
      <c r="AQ699" s="85">
        <f t="shared" si="841"/>
        <v>0</v>
      </c>
      <c r="AR699" s="85">
        <f t="shared" si="842"/>
        <v>670</v>
      </c>
      <c r="AS699" s="85">
        <f t="shared" si="842"/>
        <v>0</v>
      </c>
      <c r="AT699" s="85">
        <f t="shared" si="842"/>
        <v>670</v>
      </c>
      <c r="AU699" s="85">
        <f t="shared" si="842"/>
        <v>1462.962</v>
      </c>
      <c r="AV699" s="85">
        <f t="shared" si="842"/>
        <v>2133</v>
      </c>
      <c r="AW699" s="85">
        <f t="shared" si="842"/>
        <v>0</v>
      </c>
      <c r="AX699" s="85">
        <f t="shared" si="842"/>
        <v>0</v>
      </c>
      <c r="AY699" s="85">
        <f t="shared" si="842"/>
        <v>2133</v>
      </c>
      <c r="AZ699" s="85">
        <f t="shared" si="842"/>
        <v>670</v>
      </c>
      <c r="BA699" s="85">
        <f t="shared" si="842"/>
        <v>0</v>
      </c>
      <c r="BB699" s="85">
        <f t="shared" si="842"/>
        <v>670</v>
      </c>
      <c r="BC699" s="85">
        <f t="shared" si="842"/>
        <v>0</v>
      </c>
      <c r="BD699" s="85">
        <f t="shared" si="842"/>
        <v>670</v>
      </c>
      <c r="BE699" s="85">
        <f t="shared" si="842"/>
        <v>0</v>
      </c>
      <c r="BF699" s="85">
        <f t="shared" si="842"/>
        <v>670</v>
      </c>
      <c r="BG699" s="85">
        <f t="shared" si="842"/>
        <v>0</v>
      </c>
      <c r="BH699" s="85">
        <f t="shared" si="842"/>
        <v>670</v>
      </c>
      <c r="BI699" s="85">
        <f t="shared" si="842"/>
        <v>0</v>
      </c>
      <c r="BJ699" s="85">
        <f t="shared" si="842"/>
        <v>670</v>
      </c>
      <c r="BK699" s="123"/>
    </row>
    <row r="700" spans="1:63" ht="31.5" outlineLevel="2" x14ac:dyDescent="0.2">
      <c r="A700" s="84" t="s">
        <v>794</v>
      </c>
      <c r="B700" s="84" t="s">
        <v>747</v>
      </c>
      <c r="C700" s="84" t="s">
        <v>140</v>
      </c>
      <c r="D700" s="84"/>
      <c r="E700" s="116" t="s">
        <v>141</v>
      </c>
      <c r="F700" s="85">
        <f t="shared" si="840"/>
        <v>777</v>
      </c>
      <c r="G700" s="85">
        <f t="shared" si="840"/>
        <v>0</v>
      </c>
      <c r="H700" s="85">
        <f t="shared" si="840"/>
        <v>777</v>
      </c>
      <c r="I700" s="85">
        <f t="shared" si="840"/>
        <v>0</v>
      </c>
      <c r="J700" s="85">
        <f t="shared" si="840"/>
        <v>0</v>
      </c>
      <c r="K700" s="85">
        <f t="shared" si="840"/>
        <v>0</v>
      </c>
      <c r="L700" s="85">
        <f t="shared" si="840"/>
        <v>777</v>
      </c>
      <c r="M700" s="85">
        <f t="shared" si="840"/>
        <v>0</v>
      </c>
      <c r="N700" s="85">
        <f t="shared" si="840"/>
        <v>777</v>
      </c>
      <c r="O700" s="85">
        <f t="shared" si="840"/>
        <v>0</v>
      </c>
      <c r="P700" s="85">
        <f t="shared" si="840"/>
        <v>0</v>
      </c>
      <c r="Q700" s="85">
        <f t="shared" si="840"/>
        <v>777</v>
      </c>
      <c r="R700" s="85">
        <f t="shared" si="840"/>
        <v>0</v>
      </c>
      <c r="S700" s="85">
        <f t="shared" si="840"/>
        <v>777</v>
      </c>
      <c r="T700" s="85">
        <f t="shared" si="840"/>
        <v>0</v>
      </c>
      <c r="U700" s="85">
        <f t="shared" si="840"/>
        <v>0</v>
      </c>
      <c r="V700" s="85">
        <f t="shared" si="841"/>
        <v>0</v>
      </c>
      <c r="W700" s="85">
        <f t="shared" si="841"/>
        <v>0</v>
      </c>
      <c r="X700" s="85">
        <f t="shared" si="841"/>
        <v>777</v>
      </c>
      <c r="Y700" s="85">
        <f t="shared" si="841"/>
        <v>100</v>
      </c>
      <c r="Z700" s="85">
        <f t="shared" si="841"/>
        <v>877</v>
      </c>
      <c r="AA700" s="85">
        <f t="shared" si="841"/>
        <v>-34.316510000000001</v>
      </c>
      <c r="AB700" s="85">
        <f t="shared" si="841"/>
        <v>842.68349000000001</v>
      </c>
      <c r="AC700" s="85">
        <f t="shared" si="841"/>
        <v>0</v>
      </c>
      <c r="AD700" s="85">
        <f t="shared" si="841"/>
        <v>-100</v>
      </c>
      <c r="AE700" s="85">
        <f t="shared" si="841"/>
        <v>742.68349000000001</v>
      </c>
      <c r="AF700" s="85">
        <f t="shared" si="841"/>
        <v>670</v>
      </c>
      <c r="AG700" s="85">
        <f t="shared" si="841"/>
        <v>0</v>
      </c>
      <c r="AH700" s="85">
        <f t="shared" si="841"/>
        <v>670</v>
      </c>
      <c r="AI700" s="85">
        <f t="shared" si="841"/>
        <v>0</v>
      </c>
      <c r="AJ700" s="85">
        <f t="shared" si="841"/>
        <v>670</v>
      </c>
      <c r="AK700" s="85">
        <f t="shared" si="841"/>
        <v>0</v>
      </c>
      <c r="AL700" s="85">
        <f t="shared" si="841"/>
        <v>670</v>
      </c>
      <c r="AM700" s="85">
        <f t="shared" si="841"/>
        <v>0</v>
      </c>
      <c r="AN700" s="85">
        <f t="shared" si="841"/>
        <v>670</v>
      </c>
      <c r="AO700" s="85">
        <f t="shared" si="841"/>
        <v>0</v>
      </c>
      <c r="AP700" s="85">
        <f t="shared" si="841"/>
        <v>670</v>
      </c>
      <c r="AQ700" s="85">
        <f t="shared" si="841"/>
        <v>0</v>
      </c>
      <c r="AR700" s="85">
        <f t="shared" si="842"/>
        <v>670</v>
      </c>
      <c r="AS700" s="85">
        <f t="shared" si="842"/>
        <v>0</v>
      </c>
      <c r="AT700" s="85">
        <f t="shared" si="842"/>
        <v>670</v>
      </c>
      <c r="AU700" s="85">
        <f t="shared" si="842"/>
        <v>1462.962</v>
      </c>
      <c r="AV700" s="85">
        <f t="shared" si="842"/>
        <v>2133</v>
      </c>
      <c r="AW700" s="85">
        <f t="shared" si="842"/>
        <v>0</v>
      </c>
      <c r="AX700" s="85">
        <f t="shared" si="842"/>
        <v>0</v>
      </c>
      <c r="AY700" s="85">
        <f t="shared" si="842"/>
        <v>2133</v>
      </c>
      <c r="AZ700" s="85">
        <f t="shared" si="842"/>
        <v>670</v>
      </c>
      <c r="BA700" s="85">
        <f t="shared" si="842"/>
        <v>0</v>
      </c>
      <c r="BB700" s="85">
        <f t="shared" si="842"/>
        <v>670</v>
      </c>
      <c r="BC700" s="85">
        <f t="shared" si="842"/>
        <v>0</v>
      </c>
      <c r="BD700" s="85">
        <f t="shared" si="842"/>
        <v>670</v>
      </c>
      <c r="BE700" s="85">
        <f t="shared" si="842"/>
        <v>0</v>
      </c>
      <c r="BF700" s="85">
        <f t="shared" si="842"/>
        <v>670</v>
      </c>
      <c r="BG700" s="85">
        <f t="shared" si="842"/>
        <v>0</v>
      </c>
      <c r="BH700" s="85">
        <f t="shared" si="842"/>
        <v>670</v>
      </c>
      <c r="BI700" s="85">
        <f t="shared" si="842"/>
        <v>0</v>
      </c>
      <c r="BJ700" s="85">
        <f t="shared" si="842"/>
        <v>670</v>
      </c>
      <c r="BK700" s="123"/>
    </row>
    <row r="701" spans="1:63" ht="47.25" outlineLevel="3" x14ac:dyDescent="0.2">
      <c r="A701" s="84" t="s">
        <v>794</v>
      </c>
      <c r="B701" s="84" t="s">
        <v>747</v>
      </c>
      <c r="C701" s="84" t="s">
        <v>291</v>
      </c>
      <c r="D701" s="84"/>
      <c r="E701" s="116" t="s">
        <v>292</v>
      </c>
      <c r="F701" s="85">
        <f t="shared" si="840"/>
        <v>777</v>
      </c>
      <c r="G701" s="85">
        <f t="shared" si="840"/>
        <v>0</v>
      </c>
      <c r="H701" s="85">
        <f t="shared" si="840"/>
        <v>777</v>
      </c>
      <c r="I701" s="85">
        <f t="shared" si="840"/>
        <v>0</v>
      </c>
      <c r="J701" s="85">
        <f t="shared" si="840"/>
        <v>0</v>
      </c>
      <c r="K701" s="85">
        <f t="shared" si="840"/>
        <v>0</v>
      </c>
      <c r="L701" s="85">
        <f t="shared" si="840"/>
        <v>777</v>
      </c>
      <c r="M701" s="85">
        <f t="shared" si="840"/>
        <v>0</v>
      </c>
      <c r="N701" s="85">
        <f t="shared" si="840"/>
        <v>777</v>
      </c>
      <c r="O701" s="85">
        <f t="shared" si="840"/>
        <v>0</v>
      </c>
      <c r="P701" s="85">
        <f t="shared" si="840"/>
        <v>0</v>
      </c>
      <c r="Q701" s="85">
        <f t="shared" si="840"/>
        <v>777</v>
      </c>
      <c r="R701" s="85">
        <f t="shared" si="840"/>
        <v>0</v>
      </c>
      <c r="S701" s="85">
        <f t="shared" si="840"/>
        <v>777</v>
      </c>
      <c r="T701" s="85">
        <f t="shared" si="840"/>
        <v>0</v>
      </c>
      <c r="U701" s="85">
        <f t="shared" si="840"/>
        <v>0</v>
      </c>
      <c r="V701" s="85">
        <f t="shared" si="841"/>
        <v>0</v>
      </c>
      <c r="W701" s="85">
        <f t="shared" si="841"/>
        <v>0</v>
      </c>
      <c r="X701" s="85">
        <f t="shared" si="841"/>
        <v>777</v>
      </c>
      <c r="Y701" s="85">
        <f t="shared" si="841"/>
        <v>100</v>
      </c>
      <c r="Z701" s="85">
        <f t="shared" si="841"/>
        <v>877</v>
      </c>
      <c r="AA701" s="85">
        <f t="shared" si="841"/>
        <v>-34.316510000000001</v>
      </c>
      <c r="AB701" s="85">
        <f t="shared" si="841"/>
        <v>842.68349000000001</v>
      </c>
      <c r="AC701" s="85">
        <f t="shared" si="841"/>
        <v>0</v>
      </c>
      <c r="AD701" s="85">
        <f t="shared" si="841"/>
        <v>-100</v>
      </c>
      <c r="AE701" s="85">
        <f t="shared" si="841"/>
        <v>742.68349000000001</v>
      </c>
      <c r="AF701" s="85">
        <f t="shared" si="841"/>
        <v>670</v>
      </c>
      <c r="AG701" s="85">
        <f t="shared" si="841"/>
        <v>0</v>
      </c>
      <c r="AH701" s="85">
        <f t="shared" si="841"/>
        <v>670</v>
      </c>
      <c r="AI701" s="85">
        <f t="shared" si="841"/>
        <v>0</v>
      </c>
      <c r="AJ701" s="85">
        <f t="shared" si="841"/>
        <v>670</v>
      </c>
      <c r="AK701" s="85">
        <f t="shared" si="841"/>
        <v>0</v>
      </c>
      <c r="AL701" s="85">
        <f t="shared" si="841"/>
        <v>670</v>
      </c>
      <c r="AM701" s="85">
        <f t="shared" si="841"/>
        <v>0</v>
      </c>
      <c r="AN701" s="85">
        <f t="shared" si="841"/>
        <v>670</v>
      </c>
      <c r="AO701" s="85">
        <f t="shared" si="841"/>
        <v>0</v>
      </c>
      <c r="AP701" s="85">
        <f t="shared" si="841"/>
        <v>670</v>
      </c>
      <c r="AQ701" s="85">
        <f t="shared" si="841"/>
        <v>0</v>
      </c>
      <c r="AR701" s="85">
        <f t="shared" si="842"/>
        <v>670</v>
      </c>
      <c r="AS701" s="85">
        <f t="shared" si="842"/>
        <v>0</v>
      </c>
      <c r="AT701" s="85">
        <f t="shared" si="842"/>
        <v>670</v>
      </c>
      <c r="AU701" s="85">
        <f t="shared" si="842"/>
        <v>1462.962</v>
      </c>
      <c r="AV701" s="85">
        <f t="shared" si="842"/>
        <v>2133</v>
      </c>
      <c r="AW701" s="85">
        <f t="shared" si="842"/>
        <v>0</v>
      </c>
      <c r="AX701" s="85">
        <f t="shared" si="842"/>
        <v>0</v>
      </c>
      <c r="AY701" s="85">
        <f t="shared" si="842"/>
        <v>2133</v>
      </c>
      <c r="AZ701" s="85">
        <f t="shared" si="842"/>
        <v>670</v>
      </c>
      <c r="BA701" s="85">
        <f t="shared" si="842"/>
        <v>0</v>
      </c>
      <c r="BB701" s="85">
        <f t="shared" si="842"/>
        <v>670</v>
      </c>
      <c r="BC701" s="85">
        <f t="shared" si="842"/>
        <v>0</v>
      </c>
      <c r="BD701" s="85">
        <f t="shared" si="842"/>
        <v>670</v>
      </c>
      <c r="BE701" s="85">
        <f t="shared" si="842"/>
        <v>0</v>
      </c>
      <c r="BF701" s="85">
        <f t="shared" si="842"/>
        <v>670</v>
      </c>
      <c r="BG701" s="85">
        <f t="shared" si="842"/>
        <v>0</v>
      </c>
      <c r="BH701" s="85">
        <f t="shared" si="842"/>
        <v>670</v>
      </c>
      <c r="BI701" s="85">
        <f t="shared" si="842"/>
        <v>0</v>
      </c>
      <c r="BJ701" s="85">
        <f t="shared" si="842"/>
        <v>670</v>
      </c>
      <c r="BK701" s="123"/>
    </row>
    <row r="702" spans="1:63" ht="36" customHeight="1" outlineLevel="4" x14ac:dyDescent="0.2">
      <c r="A702" s="84" t="s">
        <v>794</v>
      </c>
      <c r="B702" s="84" t="s">
        <v>747</v>
      </c>
      <c r="C702" s="84" t="s">
        <v>293</v>
      </c>
      <c r="D702" s="84"/>
      <c r="E702" s="116" t="s">
        <v>294</v>
      </c>
      <c r="F702" s="85">
        <f t="shared" si="840"/>
        <v>777</v>
      </c>
      <c r="G702" s="85">
        <f t="shared" si="840"/>
        <v>0</v>
      </c>
      <c r="H702" s="85">
        <f t="shared" si="840"/>
        <v>777</v>
      </c>
      <c r="I702" s="85">
        <f t="shared" si="840"/>
        <v>0</v>
      </c>
      <c r="J702" s="85">
        <f t="shared" si="840"/>
        <v>0</v>
      </c>
      <c r="K702" s="85">
        <f t="shared" si="840"/>
        <v>0</v>
      </c>
      <c r="L702" s="85">
        <f t="shared" si="840"/>
        <v>777</v>
      </c>
      <c r="M702" s="85">
        <f t="shared" si="840"/>
        <v>0</v>
      </c>
      <c r="N702" s="85">
        <f t="shared" si="840"/>
        <v>777</v>
      </c>
      <c r="O702" s="85">
        <f t="shared" si="840"/>
        <v>0</v>
      </c>
      <c r="P702" s="85">
        <f t="shared" si="840"/>
        <v>0</v>
      </c>
      <c r="Q702" s="85">
        <f t="shared" si="840"/>
        <v>777</v>
      </c>
      <c r="R702" s="85">
        <f t="shared" si="840"/>
        <v>0</v>
      </c>
      <c r="S702" s="85">
        <f t="shared" si="840"/>
        <v>777</v>
      </c>
      <c r="T702" s="85">
        <f t="shared" si="840"/>
        <v>0</v>
      </c>
      <c r="U702" s="85">
        <f t="shared" si="840"/>
        <v>0</v>
      </c>
      <c r="V702" s="85">
        <f t="shared" si="841"/>
        <v>0</v>
      </c>
      <c r="W702" s="85">
        <f t="shared" si="841"/>
        <v>0</v>
      </c>
      <c r="X702" s="85">
        <f t="shared" si="841"/>
        <v>777</v>
      </c>
      <c r="Y702" s="85">
        <f t="shared" si="841"/>
        <v>100</v>
      </c>
      <c r="Z702" s="85">
        <f t="shared" si="841"/>
        <v>877</v>
      </c>
      <c r="AA702" s="85">
        <f t="shared" si="841"/>
        <v>-34.316510000000001</v>
      </c>
      <c r="AB702" s="85">
        <f t="shared" si="841"/>
        <v>842.68349000000001</v>
      </c>
      <c r="AC702" s="85">
        <f t="shared" si="841"/>
        <v>0</v>
      </c>
      <c r="AD702" s="85">
        <f t="shared" si="841"/>
        <v>-100</v>
      </c>
      <c r="AE702" s="85">
        <f t="shared" si="841"/>
        <v>742.68349000000001</v>
      </c>
      <c r="AF702" s="85">
        <f t="shared" si="841"/>
        <v>670</v>
      </c>
      <c r="AG702" s="85">
        <f t="shared" si="841"/>
        <v>0</v>
      </c>
      <c r="AH702" s="85">
        <f t="shared" si="841"/>
        <v>670</v>
      </c>
      <c r="AI702" s="85">
        <f t="shared" si="841"/>
        <v>0</v>
      </c>
      <c r="AJ702" s="85">
        <f t="shared" si="841"/>
        <v>670</v>
      </c>
      <c r="AK702" s="85">
        <f t="shared" si="841"/>
        <v>0</v>
      </c>
      <c r="AL702" s="85">
        <f t="shared" si="841"/>
        <v>670</v>
      </c>
      <c r="AM702" s="85">
        <f t="shared" si="841"/>
        <v>0</v>
      </c>
      <c r="AN702" s="85">
        <f t="shared" si="841"/>
        <v>670</v>
      </c>
      <c r="AO702" s="85">
        <f t="shared" si="841"/>
        <v>0</v>
      </c>
      <c r="AP702" s="85">
        <f t="shared" si="841"/>
        <v>670</v>
      </c>
      <c r="AQ702" s="85">
        <f t="shared" si="841"/>
        <v>0</v>
      </c>
      <c r="AR702" s="85">
        <f t="shared" si="842"/>
        <v>670</v>
      </c>
      <c r="AS702" s="85">
        <f t="shared" si="842"/>
        <v>0</v>
      </c>
      <c r="AT702" s="85">
        <f t="shared" si="842"/>
        <v>670</v>
      </c>
      <c r="AU702" s="85">
        <f t="shared" si="842"/>
        <v>1462.962</v>
      </c>
      <c r="AV702" s="85">
        <f t="shared" si="842"/>
        <v>2133</v>
      </c>
      <c r="AW702" s="85">
        <f t="shared" si="842"/>
        <v>0</v>
      </c>
      <c r="AX702" s="85">
        <f t="shared" si="842"/>
        <v>0</v>
      </c>
      <c r="AY702" s="85">
        <f t="shared" si="842"/>
        <v>2133</v>
      </c>
      <c r="AZ702" s="85">
        <f t="shared" si="842"/>
        <v>670</v>
      </c>
      <c r="BA702" s="85">
        <f t="shared" si="842"/>
        <v>0</v>
      </c>
      <c r="BB702" s="85">
        <f t="shared" si="842"/>
        <v>670</v>
      </c>
      <c r="BC702" s="85">
        <f t="shared" si="842"/>
        <v>0</v>
      </c>
      <c r="BD702" s="85">
        <f t="shared" si="842"/>
        <v>670</v>
      </c>
      <c r="BE702" s="85">
        <f t="shared" si="842"/>
        <v>0</v>
      </c>
      <c r="BF702" s="85">
        <f t="shared" si="842"/>
        <v>670</v>
      </c>
      <c r="BG702" s="85">
        <f t="shared" si="842"/>
        <v>0</v>
      </c>
      <c r="BH702" s="85">
        <f t="shared" si="842"/>
        <v>670</v>
      </c>
      <c r="BI702" s="85">
        <f t="shared" si="842"/>
        <v>0</v>
      </c>
      <c r="BJ702" s="85">
        <f t="shared" si="842"/>
        <v>670</v>
      </c>
      <c r="BK702" s="123"/>
    </row>
    <row r="703" spans="1:63" ht="31.5" outlineLevel="5" x14ac:dyDescent="0.2">
      <c r="A703" s="84" t="s">
        <v>794</v>
      </c>
      <c r="B703" s="84" t="s">
        <v>747</v>
      </c>
      <c r="C703" s="84" t="s">
        <v>295</v>
      </c>
      <c r="D703" s="84"/>
      <c r="E703" s="116" t="s">
        <v>296</v>
      </c>
      <c r="F703" s="85">
        <f t="shared" si="840"/>
        <v>777</v>
      </c>
      <c r="G703" s="85">
        <f t="shared" si="840"/>
        <v>0</v>
      </c>
      <c r="H703" s="85">
        <f t="shared" si="840"/>
        <v>777</v>
      </c>
      <c r="I703" s="85">
        <f t="shared" si="840"/>
        <v>0</v>
      </c>
      <c r="J703" s="85">
        <f t="shared" si="840"/>
        <v>0</v>
      </c>
      <c r="K703" s="85">
        <f t="shared" si="840"/>
        <v>0</v>
      </c>
      <c r="L703" s="85">
        <f t="shared" si="840"/>
        <v>777</v>
      </c>
      <c r="M703" s="85">
        <f t="shared" si="840"/>
        <v>0</v>
      </c>
      <c r="N703" s="85">
        <f t="shared" si="840"/>
        <v>777</v>
      </c>
      <c r="O703" s="85">
        <f t="shared" si="840"/>
        <v>0</v>
      </c>
      <c r="P703" s="85">
        <f t="shared" si="840"/>
        <v>0</v>
      </c>
      <c r="Q703" s="85">
        <f t="shared" si="840"/>
        <v>777</v>
      </c>
      <c r="R703" s="85">
        <f t="shared" si="840"/>
        <v>0</v>
      </c>
      <c r="S703" s="85">
        <f t="shared" si="840"/>
        <v>777</v>
      </c>
      <c r="T703" s="85">
        <f t="shared" si="840"/>
        <v>0</v>
      </c>
      <c r="U703" s="85">
        <f t="shared" si="840"/>
        <v>0</v>
      </c>
      <c r="V703" s="85">
        <f t="shared" si="841"/>
        <v>0</v>
      </c>
      <c r="W703" s="85">
        <f t="shared" si="841"/>
        <v>0</v>
      </c>
      <c r="X703" s="85">
        <f t="shared" si="841"/>
        <v>777</v>
      </c>
      <c r="Y703" s="85">
        <f t="shared" si="841"/>
        <v>100</v>
      </c>
      <c r="Z703" s="85">
        <f t="shared" si="841"/>
        <v>877</v>
      </c>
      <c r="AA703" s="85">
        <f t="shared" si="841"/>
        <v>-34.316510000000001</v>
      </c>
      <c r="AB703" s="85">
        <f t="shared" si="841"/>
        <v>842.68349000000001</v>
      </c>
      <c r="AC703" s="85">
        <f t="shared" si="841"/>
        <v>0</v>
      </c>
      <c r="AD703" s="85">
        <f t="shared" si="841"/>
        <v>-100</v>
      </c>
      <c r="AE703" s="85">
        <f t="shared" si="841"/>
        <v>742.68349000000001</v>
      </c>
      <c r="AF703" s="85">
        <f t="shared" si="841"/>
        <v>670</v>
      </c>
      <c r="AG703" s="85">
        <f t="shared" si="841"/>
        <v>0</v>
      </c>
      <c r="AH703" s="85">
        <f t="shared" si="841"/>
        <v>670</v>
      </c>
      <c r="AI703" s="85">
        <f t="shared" si="841"/>
        <v>0</v>
      </c>
      <c r="AJ703" s="85">
        <f t="shared" si="841"/>
        <v>670</v>
      </c>
      <c r="AK703" s="85">
        <f t="shared" si="841"/>
        <v>0</v>
      </c>
      <c r="AL703" s="85">
        <f t="shared" si="841"/>
        <v>670</v>
      </c>
      <c r="AM703" s="85">
        <f t="shared" si="841"/>
        <v>0</v>
      </c>
      <c r="AN703" s="85">
        <f t="shared" si="841"/>
        <v>670</v>
      </c>
      <c r="AO703" s="85">
        <f t="shared" si="841"/>
        <v>0</v>
      </c>
      <c r="AP703" s="85">
        <f t="shared" si="841"/>
        <v>670</v>
      </c>
      <c r="AQ703" s="85">
        <f t="shared" si="841"/>
        <v>0</v>
      </c>
      <c r="AR703" s="85">
        <f t="shared" si="842"/>
        <v>670</v>
      </c>
      <c r="AS703" s="85">
        <f t="shared" si="842"/>
        <v>0</v>
      </c>
      <c r="AT703" s="85">
        <f t="shared" si="842"/>
        <v>670</v>
      </c>
      <c r="AU703" s="85">
        <f t="shared" si="842"/>
        <v>1462.962</v>
      </c>
      <c r="AV703" s="85">
        <f t="shared" si="842"/>
        <v>2133</v>
      </c>
      <c r="AW703" s="85">
        <f t="shared" si="842"/>
        <v>0</v>
      </c>
      <c r="AX703" s="85">
        <f t="shared" si="842"/>
        <v>0</v>
      </c>
      <c r="AY703" s="85">
        <f t="shared" si="842"/>
        <v>2133</v>
      </c>
      <c r="AZ703" s="85">
        <f t="shared" si="842"/>
        <v>670</v>
      </c>
      <c r="BA703" s="85">
        <f t="shared" si="842"/>
        <v>0</v>
      </c>
      <c r="BB703" s="85">
        <f t="shared" si="842"/>
        <v>670</v>
      </c>
      <c r="BC703" s="85">
        <f t="shared" si="842"/>
        <v>0</v>
      </c>
      <c r="BD703" s="85">
        <f t="shared" si="842"/>
        <v>670</v>
      </c>
      <c r="BE703" s="85">
        <f t="shared" si="842"/>
        <v>0</v>
      </c>
      <c r="BF703" s="85">
        <f t="shared" si="842"/>
        <v>670</v>
      </c>
      <c r="BG703" s="85">
        <f t="shared" si="842"/>
        <v>0</v>
      </c>
      <c r="BH703" s="85">
        <f t="shared" si="842"/>
        <v>670</v>
      </c>
      <c r="BI703" s="85">
        <f t="shared" si="842"/>
        <v>0</v>
      </c>
      <c r="BJ703" s="85">
        <f t="shared" si="842"/>
        <v>670</v>
      </c>
      <c r="BK703" s="123"/>
    </row>
    <row r="704" spans="1:63" ht="31.5" outlineLevel="7" x14ac:dyDescent="0.2">
      <c r="A704" s="87" t="s">
        <v>794</v>
      </c>
      <c r="B704" s="87" t="s">
        <v>747</v>
      </c>
      <c r="C704" s="87" t="s">
        <v>295</v>
      </c>
      <c r="D704" s="87" t="s">
        <v>7</v>
      </c>
      <c r="E704" s="128" t="s">
        <v>8</v>
      </c>
      <c r="F704" s="88">
        <v>777</v>
      </c>
      <c r="G704" s="88"/>
      <c r="H704" s="88">
        <f>SUM(F704:G704)</f>
        <v>777</v>
      </c>
      <c r="I704" s="88"/>
      <c r="J704" s="88"/>
      <c r="K704" s="88"/>
      <c r="L704" s="88">
        <f>SUM(H704:K704)</f>
        <v>777</v>
      </c>
      <c r="M704" s="88"/>
      <c r="N704" s="88">
        <f>SUM(L704:M704)</f>
        <v>777</v>
      </c>
      <c r="O704" s="88"/>
      <c r="P704" s="88"/>
      <c r="Q704" s="88">
        <f>SUM(N704:P704)</f>
        <v>777</v>
      </c>
      <c r="R704" s="88"/>
      <c r="S704" s="88">
        <f>SUM(Q704:R704)</f>
        <v>777</v>
      </c>
      <c r="T704" s="88"/>
      <c r="U704" s="88"/>
      <c r="V704" s="88"/>
      <c r="W704" s="88"/>
      <c r="X704" s="88">
        <f>SUM(S704:W704)</f>
        <v>777</v>
      </c>
      <c r="Y704" s="88">
        <v>100</v>
      </c>
      <c r="Z704" s="88">
        <f>SUM(X704:Y704)</f>
        <v>877</v>
      </c>
      <c r="AA704" s="88">
        <v>-34.316510000000001</v>
      </c>
      <c r="AB704" s="88">
        <f>SUM(Z704:AA704)</f>
        <v>842.68349000000001</v>
      </c>
      <c r="AC704" s="88"/>
      <c r="AD704" s="88">
        <v>-100</v>
      </c>
      <c r="AE704" s="88">
        <f>SUM(AB704:AD704)</f>
        <v>742.68349000000001</v>
      </c>
      <c r="AF704" s="88">
        <v>670</v>
      </c>
      <c r="AG704" s="88"/>
      <c r="AH704" s="88">
        <f>SUM(AF704:AG704)</f>
        <v>670</v>
      </c>
      <c r="AI704" s="88"/>
      <c r="AJ704" s="88">
        <f>SUM(AH704:AI704)</f>
        <v>670</v>
      </c>
      <c r="AK704" s="88"/>
      <c r="AL704" s="88">
        <f>SUM(AJ704:AK704)</f>
        <v>670</v>
      </c>
      <c r="AM704" s="88"/>
      <c r="AN704" s="88">
        <f>SUM(AL704:AM704)</f>
        <v>670</v>
      </c>
      <c r="AO704" s="88"/>
      <c r="AP704" s="88">
        <f>SUM(AN704:AO704)</f>
        <v>670</v>
      </c>
      <c r="AQ704" s="88"/>
      <c r="AR704" s="88">
        <f>SUM(AP704:AQ704)</f>
        <v>670</v>
      </c>
      <c r="AS704" s="88"/>
      <c r="AT704" s="88">
        <f>SUM(AR704:AS704)</f>
        <v>670</v>
      </c>
      <c r="AU704" s="88">
        <v>1462.962</v>
      </c>
      <c r="AV704" s="99">
        <v>2133</v>
      </c>
      <c r="AW704" s="88"/>
      <c r="AX704" s="88"/>
      <c r="AY704" s="88">
        <f>SUM(AV704:AX704)</f>
        <v>2133</v>
      </c>
      <c r="AZ704" s="88">
        <v>670</v>
      </c>
      <c r="BA704" s="88"/>
      <c r="BB704" s="88">
        <f>SUM(AZ704:BA704)</f>
        <v>670</v>
      </c>
      <c r="BC704" s="88"/>
      <c r="BD704" s="88">
        <f>SUM(BB704:BC704)</f>
        <v>670</v>
      </c>
      <c r="BE704" s="88"/>
      <c r="BF704" s="88">
        <f>SUM(BD704:BE704)</f>
        <v>670</v>
      </c>
      <c r="BG704" s="88"/>
      <c r="BH704" s="88">
        <f>SUM(BF704:BG704)</f>
        <v>670</v>
      </c>
      <c r="BI704" s="88"/>
      <c r="BJ704" s="88">
        <f>SUM(BH704:BI704)</f>
        <v>670</v>
      </c>
      <c r="BK704" s="123"/>
    </row>
    <row r="705" spans="1:63" ht="15.75" hidden="1" outlineLevel="7" x14ac:dyDescent="0.2">
      <c r="A705" s="84" t="s">
        <v>794</v>
      </c>
      <c r="B705" s="84" t="s">
        <v>703</v>
      </c>
      <c r="C705" s="87"/>
      <c r="D705" s="87"/>
      <c r="E705" s="74" t="s">
        <v>704</v>
      </c>
      <c r="F705" s="85">
        <f t="shared" ref="F705:AG710" si="843">F706</f>
        <v>21</v>
      </c>
      <c r="G705" s="85">
        <f t="shared" si="843"/>
        <v>0</v>
      </c>
      <c r="H705" s="85">
        <f t="shared" si="843"/>
        <v>21</v>
      </c>
      <c r="I705" s="85">
        <f t="shared" si="843"/>
        <v>0</v>
      </c>
      <c r="J705" s="85">
        <f t="shared" si="843"/>
        <v>0</v>
      </c>
      <c r="K705" s="85">
        <f t="shared" si="843"/>
        <v>0</v>
      </c>
      <c r="L705" s="85">
        <f t="shared" si="843"/>
        <v>21</v>
      </c>
      <c r="M705" s="85">
        <f t="shared" si="843"/>
        <v>0</v>
      </c>
      <c r="N705" s="85">
        <f t="shared" si="843"/>
        <v>21</v>
      </c>
      <c r="O705" s="85">
        <f t="shared" si="843"/>
        <v>0</v>
      </c>
      <c r="P705" s="85">
        <f t="shared" si="843"/>
        <v>0</v>
      </c>
      <c r="Q705" s="85">
        <f t="shared" si="843"/>
        <v>21</v>
      </c>
      <c r="R705" s="85">
        <f t="shared" si="843"/>
        <v>0</v>
      </c>
      <c r="S705" s="85">
        <f t="shared" si="843"/>
        <v>21</v>
      </c>
      <c r="T705" s="85">
        <f t="shared" si="843"/>
        <v>0</v>
      </c>
      <c r="U705" s="85">
        <f t="shared" si="843"/>
        <v>0</v>
      </c>
      <c r="V705" s="85">
        <f t="shared" si="843"/>
        <v>0</v>
      </c>
      <c r="W705" s="85">
        <f t="shared" si="843"/>
        <v>0</v>
      </c>
      <c r="X705" s="85">
        <f t="shared" si="843"/>
        <v>21</v>
      </c>
      <c r="Y705" s="85">
        <f t="shared" si="843"/>
        <v>0</v>
      </c>
      <c r="Z705" s="85">
        <f t="shared" si="843"/>
        <v>21</v>
      </c>
      <c r="AA705" s="85">
        <f t="shared" si="843"/>
        <v>0</v>
      </c>
      <c r="AB705" s="85">
        <f t="shared" si="843"/>
        <v>21</v>
      </c>
      <c r="AC705" s="85">
        <f t="shared" si="843"/>
        <v>0</v>
      </c>
      <c r="AD705" s="85">
        <f t="shared" si="843"/>
        <v>0</v>
      </c>
      <c r="AE705" s="85">
        <f t="shared" si="843"/>
        <v>21</v>
      </c>
      <c r="AF705" s="85">
        <f t="shared" si="843"/>
        <v>0</v>
      </c>
      <c r="AG705" s="85">
        <f t="shared" si="843"/>
        <v>0</v>
      </c>
      <c r="AH705" s="85"/>
      <c r="AI705" s="85">
        <f t="shared" ref="AI705:BA710" si="844">AI706</f>
        <v>0</v>
      </c>
      <c r="AJ705" s="85">
        <f t="shared" si="844"/>
        <v>0</v>
      </c>
      <c r="AK705" s="85">
        <f t="shared" si="844"/>
        <v>0</v>
      </c>
      <c r="AL705" s="85">
        <f t="shared" si="844"/>
        <v>0</v>
      </c>
      <c r="AM705" s="85">
        <f t="shared" si="844"/>
        <v>0</v>
      </c>
      <c r="AN705" s="85">
        <f t="shared" si="844"/>
        <v>0</v>
      </c>
      <c r="AO705" s="85">
        <f t="shared" si="844"/>
        <v>0</v>
      </c>
      <c r="AP705" s="85">
        <f t="shared" si="844"/>
        <v>0</v>
      </c>
      <c r="AQ705" s="85">
        <f t="shared" si="844"/>
        <v>0</v>
      </c>
      <c r="AR705" s="85">
        <f t="shared" si="844"/>
        <v>0</v>
      </c>
      <c r="AS705" s="85">
        <f t="shared" si="844"/>
        <v>0</v>
      </c>
      <c r="AT705" s="85">
        <f t="shared" si="844"/>
        <v>0</v>
      </c>
      <c r="AU705" s="85">
        <f t="shared" si="844"/>
        <v>0</v>
      </c>
      <c r="AV705" s="85">
        <f t="shared" si="844"/>
        <v>0</v>
      </c>
      <c r="AW705" s="85">
        <f t="shared" si="844"/>
        <v>0</v>
      </c>
      <c r="AX705" s="85">
        <f t="shared" si="844"/>
        <v>0</v>
      </c>
      <c r="AY705" s="85">
        <f t="shared" si="844"/>
        <v>0</v>
      </c>
      <c r="AZ705" s="85">
        <f t="shared" si="844"/>
        <v>0</v>
      </c>
      <c r="BA705" s="85">
        <f t="shared" si="844"/>
        <v>0</v>
      </c>
      <c r="BB705" s="85"/>
      <c r="BC705" s="85">
        <f t="shared" ref="BC705:BJ710" si="845">BC706</f>
        <v>0</v>
      </c>
      <c r="BD705" s="85">
        <f t="shared" si="845"/>
        <v>0</v>
      </c>
      <c r="BE705" s="85">
        <f t="shared" si="845"/>
        <v>0</v>
      </c>
      <c r="BF705" s="85">
        <f t="shared" si="845"/>
        <v>0</v>
      </c>
      <c r="BG705" s="85">
        <f t="shared" si="845"/>
        <v>0</v>
      </c>
      <c r="BH705" s="85">
        <f t="shared" si="845"/>
        <v>0</v>
      </c>
      <c r="BI705" s="85">
        <f t="shared" si="845"/>
        <v>0</v>
      </c>
      <c r="BJ705" s="85">
        <f t="shared" si="845"/>
        <v>0</v>
      </c>
      <c r="BK705" s="123"/>
    </row>
    <row r="706" spans="1:63" ht="31.5" hidden="1" outlineLevel="1" x14ac:dyDescent="0.2">
      <c r="A706" s="84" t="s">
        <v>794</v>
      </c>
      <c r="B706" s="84" t="s">
        <v>705</v>
      </c>
      <c r="C706" s="84"/>
      <c r="D706" s="84"/>
      <c r="E706" s="116" t="s">
        <v>706</v>
      </c>
      <c r="F706" s="85">
        <f t="shared" si="843"/>
        <v>21</v>
      </c>
      <c r="G706" s="85">
        <f t="shared" si="843"/>
        <v>0</v>
      </c>
      <c r="H706" s="85">
        <f t="shared" si="843"/>
        <v>21</v>
      </c>
      <c r="I706" s="85">
        <f t="shared" si="843"/>
        <v>0</v>
      </c>
      <c r="J706" s="85">
        <f t="shared" si="843"/>
        <v>0</v>
      </c>
      <c r="K706" s="85">
        <f t="shared" si="843"/>
        <v>0</v>
      </c>
      <c r="L706" s="85">
        <f t="shared" si="843"/>
        <v>21</v>
      </c>
      <c r="M706" s="85">
        <f t="shared" si="843"/>
        <v>0</v>
      </c>
      <c r="N706" s="85">
        <f t="shared" si="843"/>
        <v>21</v>
      </c>
      <c r="O706" s="85">
        <f t="shared" si="843"/>
        <v>0</v>
      </c>
      <c r="P706" s="85">
        <f t="shared" si="843"/>
        <v>0</v>
      </c>
      <c r="Q706" s="85">
        <f t="shared" si="843"/>
        <v>21</v>
      </c>
      <c r="R706" s="85">
        <f t="shared" si="843"/>
        <v>0</v>
      </c>
      <c r="S706" s="85">
        <f t="shared" si="843"/>
        <v>21</v>
      </c>
      <c r="T706" s="85">
        <f t="shared" si="843"/>
        <v>0</v>
      </c>
      <c r="U706" s="85">
        <f t="shared" si="843"/>
        <v>0</v>
      </c>
      <c r="V706" s="85">
        <f t="shared" si="843"/>
        <v>0</v>
      </c>
      <c r="W706" s="85">
        <f t="shared" si="843"/>
        <v>0</v>
      </c>
      <c r="X706" s="85">
        <f t="shared" si="843"/>
        <v>21</v>
      </c>
      <c r="Y706" s="85">
        <f t="shared" si="843"/>
        <v>0</v>
      </c>
      <c r="Z706" s="85">
        <f t="shared" si="843"/>
        <v>21</v>
      </c>
      <c r="AA706" s="85">
        <f t="shared" si="843"/>
        <v>0</v>
      </c>
      <c r="AB706" s="85">
        <f t="shared" si="843"/>
        <v>21</v>
      </c>
      <c r="AC706" s="85">
        <f t="shared" si="843"/>
        <v>0</v>
      </c>
      <c r="AD706" s="85">
        <f t="shared" si="843"/>
        <v>0</v>
      </c>
      <c r="AE706" s="85">
        <f t="shared" si="843"/>
        <v>21</v>
      </c>
      <c r="AF706" s="85">
        <f t="shared" si="843"/>
        <v>0</v>
      </c>
      <c r="AG706" s="85">
        <f t="shared" si="843"/>
        <v>0</v>
      </c>
      <c r="AH706" s="85"/>
      <c r="AI706" s="85">
        <f t="shared" si="844"/>
        <v>0</v>
      </c>
      <c r="AJ706" s="85">
        <f t="shared" si="844"/>
        <v>0</v>
      </c>
      <c r="AK706" s="85">
        <f t="shared" si="844"/>
        <v>0</v>
      </c>
      <c r="AL706" s="85">
        <f t="shared" si="844"/>
        <v>0</v>
      </c>
      <c r="AM706" s="85">
        <f t="shared" si="844"/>
        <v>0</v>
      </c>
      <c r="AN706" s="85">
        <f t="shared" si="844"/>
        <v>0</v>
      </c>
      <c r="AO706" s="85">
        <f t="shared" si="844"/>
        <v>0</v>
      </c>
      <c r="AP706" s="85">
        <f t="shared" si="844"/>
        <v>0</v>
      </c>
      <c r="AQ706" s="85">
        <f t="shared" si="844"/>
        <v>0</v>
      </c>
      <c r="AR706" s="85">
        <f t="shared" si="844"/>
        <v>0</v>
      </c>
      <c r="AS706" s="85">
        <f t="shared" si="844"/>
        <v>0</v>
      </c>
      <c r="AT706" s="85">
        <f t="shared" si="844"/>
        <v>0</v>
      </c>
      <c r="AU706" s="85">
        <f t="shared" si="844"/>
        <v>0</v>
      </c>
      <c r="AV706" s="85">
        <f t="shared" si="844"/>
        <v>0</v>
      </c>
      <c r="AW706" s="85">
        <f t="shared" si="844"/>
        <v>0</v>
      </c>
      <c r="AX706" s="85">
        <f t="shared" si="844"/>
        <v>0</v>
      </c>
      <c r="AY706" s="85">
        <f t="shared" si="844"/>
        <v>0</v>
      </c>
      <c r="AZ706" s="85">
        <f t="shared" si="844"/>
        <v>0</v>
      </c>
      <c r="BA706" s="85">
        <f t="shared" si="844"/>
        <v>0</v>
      </c>
      <c r="BB706" s="85"/>
      <c r="BC706" s="85">
        <f t="shared" si="845"/>
        <v>0</v>
      </c>
      <c r="BD706" s="85">
        <f t="shared" si="845"/>
        <v>0</v>
      </c>
      <c r="BE706" s="85">
        <f t="shared" si="845"/>
        <v>0</v>
      </c>
      <c r="BF706" s="85">
        <f t="shared" si="845"/>
        <v>0</v>
      </c>
      <c r="BG706" s="85">
        <f t="shared" si="845"/>
        <v>0</v>
      </c>
      <c r="BH706" s="85">
        <f t="shared" si="845"/>
        <v>0</v>
      </c>
      <c r="BI706" s="85">
        <f t="shared" si="845"/>
        <v>0</v>
      </c>
      <c r="BJ706" s="85">
        <f t="shared" si="845"/>
        <v>0</v>
      </c>
      <c r="BK706" s="123"/>
    </row>
    <row r="707" spans="1:63" ht="31.5" hidden="1" outlineLevel="2" x14ac:dyDescent="0.2">
      <c r="A707" s="84" t="s">
        <v>794</v>
      </c>
      <c r="B707" s="84" t="s">
        <v>705</v>
      </c>
      <c r="C707" s="84" t="s">
        <v>34</v>
      </c>
      <c r="D707" s="84"/>
      <c r="E707" s="116" t="s">
        <v>35</v>
      </c>
      <c r="F707" s="85">
        <f t="shared" si="843"/>
        <v>21</v>
      </c>
      <c r="G707" s="85">
        <f t="shared" si="843"/>
        <v>0</v>
      </c>
      <c r="H707" s="85">
        <f t="shared" si="843"/>
        <v>21</v>
      </c>
      <c r="I707" s="85">
        <f t="shared" si="843"/>
        <v>0</v>
      </c>
      <c r="J707" s="85">
        <f t="shared" si="843"/>
        <v>0</v>
      </c>
      <c r="K707" s="85">
        <f t="shared" si="843"/>
        <v>0</v>
      </c>
      <c r="L707" s="85">
        <f t="shared" si="843"/>
        <v>21</v>
      </c>
      <c r="M707" s="85">
        <f t="shared" si="843"/>
        <v>0</v>
      </c>
      <c r="N707" s="85">
        <f t="shared" si="843"/>
        <v>21</v>
      </c>
      <c r="O707" s="85">
        <f t="shared" si="843"/>
        <v>0</v>
      </c>
      <c r="P707" s="85">
        <f t="shared" si="843"/>
        <v>0</v>
      </c>
      <c r="Q707" s="85">
        <f t="shared" si="843"/>
        <v>21</v>
      </c>
      <c r="R707" s="85">
        <f t="shared" si="843"/>
        <v>0</v>
      </c>
      <c r="S707" s="85">
        <f t="shared" si="843"/>
        <v>21</v>
      </c>
      <c r="T707" s="85">
        <f t="shared" si="843"/>
        <v>0</v>
      </c>
      <c r="U707" s="85">
        <f t="shared" si="843"/>
        <v>0</v>
      </c>
      <c r="V707" s="85">
        <f t="shared" si="843"/>
        <v>0</v>
      </c>
      <c r="W707" s="85">
        <f t="shared" si="843"/>
        <v>0</v>
      </c>
      <c r="X707" s="85">
        <f t="shared" si="843"/>
        <v>21</v>
      </c>
      <c r="Y707" s="85">
        <f t="shared" si="843"/>
        <v>0</v>
      </c>
      <c r="Z707" s="85">
        <f t="shared" si="843"/>
        <v>21</v>
      </c>
      <c r="AA707" s="85">
        <f t="shared" si="843"/>
        <v>0</v>
      </c>
      <c r="AB707" s="85">
        <f t="shared" si="843"/>
        <v>21</v>
      </c>
      <c r="AC707" s="85">
        <f t="shared" si="843"/>
        <v>0</v>
      </c>
      <c r="AD707" s="85">
        <f t="shared" si="843"/>
        <v>0</v>
      </c>
      <c r="AE707" s="85">
        <f t="shared" si="843"/>
        <v>21</v>
      </c>
      <c r="AF707" s="85">
        <f t="shared" si="843"/>
        <v>0</v>
      </c>
      <c r="AG707" s="85">
        <f t="shared" si="843"/>
        <v>0</v>
      </c>
      <c r="AH707" s="85"/>
      <c r="AI707" s="85">
        <f t="shared" si="844"/>
        <v>0</v>
      </c>
      <c r="AJ707" s="85">
        <f t="shared" si="844"/>
        <v>0</v>
      </c>
      <c r="AK707" s="85">
        <f t="shared" si="844"/>
        <v>0</v>
      </c>
      <c r="AL707" s="85">
        <f t="shared" si="844"/>
        <v>0</v>
      </c>
      <c r="AM707" s="85">
        <f t="shared" si="844"/>
        <v>0</v>
      </c>
      <c r="AN707" s="85">
        <f t="shared" si="844"/>
        <v>0</v>
      </c>
      <c r="AO707" s="85">
        <f t="shared" si="844"/>
        <v>0</v>
      </c>
      <c r="AP707" s="85">
        <f t="shared" si="844"/>
        <v>0</v>
      </c>
      <c r="AQ707" s="85">
        <f t="shared" si="844"/>
        <v>0</v>
      </c>
      <c r="AR707" s="85">
        <f t="shared" si="844"/>
        <v>0</v>
      </c>
      <c r="AS707" s="85">
        <f t="shared" si="844"/>
        <v>0</v>
      </c>
      <c r="AT707" s="85">
        <f t="shared" si="844"/>
        <v>0</v>
      </c>
      <c r="AU707" s="85">
        <f t="shared" si="844"/>
        <v>0</v>
      </c>
      <c r="AV707" s="85">
        <f t="shared" si="844"/>
        <v>0</v>
      </c>
      <c r="AW707" s="85">
        <f t="shared" si="844"/>
        <v>0</v>
      </c>
      <c r="AX707" s="85">
        <f t="shared" si="844"/>
        <v>0</v>
      </c>
      <c r="AY707" s="85">
        <f t="shared" si="844"/>
        <v>0</v>
      </c>
      <c r="AZ707" s="85">
        <f t="shared" si="844"/>
        <v>0</v>
      </c>
      <c r="BA707" s="85">
        <f t="shared" si="844"/>
        <v>0</v>
      </c>
      <c r="BB707" s="85"/>
      <c r="BC707" s="85">
        <f t="shared" si="845"/>
        <v>0</v>
      </c>
      <c r="BD707" s="85">
        <f t="shared" si="845"/>
        <v>0</v>
      </c>
      <c r="BE707" s="85">
        <f t="shared" si="845"/>
        <v>0</v>
      </c>
      <c r="BF707" s="85">
        <f t="shared" si="845"/>
        <v>0</v>
      </c>
      <c r="BG707" s="85">
        <f t="shared" si="845"/>
        <v>0</v>
      </c>
      <c r="BH707" s="85">
        <f t="shared" si="845"/>
        <v>0</v>
      </c>
      <c r="BI707" s="85">
        <f t="shared" si="845"/>
        <v>0</v>
      </c>
      <c r="BJ707" s="85">
        <f t="shared" si="845"/>
        <v>0</v>
      </c>
      <c r="BK707" s="123"/>
    </row>
    <row r="708" spans="1:63" ht="31.5" hidden="1" outlineLevel="3" x14ac:dyDescent="0.2">
      <c r="A708" s="84" t="s">
        <v>794</v>
      </c>
      <c r="B708" s="84" t="s">
        <v>705</v>
      </c>
      <c r="C708" s="84" t="s">
        <v>76</v>
      </c>
      <c r="D708" s="84"/>
      <c r="E708" s="116" t="s">
        <v>77</v>
      </c>
      <c r="F708" s="85">
        <f t="shared" si="843"/>
        <v>21</v>
      </c>
      <c r="G708" s="85">
        <f t="shared" si="843"/>
        <v>0</v>
      </c>
      <c r="H708" s="85">
        <f t="shared" si="843"/>
        <v>21</v>
      </c>
      <c r="I708" s="85">
        <f t="shared" si="843"/>
        <v>0</v>
      </c>
      <c r="J708" s="85">
        <f t="shared" si="843"/>
        <v>0</v>
      </c>
      <c r="K708" s="85">
        <f t="shared" si="843"/>
        <v>0</v>
      </c>
      <c r="L708" s="85">
        <f t="shared" si="843"/>
        <v>21</v>
      </c>
      <c r="M708" s="85">
        <f t="shared" si="843"/>
        <v>0</v>
      </c>
      <c r="N708" s="85">
        <f t="shared" si="843"/>
        <v>21</v>
      </c>
      <c r="O708" s="85">
        <f t="shared" si="843"/>
        <v>0</v>
      </c>
      <c r="P708" s="85">
        <f t="shared" si="843"/>
        <v>0</v>
      </c>
      <c r="Q708" s="85">
        <f t="shared" si="843"/>
        <v>21</v>
      </c>
      <c r="R708" s="85">
        <f t="shared" si="843"/>
        <v>0</v>
      </c>
      <c r="S708" s="85">
        <f t="shared" si="843"/>
        <v>21</v>
      </c>
      <c r="T708" s="85">
        <f t="shared" si="843"/>
        <v>0</v>
      </c>
      <c r="U708" s="85">
        <f t="shared" si="843"/>
        <v>0</v>
      </c>
      <c r="V708" s="85">
        <f t="shared" si="843"/>
        <v>0</v>
      </c>
      <c r="W708" s="85">
        <f t="shared" si="843"/>
        <v>0</v>
      </c>
      <c r="X708" s="85">
        <f t="shared" si="843"/>
        <v>21</v>
      </c>
      <c r="Y708" s="85">
        <f t="shared" si="843"/>
        <v>0</v>
      </c>
      <c r="Z708" s="85">
        <f t="shared" si="843"/>
        <v>21</v>
      </c>
      <c r="AA708" s="85">
        <f t="shared" si="843"/>
        <v>0</v>
      </c>
      <c r="AB708" s="85">
        <f t="shared" si="843"/>
        <v>21</v>
      </c>
      <c r="AC708" s="85">
        <f t="shared" si="843"/>
        <v>0</v>
      </c>
      <c r="AD708" s="85">
        <f t="shared" si="843"/>
        <v>0</v>
      </c>
      <c r="AE708" s="85">
        <f t="shared" si="843"/>
        <v>21</v>
      </c>
      <c r="AF708" s="85">
        <f t="shared" si="843"/>
        <v>0</v>
      </c>
      <c r="AG708" s="85">
        <f t="shared" si="843"/>
        <v>0</v>
      </c>
      <c r="AH708" s="85"/>
      <c r="AI708" s="85">
        <f t="shared" si="844"/>
        <v>0</v>
      </c>
      <c r="AJ708" s="85">
        <f t="shared" si="844"/>
        <v>0</v>
      </c>
      <c r="AK708" s="85">
        <f t="shared" si="844"/>
        <v>0</v>
      </c>
      <c r="AL708" s="85">
        <f t="shared" si="844"/>
        <v>0</v>
      </c>
      <c r="AM708" s="85">
        <f t="shared" si="844"/>
        <v>0</v>
      </c>
      <c r="AN708" s="85">
        <f t="shared" si="844"/>
        <v>0</v>
      </c>
      <c r="AO708" s="85">
        <f t="shared" si="844"/>
        <v>0</v>
      </c>
      <c r="AP708" s="85">
        <f t="shared" si="844"/>
        <v>0</v>
      </c>
      <c r="AQ708" s="85">
        <f t="shared" si="844"/>
        <v>0</v>
      </c>
      <c r="AR708" s="85">
        <f t="shared" si="844"/>
        <v>0</v>
      </c>
      <c r="AS708" s="85">
        <f t="shared" si="844"/>
        <v>0</v>
      </c>
      <c r="AT708" s="85">
        <f t="shared" si="844"/>
        <v>0</v>
      </c>
      <c r="AU708" s="85">
        <f t="shared" si="844"/>
        <v>0</v>
      </c>
      <c r="AV708" s="85">
        <f t="shared" si="844"/>
        <v>0</v>
      </c>
      <c r="AW708" s="85">
        <f t="shared" si="844"/>
        <v>0</v>
      </c>
      <c r="AX708" s="85">
        <f t="shared" si="844"/>
        <v>0</v>
      </c>
      <c r="AY708" s="85">
        <f t="shared" si="844"/>
        <v>0</v>
      </c>
      <c r="AZ708" s="85">
        <f t="shared" si="844"/>
        <v>0</v>
      </c>
      <c r="BA708" s="85">
        <f t="shared" si="844"/>
        <v>0</v>
      </c>
      <c r="BB708" s="85"/>
      <c r="BC708" s="85">
        <f t="shared" si="845"/>
        <v>0</v>
      </c>
      <c r="BD708" s="85">
        <f t="shared" si="845"/>
        <v>0</v>
      </c>
      <c r="BE708" s="85">
        <f t="shared" si="845"/>
        <v>0</v>
      </c>
      <c r="BF708" s="85">
        <f t="shared" si="845"/>
        <v>0</v>
      </c>
      <c r="BG708" s="85">
        <f t="shared" si="845"/>
        <v>0</v>
      </c>
      <c r="BH708" s="85">
        <f t="shared" si="845"/>
        <v>0</v>
      </c>
      <c r="BI708" s="85">
        <f t="shared" si="845"/>
        <v>0</v>
      </c>
      <c r="BJ708" s="85">
        <f t="shared" si="845"/>
        <v>0</v>
      </c>
      <c r="BK708" s="123"/>
    </row>
    <row r="709" spans="1:63" ht="47.25" hidden="1" outlineLevel="4" x14ac:dyDescent="0.2">
      <c r="A709" s="84" t="s">
        <v>794</v>
      </c>
      <c r="B709" s="84" t="s">
        <v>705</v>
      </c>
      <c r="C709" s="84" t="s">
        <v>78</v>
      </c>
      <c r="D709" s="84"/>
      <c r="E709" s="116" t="s">
        <v>79</v>
      </c>
      <c r="F709" s="85">
        <f t="shared" si="843"/>
        <v>21</v>
      </c>
      <c r="G709" s="85">
        <f t="shared" si="843"/>
        <v>0</v>
      </c>
      <c r="H709" s="85">
        <f t="shared" si="843"/>
        <v>21</v>
      </c>
      <c r="I709" s="85">
        <f t="shared" si="843"/>
        <v>0</v>
      </c>
      <c r="J709" s="85">
        <f t="shared" si="843"/>
        <v>0</v>
      </c>
      <c r="K709" s="85">
        <f t="shared" si="843"/>
        <v>0</v>
      </c>
      <c r="L709" s="85">
        <f t="shared" si="843"/>
        <v>21</v>
      </c>
      <c r="M709" s="85">
        <f t="shared" si="843"/>
        <v>0</v>
      </c>
      <c r="N709" s="85">
        <f t="shared" si="843"/>
        <v>21</v>
      </c>
      <c r="O709" s="85">
        <f t="shared" si="843"/>
        <v>0</v>
      </c>
      <c r="P709" s="85">
        <f t="shared" si="843"/>
        <v>0</v>
      </c>
      <c r="Q709" s="85">
        <f t="shared" si="843"/>
        <v>21</v>
      </c>
      <c r="R709" s="85">
        <f t="shared" si="843"/>
        <v>0</v>
      </c>
      <c r="S709" s="85">
        <f t="shared" si="843"/>
        <v>21</v>
      </c>
      <c r="T709" s="85">
        <f t="shared" si="843"/>
        <v>0</v>
      </c>
      <c r="U709" s="85">
        <f t="shared" si="843"/>
        <v>0</v>
      </c>
      <c r="V709" s="85">
        <f t="shared" si="843"/>
        <v>0</v>
      </c>
      <c r="W709" s="85">
        <f t="shared" si="843"/>
        <v>0</v>
      </c>
      <c r="X709" s="85">
        <f t="shared" si="843"/>
        <v>21</v>
      </c>
      <c r="Y709" s="85">
        <f t="shared" si="843"/>
        <v>0</v>
      </c>
      <c r="Z709" s="85">
        <f t="shared" si="843"/>
        <v>21</v>
      </c>
      <c r="AA709" s="85">
        <f t="shared" si="843"/>
        <v>0</v>
      </c>
      <c r="AB709" s="85">
        <f t="shared" si="843"/>
        <v>21</v>
      </c>
      <c r="AC709" s="85">
        <f t="shared" si="843"/>
        <v>0</v>
      </c>
      <c r="AD709" s="85">
        <f t="shared" si="843"/>
        <v>0</v>
      </c>
      <c r="AE709" s="85">
        <f t="shared" si="843"/>
        <v>21</v>
      </c>
      <c r="AF709" s="85">
        <f t="shared" si="843"/>
        <v>0</v>
      </c>
      <c r="AG709" s="85">
        <f t="shared" si="843"/>
        <v>0</v>
      </c>
      <c r="AH709" s="85"/>
      <c r="AI709" s="85">
        <f t="shared" si="844"/>
        <v>0</v>
      </c>
      <c r="AJ709" s="85">
        <f t="shared" si="844"/>
        <v>0</v>
      </c>
      <c r="AK709" s="85">
        <f t="shared" si="844"/>
        <v>0</v>
      </c>
      <c r="AL709" s="85">
        <f t="shared" si="844"/>
        <v>0</v>
      </c>
      <c r="AM709" s="85">
        <f t="shared" si="844"/>
        <v>0</v>
      </c>
      <c r="AN709" s="85">
        <f t="shared" si="844"/>
        <v>0</v>
      </c>
      <c r="AO709" s="85">
        <f t="shared" si="844"/>
        <v>0</v>
      </c>
      <c r="AP709" s="85">
        <f t="shared" si="844"/>
        <v>0</v>
      </c>
      <c r="AQ709" s="85">
        <f t="shared" si="844"/>
        <v>0</v>
      </c>
      <c r="AR709" s="85">
        <f t="shared" si="844"/>
        <v>0</v>
      </c>
      <c r="AS709" s="85">
        <f t="shared" si="844"/>
        <v>0</v>
      </c>
      <c r="AT709" s="85">
        <f t="shared" si="844"/>
        <v>0</v>
      </c>
      <c r="AU709" s="85">
        <f t="shared" si="844"/>
        <v>0</v>
      </c>
      <c r="AV709" s="85">
        <f t="shared" si="844"/>
        <v>0</v>
      </c>
      <c r="AW709" s="85">
        <f t="shared" si="844"/>
        <v>0</v>
      </c>
      <c r="AX709" s="85">
        <f t="shared" si="844"/>
        <v>0</v>
      </c>
      <c r="AY709" s="85">
        <f t="shared" si="844"/>
        <v>0</v>
      </c>
      <c r="AZ709" s="85">
        <f t="shared" si="844"/>
        <v>0</v>
      </c>
      <c r="BA709" s="85">
        <f t="shared" si="844"/>
        <v>0</v>
      </c>
      <c r="BB709" s="85"/>
      <c r="BC709" s="85">
        <f t="shared" si="845"/>
        <v>0</v>
      </c>
      <c r="BD709" s="85">
        <f t="shared" si="845"/>
        <v>0</v>
      </c>
      <c r="BE709" s="85">
        <f t="shared" si="845"/>
        <v>0</v>
      </c>
      <c r="BF709" s="85">
        <f t="shared" si="845"/>
        <v>0</v>
      </c>
      <c r="BG709" s="85">
        <f t="shared" si="845"/>
        <v>0</v>
      </c>
      <c r="BH709" s="85">
        <f t="shared" si="845"/>
        <v>0</v>
      </c>
      <c r="BI709" s="85">
        <f t="shared" si="845"/>
        <v>0</v>
      </c>
      <c r="BJ709" s="85">
        <f t="shared" si="845"/>
        <v>0</v>
      </c>
      <c r="BK709" s="123"/>
    </row>
    <row r="710" spans="1:63" ht="15.75" hidden="1" outlineLevel="5" x14ac:dyDescent="0.2">
      <c r="A710" s="84" t="s">
        <v>794</v>
      </c>
      <c r="B710" s="84" t="s">
        <v>705</v>
      </c>
      <c r="C710" s="84" t="s">
        <v>80</v>
      </c>
      <c r="D710" s="84"/>
      <c r="E710" s="116" t="s">
        <v>81</v>
      </c>
      <c r="F710" s="85">
        <f t="shared" si="843"/>
        <v>21</v>
      </c>
      <c r="G710" s="85">
        <f t="shared" si="843"/>
        <v>0</v>
      </c>
      <c r="H710" s="85">
        <f t="shared" si="843"/>
        <v>21</v>
      </c>
      <c r="I710" s="85">
        <f t="shared" si="843"/>
        <v>0</v>
      </c>
      <c r="J710" s="85">
        <f t="shared" si="843"/>
        <v>0</v>
      </c>
      <c r="K710" s="85">
        <f t="shared" si="843"/>
        <v>0</v>
      </c>
      <c r="L710" s="85">
        <f t="shared" si="843"/>
        <v>21</v>
      </c>
      <c r="M710" s="85">
        <f t="shared" si="843"/>
        <v>0</v>
      </c>
      <c r="N710" s="85">
        <f t="shared" si="843"/>
        <v>21</v>
      </c>
      <c r="O710" s="85">
        <f t="shared" si="843"/>
        <v>0</v>
      </c>
      <c r="P710" s="85">
        <f t="shared" si="843"/>
        <v>0</v>
      </c>
      <c r="Q710" s="85">
        <f t="shared" si="843"/>
        <v>21</v>
      </c>
      <c r="R710" s="85">
        <f t="shared" si="843"/>
        <v>0</v>
      </c>
      <c r="S710" s="85">
        <f t="shared" si="843"/>
        <v>21</v>
      </c>
      <c r="T710" s="85">
        <f t="shared" si="843"/>
        <v>0</v>
      </c>
      <c r="U710" s="85">
        <f t="shared" si="843"/>
        <v>0</v>
      </c>
      <c r="V710" s="85">
        <f t="shared" si="843"/>
        <v>0</v>
      </c>
      <c r="W710" s="85">
        <f t="shared" si="843"/>
        <v>0</v>
      </c>
      <c r="X710" s="85">
        <f t="shared" si="843"/>
        <v>21</v>
      </c>
      <c r="Y710" s="85">
        <f t="shared" si="843"/>
        <v>0</v>
      </c>
      <c r="Z710" s="85">
        <f t="shared" si="843"/>
        <v>21</v>
      </c>
      <c r="AA710" s="85">
        <f t="shared" si="843"/>
        <v>0</v>
      </c>
      <c r="AB710" s="85">
        <f t="shared" si="843"/>
        <v>21</v>
      </c>
      <c r="AC710" s="85">
        <f t="shared" si="843"/>
        <v>0</v>
      </c>
      <c r="AD710" s="85">
        <f t="shared" si="843"/>
        <v>0</v>
      </c>
      <c r="AE710" s="85">
        <f t="shared" si="843"/>
        <v>21</v>
      </c>
      <c r="AF710" s="85">
        <f t="shared" si="843"/>
        <v>0</v>
      </c>
      <c r="AG710" s="85">
        <f t="shared" si="843"/>
        <v>0</v>
      </c>
      <c r="AH710" s="85"/>
      <c r="AI710" s="85">
        <f t="shared" si="844"/>
        <v>0</v>
      </c>
      <c r="AJ710" s="85">
        <f t="shared" si="844"/>
        <v>0</v>
      </c>
      <c r="AK710" s="85">
        <f t="shared" si="844"/>
        <v>0</v>
      </c>
      <c r="AL710" s="85">
        <f t="shared" si="844"/>
        <v>0</v>
      </c>
      <c r="AM710" s="85">
        <f t="shared" si="844"/>
        <v>0</v>
      </c>
      <c r="AN710" s="85">
        <f t="shared" si="844"/>
        <v>0</v>
      </c>
      <c r="AO710" s="85">
        <f t="shared" si="844"/>
        <v>0</v>
      </c>
      <c r="AP710" s="85">
        <f t="shared" si="844"/>
        <v>0</v>
      </c>
      <c r="AQ710" s="85">
        <f t="shared" si="844"/>
        <v>0</v>
      </c>
      <c r="AR710" s="85">
        <f t="shared" si="844"/>
        <v>0</v>
      </c>
      <c r="AS710" s="85">
        <f t="shared" si="844"/>
        <v>0</v>
      </c>
      <c r="AT710" s="85">
        <f t="shared" si="844"/>
        <v>0</v>
      </c>
      <c r="AU710" s="85">
        <f t="shared" si="844"/>
        <v>0</v>
      </c>
      <c r="AV710" s="85">
        <f t="shared" si="844"/>
        <v>0</v>
      </c>
      <c r="AW710" s="85">
        <f t="shared" si="844"/>
        <v>0</v>
      </c>
      <c r="AX710" s="85">
        <f t="shared" si="844"/>
        <v>0</v>
      </c>
      <c r="AY710" s="85">
        <f t="shared" si="844"/>
        <v>0</v>
      </c>
      <c r="AZ710" s="85">
        <f t="shared" si="844"/>
        <v>0</v>
      </c>
      <c r="BA710" s="85">
        <f t="shared" si="844"/>
        <v>0</v>
      </c>
      <c r="BB710" s="85"/>
      <c r="BC710" s="85">
        <f t="shared" si="845"/>
        <v>0</v>
      </c>
      <c r="BD710" s="85">
        <f t="shared" si="845"/>
        <v>0</v>
      </c>
      <c r="BE710" s="85">
        <f t="shared" si="845"/>
        <v>0</v>
      </c>
      <c r="BF710" s="85">
        <f t="shared" si="845"/>
        <v>0</v>
      </c>
      <c r="BG710" s="85">
        <f t="shared" si="845"/>
        <v>0</v>
      </c>
      <c r="BH710" s="85">
        <f t="shared" si="845"/>
        <v>0</v>
      </c>
      <c r="BI710" s="85">
        <f t="shared" si="845"/>
        <v>0</v>
      </c>
      <c r="BJ710" s="85">
        <f t="shared" si="845"/>
        <v>0</v>
      </c>
      <c r="BK710" s="123"/>
    </row>
    <row r="711" spans="1:63" ht="31.5" hidden="1" outlineLevel="7" x14ac:dyDescent="0.2">
      <c r="A711" s="87" t="s">
        <v>794</v>
      </c>
      <c r="B711" s="87" t="s">
        <v>705</v>
      </c>
      <c r="C711" s="87" t="s">
        <v>80</v>
      </c>
      <c r="D711" s="87" t="s">
        <v>7</v>
      </c>
      <c r="E711" s="128" t="s">
        <v>8</v>
      </c>
      <c r="F711" s="88">
        <v>21</v>
      </c>
      <c r="G711" s="88"/>
      <c r="H711" s="88">
        <f>SUM(F711:G711)</f>
        <v>21</v>
      </c>
      <c r="I711" s="88"/>
      <c r="J711" s="88"/>
      <c r="K711" s="88"/>
      <c r="L711" s="88">
        <f>SUM(H711:K711)</f>
        <v>21</v>
      </c>
      <c r="M711" s="88"/>
      <c r="N711" s="88">
        <f>SUM(L711:M711)</f>
        <v>21</v>
      </c>
      <c r="O711" s="88"/>
      <c r="P711" s="88"/>
      <c r="Q711" s="88">
        <f>SUM(N711:P711)</f>
        <v>21</v>
      </c>
      <c r="R711" s="88"/>
      <c r="S711" s="88">
        <f>SUM(Q711:R711)</f>
        <v>21</v>
      </c>
      <c r="T711" s="88"/>
      <c r="U711" s="88"/>
      <c r="V711" s="88"/>
      <c r="W711" s="88"/>
      <c r="X711" s="88">
        <f>SUM(S711:W711)</f>
        <v>21</v>
      </c>
      <c r="Y711" s="88"/>
      <c r="Z711" s="88">
        <f>SUM(X711:Y711)</f>
        <v>21</v>
      </c>
      <c r="AA711" s="88"/>
      <c r="AB711" s="88">
        <f>SUM(Z711:AA711)</f>
        <v>21</v>
      </c>
      <c r="AC711" s="88"/>
      <c r="AD711" s="88"/>
      <c r="AE711" s="88">
        <f>SUM(AB711:AD711)</f>
        <v>21</v>
      </c>
      <c r="AF711" s="88"/>
      <c r="AG711" s="88"/>
      <c r="AH711" s="88"/>
      <c r="AI711" s="88"/>
      <c r="AJ711" s="88">
        <f>SUM(AH711:AI711)</f>
        <v>0</v>
      </c>
      <c r="AK711" s="88"/>
      <c r="AL711" s="88">
        <f>SUM(AJ711:AK711)</f>
        <v>0</v>
      </c>
      <c r="AM711" s="88"/>
      <c r="AN711" s="88">
        <f>SUM(AL711:AM711)</f>
        <v>0</v>
      </c>
      <c r="AO711" s="88"/>
      <c r="AP711" s="88">
        <f>SUM(AN711:AO711)</f>
        <v>0</v>
      </c>
      <c r="AQ711" s="88"/>
      <c r="AR711" s="88">
        <f>SUM(AP711:AQ711)</f>
        <v>0</v>
      </c>
      <c r="AS711" s="88"/>
      <c r="AT711" s="88">
        <f>SUM(AR711:AS711)</f>
        <v>0</v>
      </c>
      <c r="AU711" s="88"/>
      <c r="AV711" s="88">
        <f>SUM(AT711:AU711)</f>
        <v>0</v>
      </c>
      <c r="AW711" s="88"/>
      <c r="AX711" s="88"/>
      <c r="AY711" s="88">
        <f>SUM(AV711:AX711)</f>
        <v>0</v>
      </c>
      <c r="AZ711" s="88"/>
      <c r="BA711" s="88"/>
      <c r="BB711" s="88"/>
      <c r="BC711" s="88"/>
      <c r="BD711" s="88">
        <f>SUM(BB711:BC711)</f>
        <v>0</v>
      </c>
      <c r="BE711" s="88"/>
      <c r="BF711" s="88">
        <f>SUM(BD711:BE711)</f>
        <v>0</v>
      </c>
      <c r="BG711" s="88"/>
      <c r="BH711" s="88">
        <f>SUM(BF711:BG711)</f>
        <v>0</v>
      </c>
      <c r="BI711" s="88"/>
      <c r="BJ711" s="88">
        <f>SUM(BH711:BI711)</f>
        <v>0</v>
      </c>
      <c r="BK711" s="123"/>
    </row>
    <row r="712" spans="1:63" ht="15.75" outlineLevel="7" x14ac:dyDescent="0.2">
      <c r="A712" s="87"/>
      <c r="B712" s="87"/>
      <c r="C712" s="87"/>
      <c r="D712" s="87"/>
      <c r="E712" s="128"/>
      <c r="F712" s="88"/>
      <c r="G712" s="88"/>
      <c r="H712" s="88"/>
      <c r="I712" s="88"/>
      <c r="J712" s="88"/>
      <c r="K712" s="88"/>
      <c r="L712" s="88"/>
      <c r="M712" s="88"/>
      <c r="N712" s="88"/>
      <c r="O712" s="88"/>
      <c r="P712" s="88"/>
      <c r="Q712" s="88"/>
      <c r="R712" s="88"/>
      <c r="S712" s="88"/>
      <c r="T712" s="88"/>
      <c r="U712" s="88"/>
      <c r="V712" s="88"/>
      <c r="W712" s="88"/>
      <c r="X712" s="88"/>
      <c r="Y712" s="88"/>
      <c r="Z712" s="88"/>
      <c r="AA712" s="88"/>
      <c r="AB712" s="88"/>
      <c r="AC712" s="88"/>
      <c r="AD712" s="88"/>
      <c r="AE712" s="88"/>
      <c r="AF712" s="88"/>
      <c r="AG712" s="88"/>
      <c r="AH712" s="88"/>
      <c r="AI712" s="88"/>
      <c r="AJ712" s="88"/>
      <c r="AK712" s="88"/>
      <c r="AL712" s="88"/>
      <c r="AM712" s="88"/>
      <c r="AN712" s="88"/>
      <c r="AO712" s="88"/>
      <c r="AP712" s="88"/>
      <c r="AQ712" s="88"/>
      <c r="AR712" s="88"/>
      <c r="AS712" s="88"/>
      <c r="AT712" s="88"/>
      <c r="AU712" s="88"/>
      <c r="AV712" s="88"/>
      <c r="AW712" s="88"/>
      <c r="AX712" s="88"/>
      <c r="AY712" s="88"/>
      <c r="AZ712" s="88"/>
      <c r="BA712" s="88"/>
      <c r="BB712" s="88"/>
      <c r="BC712" s="88"/>
      <c r="BD712" s="88"/>
      <c r="BE712" s="88"/>
      <c r="BF712" s="88"/>
      <c r="BG712" s="88"/>
      <c r="BH712" s="88"/>
      <c r="BI712" s="88"/>
      <c r="BJ712" s="88"/>
      <c r="BK712" s="123"/>
    </row>
    <row r="713" spans="1:63" ht="31.5" x14ac:dyDescent="0.2">
      <c r="A713" s="84" t="s">
        <v>796</v>
      </c>
      <c r="B713" s="84"/>
      <c r="C713" s="84"/>
      <c r="D713" s="84"/>
      <c r="E713" s="116" t="s">
        <v>797</v>
      </c>
      <c r="F713" s="85">
        <f t="shared" ref="F713:BJ713" si="846">F714+F752+F759</f>
        <v>64368</v>
      </c>
      <c r="G713" s="85">
        <f t="shared" si="846"/>
        <v>-9002.3207199999997</v>
      </c>
      <c r="H713" s="85">
        <f t="shared" si="846"/>
        <v>55365.679280000004</v>
      </c>
      <c r="I713" s="85">
        <f t="shared" si="846"/>
        <v>-0.01</v>
      </c>
      <c r="J713" s="85">
        <f t="shared" si="846"/>
        <v>221.20724999999999</v>
      </c>
      <c r="K713" s="85">
        <f t="shared" si="846"/>
        <v>-444</v>
      </c>
      <c r="L713" s="85">
        <f t="shared" si="846"/>
        <v>55142.876530000009</v>
      </c>
      <c r="M713" s="85">
        <f t="shared" si="846"/>
        <v>0</v>
      </c>
      <c r="N713" s="85">
        <f t="shared" si="846"/>
        <v>55142.876530000009</v>
      </c>
      <c r="O713" s="85">
        <f t="shared" si="846"/>
        <v>-0.01</v>
      </c>
      <c r="P713" s="85">
        <f t="shared" si="846"/>
        <v>0</v>
      </c>
      <c r="Q713" s="85">
        <f t="shared" si="846"/>
        <v>55142.866530000007</v>
      </c>
      <c r="R713" s="85">
        <f t="shared" si="846"/>
        <v>0</v>
      </c>
      <c r="S713" s="85">
        <f t="shared" si="846"/>
        <v>55142.866530000007</v>
      </c>
      <c r="T713" s="85">
        <f t="shared" si="846"/>
        <v>0</v>
      </c>
      <c r="U713" s="85">
        <f t="shared" si="846"/>
        <v>0</v>
      </c>
      <c r="V713" s="85">
        <f t="shared" si="846"/>
        <v>0</v>
      </c>
      <c r="W713" s="85">
        <f t="shared" si="846"/>
        <v>3000</v>
      </c>
      <c r="X713" s="85">
        <f t="shared" si="846"/>
        <v>58142.866530000007</v>
      </c>
      <c r="Y713" s="85">
        <f t="shared" si="846"/>
        <v>200</v>
      </c>
      <c r="Z713" s="85">
        <f t="shared" si="846"/>
        <v>58342.866530000007</v>
      </c>
      <c r="AA713" s="85">
        <f t="shared" si="846"/>
        <v>0</v>
      </c>
      <c r="AB713" s="85">
        <f t="shared" si="846"/>
        <v>58342.866530000007</v>
      </c>
      <c r="AC713" s="85">
        <f t="shared" si="846"/>
        <v>0</v>
      </c>
      <c r="AD713" s="85">
        <f t="shared" ref="AD713:AE713" si="847">AD714+AD752+AD759</f>
        <v>13.963429999999976</v>
      </c>
      <c r="AE713" s="85">
        <f t="shared" si="847"/>
        <v>58356.82996000001</v>
      </c>
      <c r="AF713" s="85">
        <f t="shared" si="846"/>
        <v>27241.8</v>
      </c>
      <c r="AG713" s="85">
        <f t="shared" si="846"/>
        <v>0</v>
      </c>
      <c r="AH713" s="85">
        <f t="shared" si="846"/>
        <v>27241.8</v>
      </c>
      <c r="AI713" s="85">
        <f t="shared" si="846"/>
        <v>0</v>
      </c>
      <c r="AJ713" s="85">
        <f t="shared" si="846"/>
        <v>27241.8</v>
      </c>
      <c r="AK713" s="85">
        <f t="shared" si="846"/>
        <v>0</v>
      </c>
      <c r="AL713" s="85">
        <f t="shared" si="846"/>
        <v>27241.8</v>
      </c>
      <c r="AM713" s="85">
        <f t="shared" si="846"/>
        <v>-0.01</v>
      </c>
      <c r="AN713" s="85">
        <f t="shared" si="846"/>
        <v>27241.79</v>
      </c>
      <c r="AO713" s="85">
        <f t="shared" si="846"/>
        <v>-0.01</v>
      </c>
      <c r="AP713" s="85">
        <f t="shared" si="846"/>
        <v>27241.78</v>
      </c>
      <c r="AQ713" s="85">
        <f t="shared" si="846"/>
        <v>0</v>
      </c>
      <c r="AR713" s="85">
        <f t="shared" si="846"/>
        <v>27241.760000000002</v>
      </c>
      <c r="AS713" s="85">
        <f t="shared" si="846"/>
        <v>0</v>
      </c>
      <c r="AT713" s="85">
        <f t="shared" si="846"/>
        <v>27241.72</v>
      </c>
      <c r="AU713" s="85">
        <f t="shared" si="846"/>
        <v>0</v>
      </c>
      <c r="AV713" s="85">
        <f t="shared" si="846"/>
        <v>27241.72</v>
      </c>
      <c r="AW713" s="85">
        <f t="shared" si="846"/>
        <v>0</v>
      </c>
      <c r="AX713" s="85">
        <f t="shared" ref="AX713:AY713" si="848">AX714+AX752+AX759</f>
        <v>0</v>
      </c>
      <c r="AY713" s="85">
        <f t="shared" si="848"/>
        <v>27241.72</v>
      </c>
      <c r="AZ713" s="85">
        <f t="shared" si="846"/>
        <v>26251.1</v>
      </c>
      <c r="BA713" s="85">
        <f t="shared" si="846"/>
        <v>0</v>
      </c>
      <c r="BB713" s="85">
        <f t="shared" si="846"/>
        <v>26251.1</v>
      </c>
      <c r="BC713" s="85">
        <f t="shared" si="846"/>
        <v>0</v>
      </c>
      <c r="BD713" s="85">
        <f t="shared" si="846"/>
        <v>26251.1</v>
      </c>
      <c r="BE713" s="85">
        <f t="shared" si="846"/>
        <v>-0.01</v>
      </c>
      <c r="BF713" s="85">
        <f t="shared" si="846"/>
        <v>26251.09</v>
      </c>
      <c r="BG713" s="85">
        <f t="shared" si="846"/>
        <v>-0.01</v>
      </c>
      <c r="BH713" s="85">
        <f t="shared" si="846"/>
        <v>26251.079999999998</v>
      </c>
      <c r="BI713" s="85">
        <f t="shared" ref="BI713" si="849">BI714+BI752+BI759</f>
        <v>0</v>
      </c>
      <c r="BJ713" s="85">
        <f t="shared" si="846"/>
        <v>26251.08</v>
      </c>
      <c r="BK713" s="123"/>
    </row>
    <row r="714" spans="1:63" ht="15.75" x14ac:dyDescent="0.2">
      <c r="A714" s="84" t="s">
        <v>796</v>
      </c>
      <c r="B714" s="84" t="s">
        <v>697</v>
      </c>
      <c r="C714" s="84"/>
      <c r="D714" s="84"/>
      <c r="E714" s="74" t="s">
        <v>698</v>
      </c>
      <c r="F714" s="85">
        <f t="shared" ref="F714:BJ714" si="850">F715+F729</f>
        <v>63336</v>
      </c>
      <c r="G714" s="85">
        <f t="shared" si="850"/>
        <v>-9002.3207199999997</v>
      </c>
      <c r="H714" s="85">
        <f t="shared" si="850"/>
        <v>54333.679280000004</v>
      </c>
      <c r="I714" s="85">
        <f t="shared" si="850"/>
        <v>-0.01</v>
      </c>
      <c r="J714" s="85">
        <f t="shared" si="850"/>
        <v>221.20724999999999</v>
      </c>
      <c r="K714" s="85">
        <f t="shared" si="850"/>
        <v>-444</v>
      </c>
      <c r="L714" s="85">
        <f t="shared" si="850"/>
        <v>54110.876530000009</v>
      </c>
      <c r="M714" s="85">
        <f t="shared" si="850"/>
        <v>0</v>
      </c>
      <c r="N714" s="85">
        <f t="shared" si="850"/>
        <v>54110.876530000009</v>
      </c>
      <c r="O714" s="85">
        <f t="shared" si="850"/>
        <v>-0.01</v>
      </c>
      <c r="P714" s="85">
        <f t="shared" si="850"/>
        <v>0</v>
      </c>
      <c r="Q714" s="85">
        <f t="shared" si="850"/>
        <v>54110.866530000007</v>
      </c>
      <c r="R714" s="85">
        <f t="shared" si="850"/>
        <v>0</v>
      </c>
      <c r="S714" s="85">
        <f t="shared" si="850"/>
        <v>54110.866530000007</v>
      </c>
      <c r="T714" s="85">
        <f t="shared" si="850"/>
        <v>0</v>
      </c>
      <c r="U714" s="85">
        <f t="shared" si="850"/>
        <v>0</v>
      </c>
      <c r="V714" s="85">
        <f t="shared" si="850"/>
        <v>0</v>
      </c>
      <c r="W714" s="85">
        <f t="shared" si="850"/>
        <v>3000</v>
      </c>
      <c r="X714" s="85">
        <f t="shared" si="850"/>
        <v>57110.866530000007</v>
      </c>
      <c r="Y714" s="85">
        <f t="shared" si="850"/>
        <v>200</v>
      </c>
      <c r="Z714" s="85">
        <f t="shared" si="850"/>
        <v>57310.866530000007</v>
      </c>
      <c r="AA714" s="85">
        <f t="shared" si="850"/>
        <v>0</v>
      </c>
      <c r="AB714" s="85">
        <f t="shared" si="850"/>
        <v>57310.866530000007</v>
      </c>
      <c r="AC714" s="85">
        <f t="shared" si="850"/>
        <v>0</v>
      </c>
      <c r="AD714" s="85">
        <f>AD715+AD729</f>
        <v>0.89542999999997619</v>
      </c>
      <c r="AE714" s="85">
        <f>AE715+AE729</f>
        <v>57311.761960000011</v>
      </c>
      <c r="AF714" s="85">
        <f t="shared" si="850"/>
        <v>26241.8</v>
      </c>
      <c r="AG714" s="85">
        <f t="shared" si="850"/>
        <v>0</v>
      </c>
      <c r="AH714" s="85">
        <f t="shared" si="850"/>
        <v>26241.8</v>
      </c>
      <c r="AI714" s="85">
        <f t="shared" si="850"/>
        <v>0</v>
      </c>
      <c r="AJ714" s="85">
        <f t="shared" si="850"/>
        <v>26241.8</v>
      </c>
      <c r="AK714" s="85">
        <f t="shared" si="850"/>
        <v>0</v>
      </c>
      <c r="AL714" s="85">
        <f t="shared" si="850"/>
        <v>26241.8</v>
      </c>
      <c r="AM714" s="85">
        <f t="shared" si="850"/>
        <v>-0.01</v>
      </c>
      <c r="AN714" s="85">
        <f t="shared" si="850"/>
        <v>26241.79</v>
      </c>
      <c r="AO714" s="85">
        <f t="shared" si="850"/>
        <v>-0.01</v>
      </c>
      <c r="AP714" s="85">
        <f t="shared" si="850"/>
        <v>26241.78</v>
      </c>
      <c r="AQ714" s="85">
        <f t="shared" si="850"/>
        <v>0</v>
      </c>
      <c r="AR714" s="85">
        <f t="shared" si="850"/>
        <v>26241.760000000002</v>
      </c>
      <c r="AS714" s="85">
        <f t="shared" si="850"/>
        <v>0</v>
      </c>
      <c r="AT714" s="85">
        <f t="shared" si="850"/>
        <v>26241.72</v>
      </c>
      <c r="AU714" s="85">
        <f t="shared" si="850"/>
        <v>0</v>
      </c>
      <c r="AV714" s="85">
        <f t="shared" si="850"/>
        <v>26241.72</v>
      </c>
      <c r="AW714" s="85">
        <f t="shared" si="850"/>
        <v>0</v>
      </c>
      <c r="AX714" s="85">
        <f t="shared" ref="AX714:AY714" si="851">AX715+AX729</f>
        <v>0</v>
      </c>
      <c r="AY714" s="85">
        <f t="shared" si="851"/>
        <v>26241.72</v>
      </c>
      <c r="AZ714" s="85">
        <f t="shared" si="850"/>
        <v>25251.1</v>
      </c>
      <c r="BA714" s="85">
        <f t="shared" si="850"/>
        <v>0</v>
      </c>
      <c r="BB714" s="85">
        <f t="shared" si="850"/>
        <v>25251.1</v>
      </c>
      <c r="BC714" s="85">
        <f t="shared" si="850"/>
        <v>0</v>
      </c>
      <c r="BD714" s="85">
        <f t="shared" si="850"/>
        <v>25251.1</v>
      </c>
      <c r="BE714" s="85">
        <f t="shared" si="850"/>
        <v>-0.01</v>
      </c>
      <c r="BF714" s="85">
        <f t="shared" si="850"/>
        <v>25251.09</v>
      </c>
      <c r="BG714" s="85">
        <f t="shared" si="850"/>
        <v>-0.01</v>
      </c>
      <c r="BH714" s="85">
        <f t="shared" si="850"/>
        <v>25251.079999999998</v>
      </c>
      <c r="BI714" s="85">
        <f t="shared" ref="BI714" si="852">BI715+BI729</f>
        <v>0</v>
      </c>
      <c r="BJ714" s="85">
        <f t="shared" si="850"/>
        <v>25251.08</v>
      </c>
      <c r="BK714" s="123"/>
    </row>
    <row r="715" spans="1:63" ht="47.25" outlineLevel="1" x14ac:dyDescent="0.2">
      <c r="A715" s="84" t="s">
        <v>796</v>
      </c>
      <c r="B715" s="84" t="s">
        <v>715</v>
      </c>
      <c r="C715" s="84"/>
      <c r="D715" s="84"/>
      <c r="E715" s="116" t="s">
        <v>716</v>
      </c>
      <c r="F715" s="85">
        <f t="shared" ref="F715:U718" si="853">F716</f>
        <v>21752.700000000004</v>
      </c>
      <c r="G715" s="85">
        <f t="shared" si="853"/>
        <v>0</v>
      </c>
      <c r="H715" s="85">
        <f t="shared" si="853"/>
        <v>21752.700000000004</v>
      </c>
      <c r="I715" s="85">
        <f t="shared" si="853"/>
        <v>0</v>
      </c>
      <c r="J715" s="85">
        <f t="shared" si="853"/>
        <v>1.17</v>
      </c>
      <c r="K715" s="85">
        <f t="shared" si="853"/>
        <v>-444</v>
      </c>
      <c r="L715" s="85">
        <f t="shared" si="853"/>
        <v>21309.870000000003</v>
      </c>
      <c r="M715" s="85">
        <f t="shared" si="853"/>
        <v>0</v>
      </c>
      <c r="N715" s="85">
        <f t="shared" si="853"/>
        <v>21309.870000000003</v>
      </c>
      <c r="O715" s="85">
        <f t="shared" si="853"/>
        <v>0</v>
      </c>
      <c r="P715" s="85">
        <f t="shared" si="853"/>
        <v>0</v>
      </c>
      <c r="Q715" s="85">
        <f t="shared" si="853"/>
        <v>21309.870000000003</v>
      </c>
      <c r="R715" s="85">
        <f t="shared" si="853"/>
        <v>0</v>
      </c>
      <c r="S715" s="85">
        <f t="shared" si="853"/>
        <v>21309.870000000003</v>
      </c>
      <c r="T715" s="85">
        <f t="shared" si="853"/>
        <v>0</v>
      </c>
      <c r="U715" s="85">
        <f t="shared" si="853"/>
        <v>200</v>
      </c>
      <c r="V715" s="85">
        <f t="shared" ref="V715:AQ718" si="854">V716</f>
        <v>0</v>
      </c>
      <c r="W715" s="85">
        <f t="shared" si="854"/>
        <v>0</v>
      </c>
      <c r="X715" s="85">
        <f t="shared" si="854"/>
        <v>21509.870000000003</v>
      </c>
      <c r="Y715" s="85">
        <f t="shared" si="854"/>
        <v>200</v>
      </c>
      <c r="Z715" s="85">
        <f t="shared" si="854"/>
        <v>21709.870000000003</v>
      </c>
      <c r="AA715" s="85">
        <f t="shared" si="854"/>
        <v>0</v>
      </c>
      <c r="AB715" s="85">
        <f t="shared" si="854"/>
        <v>21709.870000000003</v>
      </c>
      <c r="AC715" s="85">
        <f t="shared" si="854"/>
        <v>0</v>
      </c>
      <c r="AD715" s="85">
        <f>AD716+AD724</f>
        <v>245.44466</v>
      </c>
      <c r="AE715" s="85">
        <f>AE716+AE724</f>
        <v>21955.314660000004</v>
      </c>
      <c r="AF715" s="85">
        <f t="shared" si="854"/>
        <v>19148</v>
      </c>
      <c r="AG715" s="85">
        <f t="shared" si="854"/>
        <v>0</v>
      </c>
      <c r="AH715" s="85">
        <f t="shared" si="854"/>
        <v>19148</v>
      </c>
      <c r="AI715" s="85">
        <f t="shared" si="854"/>
        <v>0</v>
      </c>
      <c r="AJ715" s="85">
        <f t="shared" si="854"/>
        <v>19148</v>
      </c>
      <c r="AK715" s="85">
        <f t="shared" si="854"/>
        <v>0</v>
      </c>
      <c r="AL715" s="85">
        <f t="shared" si="854"/>
        <v>19148</v>
      </c>
      <c r="AM715" s="85">
        <f t="shared" si="854"/>
        <v>0</v>
      </c>
      <c r="AN715" s="85">
        <f t="shared" si="854"/>
        <v>19148</v>
      </c>
      <c r="AO715" s="85">
        <f t="shared" si="854"/>
        <v>0</v>
      </c>
      <c r="AP715" s="85">
        <f t="shared" si="854"/>
        <v>19148</v>
      </c>
      <c r="AQ715" s="85">
        <f t="shared" si="854"/>
        <v>0</v>
      </c>
      <c r="AR715" s="85">
        <f t="shared" ref="AR715:BJ718" si="855">AR716</f>
        <v>19147.960000000003</v>
      </c>
      <c r="AS715" s="85">
        <f t="shared" si="855"/>
        <v>0</v>
      </c>
      <c r="AT715" s="85">
        <f t="shared" si="855"/>
        <v>19147.920000000002</v>
      </c>
      <c r="AU715" s="85">
        <f t="shared" si="855"/>
        <v>0</v>
      </c>
      <c r="AV715" s="85">
        <f t="shared" si="855"/>
        <v>19147.920000000002</v>
      </c>
      <c r="AW715" s="85">
        <f t="shared" si="855"/>
        <v>0</v>
      </c>
      <c r="AX715" s="85">
        <f t="shared" si="855"/>
        <v>0</v>
      </c>
      <c r="AY715" s="85">
        <f t="shared" si="855"/>
        <v>19147.920000000002</v>
      </c>
      <c r="AZ715" s="85">
        <f>AZ716</f>
        <v>18157.3</v>
      </c>
      <c r="BA715" s="85">
        <f>BA716</f>
        <v>0</v>
      </c>
      <c r="BB715" s="85">
        <f t="shared" ref="AZ715:BB718" si="856">BB716</f>
        <v>18157.3</v>
      </c>
      <c r="BC715" s="85">
        <f t="shared" si="855"/>
        <v>0</v>
      </c>
      <c r="BD715" s="85">
        <f t="shared" si="855"/>
        <v>18157.3</v>
      </c>
      <c r="BE715" s="85">
        <f t="shared" si="855"/>
        <v>0</v>
      </c>
      <c r="BF715" s="85">
        <f t="shared" si="855"/>
        <v>18157.3</v>
      </c>
      <c r="BG715" s="85">
        <f t="shared" si="855"/>
        <v>0</v>
      </c>
      <c r="BH715" s="85">
        <f t="shared" si="855"/>
        <v>18157.3</v>
      </c>
      <c r="BI715" s="85">
        <f t="shared" si="855"/>
        <v>0</v>
      </c>
      <c r="BJ715" s="85">
        <f t="shared" si="855"/>
        <v>18157.280000000002</v>
      </c>
      <c r="BK715" s="123"/>
    </row>
    <row r="716" spans="1:63" ht="31.5" outlineLevel="2" x14ac:dyDescent="0.2">
      <c r="A716" s="84" t="s">
        <v>796</v>
      </c>
      <c r="B716" s="84" t="s">
        <v>715</v>
      </c>
      <c r="C716" s="84" t="s">
        <v>128</v>
      </c>
      <c r="D716" s="84"/>
      <c r="E716" s="116" t="s">
        <v>129</v>
      </c>
      <c r="F716" s="85">
        <f t="shared" si="853"/>
        <v>21752.700000000004</v>
      </c>
      <c r="G716" s="85">
        <f t="shared" si="853"/>
        <v>0</v>
      </c>
      <c r="H716" s="85">
        <f t="shared" si="853"/>
        <v>21752.700000000004</v>
      </c>
      <c r="I716" s="85">
        <f t="shared" si="853"/>
        <v>0</v>
      </c>
      <c r="J716" s="85">
        <f t="shared" si="853"/>
        <v>1.17</v>
      </c>
      <c r="K716" s="85">
        <f t="shared" si="853"/>
        <v>-444</v>
      </c>
      <c r="L716" s="85">
        <f t="shared" si="853"/>
        <v>21309.870000000003</v>
      </c>
      <c r="M716" s="85">
        <f t="shared" si="853"/>
        <v>0</v>
      </c>
      <c r="N716" s="85">
        <f t="shared" si="853"/>
        <v>21309.870000000003</v>
      </c>
      <c r="O716" s="85">
        <f t="shared" si="853"/>
        <v>0</v>
      </c>
      <c r="P716" s="85">
        <f t="shared" si="853"/>
        <v>0</v>
      </c>
      <c r="Q716" s="85">
        <f t="shared" si="853"/>
        <v>21309.870000000003</v>
      </c>
      <c r="R716" s="85">
        <f t="shared" si="853"/>
        <v>0</v>
      </c>
      <c r="S716" s="85">
        <f t="shared" si="853"/>
        <v>21309.870000000003</v>
      </c>
      <c r="T716" s="85">
        <f t="shared" si="853"/>
        <v>0</v>
      </c>
      <c r="U716" s="85">
        <f t="shared" si="853"/>
        <v>200</v>
      </c>
      <c r="V716" s="85">
        <f t="shared" si="854"/>
        <v>0</v>
      </c>
      <c r="W716" s="85">
        <f t="shared" si="854"/>
        <v>0</v>
      </c>
      <c r="X716" s="85">
        <f t="shared" si="854"/>
        <v>21509.870000000003</v>
      </c>
      <c r="Y716" s="85">
        <f t="shared" si="854"/>
        <v>200</v>
      </c>
      <c r="Z716" s="85">
        <f t="shared" si="854"/>
        <v>21709.870000000003</v>
      </c>
      <c r="AA716" s="85">
        <f t="shared" si="854"/>
        <v>0</v>
      </c>
      <c r="AB716" s="85">
        <f t="shared" si="854"/>
        <v>21709.870000000003</v>
      </c>
      <c r="AC716" s="85">
        <f t="shared" si="854"/>
        <v>0</v>
      </c>
      <c r="AD716" s="85">
        <f t="shared" si="854"/>
        <v>194.08396999999999</v>
      </c>
      <c r="AE716" s="85">
        <f t="shared" si="854"/>
        <v>21903.953970000002</v>
      </c>
      <c r="AF716" s="85">
        <f t="shared" si="854"/>
        <v>19148</v>
      </c>
      <c r="AG716" s="85">
        <f t="shared" si="854"/>
        <v>0</v>
      </c>
      <c r="AH716" s="85">
        <f t="shared" si="854"/>
        <v>19148</v>
      </c>
      <c r="AI716" s="85">
        <f t="shared" si="854"/>
        <v>0</v>
      </c>
      <c r="AJ716" s="85">
        <f t="shared" si="854"/>
        <v>19148</v>
      </c>
      <c r="AK716" s="85">
        <f t="shared" si="854"/>
        <v>0</v>
      </c>
      <c r="AL716" s="85">
        <f t="shared" si="854"/>
        <v>19148</v>
      </c>
      <c r="AM716" s="85">
        <f t="shared" si="854"/>
        <v>0</v>
      </c>
      <c r="AN716" s="85">
        <f t="shared" si="854"/>
        <v>19148</v>
      </c>
      <c r="AO716" s="85">
        <f t="shared" si="854"/>
        <v>0</v>
      </c>
      <c r="AP716" s="85">
        <f t="shared" si="854"/>
        <v>19148</v>
      </c>
      <c r="AQ716" s="85">
        <f t="shared" si="854"/>
        <v>0</v>
      </c>
      <c r="AR716" s="85">
        <f t="shared" si="855"/>
        <v>19147.960000000003</v>
      </c>
      <c r="AS716" s="85">
        <f t="shared" si="855"/>
        <v>0</v>
      </c>
      <c r="AT716" s="85">
        <f t="shared" si="855"/>
        <v>19147.920000000002</v>
      </c>
      <c r="AU716" s="85">
        <f t="shared" si="855"/>
        <v>0</v>
      </c>
      <c r="AV716" s="85">
        <f t="shared" si="855"/>
        <v>19147.920000000002</v>
      </c>
      <c r="AW716" s="85">
        <f t="shared" si="855"/>
        <v>0</v>
      </c>
      <c r="AX716" s="85">
        <f t="shared" si="855"/>
        <v>0</v>
      </c>
      <c r="AY716" s="85">
        <f t="shared" si="855"/>
        <v>19147.920000000002</v>
      </c>
      <c r="AZ716" s="85">
        <f t="shared" si="856"/>
        <v>18157.3</v>
      </c>
      <c r="BA716" s="85">
        <f t="shared" si="856"/>
        <v>0</v>
      </c>
      <c r="BB716" s="85">
        <f t="shared" si="856"/>
        <v>18157.3</v>
      </c>
      <c r="BC716" s="85">
        <f t="shared" si="855"/>
        <v>0</v>
      </c>
      <c r="BD716" s="85">
        <f t="shared" si="855"/>
        <v>18157.3</v>
      </c>
      <c r="BE716" s="85">
        <f t="shared" si="855"/>
        <v>0</v>
      </c>
      <c r="BF716" s="85">
        <f t="shared" si="855"/>
        <v>18157.3</v>
      </c>
      <c r="BG716" s="85">
        <f t="shared" si="855"/>
        <v>0</v>
      </c>
      <c r="BH716" s="85">
        <f t="shared" si="855"/>
        <v>18157.3</v>
      </c>
      <c r="BI716" s="85">
        <f t="shared" si="855"/>
        <v>0</v>
      </c>
      <c r="BJ716" s="85">
        <f t="shared" si="855"/>
        <v>18157.280000000002</v>
      </c>
      <c r="BK716" s="123"/>
    </row>
    <row r="717" spans="1:63" ht="31.5" outlineLevel="3" x14ac:dyDescent="0.2">
      <c r="A717" s="84" t="s">
        <v>796</v>
      </c>
      <c r="B717" s="84" t="s">
        <v>715</v>
      </c>
      <c r="C717" s="84" t="s">
        <v>297</v>
      </c>
      <c r="D717" s="84"/>
      <c r="E717" s="116" t="s">
        <v>298</v>
      </c>
      <c r="F717" s="85">
        <f t="shared" si="853"/>
        <v>21752.700000000004</v>
      </c>
      <c r="G717" s="85">
        <f t="shared" si="853"/>
        <v>0</v>
      </c>
      <c r="H717" s="85">
        <f t="shared" si="853"/>
        <v>21752.700000000004</v>
      </c>
      <c r="I717" s="85">
        <f t="shared" si="853"/>
        <v>0</v>
      </c>
      <c r="J717" s="85">
        <f t="shared" si="853"/>
        <v>1.17</v>
      </c>
      <c r="K717" s="85">
        <f t="shared" si="853"/>
        <v>-444</v>
      </c>
      <c r="L717" s="85">
        <f t="shared" si="853"/>
        <v>21309.870000000003</v>
      </c>
      <c r="M717" s="85">
        <f t="shared" si="853"/>
        <v>0</v>
      </c>
      <c r="N717" s="85">
        <f t="shared" si="853"/>
        <v>21309.870000000003</v>
      </c>
      <c r="O717" s="85">
        <f t="shared" si="853"/>
        <v>0</v>
      </c>
      <c r="P717" s="85">
        <f t="shared" si="853"/>
        <v>0</v>
      </c>
      <c r="Q717" s="85">
        <f t="shared" si="853"/>
        <v>21309.870000000003</v>
      </c>
      <c r="R717" s="85">
        <f t="shared" si="853"/>
        <v>0</v>
      </c>
      <c r="S717" s="85">
        <f t="shared" si="853"/>
        <v>21309.870000000003</v>
      </c>
      <c r="T717" s="85">
        <f t="shared" si="853"/>
        <v>0</v>
      </c>
      <c r="U717" s="85">
        <f t="shared" si="853"/>
        <v>200</v>
      </c>
      <c r="V717" s="85">
        <f t="shared" si="854"/>
        <v>0</v>
      </c>
      <c r="W717" s="85">
        <f t="shared" si="854"/>
        <v>0</v>
      </c>
      <c r="X717" s="85">
        <f t="shared" si="854"/>
        <v>21509.870000000003</v>
      </c>
      <c r="Y717" s="85">
        <f t="shared" si="854"/>
        <v>200</v>
      </c>
      <c r="Z717" s="85">
        <f t="shared" si="854"/>
        <v>21709.870000000003</v>
      </c>
      <c r="AA717" s="85">
        <f t="shared" si="854"/>
        <v>0</v>
      </c>
      <c r="AB717" s="85">
        <f t="shared" si="854"/>
        <v>21709.870000000003</v>
      </c>
      <c r="AC717" s="85">
        <f t="shared" si="854"/>
        <v>0</v>
      </c>
      <c r="AD717" s="85">
        <f t="shared" si="854"/>
        <v>194.08396999999999</v>
      </c>
      <c r="AE717" s="85">
        <f t="shared" si="854"/>
        <v>21903.953970000002</v>
      </c>
      <c r="AF717" s="85">
        <f t="shared" si="854"/>
        <v>19148</v>
      </c>
      <c r="AG717" s="85">
        <f t="shared" si="854"/>
        <v>0</v>
      </c>
      <c r="AH717" s="85">
        <f t="shared" si="854"/>
        <v>19148</v>
      </c>
      <c r="AI717" s="85">
        <f t="shared" si="854"/>
        <v>0</v>
      </c>
      <c r="AJ717" s="85">
        <f t="shared" si="854"/>
        <v>19148</v>
      </c>
      <c r="AK717" s="85">
        <f t="shared" si="854"/>
        <v>0</v>
      </c>
      <c r="AL717" s="85">
        <f t="shared" si="854"/>
        <v>19148</v>
      </c>
      <c r="AM717" s="85">
        <f t="shared" si="854"/>
        <v>0</v>
      </c>
      <c r="AN717" s="85">
        <f t="shared" si="854"/>
        <v>19148</v>
      </c>
      <c r="AO717" s="85">
        <f t="shared" si="854"/>
        <v>0</v>
      </c>
      <c r="AP717" s="85">
        <f t="shared" si="854"/>
        <v>19148</v>
      </c>
      <c r="AQ717" s="85">
        <f t="shared" si="854"/>
        <v>0</v>
      </c>
      <c r="AR717" s="85">
        <f t="shared" si="855"/>
        <v>19147.960000000003</v>
      </c>
      <c r="AS717" s="85">
        <f t="shared" si="855"/>
        <v>0</v>
      </c>
      <c r="AT717" s="85">
        <f t="shared" si="855"/>
        <v>19147.920000000002</v>
      </c>
      <c r="AU717" s="85">
        <f t="shared" si="855"/>
        <v>0</v>
      </c>
      <c r="AV717" s="85">
        <f t="shared" si="855"/>
        <v>19147.920000000002</v>
      </c>
      <c r="AW717" s="85">
        <f t="shared" si="855"/>
        <v>0</v>
      </c>
      <c r="AX717" s="85">
        <f t="shared" si="855"/>
        <v>0</v>
      </c>
      <c r="AY717" s="85">
        <f t="shared" si="855"/>
        <v>19147.920000000002</v>
      </c>
      <c r="AZ717" s="85">
        <f t="shared" si="856"/>
        <v>18157.3</v>
      </c>
      <c r="BA717" s="85">
        <f t="shared" si="856"/>
        <v>0</v>
      </c>
      <c r="BB717" s="85">
        <f t="shared" si="856"/>
        <v>18157.3</v>
      </c>
      <c r="BC717" s="85">
        <f t="shared" si="855"/>
        <v>0</v>
      </c>
      <c r="BD717" s="85">
        <f t="shared" si="855"/>
        <v>18157.3</v>
      </c>
      <c r="BE717" s="85">
        <f t="shared" si="855"/>
        <v>0</v>
      </c>
      <c r="BF717" s="85">
        <f t="shared" si="855"/>
        <v>18157.3</v>
      </c>
      <c r="BG717" s="85">
        <f t="shared" si="855"/>
        <v>0</v>
      </c>
      <c r="BH717" s="85">
        <f t="shared" si="855"/>
        <v>18157.3</v>
      </c>
      <c r="BI717" s="85">
        <f t="shared" si="855"/>
        <v>0</v>
      </c>
      <c r="BJ717" s="85">
        <f t="shared" si="855"/>
        <v>18157.280000000002</v>
      </c>
      <c r="BK717" s="123"/>
    </row>
    <row r="718" spans="1:63" ht="31.5" outlineLevel="4" x14ac:dyDescent="0.2">
      <c r="A718" s="84" t="s">
        <v>796</v>
      </c>
      <c r="B718" s="84" t="s">
        <v>715</v>
      </c>
      <c r="C718" s="84" t="s">
        <v>299</v>
      </c>
      <c r="D718" s="84"/>
      <c r="E718" s="116" t="s">
        <v>39</v>
      </c>
      <c r="F718" s="85">
        <f t="shared" si="853"/>
        <v>21752.700000000004</v>
      </c>
      <c r="G718" s="85">
        <f t="shared" si="853"/>
        <v>0</v>
      </c>
      <c r="H718" s="85">
        <f t="shared" si="853"/>
        <v>21752.700000000004</v>
      </c>
      <c r="I718" s="85">
        <f t="shared" si="853"/>
        <v>0</v>
      </c>
      <c r="J718" s="85">
        <f t="shared" si="853"/>
        <v>1.17</v>
      </c>
      <c r="K718" s="85">
        <f t="shared" si="853"/>
        <v>-444</v>
      </c>
      <c r="L718" s="85">
        <f t="shared" si="853"/>
        <v>21309.870000000003</v>
      </c>
      <c r="M718" s="85">
        <f t="shared" si="853"/>
        <v>0</v>
      </c>
      <c r="N718" s="85">
        <f t="shared" si="853"/>
        <v>21309.870000000003</v>
      </c>
      <c r="O718" s="85">
        <f t="shared" si="853"/>
        <v>0</v>
      </c>
      <c r="P718" s="85">
        <f t="shared" si="853"/>
        <v>0</v>
      </c>
      <c r="Q718" s="85">
        <f t="shared" si="853"/>
        <v>21309.870000000003</v>
      </c>
      <c r="R718" s="85">
        <f t="shared" si="853"/>
        <v>0</v>
      </c>
      <c r="S718" s="85">
        <f t="shared" si="853"/>
        <v>21309.870000000003</v>
      </c>
      <c r="T718" s="85">
        <f t="shared" si="853"/>
        <v>0</v>
      </c>
      <c r="U718" s="85">
        <f t="shared" si="853"/>
        <v>200</v>
      </c>
      <c r="V718" s="85">
        <f t="shared" si="854"/>
        <v>0</v>
      </c>
      <c r="W718" s="85">
        <f t="shared" si="854"/>
        <v>0</v>
      </c>
      <c r="X718" s="85">
        <f t="shared" si="854"/>
        <v>21509.870000000003</v>
      </c>
      <c r="Y718" s="85">
        <f t="shared" si="854"/>
        <v>200</v>
      </c>
      <c r="Z718" s="85">
        <f t="shared" si="854"/>
        <v>21709.870000000003</v>
      </c>
      <c r="AA718" s="85">
        <f t="shared" si="854"/>
        <v>0</v>
      </c>
      <c r="AB718" s="85">
        <f t="shared" si="854"/>
        <v>21709.870000000003</v>
      </c>
      <c r="AC718" s="85">
        <f t="shared" si="854"/>
        <v>0</v>
      </c>
      <c r="AD718" s="85">
        <f t="shared" si="854"/>
        <v>194.08396999999999</v>
      </c>
      <c r="AE718" s="85">
        <f t="shared" si="854"/>
        <v>21903.953970000002</v>
      </c>
      <c r="AF718" s="85">
        <f t="shared" si="854"/>
        <v>19148</v>
      </c>
      <c r="AG718" s="85">
        <f t="shared" si="854"/>
        <v>0</v>
      </c>
      <c r="AH718" s="85">
        <f t="shared" si="854"/>
        <v>19148</v>
      </c>
      <c r="AI718" s="85">
        <f t="shared" si="854"/>
        <v>0</v>
      </c>
      <c r="AJ718" s="85">
        <f t="shared" si="854"/>
        <v>19148</v>
      </c>
      <c r="AK718" s="85">
        <f t="shared" si="854"/>
        <v>0</v>
      </c>
      <c r="AL718" s="85">
        <f t="shared" si="854"/>
        <v>19148</v>
      </c>
      <c r="AM718" s="85">
        <f t="shared" si="854"/>
        <v>0</v>
      </c>
      <c r="AN718" s="85">
        <f t="shared" si="854"/>
        <v>19148</v>
      </c>
      <c r="AO718" s="85">
        <f t="shared" si="854"/>
        <v>0</v>
      </c>
      <c r="AP718" s="85">
        <f t="shared" si="854"/>
        <v>19148</v>
      </c>
      <c r="AQ718" s="85">
        <f t="shared" si="854"/>
        <v>0</v>
      </c>
      <c r="AR718" s="85">
        <f t="shared" si="855"/>
        <v>19147.960000000003</v>
      </c>
      <c r="AS718" s="85">
        <f t="shared" si="855"/>
        <v>0</v>
      </c>
      <c r="AT718" s="85">
        <f t="shared" si="855"/>
        <v>19147.920000000002</v>
      </c>
      <c r="AU718" s="85">
        <f t="shared" si="855"/>
        <v>0</v>
      </c>
      <c r="AV718" s="85">
        <f t="shared" si="855"/>
        <v>19147.920000000002</v>
      </c>
      <c r="AW718" s="85">
        <f t="shared" si="855"/>
        <v>0</v>
      </c>
      <c r="AX718" s="85">
        <f t="shared" si="855"/>
        <v>0</v>
      </c>
      <c r="AY718" s="85">
        <f t="shared" si="855"/>
        <v>19147.920000000002</v>
      </c>
      <c r="AZ718" s="85">
        <f t="shared" si="856"/>
        <v>18157.3</v>
      </c>
      <c r="BA718" s="85">
        <f t="shared" si="856"/>
        <v>0</v>
      </c>
      <c r="BB718" s="85">
        <f t="shared" si="856"/>
        <v>18157.3</v>
      </c>
      <c r="BC718" s="85">
        <f t="shared" si="855"/>
        <v>0</v>
      </c>
      <c r="BD718" s="85">
        <f t="shared" si="855"/>
        <v>18157.3</v>
      </c>
      <c r="BE718" s="85">
        <f t="shared" si="855"/>
        <v>0</v>
      </c>
      <c r="BF718" s="85">
        <f t="shared" si="855"/>
        <v>18157.3</v>
      </c>
      <c r="BG718" s="85">
        <f t="shared" si="855"/>
        <v>0</v>
      </c>
      <c r="BH718" s="85">
        <f t="shared" si="855"/>
        <v>18157.3</v>
      </c>
      <c r="BI718" s="85">
        <f t="shared" si="855"/>
        <v>0</v>
      </c>
      <c r="BJ718" s="85">
        <f t="shared" si="855"/>
        <v>18157.280000000002</v>
      </c>
      <c r="BK718" s="123"/>
    </row>
    <row r="719" spans="1:63" ht="15.75" outlineLevel="5" x14ac:dyDescent="0.2">
      <c r="A719" s="84" t="s">
        <v>796</v>
      </c>
      <c r="B719" s="84" t="s">
        <v>715</v>
      </c>
      <c r="C719" s="84" t="s">
        <v>300</v>
      </c>
      <c r="D719" s="84"/>
      <c r="E719" s="116" t="s">
        <v>41</v>
      </c>
      <c r="F719" s="85">
        <f t="shared" ref="F719:N719" si="857">F720+F721+F723</f>
        <v>21752.700000000004</v>
      </c>
      <c r="G719" s="85">
        <f t="shared" si="857"/>
        <v>0</v>
      </c>
      <c r="H719" s="85">
        <f t="shared" si="857"/>
        <v>21752.700000000004</v>
      </c>
      <c r="I719" s="85">
        <f t="shared" si="857"/>
        <v>0</v>
      </c>
      <c r="J719" s="85">
        <f t="shared" si="857"/>
        <v>1.17</v>
      </c>
      <c r="K719" s="85">
        <f t="shared" si="857"/>
        <v>-444</v>
      </c>
      <c r="L719" s="85">
        <f t="shared" si="857"/>
        <v>21309.870000000003</v>
      </c>
      <c r="M719" s="85">
        <f t="shared" si="857"/>
        <v>0</v>
      </c>
      <c r="N719" s="85">
        <f t="shared" si="857"/>
        <v>21309.870000000003</v>
      </c>
      <c r="O719" s="85">
        <f t="shared" ref="O719:BJ719" si="858">O720+O721+O723+O722</f>
        <v>0</v>
      </c>
      <c r="P719" s="85">
        <f t="shared" si="858"/>
        <v>0</v>
      </c>
      <c r="Q719" s="85">
        <f t="shared" si="858"/>
        <v>21309.870000000003</v>
      </c>
      <c r="R719" s="85">
        <f t="shared" si="858"/>
        <v>0</v>
      </c>
      <c r="S719" s="85">
        <f t="shared" si="858"/>
        <v>21309.870000000003</v>
      </c>
      <c r="T719" s="85">
        <f t="shared" si="858"/>
        <v>0</v>
      </c>
      <c r="U719" s="85">
        <f t="shared" si="858"/>
        <v>200</v>
      </c>
      <c r="V719" s="85">
        <f t="shared" si="858"/>
        <v>0</v>
      </c>
      <c r="W719" s="85">
        <f t="shared" si="858"/>
        <v>0</v>
      </c>
      <c r="X719" s="85">
        <f t="shared" si="858"/>
        <v>21509.870000000003</v>
      </c>
      <c r="Y719" s="85">
        <f t="shared" si="858"/>
        <v>200</v>
      </c>
      <c r="Z719" s="85">
        <f t="shared" si="858"/>
        <v>21709.870000000003</v>
      </c>
      <c r="AA719" s="85">
        <f t="shared" si="858"/>
        <v>0</v>
      </c>
      <c r="AB719" s="85">
        <f t="shared" si="858"/>
        <v>21709.870000000003</v>
      </c>
      <c r="AC719" s="85">
        <f t="shared" si="858"/>
        <v>0</v>
      </c>
      <c r="AD719" s="85">
        <f t="shared" ref="AD719:AE719" si="859">AD720+AD721+AD723+AD722</f>
        <v>194.08396999999999</v>
      </c>
      <c r="AE719" s="85">
        <f t="shared" si="859"/>
        <v>21903.953970000002</v>
      </c>
      <c r="AF719" s="85">
        <f t="shared" si="858"/>
        <v>19148</v>
      </c>
      <c r="AG719" s="85">
        <f t="shared" si="858"/>
        <v>0</v>
      </c>
      <c r="AH719" s="85">
        <f t="shared" si="858"/>
        <v>19148</v>
      </c>
      <c r="AI719" s="85">
        <f t="shared" si="858"/>
        <v>0</v>
      </c>
      <c r="AJ719" s="85">
        <f t="shared" si="858"/>
        <v>19148</v>
      </c>
      <c r="AK719" s="85">
        <f t="shared" si="858"/>
        <v>0</v>
      </c>
      <c r="AL719" s="85">
        <f t="shared" si="858"/>
        <v>19148</v>
      </c>
      <c r="AM719" s="85">
        <f t="shared" si="858"/>
        <v>0</v>
      </c>
      <c r="AN719" s="85">
        <f t="shared" si="858"/>
        <v>19148</v>
      </c>
      <c r="AO719" s="85">
        <f t="shared" si="858"/>
        <v>0</v>
      </c>
      <c r="AP719" s="85">
        <f t="shared" si="858"/>
        <v>19148</v>
      </c>
      <c r="AQ719" s="85">
        <f t="shared" si="858"/>
        <v>0</v>
      </c>
      <c r="AR719" s="85">
        <f t="shared" si="858"/>
        <v>19147.960000000003</v>
      </c>
      <c r="AS719" s="85">
        <f t="shared" si="858"/>
        <v>0</v>
      </c>
      <c r="AT719" s="85">
        <f t="shared" si="858"/>
        <v>19147.920000000002</v>
      </c>
      <c r="AU719" s="85">
        <f t="shared" si="858"/>
        <v>0</v>
      </c>
      <c r="AV719" s="85">
        <f t="shared" si="858"/>
        <v>19147.920000000002</v>
      </c>
      <c r="AW719" s="85">
        <f t="shared" si="858"/>
        <v>0</v>
      </c>
      <c r="AX719" s="85">
        <f t="shared" ref="AX719:AY719" si="860">AX720+AX721+AX723+AX722</f>
        <v>0</v>
      </c>
      <c r="AY719" s="85">
        <f t="shared" si="860"/>
        <v>19147.920000000002</v>
      </c>
      <c r="AZ719" s="85">
        <f t="shared" si="858"/>
        <v>18157.3</v>
      </c>
      <c r="BA719" s="85">
        <f t="shared" si="858"/>
        <v>0</v>
      </c>
      <c r="BB719" s="85">
        <f t="shared" si="858"/>
        <v>18157.3</v>
      </c>
      <c r="BC719" s="85">
        <f t="shared" si="858"/>
        <v>0</v>
      </c>
      <c r="BD719" s="85">
        <f t="shared" si="858"/>
        <v>18157.3</v>
      </c>
      <c r="BE719" s="85">
        <f t="shared" si="858"/>
        <v>0</v>
      </c>
      <c r="BF719" s="85">
        <f t="shared" si="858"/>
        <v>18157.3</v>
      </c>
      <c r="BG719" s="85">
        <f t="shared" si="858"/>
        <v>0</v>
      </c>
      <c r="BH719" s="85">
        <f t="shared" si="858"/>
        <v>18157.3</v>
      </c>
      <c r="BI719" s="85">
        <f t="shared" ref="BI719" si="861">BI720+BI721+BI723+BI722</f>
        <v>0</v>
      </c>
      <c r="BJ719" s="85">
        <f t="shared" si="858"/>
        <v>18157.280000000002</v>
      </c>
      <c r="BK719" s="123"/>
    </row>
    <row r="720" spans="1:63" ht="47.25" outlineLevel="7" x14ac:dyDescent="0.2">
      <c r="A720" s="87" t="s">
        <v>796</v>
      </c>
      <c r="B720" s="87" t="s">
        <v>715</v>
      </c>
      <c r="C720" s="87" t="s">
        <v>300</v>
      </c>
      <c r="D720" s="87" t="s">
        <v>4</v>
      </c>
      <c r="E720" s="128" t="s">
        <v>5</v>
      </c>
      <c r="F720" s="88">
        <v>21190.400000000001</v>
      </c>
      <c r="G720" s="88"/>
      <c r="H720" s="88">
        <f>SUM(F720:G720)</f>
        <v>21190.400000000001</v>
      </c>
      <c r="I720" s="88"/>
      <c r="J720" s="88"/>
      <c r="K720" s="88">
        <v>-444</v>
      </c>
      <c r="L720" s="88">
        <f>SUM(H720:K720)</f>
        <v>20746.400000000001</v>
      </c>
      <c r="M720" s="88"/>
      <c r="N720" s="88">
        <f>SUM(L720:M720)</f>
        <v>20746.400000000001</v>
      </c>
      <c r="O720" s="88"/>
      <c r="P720" s="88">
        <v>-22.641200000000001</v>
      </c>
      <c r="Q720" s="88">
        <f>SUM(N720:P720)</f>
        <v>20723.758800000003</v>
      </c>
      <c r="R720" s="88"/>
      <c r="S720" s="88">
        <f>SUM(Q720:R720)</f>
        <v>20723.758800000003</v>
      </c>
      <c r="T720" s="88"/>
      <c r="U720" s="88"/>
      <c r="V720" s="88">
        <v>-200</v>
      </c>
      <c r="W720" s="88"/>
      <c r="X720" s="88">
        <f>SUM(S720:W720)</f>
        <v>20523.758800000003</v>
      </c>
      <c r="Y720" s="88"/>
      <c r="Z720" s="88">
        <f>SUM(X720:Y720)</f>
        <v>20523.758800000003</v>
      </c>
      <c r="AA720" s="88"/>
      <c r="AB720" s="88">
        <f>SUM(Z720:AA720)</f>
        <v>20523.758800000003</v>
      </c>
      <c r="AC720" s="88"/>
      <c r="AD720" s="88">
        <v>200</v>
      </c>
      <c r="AE720" s="88">
        <f>SUM(AB720:AD720)</f>
        <v>20723.758800000003</v>
      </c>
      <c r="AF720" s="88">
        <v>18642.900000000001</v>
      </c>
      <c r="AG720" s="88"/>
      <c r="AH720" s="88">
        <f>SUM(AF720:AG720)</f>
        <v>18642.900000000001</v>
      </c>
      <c r="AI720" s="88"/>
      <c r="AJ720" s="88">
        <f>SUM(AH720:AI720)</f>
        <v>18642.900000000001</v>
      </c>
      <c r="AK720" s="88"/>
      <c r="AL720" s="88">
        <f>SUM(AJ720:AK720)</f>
        <v>18642.900000000001</v>
      </c>
      <c r="AM720" s="88"/>
      <c r="AN720" s="88">
        <f>SUM(AL720:AM720)</f>
        <v>18642.900000000001</v>
      </c>
      <c r="AO720" s="88"/>
      <c r="AP720" s="88">
        <f>SUM(AN720:AO720)</f>
        <v>18642.900000000001</v>
      </c>
      <c r="AQ720" s="88"/>
      <c r="AR720" s="88">
        <f>SUM(AP720:AQ720)</f>
        <v>18642.900000000001</v>
      </c>
      <c r="AS720" s="88"/>
      <c r="AT720" s="88">
        <f>SUM(AR720:AS720)</f>
        <v>18642.900000000001</v>
      </c>
      <c r="AU720" s="88"/>
      <c r="AV720" s="88">
        <f>SUM(AT720:AU720)</f>
        <v>18642.900000000001</v>
      </c>
      <c r="AW720" s="88"/>
      <c r="AX720" s="88"/>
      <c r="AY720" s="88">
        <f>SUM(AV720:AX720)</f>
        <v>18642.900000000001</v>
      </c>
      <c r="AZ720" s="88">
        <v>17652.2</v>
      </c>
      <c r="BA720" s="88"/>
      <c r="BB720" s="88">
        <f>SUM(AZ720:BA720)</f>
        <v>17652.2</v>
      </c>
      <c r="BC720" s="88"/>
      <c r="BD720" s="88">
        <f>SUM(BB720:BC720)</f>
        <v>17652.2</v>
      </c>
      <c r="BE720" s="88"/>
      <c r="BF720" s="88">
        <f>SUM(BD720:BE720)</f>
        <v>17652.2</v>
      </c>
      <c r="BG720" s="88"/>
      <c r="BH720" s="88">
        <f>SUM(BF720:BG720)</f>
        <v>17652.2</v>
      </c>
      <c r="BI720" s="88"/>
      <c r="BJ720" s="88">
        <f>SUM(BH720:BI720)</f>
        <v>17652.2</v>
      </c>
      <c r="BK720" s="123"/>
    </row>
    <row r="721" spans="1:63" ht="31.5" outlineLevel="7" x14ac:dyDescent="0.2">
      <c r="A721" s="87" t="s">
        <v>796</v>
      </c>
      <c r="B721" s="87" t="s">
        <v>715</v>
      </c>
      <c r="C721" s="87" t="s">
        <v>300</v>
      </c>
      <c r="D721" s="87" t="s">
        <v>7</v>
      </c>
      <c r="E721" s="128" t="s">
        <v>8</v>
      </c>
      <c r="F721" s="88">
        <v>561.9</v>
      </c>
      <c r="G721" s="88"/>
      <c r="H721" s="88">
        <f>SUM(F721:G721)</f>
        <v>561.9</v>
      </c>
      <c r="I721" s="88"/>
      <c r="J721" s="88">
        <v>1.17</v>
      </c>
      <c r="K721" s="88"/>
      <c r="L721" s="88">
        <f>SUM(H721:K721)</f>
        <v>563.06999999999994</v>
      </c>
      <c r="M721" s="88"/>
      <c r="N721" s="88">
        <f>SUM(L721:M721)</f>
        <v>563.06999999999994</v>
      </c>
      <c r="O721" s="88"/>
      <c r="P721" s="88"/>
      <c r="Q721" s="88">
        <f>SUM(N721:P721)</f>
        <v>563.06999999999994</v>
      </c>
      <c r="R721" s="88"/>
      <c r="S721" s="88">
        <f>SUM(Q721:R721)</f>
        <v>563.06999999999994</v>
      </c>
      <c r="T721" s="88"/>
      <c r="U721" s="88">
        <v>200</v>
      </c>
      <c r="V721" s="88">
        <v>200</v>
      </c>
      <c r="W721" s="88"/>
      <c r="X721" s="88">
        <f>SUM(S721:W721)</f>
        <v>963.06999999999994</v>
      </c>
      <c r="Y721" s="88">
        <f>200</f>
        <v>200</v>
      </c>
      <c r="Z721" s="88">
        <f>SUM(X721:Y721)</f>
        <v>1163.07</v>
      </c>
      <c r="AA721" s="88"/>
      <c r="AB721" s="88">
        <f>SUM(Z721:AA721)</f>
        <v>1163.07</v>
      </c>
      <c r="AC721" s="88"/>
      <c r="AD721" s="88">
        <f>194.08397-200</f>
        <v>-5.9160300000000063</v>
      </c>
      <c r="AE721" s="88">
        <f>SUM(AB721:AD721)</f>
        <v>1157.1539699999998</v>
      </c>
      <c r="AF721" s="88">
        <f>504.7+0.4</f>
        <v>505.09999999999997</v>
      </c>
      <c r="AG721" s="88"/>
      <c r="AH721" s="88">
        <f>SUM(AF721:AG721)</f>
        <v>505.09999999999997</v>
      </c>
      <c r="AI721" s="88"/>
      <c r="AJ721" s="88">
        <f>SUM(AH721:AI721)</f>
        <v>505.09999999999997</v>
      </c>
      <c r="AK721" s="88"/>
      <c r="AL721" s="88">
        <f>SUM(AJ721:AK721)</f>
        <v>505.09999999999997</v>
      </c>
      <c r="AM721" s="88"/>
      <c r="AN721" s="88">
        <f>SUM(AL721:AM721)</f>
        <v>505.09999999999997</v>
      </c>
      <c r="AO721" s="88"/>
      <c r="AP721" s="88">
        <f>SUM(AN721:AO721)</f>
        <v>505.09999999999997</v>
      </c>
      <c r="AQ721" s="88"/>
      <c r="AR721" s="88">
        <f>SUM(AP721:AQ721)-0.04</f>
        <v>505.05999999999995</v>
      </c>
      <c r="AS721" s="88"/>
      <c r="AT721" s="88">
        <f>SUM(AR721:AS721)-0.04</f>
        <v>505.01999999999992</v>
      </c>
      <c r="AU721" s="88"/>
      <c r="AV721" s="88">
        <f>SUM(AT721:AU721)</f>
        <v>505.01999999999992</v>
      </c>
      <c r="AW721" s="88"/>
      <c r="AX721" s="88"/>
      <c r="AY721" s="88">
        <f>SUM(AV721:AX721)</f>
        <v>505.01999999999992</v>
      </c>
      <c r="AZ721" s="88">
        <f>504.7+0.4</f>
        <v>505.09999999999997</v>
      </c>
      <c r="BA721" s="88"/>
      <c r="BB721" s="88">
        <f>SUM(AZ721:BA721)</f>
        <v>505.09999999999997</v>
      </c>
      <c r="BC721" s="88"/>
      <c r="BD721" s="88">
        <f>SUM(BB721:BC721)</f>
        <v>505.09999999999997</v>
      </c>
      <c r="BE721" s="88"/>
      <c r="BF721" s="88">
        <f>SUM(BD721:BE721)</f>
        <v>505.09999999999997</v>
      </c>
      <c r="BG721" s="88"/>
      <c r="BH721" s="88">
        <f>SUM(BF721:BG721)</f>
        <v>505.09999999999997</v>
      </c>
      <c r="BI721" s="88"/>
      <c r="BJ721" s="88">
        <f>SUM(BH721:BI721)-0.02</f>
        <v>505.08</v>
      </c>
      <c r="BK721" s="123"/>
    </row>
    <row r="722" spans="1:63" ht="15.75" hidden="1" outlineLevel="7" x14ac:dyDescent="0.2">
      <c r="A722" s="87" t="s">
        <v>796</v>
      </c>
      <c r="B722" s="87" t="s">
        <v>715</v>
      </c>
      <c r="C722" s="87" t="s">
        <v>300</v>
      </c>
      <c r="D722" s="87" t="s">
        <v>21</v>
      </c>
      <c r="E722" s="128" t="s">
        <v>22</v>
      </c>
      <c r="F722" s="88"/>
      <c r="G722" s="88"/>
      <c r="H722" s="88"/>
      <c r="I722" s="88"/>
      <c r="J722" s="88"/>
      <c r="K722" s="88"/>
      <c r="L722" s="88"/>
      <c r="M722" s="88"/>
      <c r="N722" s="88"/>
      <c r="O722" s="88"/>
      <c r="P722" s="88">
        <v>22.641200000000001</v>
      </c>
      <c r="Q722" s="88">
        <f>SUM(N722:P722)</f>
        <v>22.641200000000001</v>
      </c>
      <c r="R722" s="88"/>
      <c r="S722" s="88">
        <f>SUM(Q722:R722)</f>
        <v>22.641200000000001</v>
      </c>
      <c r="T722" s="88"/>
      <c r="U722" s="88"/>
      <c r="V722" s="88"/>
      <c r="W722" s="88"/>
      <c r="X722" s="88">
        <f>SUM(S722:W722)</f>
        <v>22.641200000000001</v>
      </c>
      <c r="Y722" s="88"/>
      <c r="Z722" s="88">
        <f>SUM(X722:Y722)</f>
        <v>22.641200000000001</v>
      </c>
      <c r="AA722" s="88"/>
      <c r="AB722" s="88">
        <f>SUM(Z722:AA722)</f>
        <v>22.641200000000001</v>
      </c>
      <c r="AC722" s="88"/>
      <c r="AD722" s="88"/>
      <c r="AE722" s="88">
        <f>SUM(AB722:AD722)</f>
        <v>22.641200000000001</v>
      </c>
      <c r="AF722" s="88"/>
      <c r="AG722" s="88"/>
      <c r="AH722" s="88"/>
      <c r="AI722" s="88"/>
      <c r="AJ722" s="88"/>
      <c r="AK722" s="88"/>
      <c r="AL722" s="88"/>
      <c r="AM722" s="88"/>
      <c r="AN722" s="88"/>
      <c r="AO722" s="88"/>
      <c r="AP722" s="88"/>
      <c r="AQ722" s="88"/>
      <c r="AR722" s="88">
        <f>SUM(AP722:AQ722)</f>
        <v>0</v>
      </c>
      <c r="AS722" s="88"/>
      <c r="AT722" s="88">
        <f t="shared" ref="AT722" si="862">SUM(AR722:AS722)</f>
        <v>0</v>
      </c>
      <c r="AU722" s="88"/>
      <c r="AV722" s="88">
        <f t="shared" ref="AV722" si="863">SUM(AT722:AU722)</f>
        <v>0</v>
      </c>
      <c r="AW722" s="88"/>
      <c r="AX722" s="88"/>
      <c r="AY722" s="88">
        <f>SUM(AV722:AX722)</f>
        <v>0</v>
      </c>
      <c r="AZ722" s="88"/>
      <c r="BA722" s="88"/>
      <c r="BB722" s="88"/>
      <c r="BC722" s="88"/>
      <c r="BD722" s="88"/>
      <c r="BE722" s="88"/>
      <c r="BF722" s="88"/>
      <c r="BG722" s="88"/>
      <c r="BH722" s="88"/>
      <c r="BI722" s="88"/>
      <c r="BJ722" s="88">
        <f>SUM(BH722:BI722)</f>
        <v>0</v>
      </c>
      <c r="BK722" s="123"/>
    </row>
    <row r="723" spans="1:63" ht="15.75" hidden="1" outlineLevel="7" x14ac:dyDescent="0.2">
      <c r="A723" s="87" t="s">
        <v>796</v>
      </c>
      <c r="B723" s="87" t="s">
        <v>715</v>
      </c>
      <c r="C723" s="87" t="s">
        <v>300</v>
      </c>
      <c r="D723" s="87" t="s">
        <v>15</v>
      </c>
      <c r="E723" s="128" t="s">
        <v>16</v>
      </c>
      <c r="F723" s="88">
        <v>0.4</v>
      </c>
      <c r="G723" s="88"/>
      <c r="H723" s="88">
        <f>SUM(F723:G723)</f>
        <v>0.4</v>
      </c>
      <c r="I723" s="88"/>
      <c r="J723" s="88"/>
      <c r="K723" s="88"/>
      <c r="L723" s="88">
        <f>SUM(H723:K723)</f>
        <v>0.4</v>
      </c>
      <c r="M723" s="88"/>
      <c r="N723" s="88">
        <f>SUM(L723:M723)</f>
        <v>0.4</v>
      </c>
      <c r="O723" s="88"/>
      <c r="P723" s="88"/>
      <c r="Q723" s="88">
        <f>SUM(N723:P723)</f>
        <v>0.4</v>
      </c>
      <c r="R723" s="88"/>
      <c r="S723" s="88">
        <f>SUM(Q723:R723)</f>
        <v>0.4</v>
      </c>
      <c r="T723" s="88"/>
      <c r="U723" s="88"/>
      <c r="V723" s="88"/>
      <c r="W723" s="88"/>
      <c r="X723" s="88">
        <f>SUM(S723:W723)</f>
        <v>0.4</v>
      </c>
      <c r="Y723" s="88"/>
      <c r="Z723" s="88">
        <f>SUM(X723:Y723)</f>
        <v>0.4</v>
      </c>
      <c r="AA723" s="88"/>
      <c r="AB723" s="88">
        <f>SUM(Z723:AA723)</f>
        <v>0.4</v>
      </c>
      <c r="AC723" s="88"/>
      <c r="AD723" s="88"/>
      <c r="AE723" s="88">
        <f>SUM(AB723:AD723)</f>
        <v>0.4</v>
      </c>
      <c r="AF723" s="88"/>
      <c r="AG723" s="88"/>
      <c r="AH723" s="88"/>
      <c r="AI723" s="88"/>
      <c r="AJ723" s="88">
        <f>SUM(AH723:AI723)</f>
        <v>0</v>
      </c>
      <c r="AK723" s="88"/>
      <c r="AL723" s="88">
        <f>SUM(AJ723:AK723)</f>
        <v>0</v>
      </c>
      <c r="AM723" s="88"/>
      <c r="AN723" s="88">
        <f>SUM(AL723:AM723)</f>
        <v>0</v>
      </c>
      <c r="AO723" s="88"/>
      <c r="AP723" s="88">
        <f>SUM(AN723:AO723)</f>
        <v>0</v>
      </c>
      <c r="AQ723" s="88"/>
      <c r="AR723" s="88">
        <f>SUM(AP723:AQ723)</f>
        <v>0</v>
      </c>
      <c r="AS723" s="88"/>
      <c r="AT723" s="88">
        <f>SUM(AR723:AS723)</f>
        <v>0</v>
      </c>
      <c r="AU723" s="88"/>
      <c r="AV723" s="88">
        <f>SUM(AT723:AU723)</f>
        <v>0</v>
      </c>
      <c r="AW723" s="88"/>
      <c r="AX723" s="88"/>
      <c r="AY723" s="88">
        <f>SUM(AV723:AX723)</f>
        <v>0</v>
      </c>
      <c r="AZ723" s="88"/>
      <c r="BA723" s="88"/>
      <c r="BB723" s="88"/>
      <c r="BC723" s="88"/>
      <c r="BD723" s="88">
        <f>SUM(BB723:BC723)</f>
        <v>0</v>
      </c>
      <c r="BE723" s="88"/>
      <c r="BF723" s="88">
        <f>SUM(BD723:BE723)</f>
        <v>0</v>
      </c>
      <c r="BG723" s="88"/>
      <c r="BH723" s="88">
        <f>SUM(BF723:BG723)</f>
        <v>0</v>
      </c>
      <c r="BI723" s="88"/>
      <c r="BJ723" s="88">
        <f>SUM(BH723:BI723)</f>
        <v>0</v>
      </c>
      <c r="BK723" s="123"/>
    </row>
    <row r="724" spans="1:63" ht="31.5" outlineLevel="7" x14ac:dyDescent="0.2">
      <c r="A724" s="84" t="s">
        <v>796</v>
      </c>
      <c r="B724" s="84" t="s">
        <v>715</v>
      </c>
      <c r="C724" s="84" t="s">
        <v>34</v>
      </c>
      <c r="D724" s="84"/>
      <c r="E724" s="116" t="s">
        <v>35</v>
      </c>
      <c r="F724" s="88"/>
      <c r="G724" s="88"/>
      <c r="H724" s="88"/>
      <c r="I724" s="88"/>
      <c r="J724" s="88"/>
      <c r="K724" s="88"/>
      <c r="L724" s="88"/>
      <c r="M724" s="88"/>
      <c r="N724" s="88"/>
      <c r="O724" s="88"/>
      <c r="P724" s="88"/>
      <c r="Q724" s="88"/>
      <c r="R724" s="88"/>
      <c r="S724" s="88"/>
      <c r="T724" s="88"/>
      <c r="U724" s="88"/>
      <c r="V724" s="88"/>
      <c r="W724" s="88"/>
      <c r="X724" s="88"/>
      <c r="Y724" s="88"/>
      <c r="Z724" s="88"/>
      <c r="AA724" s="88"/>
      <c r="AB724" s="85">
        <f t="shared" ref="AB724:AB727" si="864">AB725</f>
        <v>0</v>
      </c>
      <c r="AC724" s="85">
        <f t="shared" ref="AC724:AC727" si="865">AC725</f>
        <v>0</v>
      </c>
      <c r="AD724" s="85">
        <f t="shared" ref="AD724:AD726" si="866">AD725</f>
        <v>51.360689999999998</v>
      </c>
      <c r="AE724" s="85">
        <f>AD724+AC724+AB724</f>
        <v>51.360689999999998</v>
      </c>
      <c r="AF724" s="88"/>
      <c r="AG724" s="88"/>
      <c r="AH724" s="88"/>
      <c r="AI724" s="88"/>
      <c r="AJ724" s="88"/>
      <c r="AK724" s="88"/>
      <c r="AL724" s="88"/>
      <c r="AM724" s="88"/>
      <c r="AN724" s="88"/>
      <c r="AO724" s="88"/>
      <c r="AP724" s="88"/>
      <c r="AQ724" s="88"/>
      <c r="AR724" s="88"/>
      <c r="AS724" s="88"/>
      <c r="AT724" s="88"/>
      <c r="AU724" s="88"/>
      <c r="AV724" s="88"/>
      <c r="AW724" s="88"/>
      <c r="AX724" s="88"/>
      <c r="AY724" s="88"/>
      <c r="AZ724" s="88"/>
      <c r="BA724" s="88"/>
      <c r="BB724" s="88"/>
      <c r="BC724" s="88"/>
      <c r="BD724" s="88"/>
      <c r="BE724" s="88"/>
      <c r="BF724" s="88"/>
      <c r="BG724" s="88"/>
      <c r="BH724" s="88"/>
      <c r="BI724" s="88"/>
      <c r="BJ724" s="88"/>
      <c r="BK724" s="123"/>
    </row>
    <row r="725" spans="1:63" ht="47.25" outlineLevel="7" x14ac:dyDescent="0.2">
      <c r="A725" s="84" t="s">
        <v>796</v>
      </c>
      <c r="B725" s="84" t="s">
        <v>715</v>
      </c>
      <c r="C725" s="84" t="s">
        <v>36</v>
      </c>
      <c r="D725" s="84"/>
      <c r="E725" s="116" t="s">
        <v>37</v>
      </c>
      <c r="F725" s="88"/>
      <c r="G725" s="88"/>
      <c r="H725" s="88"/>
      <c r="I725" s="88"/>
      <c r="J725" s="88"/>
      <c r="K725" s="88"/>
      <c r="L725" s="88"/>
      <c r="M725" s="88"/>
      <c r="N725" s="88"/>
      <c r="O725" s="88"/>
      <c r="P725" s="88"/>
      <c r="Q725" s="88"/>
      <c r="R725" s="88"/>
      <c r="S725" s="88"/>
      <c r="T725" s="88"/>
      <c r="U725" s="88"/>
      <c r="V725" s="88"/>
      <c r="W725" s="88"/>
      <c r="X725" s="88"/>
      <c r="Y725" s="88"/>
      <c r="Z725" s="88"/>
      <c r="AA725" s="88"/>
      <c r="AB725" s="85">
        <f t="shared" si="864"/>
        <v>0</v>
      </c>
      <c r="AC725" s="85">
        <f t="shared" si="865"/>
        <v>0</v>
      </c>
      <c r="AD725" s="85">
        <f t="shared" si="866"/>
        <v>51.360689999999998</v>
      </c>
      <c r="AE725" s="85">
        <f>AD725+AC725+AB725</f>
        <v>51.360689999999998</v>
      </c>
      <c r="AF725" s="88"/>
      <c r="AG725" s="88"/>
      <c r="AH725" s="88"/>
      <c r="AI725" s="88"/>
      <c r="AJ725" s="88"/>
      <c r="AK725" s="88"/>
      <c r="AL725" s="88"/>
      <c r="AM725" s="88"/>
      <c r="AN725" s="88"/>
      <c r="AO725" s="88"/>
      <c r="AP725" s="88"/>
      <c r="AQ725" s="88"/>
      <c r="AR725" s="88"/>
      <c r="AS725" s="88"/>
      <c r="AT725" s="88"/>
      <c r="AU725" s="88"/>
      <c r="AV725" s="88"/>
      <c r="AW725" s="88"/>
      <c r="AX725" s="88"/>
      <c r="AY725" s="88"/>
      <c r="AZ725" s="88"/>
      <c r="BA725" s="88"/>
      <c r="BB725" s="88"/>
      <c r="BC725" s="88"/>
      <c r="BD725" s="88"/>
      <c r="BE725" s="88"/>
      <c r="BF725" s="88"/>
      <c r="BG725" s="88"/>
      <c r="BH725" s="88"/>
      <c r="BI725" s="88"/>
      <c r="BJ725" s="88"/>
      <c r="BK725" s="123"/>
    </row>
    <row r="726" spans="1:63" ht="31.5" outlineLevel="7" x14ac:dyDescent="0.2">
      <c r="A726" s="84" t="s">
        <v>796</v>
      </c>
      <c r="B726" s="84" t="s">
        <v>715</v>
      </c>
      <c r="C726" s="84" t="s">
        <v>38</v>
      </c>
      <c r="D726" s="84"/>
      <c r="E726" s="116" t="s">
        <v>39</v>
      </c>
      <c r="F726" s="88"/>
      <c r="G726" s="88"/>
      <c r="H726" s="88"/>
      <c r="I726" s="88"/>
      <c r="J726" s="88"/>
      <c r="K726" s="88"/>
      <c r="L726" s="88"/>
      <c r="M726" s="88"/>
      <c r="N726" s="88"/>
      <c r="O726" s="88"/>
      <c r="P726" s="88"/>
      <c r="Q726" s="88"/>
      <c r="R726" s="88"/>
      <c r="S726" s="88"/>
      <c r="T726" s="88"/>
      <c r="U726" s="88"/>
      <c r="V726" s="88"/>
      <c r="W726" s="88"/>
      <c r="X726" s="88"/>
      <c r="Y726" s="88"/>
      <c r="Z726" s="88"/>
      <c r="AA726" s="88"/>
      <c r="AB726" s="85">
        <f t="shared" si="864"/>
        <v>0</v>
      </c>
      <c r="AC726" s="85">
        <f t="shared" si="865"/>
        <v>0</v>
      </c>
      <c r="AD726" s="85">
        <f t="shared" si="866"/>
        <v>51.360689999999998</v>
      </c>
      <c r="AE726" s="85">
        <f>AD726+AC726+AB726</f>
        <v>51.360689999999998</v>
      </c>
      <c r="AF726" s="88"/>
      <c r="AG726" s="88"/>
      <c r="AH726" s="88"/>
      <c r="AI726" s="88"/>
      <c r="AJ726" s="88"/>
      <c r="AK726" s="88"/>
      <c r="AL726" s="88"/>
      <c r="AM726" s="88"/>
      <c r="AN726" s="88"/>
      <c r="AO726" s="88"/>
      <c r="AP726" s="88"/>
      <c r="AQ726" s="88"/>
      <c r="AR726" s="88"/>
      <c r="AS726" s="88"/>
      <c r="AT726" s="88"/>
      <c r="AU726" s="88"/>
      <c r="AV726" s="88"/>
      <c r="AW726" s="88"/>
      <c r="AX726" s="88"/>
      <c r="AY726" s="88"/>
      <c r="AZ726" s="88"/>
      <c r="BA726" s="88"/>
      <c r="BB726" s="88"/>
      <c r="BC726" s="88"/>
      <c r="BD726" s="88"/>
      <c r="BE726" s="88"/>
      <c r="BF726" s="88"/>
      <c r="BG726" s="88"/>
      <c r="BH726" s="88"/>
      <c r="BI726" s="88"/>
      <c r="BJ726" s="88"/>
      <c r="BK726" s="123"/>
    </row>
    <row r="727" spans="1:63" ht="15.75" outlineLevel="7" x14ac:dyDescent="0.2">
      <c r="A727" s="84" t="s">
        <v>796</v>
      </c>
      <c r="B727" s="84" t="s">
        <v>715</v>
      </c>
      <c r="C727" s="84" t="s">
        <v>850</v>
      </c>
      <c r="D727" s="84"/>
      <c r="E727" s="142" t="s">
        <v>849</v>
      </c>
      <c r="F727" s="88"/>
      <c r="G727" s="88"/>
      <c r="H727" s="88"/>
      <c r="I727" s="88"/>
      <c r="J727" s="88"/>
      <c r="K727" s="88"/>
      <c r="L727" s="88"/>
      <c r="M727" s="88"/>
      <c r="N727" s="88"/>
      <c r="O727" s="88"/>
      <c r="P727" s="88"/>
      <c r="Q727" s="88"/>
      <c r="R727" s="88"/>
      <c r="S727" s="88"/>
      <c r="T727" s="88"/>
      <c r="U727" s="88"/>
      <c r="V727" s="88"/>
      <c r="W727" s="88"/>
      <c r="X727" s="88"/>
      <c r="Y727" s="88"/>
      <c r="Z727" s="88"/>
      <c r="AA727" s="88"/>
      <c r="AB727" s="85">
        <f t="shared" si="864"/>
        <v>0</v>
      </c>
      <c r="AC727" s="85">
        <f t="shared" si="865"/>
        <v>0</v>
      </c>
      <c r="AD727" s="85">
        <f>AD728</f>
        <v>51.360689999999998</v>
      </c>
      <c r="AE727" s="85">
        <f>AD727+AC727+AB727</f>
        <v>51.360689999999998</v>
      </c>
      <c r="AF727" s="88"/>
      <c r="AG727" s="88"/>
      <c r="AH727" s="88"/>
      <c r="AI727" s="88"/>
      <c r="AJ727" s="88"/>
      <c r="AK727" s="88"/>
      <c r="AL727" s="88"/>
      <c r="AM727" s="88"/>
      <c r="AN727" s="88"/>
      <c r="AO727" s="88"/>
      <c r="AP727" s="88"/>
      <c r="AQ727" s="88"/>
      <c r="AR727" s="88"/>
      <c r="AS727" s="88"/>
      <c r="AT727" s="88"/>
      <c r="AU727" s="88"/>
      <c r="AV727" s="88"/>
      <c r="AW727" s="88"/>
      <c r="AX727" s="88"/>
      <c r="AY727" s="88"/>
      <c r="AZ727" s="88"/>
      <c r="BA727" s="88"/>
      <c r="BB727" s="88"/>
      <c r="BC727" s="88"/>
      <c r="BD727" s="88"/>
      <c r="BE727" s="88"/>
      <c r="BF727" s="88"/>
      <c r="BG727" s="88"/>
      <c r="BH727" s="88"/>
      <c r="BI727" s="88"/>
      <c r="BJ727" s="88"/>
      <c r="BK727" s="123"/>
    </row>
    <row r="728" spans="1:63" ht="47.25" outlineLevel="7" x14ac:dyDescent="0.2">
      <c r="A728" s="87" t="s">
        <v>796</v>
      </c>
      <c r="B728" s="87" t="s">
        <v>715</v>
      </c>
      <c r="C728" s="87" t="s">
        <v>850</v>
      </c>
      <c r="D728" s="87" t="s">
        <v>4</v>
      </c>
      <c r="E728" s="128" t="s">
        <v>5</v>
      </c>
      <c r="F728" s="88"/>
      <c r="G728" s="88"/>
      <c r="H728" s="88"/>
      <c r="I728" s="88"/>
      <c r="J728" s="88"/>
      <c r="K728" s="88"/>
      <c r="L728" s="88"/>
      <c r="M728" s="88"/>
      <c r="N728" s="88"/>
      <c r="O728" s="88"/>
      <c r="P728" s="88"/>
      <c r="Q728" s="88"/>
      <c r="R728" s="88"/>
      <c r="S728" s="88"/>
      <c r="T728" s="88"/>
      <c r="U728" s="88"/>
      <c r="V728" s="88"/>
      <c r="W728" s="88"/>
      <c r="X728" s="88"/>
      <c r="Y728" s="88"/>
      <c r="Z728" s="88"/>
      <c r="AA728" s="88"/>
      <c r="AB728" s="88">
        <v>0</v>
      </c>
      <c r="AC728" s="88">
        <v>0</v>
      </c>
      <c r="AD728" s="88">
        <v>51.360689999999998</v>
      </c>
      <c r="AE728" s="88">
        <f>AD728+AC728+AB728</f>
        <v>51.360689999999998</v>
      </c>
      <c r="AF728" s="88"/>
      <c r="AG728" s="88"/>
      <c r="AH728" s="88"/>
      <c r="AI728" s="88"/>
      <c r="AJ728" s="88"/>
      <c r="AK728" s="88"/>
      <c r="AL728" s="88"/>
      <c r="AM728" s="88"/>
      <c r="AN728" s="88"/>
      <c r="AO728" s="88"/>
      <c r="AP728" s="88"/>
      <c r="AQ728" s="88"/>
      <c r="AR728" s="88"/>
      <c r="AS728" s="88"/>
      <c r="AT728" s="88"/>
      <c r="AU728" s="88"/>
      <c r="AV728" s="88"/>
      <c r="AW728" s="88"/>
      <c r="AX728" s="88"/>
      <c r="AY728" s="88"/>
      <c r="AZ728" s="88"/>
      <c r="BA728" s="88"/>
      <c r="BB728" s="88"/>
      <c r="BC728" s="88"/>
      <c r="BD728" s="88"/>
      <c r="BE728" s="88"/>
      <c r="BF728" s="88"/>
      <c r="BG728" s="88"/>
      <c r="BH728" s="88"/>
      <c r="BI728" s="88"/>
      <c r="BJ728" s="88"/>
      <c r="BK728" s="123"/>
    </row>
    <row r="729" spans="1:63" ht="15.75" outlineLevel="1" x14ac:dyDescent="0.2">
      <c r="A729" s="84" t="s">
        <v>796</v>
      </c>
      <c r="B729" s="84" t="s">
        <v>701</v>
      </c>
      <c r="C729" s="84"/>
      <c r="D729" s="84"/>
      <c r="E729" s="116" t="s">
        <v>702</v>
      </c>
      <c r="F729" s="85">
        <f t="shared" ref="F729:BJ729" si="867">F730+F746</f>
        <v>41583.299999999996</v>
      </c>
      <c r="G729" s="85">
        <f t="shared" si="867"/>
        <v>-9002.3207199999997</v>
      </c>
      <c r="H729" s="85">
        <f t="shared" si="867"/>
        <v>32580.97928</v>
      </c>
      <c r="I729" s="85">
        <f t="shared" si="867"/>
        <v>-0.01</v>
      </c>
      <c r="J729" s="85">
        <f t="shared" si="867"/>
        <v>220.03725</v>
      </c>
      <c r="K729" s="85">
        <f t="shared" si="867"/>
        <v>0</v>
      </c>
      <c r="L729" s="85">
        <f t="shared" si="867"/>
        <v>32801.006530000006</v>
      </c>
      <c r="M729" s="85">
        <f t="shared" si="867"/>
        <v>0</v>
      </c>
      <c r="N729" s="85">
        <f t="shared" si="867"/>
        <v>32801.006530000006</v>
      </c>
      <c r="O729" s="85">
        <f t="shared" si="867"/>
        <v>-0.01</v>
      </c>
      <c r="P729" s="85">
        <f t="shared" si="867"/>
        <v>0</v>
      </c>
      <c r="Q729" s="85">
        <f t="shared" si="867"/>
        <v>32800.996530000004</v>
      </c>
      <c r="R729" s="85">
        <f t="shared" si="867"/>
        <v>0</v>
      </c>
      <c r="S729" s="85">
        <f t="shared" si="867"/>
        <v>32800.996530000004</v>
      </c>
      <c r="T729" s="85">
        <f t="shared" si="867"/>
        <v>0</v>
      </c>
      <c r="U729" s="85">
        <f t="shared" si="867"/>
        <v>-200</v>
      </c>
      <c r="V729" s="85">
        <f t="shared" si="867"/>
        <v>0</v>
      </c>
      <c r="W729" s="85">
        <f t="shared" si="867"/>
        <v>3000</v>
      </c>
      <c r="X729" s="85">
        <f t="shared" si="867"/>
        <v>35600.996530000004</v>
      </c>
      <c r="Y729" s="85">
        <f t="shared" si="867"/>
        <v>0</v>
      </c>
      <c r="Z729" s="85">
        <f t="shared" si="867"/>
        <v>35600.996530000004</v>
      </c>
      <c r="AA729" s="85">
        <f t="shared" si="867"/>
        <v>0</v>
      </c>
      <c r="AB729" s="85">
        <f t="shared" si="867"/>
        <v>35600.996530000004</v>
      </c>
      <c r="AC729" s="85">
        <f t="shared" si="867"/>
        <v>0</v>
      </c>
      <c r="AD729" s="85">
        <f t="shared" ref="AD729:AE729" si="868">AD730+AD746</f>
        <v>-244.54923000000002</v>
      </c>
      <c r="AE729" s="85">
        <f t="shared" si="868"/>
        <v>35356.447300000007</v>
      </c>
      <c r="AF729" s="85">
        <f t="shared" si="867"/>
        <v>7093.8</v>
      </c>
      <c r="AG729" s="85">
        <f t="shared" si="867"/>
        <v>0</v>
      </c>
      <c r="AH729" s="85">
        <f t="shared" si="867"/>
        <v>7093.8</v>
      </c>
      <c r="AI729" s="85">
        <f t="shared" si="867"/>
        <v>0</v>
      </c>
      <c r="AJ729" s="85">
        <f t="shared" si="867"/>
        <v>7093.8</v>
      </c>
      <c r="AK729" s="85">
        <f t="shared" si="867"/>
        <v>0</v>
      </c>
      <c r="AL729" s="85">
        <f t="shared" si="867"/>
        <v>7093.8</v>
      </c>
      <c r="AM729" s="85">
        <f t="shared" si="867"/>
        <v>-0.01</v>
      </c>
      <c r="AN729" s="85">
        <f t="shared" si="867"/>
        <v>7093.79</v>
      </c>
      <c r="AO729" s="85">
        <f t="shared" si="867"/>
        <v>-0.01</v>
      </c>
      <c r="AP729" s="85">
        <f t="shared" si="867"/>
        <v>7093.78</v>
      </c>
      <c r="AQ729" s="85">
        <f t="shared" si="867"/>
        <v>0</v>
      </c>
      <c r="AR729" s="85">
        <f t="shared" si="867"/>
        <v>7093.8</v>
      </c>
      <c r="AS729" s="85">
        <f t="shared" si="867"/>
        <v>0</v>
      </c>
      <c r="AT729" s="85">
        <f t="shared" si="867"/>
        <v>7093.8</v>
      </c>
      <c r="AU729" s="85">
        <f t="shared" si="867"/>
        <v>0</v>
      </c>
      <c r="AV729" s="85">
        <f t="shared" si="867"/>
        <v>7093.8</v>
      </c>
      <c r="AW729" s="85">
        <f t="shared" si="867"/>
        <v>0</v>
      </c>
      <c r="AX729" s="85">
        <f t="shared" ref="AX729:AY729" si="869">AX730+AX746</f>
        <v>0</v>
      </c>
      <c r="AY729" s="85">
        <f t="shared" si="869"/>
        <v>7093.8</v>
      </c>
      <c r="AZ729" s="85">
        <f t="shared" si="867"/>
        <v>7093.8</v>
      </c>
      <c r="BA729" s="85">
        <f t="shared" si="867"/>
        <v>0</v>
      </c>
      <c r="BB729" s="85">
        <f t="shared" si="867"/>
        <v>7093.8</v>
      </c>
      <c r="BC729" s="85">
        <f t="shared" si="867"/>
        <v>0</v>
      </c>
      <c r="BD729" s="85">
        <f t="shared" si="867"/>
        <v>7093.8</v>
      </c>
      <c r="BE729" s="85">
        <f t="shared" si="867"/>
        <v>-0.01</v>
      </c>
      <c r="BF729" s="85">
        <f t="shared" si="867"/>
        <v>7093.79</v>
      </c>
      <c r="BG729" s="85">
        <f t="shared" si="867"/>
        <v>-0.01</v>
      </c>
      <c r="BH729" s="85">
        <f t="shared" si="867"/>
        <v>7093.78</v>
      </c>
      <c r="BI729" s="85">
        <f t="shared" ref="BI729" si="870">BI730+BI746</f>
        <v>0</v>
      </c>
      <c r="BJ729" s="85">
        <f t="shared" si="867"/>
        <v>7093.8</v>
      </c>
      <c r="BK729" s="123"/>
    </row>
    <row r="730" spans="1:63" ht="31.5" outlineLevel="2" x14ac:dyDescent="0.2">
      <c r="A730" s="84" t="s">
        <v>796</v>
      </c>
      <c r="B730" s="84" t="s">
        <v>701</v>
      </c>
      <c r="C730" s="84" t="s">
        <v>128</v>
      </c>
      <c r="D730" s="84"/>
      <c r="E730" s="116" t="s">
        <v>129</v>
      </c>
      <c r="F730" s="85">
        <f t="shared" ref="F730:BJ730" si="871">F731+F742</f>
        <v>41484.499999999993</v>
      </c>
      <c r="G730" s="85">
        <f t="shared" si="871"/>
        <v>-9002.3207199999997</v>
      </c>
      <c r="H730" s="85">
        <f t="shared" si="871"/>
        <v>32482.17928</v>
      </c>
      <c r="I730" s="85">
        <f t="shared" si="871"/>
        <v>-0.01</v>
      </c>
      <c r="J730" s="85">
        <f t="shared" si="871"/>
        <v>220.03725</v>
      </c>
      <c r="K730" s="85">
        <f t="shared" si="871"/>
        <v>0</v>
      </c>
      <c r="L730" s="85">
        <f t="shared" si="871"/>
        <v>32702.206530000003</v>
      </c>
      <c r="M730" s="85">
        <f t="shared" si="871"/>
        <v>0</v>
      </c>
      <c r="N730" s="85">
        <f t="shared" si="871"/>
        <v>32702.206530000003</v>
      </c>
      <c r="O730" s="85">
        <f t="shared" si="871"/>
        <v>-0.01</v>
      </c>
      <c r="P730" s="85">
        <f t="shared" si="871"/>
        <v>0</v>
      </c>
      <c r="Q730" s="85">
        <f t="shared" si="871"/>
        <v>32702.196530000001</v>
      </c>
      <c r="R730" s="85">
        <f t="shared" si="871"/>
        <v>0</v>
      </c>
      <c r="S730" s="85">
        <f t="shared" si="871"/>
        <v>32702.196530000001</v>
      </c>
      <c r="T730" s="85">
        <f t="shared" si="871"/>
        <v>0</v>
      </c>
      <c r="U730" s="85">
        <f t="shared" si="871"/>
        <v>-200</v>
      </c>
      <c r="V730" s="85">
        <f t="shared" si="871"/>
        <v>0</v>
      </c>
      <c r="W730" s="85">
        <f t="shared" si="871"/>
        <v>3000</v>
      </c>
      <c r="X730" s="85">
        <f t="shared" si="871"/>
        <v>35502.196530000001</v>
      </c>
      <c r="Y730" s="85">
        <f t="shared" si="871"/>
        <v>0</v>
      </c>
      <c r="Z730" s="85">
        <f t="shared" si="871"/>
        <v>35502.196530000001</v>
      </c>
      <c r="AA730" s="85">
        <f t="shared" si="871"/>
        <v>0</v>
      </c>
      <c r="AB730" s="85">
        <f t="shared" si="871"/>
        <v>35502.196530000001</v>
      </c>
      <c r="AC730" s="85">
        <f t="shared" si="871"/>
        <v>0</v>
      </c>
      <c r="AD730" s="85">
        <f t="shared" ref="AD730:AE730" si="872">AD731+AD742</f>
        <v>-231.48123000000001</v>
      </c>
      <c r="AE730" s="85">
        <f t="shared" si="872"/>
        <v>35270.715300000003</v>
      </c>
      <c r="AF730" s="85">
        <f t="shared" si="871"/>
        <v>6995</v>
      </c>
      <c r="AG730" s="85">
        <f t="shared" si="871"/>
        <v>0</v>
      </c>
      <c r="AH730" s="85">
        <f t="shared" si="871"/>
        <v>6995</v>
      </c>
      <c r="AI730" s="85">
        <f t="shared" si="871"/>
        <v>0</v>
      </c>
      <c r="AJ730" s="85">
        <f t="shared" si="871"/>
        <v>6995</v>
      </c>
      <c r="AK730" s="85">
        <f t="shared" si="871"/>
        <v>0</v>
      </c>
      <c r="AL730" s="85">
        <f t="shared" si="871"/>
        <v>6995</v>
      </c>
      <c r="AM730" s="85">
        <f t="shared" si="871"/>
        <v>-0.01</v>
      </c>
      <c r="AN730" s="85">
        <f t="shared" si="871"/>
        <v>6994.99</v>
      </c>
      <c r="AO730" s="85">
        <f t="shared" si="871"/>
        <v>-0.01</v>
      </c>
      <c r="AP730" s="85">
        <f t="shared" si="871"/>
        <v>6994.98</v>
      </c>
      <c r="AQ730" s="85">
        <f t="shared" si="871"/>
        <v>0</v>
      </c>
      <c r="AR730" s="85">
        <f t="shared" si="871"/>
        <v>6995</v>
      </c>
      <c r="AS730" s="85">
        <f t="shared" si="871"/>
        <v>0</v>
      </c>
      <c r="AT730" s="85">
        <f t="shared" si="871"/>
        <v>6995</v>
      </c>
      <c r="AU730" s="85">
        <f t="shared" si="871"/>
        <v>0</v>
      </c>
      <c r="AV730" s="85">
        <f t="shared" si="871"/>
        <v>6995</v>
      </c>
      <c r="AW730" s="85">
        <f t="shared" si="871"/>
        <v>0</v>
      </c>
      <c r="AX730" s="85">
        <f t="shared" ref="AX730:AY730" si="873">AX731+AX742</f>
        <v>0</v>
      </c>
      <c r="AY730" s="85">
        <f t="shared" si="873"/>
        <v>6995</v>
      </c>
      <c r="AZ730" s="85">
        <f t="shared" si="871"/>
        <v>6995</v>
      </c>
      <c r="BA730" s="85">
        <f t="shared" si="871"/>
        <v>0</v>
      </c>
      <c r="BB730" s="85">
        <f t="shared" si="871"/>
        <v>6995</v>
      </c>
      <c r="BC730" s="85">
        <f t="shared" si="871"/>
        <v>0</v>
      </c>
      <c r="BD730" s="85">
        <f t="shared" si="871"/>
        <v>6995</v>
      </c>
      <c r="BE730" s="85">
        <f t="shared" si="871"/>
        <v>-0.01</v>
      </c>
      <c r="BF730" s="85">
        <f t="shared" si="871"/>
        <v>6994.99</v>
      </c>
      <c r="BG730" s="85">
        <f t="shared" si="871"/>
        <v>-0.01</v>
      </c>
      <c r="BH730" s="85">
        <f t="shared" si="871"/>
        <v>6994.98</v>
      </c>
      <c r="BI730" s="85">
        <f t="shared" ref="BI730" si="874">BI731+BI742</f>
        <v>0</v>
      </c>
      <c r="BJ730" s="85">
        <f t="shared" si="871"/>
        <v>6995</v>
      </c>
      <c r="BK730" s="123"/>
    </row>
    <row r="731" spans="1:63" ht="47.25" outlineLevel="3" x14ac:dyDescent="0.2">
      <c r="A731" s="84" t="s">
        <v>796</v>
      </c>
      <c r="B731" s="84" t="s">
        <v>701</v>
      </c>
      <c r="C731" s="84" t="s">
        <v>301</v>
      </c>
      <c r="D731" s="84"/>
      <c r="E731" s="116" t="s">
        <v>302</v>
      </c>
      <c r="F731" s="85">
        <f t="shared" ref="F731:BJ731" si="875">F732+F735</f>
        <v>35274.299999999996</v>
      </c>
      <c r="G731" s="85">
        <f t="shared" si="875"/>
        <v>-9002.3207199999997</v>
      </c>
      <c r="H731" s="85">
        <f t="shared" si="875"/>
        <v>26271.97928</v>
      </c>
      <c r="I731" s="85">
        <f t="shared" si="875"/>
        <v>-0.01</v>
      </c>
      <c r="J731" s="85">
        <f t="shared" si="875"/>
        <v>17.63334</v>
      </c>
      <c r="K731" s="85">
        <f t="shared" si="875"/>
        <v>0</v>
      </c>
      <c r="L731" s="85">
        <f t="shared" si="875"/>
        <v>26289.602620000001</v>
      </c>
      <c r="M731" s="85">
        <f t="shared" si="875"/>
        <v>0</v>
      </c>
      <c r="N731" s="85">
        <f t="shared" si="875"/>
        <v>26289.602620000001</v>
      </c>
      <c r="O731" s="85">
        <f t="shared" si="875"/>
        <v>-0.01</v>
      </c>
      <c r="P731" s="85">
        <f t="shared" si="875"/>
        <v>0</v>
      </c>
      <c r="Q731" s="85">
        <f t="shared" si="875"/>
        <v>26289.592620000003</v>
      </c>
      <c r="R731" s="85">
        <f t="shared" si="875"/>
        <v>0</v>
      </c>
      <c r="S731" s="85">
        <f t="shared" si="875"/>
        <v>26289.592620000003</v>
      </c>
      <c r="T731" s="85">
        <f t="shared" si="875"/>
        <v>0</v>
      </c>
      <c r="U731" s="85">
        <f t="shared" si="875"/>
        <v>-200</v>
      </c>
      <c r="V731" s="85">
        <f t="shared" si="875"/>
        <v>0</v>
      </c>
      <c r="W731" s="85">
        <f t="shared" si="875"/>
        <v>0</v>
      </c>
      <c r="X731" s="85">
        <f t="shared" si="875"/>
        <v>26089.592620000003</v>
      </c>
      <c r="Y731" s="85">
        <f t="shared" si="875"/>
        <v>0</v>
      </c>
      <c r="Z731" s="85">
        <f t="shared" si="875"/>
        <v>26089.592620000003</v>
      </c>
      <c r="AA731" s="85">
        <f t="shared" si="875"/>
        <v>0</v>
      </c>
      <c r="AB731" s="85">
        <f t="shared" si="875"/>
        <v>26089.592620000003</v>
      </c>
      <c r="AC731" s="85">
        <f t="shared" si="875"/>
        <v>0</v>
      </c>
      <c r="AD731" s="85">
        <f t="shared" ref="AD731:AE731" si="876">AD732+AD735</f>
        <v>-231.48123000000001</v>
      </c>
      <c r="AE731" s="85">
        <f t="shared" si="876"/>
        <v>25858.111390000002</v>
      </c>
      <c r="AF731" s="85">
        <f t="shared" si="875"/>
        <v>1395</v>
      </c>
      <c r="AG731" s="85">
        <f t="shared" si="875"/>
        <v>0</v>
      </c>
      <c r="AH731" s="85">
        <f t="shared" si="875"/>
        <v>1395</v>
      </c>
      <c r="AI731" s="85">
        <f t="shared" si="875"/>
        <v>0</v>
      </c>
      <c r="AJ731" s="85">
        <f t="shared" si="875"/>
        <v>1395</v>
      </c>
      <c r="AK731" s="85">
        <f t="shared" si="875"/>
        <v>0</v>
      </c>
      <c r="AL731" s="85">
        <f t="shared" si="875"/>
        <v>1395</v>
      </c>
      <c r="AM731" s="85">
        <f t="shared" si="875"/>
        <v>-0.01</v>
      </c>
      <c r="AN731" s="85">
        <f t="shared" si="875"/>
        <v>1394.99</v>
      </c>
      <c r="AO731" s="85">
        <f t="shared" si="875"/>
        <v>-0.01</v>
      </c>
      <c r="AP731" s="85">
        <f t="shared" si="875"/>
        <v>1394.98</v>
      </c>
      <c r="AQ731" s="85">
        <f t="shared" si="875"/>
        <v>0</v>
      </c>
      <c r="AR731" s="85">
        <f t="shared" si="875"/>
        <v>1395</v>
      </c>
      <c r="AS731" s="85">
        <f t="shared" si="875"/>
        <v>0</v>
      </c>
      <c r="AT731" s="85">
        <f t="shared" si="875"/>
        <v>1395</v>
      </c>
      <c r="AU731" s="85">
        <f t="shared" si="875"/>
        <v>0</v>
      </c>
      <c r="AV731" s="85">
        <f t="shared" si="875"/>
        <v>1395</v>
      </c>
      <c r="AW731" s="85">
        <f t="shared" si="875"/>
        <v>0</v>
      </c>
      <c r="AX731" s="85">
        <f t="shared" ref="AX731:AY731" si="877">AX732+AX735</f>
        <v>0</v>
      </c>
      <c r="AY731" s="85">
        <f t="shared" si="877"/>
        <v>1395</v>
      </c>
      <c r="AZ731" s="85">
        <f t="shared" si="875"/>
        <v>1395</v>
      </c>
      <c r="BA731" s="85">
        <f t="shared" si="875"/>
        <v>0</v>
      </c>
      <c r="BB731" s="85">
        <f t="shared" si="875"/>
        <v>1395</v>
      </c>
      <c r="BC731" s="85">
        <f t="shared" si="875"/>
        <v>0</v>
      </c>
      <c r="BD731" s="85">
        <f t="shared" si="875"/>
        <v>1395</v>
      </c>
      <c r="BE731" s="85">
        <f t="shared" si="875"/>
        <v>-0.01</v>
      </c>
      <c r="BF731" s="85">
        <f t="shared" si="875"/>
        <v>1394.99</v>
      </c>
      <c r="BG731" s="85">
        <f t="shared" si="875"/>
        <v>-0.01</v>
      </c>
      <c r="BH731" s="85">
        <f t="shared" si="875"/>
        <v>1394.98</v>
      </c>
      <c r="BI731" s="85">
        <f t="shared" ref="BI731" si="878">BI732+BI735</f>
        <v>0</v>
      </c>
      <c r="BJ731" s="85">
        <f t="shared" si="875"/>
        <v>1395</v>
      </c>
      <c r="BK731" s="123"/>
    </row>
    <row r="732" spans="1:63" ht="31.5" outlineLevel="4" x14ac:dyDescent="0.2">
      <c r="A732" s="84" t="s">
        <v>796</v>
      </c>
      <c r="B732" s="84" t="s">
        <v>701</v>
      </c>
      <c r="C732" s="84" t="s">
        <v>303</v>
      </c>
      <c r="D732" s="84"/>
      <c r="E732" s="116" t="s">
        <v>304</v>
      </c>
      <c r="F732" s="85">
        <f t="shared" ref="F732:U733" si="879">F733</f>
        <v>917.2</v>
      </c>
      <c r="G732" s="85">
        <f t="shared" si="879"/>
        <v>0</v>
      </c>
      <c r="H732" s="85">
        <f t="shared" si="879"/>
        <v>917.2</v>
      </c>
      <c r="I732" s="85">
        <f t="shared" si="879"/>
        <v>0</v>
      </c>
      <c r="J732" s="85">
        <f t="shared" si="879"/>
        <v>17.63334</v>
      </c>
      <c r="K732" s="85">
        <f t="shared" si="879"/>
        <v>0</v>
      </c>
      <c r="L732" s="85">
        <f t="shared" si="879"/>
        <v>934.83334000000002</v>
      </c>
      <c r="M732" s="85">
        <f t="shared" si="879"/>
        <v>0</v>
      </c>
      <c r="N732" s="85">
        <f t="shared" si="879"/>
        <v>934.83334000000002</v>
      </c>
      <c r="O732" s="85">
        <f t="shared" si="879"/>
        <v>0</v>
      </c>
      <c r="P732" s="85">
        <f t="shared" si="879"/>
        <v>0</v>
      </c>
      <c r="Q732" s="85">
        <f t="shared" si="879"/>
        <v>934.83334000000002</v>
      </c>
      <c r="R732" s="85">
        <f t="shared" si="879"/>
        <v>0</v>
      </c>
      <c r="S732" s="85">
        <f t="shared" si="879"/>
        <v>934.83334000000002</v>
      </c>
      <c r="T732" s="85">
        <f t="shared" si="879"/>
        <v>0</v>
      </c>
      <c r="U732" s="85">
        <f t="shared" si="879"/>
        <v>-200</v>
      </c>
      <c r="V732" s="85">
        <f t="shared" ref="V732:AQ733" si="880">V733</f>
        <v>0</v>
      </c>
      <c r="W732" s="85">
        <f t="shared" si="880"/>
        <v>0</v>
      </c>
      <c r="X732" s="85">
        <f t="shared" si="880"/>
        <v>734.83334000000002</v>
      </c>
      <c r="Y732" s="85">
        <f t="shared" si="880"/>
        <v>0</v>
      </c>
      <c r="Z732" s="85">
        <f t="shared" si="880"/>
        <v>734.83334000000002</v>
      </c>
      <c r="AA732" s="85">
        <f t="shared" si="880"/>
        <v>0</v>
      </c>
      <c r="AB732" s="85">
        <f t="shared" si="880"/>
        <v>734.83334000000002</v>
      </c>
      <c r="AC732" s="85">
        <f t="shared" si="880"/>
        <v>0</v>
      </c>
      <c r="AD732" s="85">
        <f t="shared" si="880"/>
        <v>-193.05464000000001</v>
      </c>
      <c r="AE732" s="85">
        <f t="shared" si="880"/>
        <v>541.77870000000007</v>
      </c>
      <c r="AF732" s="85">
        <f t="shared" si="880"/>
        <v>825</v>
      </c>
      <c r="AG732" s="85">
        <f t="shared" si="880"/>
        <v>0</v>
      </c>
      <c r="AH732" s="85">
        <f t="shared" si="880"/>
        <v>825</v>
      </c>
      <c r="AI732" s="85">
        <f t="shared" si="880"/>
        <v>0</v>
      </c>
      <c r="AJ732" s="85">
        <f t="shared" si="880"/>
        <v>825</v>
      </c>
      <c r="AK732" s="85">
        <f t="shared" si="880"/>
        <v>0</v>
      </c>
      <c r="AL732" s="85">
        <f t="shared" si="880"/>
        <v>825</v>
      </c>
      <c r="AM732" s="85">
        <f t="shared" si="880"/>
        <v>0</v>
      </c>
      <c r="AN732" s="85">
        <f t="shared" si="880"/>
        <v>825</v>
      </c>
      <c r="AO732" s="85">
        <f t="shared" si="880"/>
        <v>0</v>
      </c>
      <c r="AP732" s="85">
        <f t="shared" si="880"/>
        <v>825</v>
      </c>
      <c r="AQ732" s="85">
        <f t="shared" si="880"/>
        <v>0</v>
      </c>
      <c r="AR732" s="85">
        <f t="shared" ref="AR732:BJ733" si="881">AR733</f>
        <v>825</v>
      </c>
      <c r="AS732" s="85">
        <f t="shared" si="881"/>
        <v>0</v>
      </c>
      <c r="AT732" s="85">
        <f t="shared" si="881"/>
        <v>825</v>
      </c>
      <c r="AU732" s="85">
        <f t="shared" si="881"/>
        <v>0</v>
      </c>
      <c r="AV732" s="85">
        <f t="shared" si="881"/>
        <v>825</v>
      </c>
      <c r="AW732" s="85">
        <f t="shared" si="881"/>
        <v>0</v>
      </c>
      <c r="AX732" s="85">
        <f t="shared" si="881"/>
        <v>0</v>
      </c>
      <c r="AY732" s="85">
        <f t="shared" si="881"/>
        <v>825</v>
      </c>
      <c r="AZ732" s="85">
        <f t="shared" si="881"/>
        <v>825</v>
      </c>
      <c r="BA732" s="85">
        <f t="shared" si="881"/>
        <v>0</v>
      </c>
      <c r="BB732" s="85">
        <f t="shared" si="881"/>
        <v>825</v>
      </c>
      <c r="BC732" s="85">
        <f t="shared" si="881"/>
        <v>0</v>
      </c>
      <c r="BD732" s="85">
        <f t="shared" si="881"/>
        <v>825</v>
      </c>
      <c r="BE732" s="85">
        <f t="shared" si="881"/>
        <v>0</v>
      </c>
      <c r="BF732" s="85">
        <f t="shared" si="881"/>
        <v>825</v>
      </c>
      <c r="BG732" s="85">
        <f t="shared" si="881"/>
        <v>0</v>
      </c>
      <c r="BH732" s="85">
        <f t="shared" si="881"/>
        <v>825</v>
      </c>
      <c r="BI732" s="85">
        <f t="shared" si="881"/>
        <v>0</v>
      </c>
      <c r="BJ732" s="85">
        <f t="shared" si="881"/>
        <v>825</v>
      </c>
      <c r="BK732" s="123"/>
    </row>
    <row r="733" spans="1:63" ht="15.75" outlineLevel="5" x14ac:dyDescent="0.2">
      <c r="A733" s="84" t="s">
        <v>796</v>
      </c>
      <c r="B733" s="84" t="s">
        <v>701</v>
      </c>
      <c r="C733" s="84" t="s">
        <v>305</v>
      </c>
      <c r="D733" s="84"/>
      <c r="E733" s="116" t="s">
        <v>306</v>
      </c>
      <c r="F733" s="85">
        <f t="shared" si="879"/>
        <v>917.2</v>
      </c>
      <c r="G733" s="85">
        <f t="shared" si="879"/>
        <v>0</v>
      </c>
      <c r="H733" s="85">
        <f t="shared" si="879"/>
        <v>917.2</v>
      </c>
      <c r="I733" s="85">
        <f t="shared" si="879"/>
        <v>0</v>
      </c>
      <c r="J733" s="85">
        <f t="shared" si="879"/>
        <v>17.63334</v>
      </c>
      <c r="K733" s="85">
        <f t="shared" si="879"/>
        <v>0</v>
      </c>
      <c r="L733" s="85">
        <f t="shared" si="879"/>
        <v>934.83334000000002</v>
      </c>
      <c r="M733" s="85">
        <f t="shared" si="879"/>
        <v>0</v>
      </c>
      <c r="N733" s="85">
        <f t="shared" si="879"/>
        <v>934.83334000000002</v>
      </c>
      <c r="O733" s="85">
        <f t="shared" si="879"/>
        <v>0</v>
      </c>
      <c r="P733" s="85">
        <f t="shared" si="879"/>
        <v>0</v>
      </c>
      <c r="Q733" s="85">
        <f t="shared" si="879"/>
        <v>934.83334000000002</v>
      </c>
      <c r="R733" s="85">
        <f t="shared" si="879"/>
        <v>0</v>
      </c>
      <c r="S733" s="85">
        <f t="shared" si="879"/>
        <v>934.83334000000002</v>
      </c>
      <c r="T733" s="85">
        <f t="shared" si="879"/>
        <v>0</v>
      </c>
      <c r="U733" s="85">
        <f t="shared" si="879"/>
        <v>-200</v>
      </c>
      <c r="V733" s="85">
        <f t="shared" si="880"/>
        <v>0</v>
      </c>
      <c r="W733" s="85">
        <f t="shared" si="880"/>
        <v>0</v>
      </c>
      <c r="X733" s="85">
        <f t="shared" si="880"/>
        <v>734.83334000000002</v>
      </c>
      <c r="Y733" s="85">
        <f t="shared" si="880"/>
        <v>0</v>
      </c>
      <c r="Z733" s="85">
        <f t="shared" si="880"/>
        <v>734.83334000000002</v>
      </c>
      <c r="AA733" s="85">
        <f t="shared" si="880"/>
        <v>0</v>
      </c>
      <c r="AB733" s="85">
        <f t="shared" si="880"/>
        <v>734.83334000000002</v>
      </c>
      <c r="AC733" s="85">
        <f t="shared" si="880"/>
        <v>0</v>
      </c>
      <c r="AD733" s="85">
        <f t="shared" si="880"/>
        <v>-193.05464000000001</v>
      </c>
      <c r="AE733" s="85">
        <f t="shared" si="880"/>
        <v>541.77870000000007</v>
      </c>
      <c r="AF733" s="85">
        <f t="shared" si="880"/>
        <v>825</v>
      </c>
      <c r="AG733" s="85">
        <f t="shared" si="880"/>
        <v>0</v>
      </c>
      <c r="AH733" s="85">
        <f t="shared" si="880"/>
        <v>825</v>
      </c>
      <c r="AI733" s="85">
        <f t="shared" si="880"/>
        <v>0</v>
      </c>
      <c r="AJ733" s="85">
        <f t="shared" si="880"/>
        <v>825</v>
      </c>
      <c r="AK733" s="85">
        <f t="shared" si="880"/>
        <v>0</v>
      </c>
      <c r="AL733" s="85">
        <f t="shared" si="880"/>
        <v>825</v>
      </c>
      <c r="AM733" s="85">
        <f t="shared" si="880"/>
        <v>0</v>
      </c>
      <c r="AN733" s="85">
        <f t="shared" si="880"/>
        <v>825</v>
      </c>
      <c r="AO733" s="85">
        <f t="shared" si="880"/>
        <v>0</v>
      </c>
      <c r="AP733" s="85">
        <f t="shared" si="880"/>
        <v>825</v>
      </c>
      <c r="AQ733" s="85">
        <f t="shared" si="880"/>
        <v>0</v>
      </c>
      <c r="AR733" s="85">
        <f t="shared" si="881"/>
        <v>825</v>
      </c>
      <c r="AS733" s="85">
        <f t="shared" si="881"/>
        <v>0</v>
      </c>
      <c r="AT733" s="85">
        <f t="shared" si="881"/>
        <v>825</v>
      </c>
      <c r="AU733" s="85">
        <f t="shared" si="881"/>
        <v>0</v>
      </c>
      <c r="AV733" s="85">
        <f t="shared" si="881"/>
        <v>825</v>
      </c>
      <c r="AW733" s="85">
        <f t="shared" si="881"/>
        <v>0</v>
      </c>
      <c r="AX733" s="85">
        <f t="shared" si="881"/>
        <v>0</v>
      </c>
      <c r="AY733" s="85">
        <f t="shared" si="881"/>
        <v>825</v>
      </c>
      <c r="AZ733" s="85">
        <f t="shared" si="881"/>
        <v>825</v>
      </c>
      <c r="BA733" s="85">
        <f t="shared" si="881"/>
        <v>0</v>
      </c>
      <c r="BB733" s="85">
        <f t="shared" si="881"/>
        <v>825</v>
      </c>
      <c r="BC733" s="85">
        <f t="shared" si="881"/>
        <v>0</v>
      </c>
      <c r="BD733" s="85">
        <f t="shared" si="881"/>
        <v>825</v>
      </c>
      <c r="BE733" s="85">
        <f t="shared" si="881"/>
        <v>0</v>
      </c>
      <c r="BF733" s="85">
        <f t="shared" si="881"/>
        <v>825</v>
      </c>
      <c r="BG733" s="85">
        <f t="shared" si="881"/>
        <v>0</v>
      </c>
      <c r="BH733" s="85">
        <f t="shared" si="881"/>
        <v>825</v>
      </c>
      <c r="BI733" s="85">
        <f t="shared" si="881"/>
        <v>0</v>
      </c>
      <c r="BJ733" s="85">
        <f t="shared" si="881"/>
        <v>825</v>
      </c>
      <c r="BK733" s="123"/>
    </row>
    <row r="734" spans="1:63" ht="31.5" outlineLevel="7" x14ac:dyDescent="0.2">
      <c r="A734" s="87" t="s">
        <v>796</v>
      </c>
      <c r="B734" s="87" t="s">
        <v>701</v>
      </c>
      <c r="C734" s="87" t="s">
        <v>305</v>
      </c>
      <c r="D734" s="87" t="s">
        <v>7</v>
      </c>
      <c r="E734" s="128" t="s">
        <v>8</v>
      </c>
      <c r="F734" s="88">
        <v>917.2</v>
      </c>
      <c r="G734" s="88"/>
      <c r="H734" s="88">
        <f>SUM(F734:G734)</f>
        <v>917.2</v>
      </c>
      <c r="I734" s="88"/>
      <c r="J734" s="88">
        <v>17.63334</v>
      </c>
      <c r="K734" s="88"/>
      <c r="L734" s="88">
        <f>SUM(H734:K734)</f>
        <v>934.83334000000002</v>
      </c>
      <c r="M734" s="88"/>
      <c r="N734" s="88">
        <f>SUM(L734:M734)</f>
        <v>934.83334000000002</v>
      </c>
      <c r="O734" s="88"/>
      <c r="P734" s="88"/>
      <c r="Q734" s="88">
        <f>SUM(N734:P734)</f>
        <v>934.83334000000002</v>
      </c>
      <c r="R734" s="88"/>
      <c r="S734" s="88">
        <f>SUM(Q734:R734)</f>
        <v>934.83334000000002</v>
      </c>
      <c r="T734" s="88"/>
      <c r="U734" s="88">
        <v>-200</v>
      </c>
      <c r="V734" s="88"/>
      <c r="W734" s="88"/>
      <c r="X734" s="88">
        <f>SUM(S734:W734)</f>
        <v>734.83334000000002</v>
      </c>
      <c r="Y734" s="88"/>
      <c r="Z734" s="88">
        <f>SUM(X734:Y734)</f>
        <v>734.83334000000002</v>
      </c>
      <c r="AA734" s="88"/>
      <c r="AB734" s="88">
        <f>SUM(Z734:AA734)</f>
        <v>734.83334000000002</v>
      </c>
      <c r="AC734" s="88"/>
      <c r="AD734" s="88">
        <f>-153.71696-44.83768+5.5</f>
        <v>-193.05464000000001</v>
      </c>
      <c r="AE734" s="88">
        <f>SUM(AB734:AD734)</f>
        <v>541.77870000000007</v>
      </c>
      <c r="AF734" s="88">
        <v>825</v>
      </c>
      <c r="AG734" s="88"/>
      <c r="AH734" s="88">
        <f>SUM(AF734:AG734)</f>
        <v>825</v>
      </c>
      <c r="AI734" s="88"/>
      <c r="AJ734" s="88">
        <f>SUM(AH734:AI734)</f>
        <v>825</v>
      </c>
      <c r="AK734" s="88"/>
      <c r="AL734" s="88">
        <f>SUM(AJ734:AK734)</f>
        <v>825</v>
      </c>
      <c r="AM734" s="88"/>
      <c r="AN734" s="88">
        <f>SUM(AL734:AM734)</f>
        <v>825</v>
      </c>
      <c r="AO734" s="88"/>
      <c r="AP734" s="88">
        <f>SUM(AN734:AO734)</f>
        <v>825</v>
      </c>
      <c r="AQ734" s="88"/>
      <c r="AR734" s="88">
        <f>SUM(AP734:AQ734)</f>
        <v>825</v>
      </c>
      <c r="AS734" s="88"/>
      <c r="AT734" s="88">
        <f>SUM(AR734:AS734)</f>
        <v>825</v>
      </c>
      <c r="AU734" s="88"/>
      <c r="AV734" s="88">
        <f>SUM(AT734:AU734)</f>
        <v>825</v>
      </c>
      <c r="AW734" s="88"/>
      <c r="AX734" s="88"/>
      <c r="AY734" s="88">
        <f>SUM(AV734:AX734)</f>
        <v>825</v>
      </c>
      <c r="AZ734" s="88">
        <v>825</v>
      </c>
      <c r="BA734" s="88"/>
      <c r="BB734" s="88">
        <f>SUM(AZ734:BA734)</f>
        <v>825</v>
      </c>
      <c r="BC734" s="88"/>
      <c r="BD734" s="88">
        <f>SUM(BB734:BC734)</f>
        <v>825</v>
      </c>
      <c r="BE734" s="88"/>
      <c r="BF734" s="88">
        <f>SUM(BD734:BE734)</f>
        <v>825</v>
      </c>
      <c r="BG734" s="88"/>
      <c r="BH734" s="88">
        <f>SUM(BF734:BG734)</f>
        <v>825</v>
      </c>
      <c r="BI734" s="88"/>
      <c r="BJ734" s="88">
        <f>SUM(BH734:BI734)</f>
        <v>825</v>
      </c>
      <c r="BK734" s="123"/>
    </row>
    <row r="735" spans="1:63" ht="31.5" outlineLevel="4" x14ac:dyDescent="0.2">
      <c r="A735" s="84" t="s">
        <v>796</v>
      </c>
      <c r="B735" s="84" t="s">
        <v>701</v>
      </c>
      <c r="C735" s="84" t="s">
        <v>307</v>
      </c>
      <c r="D735" s="84"/>
      <c r="E735" s="116" t="s">
        <v>308</v>
      </c>
      <c r="F735" s="85">
        <f t="shared" ref="F735:BJ735" si="882">F736+F738+F740</f>
        <v>34357.1</v>
      </c>
      <c r="G735" s="85">
        <f t="shared" si="882"/>
        <v>-9002.3207199999997</v>
      </c>
      <c r="H735" s="85">
        <f t="shared" si="882"/>
        <v>25354.779279999999</v>
      </c>
      <c r="I735" s="85">
        <f t="shared" si="882"/>
        <v>-0.01</v>
      </c>
      <c r="J735" s="85">
        <f t="shared" si="882"/>
        <v>0</v>
      </c>
      <c r="K735" s="85">
        <f t="shared" si="882"/>
        <v>0</v>
      </c>
      <c r="L735" s="85">
        <f t="shared" si="882"/>
        <v>25354.76928</v>
      </c>
      <c r="M735" s="85">
        <f t="shared" si="882"/>
        <v>0</v>
      </c>
      <c r="N735" s="85">
        <f t="shared" si="882"/>
        <v>25354.76928</v>
      </c>
      <c r="O735" s="85">
        <f t="shared" si="882"/>
        <v>-0.01</v>
      </c>
      <c r="P735" s="85">
        <f t="shared" si="882"/>
        <v>0</v>
      </c>
      <c r="Q735" s="85">
        <f t="shared" si="882"/>
        <v>25354.759280000002</v>
      </c>
      <c r="R735" s="85">
        <f t="shared" si="882"/>
        <v>0</v>
      </c>
      <c r="S735" s="85">
        <f t="shared" si="882"/>
        <v>25354.759280000002</v>
      </c>
      <c r="T735" s="85">
        <f t="shared" si="882"/>
        <v>0</v>
      </c>
      <c r="U735" s="85">
        <f t="shared" si="882"/>
        <v>0</v>
      </c>
      <c r="V735" s="85">
        <f t="shared" si="882"/>
        <v>0</v>
      </c>
      <c r="W735" s="85">
        <f t="shared" si="882"/>
        <v>0</v>
      </c>
      <c r="X735" s="85">
        <f t="shared" si="882"/>
        <v>25354.759280000002</v>
      </c>
      <c r="Y735" s="85">
        <f t="shared" si="882"/>
        <v>0</v>
      </c>
      <c r="Z735" s="85">
        <f t="shared" si="882"/>
        <v>25354.759280000002</v>
      </c>
      <c r="AA735" s="85">
        <f t="shared" si="882"/>
        <v>0</v>
      </c>
      <c r="AB735" s="85">
        <f t="shared" si="882"/>
        <v>25354.759280000002</v>
      </c>
      <c r="AC735" s="85">
        <f t="shared" si="882"/>
        <v>0</v>
      </c>
      <c r="AD735" s="85">
        <f t="shared" ref="AD735:AE735" si="883">AD736+AD738+AD740</f>
        <v>-38.426590000000004</v>
      </c>
      <c r="AE735" s="85">
        <f t="shared" si="883"/>
        <v>25316.332690000003</v>
      </c>
      <c r="AF735" s="85">
        <f t="shared" si="882"/>
        <v>570</v>
      </c>
      <c r="AG735" s="85">
        <f t="shared" si="882"/>
        <v>0</v>
      </c>
      <c r="AH735" s="85">
        <f t="shared" si="882"/>
        <v>570</v>
      </c>
      <c r="AI735" s="85">
        <f t="shared" si="882"/>
        <v>0</v>
      </c>
      <c r="AJ735" s="85">
        <f t="shared" si="882"/>
        <v>570</v>
      </c>
      <c r="AK735" s="85">
        <f t="shared" si="882"/>
        <v>0</v>
      </c>
      <c r="AL735" s="85">
        <f t="shared" si="882"/>
        <v>570</v>
      </c>
      <c r="AM735" s="85">
        <f t="shared" si="882"/>
        <v>-0.01</v>
      </c>
      <c r="AN735" s="85">
        <f t="shared" si="882"/>
        <v>569.99</v>
      </c>
      <c r="AO735" s="85">
        <f t="shared" si="882"/>
        <v>-0.01</v>
      </c>
      <c r="AP735" s="85">
        <f t="shared" si="882"/>
        <v>569.98</v>
      </c>
      <c r="AQ735" s="85">
        <f t="shared" si="882"/>
        <v>0</v>
      </c>
      <c r="AR735" s="85">
        <f t="shared" si="882"/>
        <v>570</v>
      </c>
      <c r="AS735" s="85">
        <f t="shared" si="882"/>
        <v>0</v>
      </c>
      <c r="AT735" s="85">
        <f t="shared" si="882"/>
        <v>570</v>
      </c>
      <c r="AU735" s="85">
        <f t="shared" si="882"/>
        <v>0</v>
      </c>
      <c r="AV735" s="85">
        <f t="shared" si="882"/>
        <v>570</v>
      </c>
      <c r="AW735" s="85">
        <f t="shared" si="882"/>
        <v>0</v>
      </c>
      <c r="AX735" s="85">
        <f t="shared" ref="AX735:AY735" si="884">AX736+AX738+AX740</f>
        <v>0</v>
      </c>
      <c r="AY735" s="85">
        <f t="shared" si="884"/>
        <v>570</v>
      </c>
      <c r="AZ735" s="85">
        <f t="shared" si="882"/>
        <v>570</v>
      </c>
      <c r="BA735" s="85">
        <f t="shared" si="882"/>
        <v>0</v>
      </c>
      <c r="BB735" s="85">
        <f t="shared" si="882"/>
        <v>570</v>
      </c>
      <c r="BC735" s="85">
        <f t="shared" si="882"/>
        <v>0</v>
      </c>
      <c r="BD735" s="85">
        <f t="shared" si="882"/>
        <v>570</v>
      </c>
      <c r="BE735" s="85">
        <f t="shared" si="882"/>
        <v>-0.01</v>
      </c>
      <c r="BF735" s="85">
        <f t="shared" si="882"/>
        <v>569.99</v>
      </c>
      <c r="BG735" s="85">
        <f t="shared" si="882"/>
        <v>-0.01</v>
      </c>
      <c r="BH735" s="85">
        <f t="shared" si="882"/>
        <v>569.98</v>
      </c>
      <c r="BI735" s="85">
        <f t="shared" ref="BI735" si="885">BI736+BI738+BI740</f>
        <v>0</v>
      </c>
      <c r="BJ735" s="85">
        <f t="shared" si="882"/>
        <v>570</v>
      </c>
      <c r="BK735" s="123"/>
    </row>
    <row r="736" spans="1:63" ht="15.75" outlineLevel="5" x14ac:dyDescent="0.2">
      <c r="A736" s="84" t="s">
        <v>796</v>
      </c>
      <c r="B736" s="84" t="s">
        <v>701</v>
      </c>
      <c r="C736" s="84" t="s">
        <v>309</v>
      </c>
      <c r="D736" s="84"/>
      <c r="E736" s="116" t="s">
        <v>310</v>
      </c>
      <c r="F736" s="85">
        <f t="shared" ref="F736:BJ736" si="886">F737</f>
        <v>570</v>
      </c>
      <c r="G736" s="85">
        <f t="shared" si="886"/>
        <v>0</v>
      </c>
      <c r="H736" s="85">
        <f t="shared" si="886"/>
        <v>570</v>
      </c>
      <c r="I736" s="85">
        <f t="shared" si="886"/>
        <v>0</v>
      </c>
      <c r="J736" s="85">
        <f t="shared" si="886"/>
        <v>0</v>
      </c>
      <c r="K736" s="85">
        <f t="shared" si="886"/>
        <v>0</v>
      </c>
      <c r="L736" s="85">
        <f t="shared" si="886"/>
        <v>570</v>
      </c>
      <c r="M736" s="85">
        <f t="shared" si="886"/>
        <v>0</v>
      </c>
      <c r="N736" s="85">
        <f t="shared" si="886"/>
        <v>570</v>
      </c>
      <c r="O736" s="85">
        <f t="shared" si="886"/>
        <v>0</v>
      </c>
      <c r="P736" s="85">
        <f t="shared" si="886"/>
        <v>0</v>
      </c>
      <c r="Q736" s="85">
        <f t="shared" si="886"/>
        <v>570</v>
      </c>
      <c r="R736" s="85">
        <f t="shared" si="886"/>
        <v>0</v>
      </c>
      <c r="S736" s="85">
        <f t="shared" si="886"/>
        <v>570</v>
      </c>
      <c r="T736" s="85">
        <f t="shared" si="886"/>
        <v>0</v>
      </c>
      <c r="U736" s="85">
        <f t="shared" si="886"/>
        <v>0</v>
      </c>
      <c r="V736" s="85">
        <f t="shared" si="886"/>
        <v>0</v>
      </c>
      <c r="W736" s="85">
        <f t="shared" si="886"/>
        <v>0</v>
      </c>
      <c r="X736" s="85">
        <f t="shared" si="886"/>
        <v>570</v>
      </c>
      <c r="Y736" s="85">
        <f t="shared" si="886"/>
        <v>0</v>
      </c>
      <c r="Z736" s="85">
        <f t="shared" si="886"/>
        <v>570</v>
      </c>
      <c r="AA736" s="85">
        <f t="shared" si="886"/>
        <v>0</v>
      </c>
      <c r="AB736" s="85">
        <f t="shared" si="886"/>
        <v>570</v>
      </c>
      <c r="AC736" s="85">
        <f t="shared" si="886"/>
        <v>0</v>
      </c>
      <c r="AD736" s="85">
        <f t="shared" si="886"/>
        <v>-38.426590000000004</v>
      </c>
      <c r="AE736" s="85">
        <f t="shared" si="886"/>
        <v>531.57340999999997</v>
      </c>
      <c r="AF736" s="85">
        <f t="shared" si="886"/>
        <v>570</v>
      </c>
      <c r="AG736" s="85">
        <f t="shared" si="886"/>
        <v>0</v>
      </c>
      <c r="AH736" s="85">
        <f t="shared" si="886"/>
        <v>570</v>
      </c>
      <c r="AI736" s="85">
        <f t="shared" si="886"/>
        <v>0</v>
      </c>
      <c r="AJ736" s="85">
        <f t="shared" si="886"/>
        <v>570</v>
      </c>
      <c r="AK736" s="85">
        <f t="shared" si="886"/>
        <v>0</v>
      </c>
      <c r="AL736" s="85">
        <f t="shared" si="886"/>
        <v>570</v>
      </c>
      <c r="AM736" s="85">
        <f t="shared" si="886"/>
        <v>0</v>
      </c>
      <c r="AN736" s="85">
        <f t="shared" si="886"/>
        <v>570</v>
      </c>
      <c r="AO736" s="85">
        <f t="shared" si="886"/>
        <v>0</v>
      </c>
      <c r="AP736" s="85">
        <f t="shared" si="886"/>
        <v>570</v>
      </c>
      <c r="AQ736" s="85">
        <f t="shared" si="886"/>
        <v>0</v>
      </c>
      <c r="AR736" s="85">
        <f t="shared" si="886"/>
        <v>570</v>
      </c>
      <c r="AS736" s="85">
        <f t="shared" si="886"/>
        <v>0</v>
      </c>
      <c r="AT736" s="85">
        <f t="shared" si="886"/>
        <v>570</v>
      </c>
      <c r="AU736" s="85">
        <f t="shared" si="886"/>
        <v>0</v>
      </c>
      <c r="AV736" s="85">
        <f t="shared" si="886"/>
        <v>570</v>
      </c>
      <c r="AW736" s="85">
        <f t="shared" si="886"/>
        <v>0</v>
      </c>
      <c r="AX736" s="85">
        <f t="shared" si="886"/>
        <v>0</v>
      </c>
      <c r="AY736" s="85">
        <f t="shared" si="886"/>
        <v>570</v>
      </c>
      <c r="AZ736" s="85">
        <f t="shared" si="886"/>
        <v>570</v>
      </c>
      <c r="BA736" s="85">
        <f t="shared" si="886"/>
        <v>0</v>
      </c>
      <c r="BB736" s="85">
        <f t="shared" si="886"/>
        <v>570</v>
      </c>
      <c r="BC736" s="85">
        <f t="shared" si="886"/>
        <v>0</v>
      </c>
      <c r="BD736" s="85">
        <f t="shared" si="886"/>
        <v>570</v>
      </c>
      <c r="BE736" s="85">
        <f t="shared" si="886"/>
        <v>0</v>
      </c>
      <c r="BF736" s="85">
        <f t="shared" si="886"/>
        <v>570</v>
      </c>
      <c r="BG736" s="85">
        <f t="shared" si="886"/>
        <v>0</v>
      </c>
      <c r="BH736" s="85">
        <f t="shared" si="886"/>
        <v>570</v>
      </c>
      <c r="BI736" s="85">
        <f t="shared" si="886"/>
        <v>0</v>
      </c>
      <c r="BJ736" s="85">
        <f t="shared" si="886"/>
        <v>570</v>
      </c>
      <c r="BK736" s="123"/>
    </row>
    <row r="737" spans="1:63" ht="31.5" outlineLevel="7" x14ac:dyDescent="0.2">
      <c r="A737" s="87" t="s">
        <v>796</v>
      </c>
      <c r="B737" s="87" t="s">
        <v>701</v>
      </c>
      <c r="C737" s="87" t="s">
        <v>309</v>
      </c>
      <c r="D737" s="87" t="s">
        <v>7</v>
      </c>
      <c r="E737" s="128" t="s">
        <v>8</v>
      </c>
      <c r="F737" s="88">
        <v>570</v>
      </c>
      <c r="G737" s="88"/>
      <c r="H737" s="88">
        <f>SUM(F737:G737)</f>
        <v>570</v>
      </c>
      <c r="I737" s="88"/>
      <c r="J737" s="88"/>
      <c r="K737" s="88"/>
      <c r="L737" s="88">
        <f>SUM(H737:K737)</f>
        <v>570</v>
      </c>
      <c r="M737" s="88"/>
      <c r="N737" s="88">
        <f>SUM(L737:M737)</f>
        <v>570</v>
      </c>
      <c r="O737" s="88"/>
      <c r="P737" s="88"/>
      <c r="Q737" s="88">
        <f>SUM(N737:P737)</f>
        <v>570</v>
      </c>
      <c r="R737" s="88"/>
      <c r="S737" s="88">
        <f>SUM(Q737:R737)</f>
        <v>570</v>
      </c>
      <c r="T737" s="88"/>
      <c r="U737" s="88"/>
      <c r="V737" s="88"/>
      <c r="W737" s="88"/>
      <c r="X737" s="88">
        <f>SUM(S737:W737)</f>
        <v>570</v>
      </c>
      <c r="Y737" s="88"/>
      <c r="Z737" s="88">
        <f>SUM(X737:Y737)</f>
        <v>570</v>
      </c>
      <c r="AA737" s="88"/>
      <c r="AB737" s="88">
        <f>SUM(Z737:AA737)</f>
        <v>570</v>
      </c>
      <c r="AC737" s="88"/>
      <c r="AD737" s="88">
        <f>-14.04294-0.98639+14-37.39726</f>
        <v>-38.426590000000004</v>
      </c>
      <c r="AE737" s="88">
        <f>SUM(AB737:AD737)</f>
        <v>531.57340999999997</v>
      </c>
      <c r="AF737" s="88">
        <v>570</v>
      </c>
      <c r="AG737" s="88"/>
      <c r="AH737" s="88">
        <f>SUM(AF737:AG737)</f>
        <v>570</v>
      </c>
      <c r="AI737" s="88"/>
      <c r="AJ737" s="88">
        <f>SUM(AH737:AI737)</f>
        <v>570</v>
      </c>
      <c r="AK737" s="88"/>
      <c r="AL737" s="88">
        <f>SUM(AJ737:AK737)</f>
        <v>570</v>
      </c>
      <c r="AM737" s="88"/>
      <c r="AN737" s="88">
        <f>SUM(AL737:AM737)</f>
        <v>570</v>
      </c>
      <c r="AO737" s="88"/>
      <c r="AP737" s="88">
        <f>SUM(AN737:AO737)</f>
        <v>570</v>
      </c>
      <c r="AQ737" s="88"/>
      <c r="AR737" s="88">
        <f>SUM(AP737:AQ737)</f>
        <v>570</v>
      </c>
      <c r="AS737" s="88"/>
      <c r="AT737" s="88">
        <f>SUM(AR737:AS737)</f>
        <v>570</v>
      </c>
      <c r="AU737" s="88"/>
      <c r="AV737" s="88">
        <f>SUM(AT737:AU737)</f>
        <v>570</v>
      </c>
      <c r="AW737" s="88"/>
      <c r="AX737" s="88"/>
      <c r="AY737" s="88">
        <f>SUM(AV737:AX737)</f>
        <v>570</v>
      </c>
      <c r="AZ737" s="88">
        <v>570</v>
      </c>
      <c r="BA737" s="88"/>
      <c r="BB737" s="88">
        <f>SUM(AZ737:BA737)</f>
        <v>570</v>
      </c>
      <c r="BC737" s="88"/>
      <c r="BD737" s="88">
        <f>SUM(BB737:BC737)</f>
        <v>570</v>
      </c>
      <c r="BE737" s="88"/>
      <c r="BF737" s="88">
        <f>SUM(BD737:BE737)</f>
        <v>570</v>
      </c>
      <c r="BG737" s="88"/>
      <c r="BH737" s="88">
        <f>SUM(BF737:BG737)</f>
        <v>570</v>
      </c>
      <c r="BI737" s="88"/>
      <c r="BJ737" s="88">
        <f>SUM(BH737:BI737)</f>
        <v>570</v>
      </c>
      <c r="BK737" s="123"/>
    </row>
    <row r="738" spans="1:63" ht="31.5" hidden="1" outlineLevel="5" x14ac:dyDescent="0.2">
      <c r="A738" s="84" t="s">
        <v>796</v>
      </c>
      <c r="B738" s="84" t="s">
        <v>701</v>
      </c>
      <c r="C738" s="84" t="s">
        <v>311</v>
      </c>
      <c r="D738" s="84"/>
      <c r="E738" s="116" t="s">
        <v>450</v>
      </c>
      <c r="F738" s="85">
        <f t="shared" ref="F738:AG738" si="887">F739</f>
        <v>5068.1000000000004</v>
      </c>
      <c r="G738" s="85">
        <f t="shared" si="887"/>
        <v>-1350.3481099999999</v>
      </c>
      <c r="H738" s="85">
        <f t="shared" si="887"/>
        <v>3717.7518900000005</v>
      </c>
      <c r="I738" s="85">
        <f t="shared" si="887"/>
        <v>0</v>
      </c>
      <c r="J738" s="85">
        <f t="shared" si="887"/>
        <v>0</v>
      </c>
      <c r="K738" s="85">
        <f t="shared" si="887"/>
        <v>0</v>
      </c>
      <c r="L738" s="85">
        <f t="shared" si="887"/>
        <v>3717.7518900000005</v>
      </c>
      <c r="M738" s="85">
        <f t="shared" si="887"/>
        <v>0</v>
      </c>
      <c r="N738" s="85">
        <f t="shared" si="887"/>
        <v>3717.7518900000005</v>
      </c>
      <c r="O738" s="85">
        <f t="shared" si="887"/>
        <v>0</v>
      </c>
      <c r="P738" s="85">
        <f t="shared" si="887"/>
        <v>0</v>
      </c>
      <c r="Q738" s="85">
        <f t="shared" si="887"/>
        <v>3717.7518900000005</v>
      </c>
      <c r="R738" s="85">
        <f t="shared" si="887"/>
        <v>0</v>
      </c>
      <c r="S738" s="85">
        <f t="shared" si="887"/>
        <v>3717.7518900000005</v>
      </c>
      <c r="T738" s="85">
        <f t="shared" si="887"/>
        <v>0</v>
      </c>
      <c r="U738" s="85">
        <f t="shared" si="887"/>
        <v>0</v>
      </c>
      <c r="V738" s="85">
        <f t="shared" si="887"/>
        <v>0</v>
      </c>
      <c r="W738" s="85">
        <f t="shared" si="887"/>
        <v>0</v>
      </c>
      <c r="X738" s="85">
        <f t="shared" si="887"/>
        <v>3717.7518900000005</v>
      </c>
      <c r="Y738" s="85">
        <f t="shared" si="887"/>
        <v>0</v>
      </c>
      <c r="Z738" s="85">
        <f t="shared" si="887"/>
        <v>3717.7518900000005</v>
      </c>
      <c r="AA738" s="85">
        <f t="shared" si="887"/>
        <v>0</v>
      </c>
      <c r="AB738" s="85">
        <f t="shared" si="887"/>
        <v>3717.7518900000005</v>
      </c>
      <c r="AC738" s="85">
        <f t="shared" si="887"/>
        <v>0</v>
      </c>
      <c r="AD738" s="85">
        <f t="shared" si="887"/>
        <v>0</v>
      </c>
      <c r="AE738" s="85">
        <f t="shared" si="887"/>
        <v>3717.7518900000005</v>
      </c>
      <c r="AF738" s="85">
        <f t="shared" si="887"/>
        <v>0</v>
      </c>
      <c r="AG738" s="85">
        <f t="shared" si="887"/>
        <v>0</v>
      </c>
      <c r="AH738" s="85"/>
      <c r="AI738" s="85">
        <f t="shared" ref="AI738:BA738" si="888">AI739</f>
        <v>0</v>
      </c>
      <c r="AJ738" s="85">
        <f t="shared" si="888"/>
        <v>0</v>
      </c>
      <c r="AK738" s="85">
        <f t="shared" si="888"/>
        <v>0</v>
      </c>
      <c r="AL738" s="85">
        <f t="shared" si="888"/>
        <v>0</v>
      </c>
      <c r="AM738" s="85">
        <f t="shared" si="888"/>
        <v>0</v>
      </c>
      <c r="AN738" s="85">
        <f t="shared" si="888"/>
        <v>0</v>
      </c>
      <c r="AO738" s="85">
        <f t="shared" si="888"/>
        <v>0</v>
      </c>
      <c r="AP738" s="85">
        <f t="shared" si="888"/>
        <v>0</v>
      </c>
      <c r="AQ738" s="85">
        <f t="shared" si="888"/>
        <v>0</v>
      </c>
      <c r="AR738" s="85">
        <f t="shared" si="888"/>
        <v>0</v>
      </c>
      <c r="AS738" s="85">
        <f t="shared" si="888"/>
        <v>0</v>
      </c>
      <c r="AT738" s="85">
        <f t="shared" si="888"/>
        <v>0</v>
      </c>
      <c r="AU738" s="85">
        <f t="shared" si="888"/>
        <v>0</v>
      </c>
      <c r="AV738" s="85">
        <f t="shared" si="888"/>
        <v>0</v>
      </c>
      <c r="AW738" s="85">
        <f t="shared" si="888"/>
        <v>0</v>
      </c>
      <c r="AX738" s="85">
        <f t="shared" si="888"/>
        <v>0</v>
      </c>
      <c r="AY738" s="85">
        <f t="shared" si="888"/>
        <v>0</v>
      </c>
      <c r="AZ738" s="85">
        <f t="shared" si="888"/>
        <v>0</v>
      </c>
      <c r="BA738" s="85">
        <f t="shared" si="888"/>
        <v>0</v>
      </c>
      <c r="BB738" s="85"/>
      <c r="BC738" s="85">
        <f t="shared" ref="BC738:BJ738" si="889">BC739</f>
        <v>0</v>
      </c>
      <c r="BD738" s="85">
        <f t="shared" si="889"/>
        <v>0</v>
      </c>
      <c r="BE738" s="85">
        <f t="shared" si="889"/>
        <v>0</v>
      </c>
      <c r="BF738" s="85">
        <f t="shared" si="889"/>
        <v>0</v>
      </c>
      <c r="BG738" s="85">
        <f t="shared" si="889"/>
        <v>0</v>
      </c>
      <c r="BH738" s="85">
        <f t="shared" si="889"/>
        <v>0</v>
      </c>
      <c r="BI738" s="85">
        <f t="shared" si="889"/>
        <v>0</v>
      </c>
      <c r="BJ738" s="85">
        <f t="shared" si="889"/>
        <v>0</v>
      </c>
      <c r="BK738" s="123"/>
    </row>
    <row r="739" spans="1:63" ht="31.5" hidden="1" outlineLevel="7" x14ac:dyDescent="0.2">
      <c r="A739" s="87" t="s">
        <v>796</v>
      </c>
      <c r="B739" s="87" t="s">
        <v>701</v>
      </c>
      <c r="C739" s="87" t="s">
        <v>311</v>
      </c>
      <c r="D739" s="87" t="s">
        <v>7</v>
      </c>
      <c r="E739" s="128" t="s">
        <v>8</v>
      </c>
      <c r="F739" s="88">
        <v>5068.1000000000004</v>
      </c>
      <c r="G739" s="88">
        <v>-1350.3481099999999</v>
      </c>
      <c r="H739" s="94">
        <f>SUM(F739:G739)</f>
        <v>3717.7518900000005</v>
      </c>
      <c r="I739" s="88"/>
      <c r="J739" s="88"/>
      <c r="K739" s="88"/>
      <c r="L739" s="94">
        <f>SUM(H739:K739)</f>
        <v>3717.7518900000005</v>
      </c>
      <c r="M739" s="88"/>
      <c r="N739" s="94">
        <f>SUM(L739:M739)</f>
        <v>3717.7518900000005</v>
      </c>
      <c r="O739" s="88"/>
      <c r="P739" s="88"/>
      <c r="Q739" s="94">
        <f>SUM(N739:P739)</f>
        <v>3717.7518900000005</v>
      </c>
      <c r="R739" s="88"/>
      <c r="S739" s="94">
        <f>SUM(Q739:R739)</f>
        <v>3717.7518900000005</v>
      </c>
      <c r="T739" s="97"/>
      <c r="U739" s="97"/>
      <c r="V739" s="97"/>
      <c r="W739" s="97"/>
      <c r="X739" s="97">
        <f>SUM(S739:W739)</f>
        <v>3717.7518900000005</v>
      </c>
      <c r="Y739" s="97"/>
      <c r="Z739" s="97">
        <f>SUM(X739:Y739)</f>
        <v>3717.7518900000005</v>
      </c>
      <c r="AA739" s="97"/>
      <c r="AB739" s="97">
        <f>SUM(Z739:AA739)</f>
        <v>3717.7518900000005</v>
      </c>
      <c r="AC739" s="97"/>
      <c r="AD739" s="97"/>
      <c r="AE739" s="97">
        <f>SUM(AB739:AD739)</f>
        <v>3717.7518900000005</v>
      </c>
      <c r="AF739" s="88"/>
      <c r="AG739" s="88"/>
      <c r="AH739" s="88"/>
      <c r="AI739" s="88"/>
      <c r="AJ739" s="94">
        <f>SUM(AH739:AI739)</f>
        <v>0</v>
      </c>
      <c r="AK739" s="88"/>
      <c r="AL739" s="94">
        <f>SUM(AJ739:AK739)</f>
        <v>0</v>
      </c>
      <c r="AM739" s="88"/>
      <c r="AN739" s="97">
        <f>SUM(AL739:AM739)</f>
        <v>0</v>
      </c>
      <c r="AO739" s="97"/>
      <c r="AP739" s="97">
        <f>SUM(AN739:AO739)</f>
        <v>0</v>
      </c>
      <c r="AQ739" s="97"/>
      <c r="AR739" s="97">
        <f>SUM(AP739:AQ739)</f>
        <v>0</v>
      </c>
      <c r="AS739" s="97"/>
      <c r="AT739" s="97">
        <f>SUM(AR739:AS739)</f>
        <v>0</v>
      </c>
      <c r="AU739" s="97"/>
      <c r="AV739" s="97">
        <f>SUM(AT739:AU739)</f>
        <v>0</v>
      </c>
      <c r="AW739" s="97"/>
      <c r="AX739" s="97"/>
      <c r="AY739" s="97">
        <f>SUM(AV739:AX739)</f>
        <v>0</v>
      </c>
      <c r="AZ739" s="97"/>
      <c r="BA739" s="97"/>
      <c r="BB739" s="97"/>
      <c r="BC739" s="97"/>
      <c r="BD739" s="97">
        <f>SUM(BB739:BC739)</f>
        <v>0</v>
      </c>
      <c r="BE739" s="97"/>
      <c r="BF739" s="97">
        <f>SUM(BD739:BE739)</f>
        <v>0</v>
      </c>
      <c r="BG739" s="97"/>
      <c r="BH739" s="97">
        <f>SUM(BF739:BG739)</f>
        <v>0</v>
      </c>
      <c r="BI739" s="97"/>
      <c r="BJ739" s="97">
        <f>SUM(BH739:BI739)</f>
        <v>0</v>
      </c>
      <c r="BK739" s="123"/>
    </row>
    <row r="740" spans="1:63" ht="31.5" hidden="1" outlineLevel="5" x14ac:dyDescent="0.2">
      <c r="A740" s="84" t="s">
        <v>796</v>
      </c>
      <c r="B740" s="84" t="s">
        <v>701</v>
      </c>
      <c r="C740" s="84" t="s">
        <v>311</v>
      </c>
      <c r="D740" s="84"/>
      <c r="E740" s="116" t="s">
        <v>473</v>
      </c>
      <c r="F740" s="85">
        <f t="shared" ref="F740:AG740" si="890">F741</f>
        <v>28719</v>
      </c>
      <c r="G740" s="85">
        <f t="shared" si="890"/>
        <v>-7651.9726099999998</v>
      </c>
      <c r="H740" s="85">
        <f t="shared" si="890"/>
        <v>21067.027389999999</v>
      </c>
      <c r="I740" s="85">
        <f t="shared" si="890"/>
        <v>-0.01</v>
      </c>
      <c r="J740" s="85">
        <f t="shared" si="890"/>
        <v>0</v>
      </c>
      <c r="K740" s="85">
        <f t="shared" si="890"/>
        <v>0</v>
      </c>
      <c r="L740" s="85">
        <f t="shared" si="890"/>
        <v>21067.017390000001</v>
      </c>
      <c r="M740" s="85">
        <f t="shared" si="890"/>
        <v>0</v>
      </c>
      <c r="N740" s="85">
        <f t="shared" si="890"/>
        <v>21067.017390000001</v>
      </c>
      <c r="O740" s="85">
        <f t="shared" si="890"/>
        <v>-0.01</v>
      </c>
      <c r="P740" s="85">
        <f t="shared" si="890"/>
        <v>0</v>
      </c>
      <c r="Q740" s="85">
        <f t="shared" si="890"/>
        <v>21067.007390000002</v>
      </c>
      <c r="R740" s="85">
        <f t="shared" si="890"/>
        <v>0</v>
      </c>
      <c r="S740" s="85">
        <f t="shared" si="890"/>
        <v>21067.007390000002</v>
      </c>
      <c r="T740" s="109">
        <f t="shared" si="890"/>
        <v>0</v>
      </c>
      <c r="U740" s="109">
        <f t="shared" si="890"/>
        <v>0</v>
      </c>
      <c r="V740" s="109">
        <f t="shared" si="890"/>
        <v>0</v>
      </c>
      <c r="W740" s="109">
        <f t="shared" si="890"/>
        <v>0</v>
      </c>
      <c r="X740" s="109">
        <f t="shared" si="890"/>
        <v>21067.007390000002</v>
      </c>
      <c r="Y740" s="109">
        <f t="shared" si="890"/>
        <v>0</v>
      </c>
      <c r="Z740" s="109">
        <f t="shared" si="890"/>
        <v>21067.007390000002</v>
      </c>
      <c r="AA740" s="109">
        <f t="shared" si="890"/>
        <v>0</v>
      </c>
      <c r="AB740" s="109">
        <f t="shared" si="890"/>
        <v>21067.007390000002</v>
      </c>
      <c r="AC740" s="109">
        <f t="shared" si="890"/>
        <v>0</v>
      </c>
      <c r="AD740" s="109">
        <f t="shared" si="890"/>
        <v>0</v>
      </c>
      <c r="AE740" s="109">
        <f t="shared" si="890"/>
        <v>21067.007390000002</v>
      </c>
      <c r="AF740" s="85">
        <f t="shared" si="890"/>
        <v>0</v>
      </c>
      <c r="AG740" s="85">
        <f t="shared" si="890"/>
        <v>0</v>
      </c>
      <c r="AH740" s="85"/>
      <c r="AI740" s="85">
        <f t="shared" ref="AI740:AY740" si="891">AI741</f>
        <v>0</v>
      </c>
      <c r="AJ740" s="85">
        <f t="shared" si="891"/>
        <v>0</v>
      </c>
      <c r="AK740" s="85">
        <f t="shared" si="891"/>
        <v>0</v>
      </c>
      <c r="AL740" s="85">
        <f t="shared" si="891"/>
        <v>0</v>
      </c>
      <c r="AM740" s="85">
        <f t="shared" si="891"/>
        <v>-0.01</v>
      </c>
      <c r="AN740" s="109">
        <f t="shared" si="891"/>
        <v>-0.01</v>
      </c>
      <c r="AO740" s="109">
        <f t="shared" si="891"/>
        <v>-0.01</v>
      </c>
      <c r="AP740" s="85">
        <f t="shared" si="891"/>
        <v>-0.02</v>
      </c>
      <c r="AQ740" s="109">
        <f t="shared" si="891"/>
        <v>0</v>
      </c>
      <c r="AR740" s="109">
        <f t="shared" si="891"/>
        <v>0</v>
      </c>
      <c r="AS740" s="109">
        <f t="shared" si="891"/>
        <v>0</v>
      </c>
      <c r="AT740" s="109">
        <f t="shared" si="891"/>
        <v>0</v>
      </c>
      <c r="AU740" s="109">
        <f t="shared" si="891"/>
        <v>0</v>
      </c>
      <c r="AV740" s="109">
        <f t="shared" si="891"/>
        <v>0</v>
      </c>
      <c r="AW740" s="109">
        <f t="shared" si="891"/>
        <v>0</v>
      </c>
      <c r="AX740" s="109">
        <f t="shared" si="891"/>
        <v>0</v>
      </c>
      <c r="AY740" s="109">
        <f t="shared" si="891"/>
        <v>0</v>
      </c>
      <c r="AZ740" s="109">
        <f>AZ741</f>
        <v>0</v>
      </c>
      <c r="BA740" s="109">
        <f>BA741</f>
        <v>0</v>
      </c>
      <c r="BB740" s="109"/>
      <c r="BC740" s="109">
        <f t="shared" ref="BC740:BJ740" si="892">BC741</f>
        <v>0</v>
      </c>
      <c r="BD740" s="109">
        <f t="shared" si="892"/>
        <v>0</v>
      </c>
      <c r="BE740" s="109">
        <f t="shared" si="892"/>
        <v>-0.01</v>
      </c>
      <c r="BF740" s="109">
        <f t="shared" si="892"/>
        <v>-0.01</v>
      </c>
      <c r="BG740" s="109">
        <f t="shared" si="892"/>
        <v>-0.01</v>
      </c>
      <c r="BH740" s="85">
        <f t="shared" si="892"/>
        <v>-0.02</v>
      </c>
      <c r="BI740" s="109">
        <f t="shared" si="892"/>
        <v>0</v>
      </c>
      <c r="BJ740" s="109">
        <f t="shared" si="892"/>
        <v>0</v>
      </c>
      <c r="BK740" s="123"/>
    </row>
    <row r="741" spans="1:63" ht="31.5" hidden="1" outlineLevel="7" x14ac:dyDescent="0.2">
      <c r="A741" s="87" t="s">
        <v>796</v>
      </c>
      <c r="B741" s="87" t="s">
        <v>701</v>
      </c>
      <c r="C741" s="87" t="s">
        <v>311</v>
      </c>
      <c r="D741" s="87" t="s">
        <v>7</v>
      </c>
      <c r="E741" s="128" t="s">
        <v>8</v>
      </c>
      <c r="F741" s="88">
        <v>28719</v>
      </c>
      <c r="G741" s="88">
        <v>-7651.9726099999998</v>
      </c>
      <c r="H741" s="94">
        <f>SUM(F741:G741)</f>
        <v>21067.027389999999</v>
      </c>
      <c r="I741" s="88">
        <v>-0.01</v>
      </c>
      <c r="J741" s="88"/>
      <c r="K741" s="88"/>
      <c r="L741" s="94">
        <f>SUM(H741:K741)</f>
        <v>21067.017390000001</v>
      </c>
      <c r="M741" s="88"/>
      <c r="N741" s="94">
        <f>SUM(L741:M741)</f>
        <v>21067.017390000001</v>
      </c>
      <c r="O741" s="88">
        <v>-0.01</v>
      </c>
      <c r="P741" s="88"/>
      <c r="Q741" s="94">
        <f>SUM(N741:P741)</f>
        <v>21067.007390000002</v>
      </c>
      <c r="R741" s="88"/>
      <c r="S741" s="94">
        <f>SUM(Q741:R741)</f>
        <v>21067.007390000002</v>
      </c>
      <c r="T741" s="97"/>
      <c r="U741" s="97"/>
      <c r="V741" s="97"/>
      <c r="W741" s="97"/>
      <c r="X741" s="97">
        <f>SUM(S741:W741)</f>
        <v>21067.007390000002</v>
      </c>
      <c r="Y741" s="97"/>
      <c r="Z741" s="97">
        <f>SUM(X741:Y741)</f>
        <v>21067.007390000002</v>
      </c>
      <c r="AA741" s="97"/>
      <c r="AB741" s="97">
        <f>SUM(Z741:AA741)</f>
        <v>21067.007390000002</v>
      </c>
      <c r="AC741" s="97"/>
      <c r="AD741" s="97"/>
      <c r="AE741" s="97">
        <f>SUM(AB741:AD741)</f>
        <v>21067.007390000002</v>
      </c>
      <c r="AF741" s="88"/>
      <c r="AG741" s="88"/>
      <c r="AH741" s="88"/>
      <c r="AI741" s="88"/>
      <c r="AJ741" s="94">
        <f>SUM(AH741:AI741)</f>
        <v>0</v>
      </c>
      <c r="AK741" s="88"/>
      <c r="AL741" s="94">
        <f>SUM(AJ741:AK741)</f>
        <v>0</v>
      </c>
      <c r="AM741" s="88">
        <v>-0.01</v>
      </c>
      <c r="AN741" s="97">
        <f>SUM(AL741:AM741)</f>
        <v>-0.01</v>
      </c>
      <c r="AO741" s="97">
        <v>-0.01</v>
      </c>
      <c r="AP741" s="88">
        <f>SUM(AN741:AO741)</f>
        <v>-0.02</v>
      </c>
      <c r="AQ741" s="97"/>
      <c r="AR741" s="97">
        <v>0</v>
      </c>
      <c r="AS741" s="97"/>
      <c r="AT741" s="97">
        <v>0</v>
      </c>
      <c r="AU741" s="97"/>
      <c r="AV741" s="97">
        <v>0</v>
      </c>
      <c r="AW741" s="97"/>
      <c r="AX741" s="97"/>
      <c r="AY741" s="97">
        <v>0</v>
      </c>
      <c r="AZ741" s="97"/>
      <c r="BA741" s="97"/>
      <c r="BB741" s="97"/>
      <c r="BC741" s="97"/>
      <c r="BD741" s="97">
        <f>SUM(BB741:BC741)</f>
        <v>0</v>
      </c>
      <c r="BE741" s="97">
        <v>-0.01</v>
      </c>
      <c r="BF741" s="97">
        <f>SUM(BD741:BE741)</f>
        <v>-0.01</v>
      </c>
      <c r="BG741" s="97">
        <v>-0.01</v>
      </c>
      <c r="BH741" s="88">
        <f>SUM(BF741:BG741)</f>
        <v>-0.02</v>
      </c>
      <c r="BI741" s="97"/>
      <c r="BJ741" s="97">
        <v>0</v>
      </c>
      <c r="BK741" s="123"/>
    </row>
    <row r="742" spans="1:63" ht="31.5" hidden="1" outlineLevel="3" x14ac:dyDescent="0.2">
      <c r="A742" s="84" t="s">
        <v>796</v>
      </c>
      <c r="B742" s="84" t="s">
        <v>701</v>
      </c>
      <c r="C742" s="84" t="s">
        <v>297</v>
      </c>
      <c r="D742" s="84"/>
      <c r="E742" s="116" t="s">
        <v>298</v>
      </c>
      <c r="F742" s="85">
        <f t="shared" ref="F742:U744" si="893">F743</f>
        <v>6210.2</v>
      </c>
      <c r="G742" s="85">
        <f t="shared" si="893"/>
        <v>0</v>
      </c>
      <c r="H742" s="85">
        <f t="shared" si="893"/>
        <v>6210.2</v>
      </c>
      <c r="I742" s="85">
        <f t="shared" si="893"/>
        <v>0</v>
      </c>
      <c r="J742" s="85">
        <f t="shared" si="893"/>
        <v>202.40391</v>
      </c>
      <c r="K742" s="85">
        <f t="shared" si="893"/>
        <v>0</v>
      </c>
      <c r="L742" s="85">
        <f t="shared" si="893"/>
        <v>6412.6039099999998</v>
      </c>
      <c r="M742" s="85">
        <f t="shared" si="893"/>
        <v>0</v>
      </c>
      <c r="N742" s="85">
        <f t="shared" si="893"/>
        <v>6412.6039099999998</v>
      </c>
      <c r="O742" s="85">
        <f t="shared" si="893"/>
        <v>0</v>
      </c>
      <c r="P742" s="85">
        <f t="shared" si="893"/>
        <v>0</v>
      </c>
      <c r="Q742" s="85">
        <f t="shared" si="893"/>
        <v>6412.6039099999998</v>
      </c>
      <c r="R742" s="85">
        <f t="shared" si="893"/>
        <v>0</v>
      </c>
      <c r="S742" s="85">
        <f t="shared" si="893"/>
        <v>6412.6039099999998</v>
      </c>
      <c r="T742" s="85">
        <f t="shared" si="893"/>
        <v>0</v>
      </c>
      <c r="U742" s="85">
        <f t="shared" si="893"/>
        <v>0</v>
      </c>
      <c r="V742" s="85">
        <f t="shared" ref="V742:AQ744" si="894">V743</f>
        <v>0</v>
      </c>
      <c r="W742" s="85">
        <f t="shared" si="894"/>
        <v>3000</v>
      </c>
      <c r="X742" s="85">
        <f t="shared" si="894"/>
        <v>9412.6039099999998</v>
      </c>
      <c r="Y742" s="85">
        <f t="shared" si="894"/>
        <v>0</v>
      </c>
      <c r="Z742" s="85">
        <f t="shared" si="894"/>
        <v>9412.6039099999998</v>
      </c>
      <c r="AA742" s="85">
        <f t="shared" si="894"/>
        <v>0</v>
      </c>
      <c r="AB742" s="85">
        <f t="shared" si="894"/>
        <v>9412.6039099999998</v>
      </c>
      <c r="AC742" s="85">
        <f t="shared" si="894"/>
        <v>0</v>
      </c>
      <c r="AD742" s="85">
        <f t="shared" si="894"/>
        <v>0</v>
      </c>
      <c r="AE742" s="85">
        <f t="shared" si="894"/>
        <v>9412.6039099999998</v>
      </c>
      <c r="AF742" s="85">
        <f t="shared" si="894"/>
        <v>5600</v>
      </c>
      <c r="AG742" s="85">
        <f t="shared" si="894"/>
        <v>0</v>
      </c>
      <c r="AH742" s="85">
        <f t="shared" si="894"/>
        <v>5600</v>
      </c>
      <c r="AI742" s="85">
        <f t="shared" si="894"/>
        <v>0</v>
      </c>
      <c r="AJ742" s="85">
        <f t="shared" si="894"/>
        <v>5600</v>
      </c>
      <c r="AK742" s="85">
        <f t="shared" si="894"/>
        <v>0</v>
      </c>
      <c r="AL742" s="85">
        <f t="shared" si="894"/>
        <v>5600</v>
      </c>
      <c r="AM742" s="85">
        <f t="shared" si="894"/>
        <v>0</v>
      </c>
      <c r="AN742" s="85">
        <f t="shared" si="894"/>
        <v>5600</v>
      </c>
      <c r="AO742" s="85">
        <f t="shared" si="894"/>
        <v>0</v>
      </c>
      <c r="AP742" s="85">
        <f t="shared" si="894"/>
        <v>5600</v>
      </c>
      <c r="AQ742" s="85">
        <f t="shared" si="894"/>
        <v>0</v>
      </c>
      <c r="AR742" s="85">
        <f t="shared" ref="AR742:BJ744" si="895">AR743</f>
        <v>5600</v>
      </c>
      <c r="AS742" s="85">
        <f t="shared" si="895"/>
        <v>0</v>
      </c>
      <c r="AT742" s="85">
        <f t="shared" si="895"/>
        <v>5600</v>
      </c>
      <c r="AU742" s="85">
        <f t="shared" si="895"/>
        <v>0</v>
      </c>
      <c r="AV742" s="85">
        <f t="shared" si="895"/>
        <v>5600</v>
      </c>
      <c r="AW742" s="85">
        <f t="shared" si="895"/>
        <v>0</v>
      </c>
      <c r="AX742" s="85">
        <f t="shared" si="895"/>
        <v>0</v>
      </c>
      <c r="AY742" s="85">
        <f t="shared" si="895"/>
        <v>5600</v>
      </c>
      <c r="AZ742" s="85">
        <f t="shared" si="895"/>
        <v>5600</v>
      </c>
      <c r="BA742" s="85">
        <f t="shared" si="895"/>
        <v>0</v>
      </c>
      <c r="BB742" s="85">
        <f t="shared" si="895"/>
        <v>5600</v>
      </c>
      <c r="BC742" s="85">
        <f t="shared" si="895"/>
        <v>0</v>
      </c>
      <c r="BD742" s="85">
        <f t="shared" si="895"/>
        <v>5600</v>
      </c>
      <c r="BE742" s="85">
        <f t="shared" si="895"/>
        <v>0</v>
      </c>
      <c r="BF742" s="85">
        <f t="shared" si="895"/>
        <v>5600</v>
      </c>
      <c r="BG742" s="85">
        <f t="shared" si="895"/>
        <v>0</v>
      </c>
      <c r="BH742" s="85">
        <f t="shared" si="895"/>
        <v>5600</v>
      </c>
      <c r="BI742" s="85">
        <f t="shared" si="895"/>
        <v>0</v>
      </c>
      <c r="BJ742" s="85">
        <f t="shared" si="895"/>
        <v>5600</v>
      </c>
      <c r="BK742" s="123"/>
    </row>
    <row r="743" spans="1:63" ht="31.5" hidden="1" outlineLevel="4" x14ac:dyDescent="0.2">
      <c r="A743" s="84" t="s">
        <v>796</v>
      </c>
      <c r="B743" s="84" t="s">
        <v>701</v>
      </c>
      <c r="C743" s="84" t="s">
        <v>299</v>
      </c>
      <c r="D743" s="84"/>
      <c r="E743" s="116" t="s">
        <v>39</v>
      </c>
      <c r="F743" s="85">
        <f t="shared" si="893"/>
        <v>6210.2</v>
      </c>
      <c r="G743" s="85">
        <f t="shared" si="893"/>
        <v>0</v>
      </c>
      <c r="H743" s="85">
        <f t="shared" si="893"/>
        <v>6210.2</v>
      </c>
      <c r="I743" s="85">
        <f t="shared" si="893"/>
        <v>0</v>
      </c>
      <c r="J743" s="85">
        <f t="shared" si="893"/>
        <v>202.40391</v>
      </c>
      <c r="K743" s="85">
        <f t="shared" si="893"/>
        <v>0</v>
      </c>
      <c r="L743" s="85">
        <f t="shared" si="893"/>
        <v>6412.6039099999998</v>
      </c>
      <c r="M743" s="85">
        <f t="shared" si="893"/>
        <v>0</v>
      </c>
      <c r="N743" s="85">
        <f t="shared" si="893"/>
        <v>6412.6039099999998</v>
      </c>
      <c r="O743" s="85">
        <f t="shared" si="893"/>
        <v>0</v>
      </c>
      <c r="P743" s="85">
        <f t="shared" si="893"/>
        <v>0</v>
      </c>
      <c r="Q743" s="85">
        <f t="shared" si="893"/>
        <v>6412.6039099999998</v>
      </c>
      <c r="R743" s="85">
        <f t="shared" si="893"/>
        <v>0</v>
      </c>
      <c r="S743" s="85">
        <f t="shared" si="893"/>
        <v>6412.6039099999998</v>
      </c>
      <c r="T743" s="85">
        <f t="shared" si="893"/>
        <v>0</v>
      </c>
      <c r="U743" s="85">
        <f t="shared" si="893"/>
        <v>0</v>
      </c>
      <c r="V743" s="85">
        <f t="shared" si="894"/>
        <v>0</v>
      </c>
      <c r="W743" s="85">
        <f t="shared" si="894"/>
        <v>3000</v>
      </c>
      <c r="X743" s="85">
        <f t="shared" si="894"/>
        <v>9412.6039099999998</v>
      </c>
      <c r="Y743" s="85">
        <f t="shared" si="894"/>
        <v>0</v>
      </c>
      <c r="Z743" s="85">
        <f t="shared" si="894"/>
        <v>9412.6039099999998</v>
      </c>
      <c r="AA743" s="85">
        <f t="shared" si="894"/>
        <v>0</v>
      </c>
      <c r="AB743" s="85">
        <f t="shared" si="894"/>
        <v>9412.6039099999998</v>
      </c>
      <c r="AC743" s="85">
        <f t="shared" si="894"/>
        <v>0</v>
      </c>
      <c r="AD743" s="85">
        <f t="shared" si="894"/>
        <v>0</v>
      </c>
      <c r="AE743" s="85">
        <f t="shared" si="894"/>
        <v>9412.6039099999998</v>
      </c>
      <c r="AF743" s="85">
        <f t="shared" si="894"/>
        <v>5600</v>
      </c>
      <c r="AG743" s="85">
        <f t="shared" si="894"/>
        <v>0</v>
      </c>
      <c r="AH743" s="85">
        <f t="shared" si="894"/>
        <v>5600</v>
      </c>
      <c r="AI743" s="85">
        <f t="shared" si="894"/>
        <v>0</v>
      </c>
      <c r="AJ743" s="85">
        <f t="shared" si="894"/>
        <v>5600</v>
      </c>
      <c r="AK743" s="85">
        <f t="shared" si="894"/>
        <v>0</v>
      </c>
      <c r="AL743" s="85">
        <f t="shared" si="894"/>
        <v>5600</v>
      </c>
      <c r="AM743" s="85">
        <f t="shared" si="894"/>
        <v>0</v>
      </c>
      <c r="AN743" s="85">
        <f t="shared" si="894"/>
        <v>5600</v>
      </c>
      <c r="AO743" s="85">
        <f t="shared" si="894"/>
        <v>0</v>
      </c>
      <c r="AP743" s="85">
        <f t="shared" si="894"/>
        <v>5600</v>
      </c>
      <c r="AQ743" s="85">
        <f t="shared" si="894"/>
        <v>0</v>
      </c>
      <c r="AR743" s="85">
        <f t="shared" si="895"/>
        <v>5600</v>
      </c>
      <c r="AS743" s="85">
        <f t="shared" si="895"/>
        <v>0</v>
      </c>
      <c r="AT743" s="85">
        <f t="shared" si="895"/>
        <v>5600</v>
      </c>
      <c r="AU743" s="85">
        <f t="shared" si="895"/>
        <v>0</v>
      </c>
      <c r="AV743" s="85">
        <f t="shared" si="895"/>
        <v>5600</v>
      </c>
      <c r="AW743" s="85">
        <f t="shared" si="895"/>
        <v>0</v>
      </c>
      <c r="AX743" s="85">
        <f t="shared" si="895"/>
        <v>0</v>
      </c>
      <c r="AY743" s="85">
        <f t="shared" si="895"/>
        <v>5600</v>
      </c>
      <c r="AZ743" s="85">
        <f t="shared" si="895"/>
        <v>5600</v>
      </c>
      <c r="BA743" s="85">
        <f t="shared" si="895"/>
        <v>0</v>
      </c>
      <c r="BB743" s="85">
        <f t="shared" si="895"/>
        <v>5600</v>
      </c>
      <c r="BC743" s="85">
        <f t="shared" si="895"/>
        <v>0</v>
      </c>
      <c r="BD743" s="85">
        <f t="shared" si="895"/>
        <v>5600</v>
      </c>
      <c r="BE743" s="85">
        <f t="shared" si="895"/>
        <v>0</v>
      </c>
      <c r="BF743" s="85">
        <f t="shared" si="895"/>
        <v>5600</v>
      </c>
      <c r="BG743" s="85">
        <f t="shared" si="895"/>
        <v>0</v>
      </c>
      <c r="BH743" s="85">
        <f t="shared" si="895"/>
        <v>5600</v>
      </c>
      <c r="BI743" s="85">
        <f t="shared" si="895"/>
        <v>0</v>
      </c>
      <c r="BJ743" s="85">
        <f t="shared" si="895"/>
        <v>5600</v>
      </c>
      <c r="BK743" s="123"/>
    </row>
    <row r="744" spans="1:63" ht="15.75" hidden="1" outlineLevel="5" x14ac:dyDescent="0.2">
      <c r="A744" s="84" t="s">
        <v>796</v>
      </c>
      <c r="B744" s="84" t="s">
        <v>701</v>
      </c>
      <c r="C744" s="84" t="s">
        <v>312</v>
      </c>
      <c r="D744" s="84"/>
      <c r="E744" s="116" t="s">
        <v>313</v>
      </c>
      <c r="F744" s="85">
        <f t="shared" si="893"/>
        <v>6210.2</v>
      </c>
      <c r="G744" s="85">
        <f t="shared" si="893"/>
        <v>0</v>
      </c>
      <c r="H744" s="85">
        <f t="shared" si="893"/>
        <v>6210.2</v>
      </c>
      <c r="I744" s="85">
        <f t="shared" si="893"/>
        <v>0</v>
      </c>
      <c r="J744" s="85">
        <f t="shared" si="893"/>
        <v>202.40391</v>
      </c>
      <c r="K744" s="85">
        <f t="shared" si="893"/>
        <v>0</v>
      </c>
      <c r="L744" s="85">
        <f t="shared" si="893"/>
        <v>6412.6039099999998</v>
      </c>
      <c r="M744" s="85">
        <f t="shared" si="893"/>
        <v>0</v>
      </c>
      <c r="N744" s="85">
        <f t="shared" si="893"/>
        <v>6412.6039099999998</v>
      </c>
      <c r="O744" s="85">
        <f t="shared" si="893"/>
        <v>0</v>
      </c>
      <c r="P744" s="85">
        <f t="shared" si="893"/>
        <v>0</v>
      </c>
      <c r="Q744" s="85">
        <f t="shared" si="893"/>
        <v>6412.6039099999998</v>
      </c>
      <c r="R744" s="85">
        <f t="shared" si="893"/>
        <v>0</v>
      </c>
      <c r="S744" s="85">
        <f t="shared" si="893"/>
        <v>6412.6039099999998</v>
      </c>
      <c r="T744" s="85">
        <f t="shared" si="893"/>
        <v>0</v>
      </c>
      <c r="U744" s="85">
        <f t="shared" si="893"/>
        <v>0</v>
      </c>
      <c r="V744" s="85">
        <f t="shared" si="894"/>
        <v>0</v>
      </c>
      <c r="W744" s="85">
        <f t="shared" si="894"/>
        <v>3000</v>
      </c>
      <c r="X744" s="85">
        <f t="shared" si="894"/>
        <v>9412.6039099999998</v>
      </c>
      <c r="Y744" s="85">
        <f t="shared" si="894"/>
        <v>0</v>
      </c>
      <c r="Z744" s="85">
        <f t="shared" si="894"/>
        <v>9412.6039099999998</v>
      </c>
      <c r="AA744" s="85">
        <f t="shared" si="894"/>
        <v>0</v>
      </c>
      <c r="AB744" s="85">
        <f t="shared" si="894"/>
        <v>9412.6039099999998</v>
      </c>
      <c r="AC744" s="85">
        <f t="shared" si="894"/>
        <v>0</v>
      </c>
      <c r="AD744" s="85">
        <f t="shared" si="894"/>
        <v>0</v>
      </c>
      <c r="AE744" s="85">
        <f t="shared" si="894"/>
        <v>9412.6039099999998</v>
      </c>
      <c r="AF744" s="85">
        <f t="shared" si="894"/>
        <v>5600</v>
      </c>
      <c r="AG744" s="85">
        <f t="shared" si="894"/>
        <v>0</v>
      </c>
      <c r="AH744" s="85">
        <f t="shared" si="894"/>
        <v>5600</v>
      </c>
      <c r="AI744" s="85">
        <f t="shared" si="894"/>
        <v>0</v>
      </c>
      <c r="AJ744" s="85">
        <f t="shared" si="894"/>
        <v>5600</v>
      </c>
      <c r="AK744" s="85">
        <f t="shared" si="894"/>
        <v>0</v>
      </c>
      <c r="AL744" s="85">
        <f t="shared" si="894"/>
        <v>5600</v>
      </c>
      <c r="AM744" s="85">
        <f t="shared" si="894"/>
        <v>0</v>
      </c>
      <c r="AN744" s="85">
        <f t="shared" si="894"/>
        <v>5600</v>
      </c>
      <c r="AO744" s="85">
        <f t="shared" si="894"/>
        <v>0</v>
      </c>
      <c r="AP744" s="85">
        <f t="shared" si="894"/>
        <v>5600</v>
      </c>
      <c r="AQ744" s="85">
        <f t="shared" si="894"/>
        <v>0</v>
      </c>
      <c r="AR744" s="85">
        <f t="shared" si="895"/>
        <v>5600</v>
      </c>
      <c r="AS744" s="85">
        <f t="shared" si="895"/>
        <v>0</v>
      </c>
      <c r="AT744" s="85">
        <f t="shared" si="895"/>
        <v>5600</v>
      </c>
      <c r="AU744" s="85">
        <f t="shared" si="895"/>
        <v>0</v>
      </c>
      <c r="AV744" s="85">
        <f t="shared" si="895"/>
        <v>5600</v>
      </c>
      <c r="AW744" s="85">
        <f t="shared" si="895"/>
        <v>0</v>
      </c>
      <c r="AX744" s="85">
        <f t="shared" si="895"/>
        <v>0</v>
      </c>
      <c r="AY744" s="85">
        <f t="shared" si="895"/>
        <v>5600</v>
      </c>
      <c r="AZ744" s="85">
        <f t="shared" si="895"/>
        <v>5600</v>
      </c>
      <c r="BA744" s="85">
        <f t="shared" si="895"/>
        <v>0</v>
      </c>
      <c r="BB744" s="85">
        <f t="shared" si="895"/>
        <v>5600</v>
      </c>
      <c r="BC744" s="85">
        <f t="shared" si="895"/>
        <v>0</v>
      </c>
      <c r="BD744" s="85">
        <f t="shared" si="895"/>
        <v>5600</v>
      </c>
      <c r="BE744" s="85">
        <f t="shared" si="895"/>
        <v>0</v>
      </c>
      <c r="BF744" s="85">
        <f t="shared" si="895"/>
        <v>5600</v>
      </c>
      <c r="BG744" s="85">
        <f t="shared" si="895"/>
        <v>0</v>
      </c>
      <c r="BH744" s="85">
        <f t="shared" si="895"/>
        <v>5600</v>
      </c>
      <c r="BI744" s="85">
        <f t="shared" si="895"/>
        <v>0</v>
      </c>
      <c r="BJ744" s="85">
        <f t="shared" si="895"/>
        <v>5600</v>
      </c>
      <c r="BK744" s="123"/>
    </row>
    <row r="745" spans="1:63" ht="31.5" hidden="1" outlineLevel="7" x14ac:dyDescent="0.2">
      <c r="A745" s="87" t="s">
        <v>796</v>
      </c>
      <c r="B745" s="87" t="s">
        <v>701</v>
      </c>
      <c r="C745" s="87" t="s">
        <v>312</v>
      </c>
      <c r="D745" s="87" t="s">
        <v>7</v>
      </c>
      <c r="E745" s="128" t="s">
        <v>8</v>
      </c>
      <c r="F745" s="88">
        <v>6210.2</v>
      </c>
      <c r="G745" s="88"/>
      <c r="H745" s="88">
        <f>SUM(F745:G745)</f>
        <v>6210.2</v>
      </c>
      <c r="I745" s="88"/>
      <c r="J745" s="88">
        <v>202.40391</v>
      </c>
      <c r="K745" s="88"/>
      <c r="L745" s="88">
        <f>SUM(H745:K745)</f>
        <v>6412.6039099999998</v>
      </c>
      <c r="M745" s="88"/>
      <c r="N745" s="88">
        <f>SUM(L745:M745)</f>
        <v>6412.6039099999998</v>
      </c>
      <c r="O745" s="88"/>
      <c r="P745" s="88"/>
      <c r="Q745" s="88">
        <f>SUM(N745:P745)</f>
        <v>6412.6039099999998</v>
      </c>
      <c r="R745" s="88"/>
      <c r="S745" s="88">
        <f>SUM(Q745:R745)</f>
        <v>6412.6039099999998</v>
      </c>
      <c r="T745" s="88"/>
      <c r="U745" s="88"/>
      <c r="V745" s="88"/>
      <c r="W745" s="110">
        <f>3300-300</f>
        <v>3000</v>
      </c>
      <c r="X745" s="88">
        <f>SUM(S745:W745)</f>
        <v>9412.6039099999998</v>
      </c>
      <c r="Y745" s="88"/>
      <c r="Z745" s="88">
        <f>SUM(X745:Y745)</f>
        <v>9412.6039099999998</v>
      </c>
      <c r="AA745" s="88"/>
      <c r="AB745" s="88">
        <f>SUM(Z745:AA745)</f>
        <v>9412.6039099999998</v>
      </c>
      <c r="AC745" s="88"/>
      <c r="AD745" s="88"/>
      <c r="AE745" s="88">
        <f>SUM(AB745:AD745)</f>
        <v>9412.6039099999998</v>
      </c>
      <c r="AF745" s="88">
        <v>5600</v>
      </c>
      <c r="AG745" s="88"/>
      <c r="AH745" s="88">
        <f>SUM(AF745:AG745)</f>
        <v>5600</v>
      </c>
      <c r="AI745" s="88"/>
      <c r="AJ745" s="88">
        <f>SUM(AH745:AI745)</f>
        <v>5600</v>
      </c>
      <c r="AK745" s="88"/>
      <c r="AL745" s="88">
        <f>SUM(AJ745:AK745)</f>
        <v>5600</v>
      </c>
      <c r="AM745" s="88"/>
      <c r="AN745" s="88">
        <f>SUM(AL745:AM745)</f>
        <v>5600</v>
      </c>
      <c r="AO745" s="88"/>
      <c r="AP745" s="88">
        <f>SUM(AN745:AO745)</f>
        <v>5600</v>
      </c>
      <c r="AQ745" s="88"/>
      <c r="AR745" s="88">
        <f>SUM(AP745:AQ745)</f>
        <v>5600</v>
      </c>
      <c r="AS745" s="88"/>
      <c r="AT745" s="88">
        <f>SUM(AR745:AS745)</f>
        <v>5600</v>
      </c>
      <c r="AU745" s="88"/>
      <c r="AV745" s="88">
        <f>SUM(AT745:AU745)</f>
        <v>5600</v>
      </c>
      <c r="AW745" s="88"/>
      <c r="AX745" s="88"/>
      <c r="AY745" s="88">
        <f>SUM(AV745:AX745)</f>
        <v>5600</v>
      </c>
      <c r="AZ745" s="88">
        <v>5600</v>
      </c>
      <c r="BA745" s="88"/>
      <c r="BB745" s="88">
        <f>SUM(AZ745:BA745)</f>
        <v>5600</v>
      </c>
      <c r="BC745" s="88"/>
      <c r="BD745" s="88">
        <f>SUM(BB745:BC745)</f>
        <v>5600</v>
      </c>
      <c r="BE745" s="88"/>
      <c r="BF745" s="88">
        <f>SUM(BD745:BE745)</f>
        <v>5600</v>
      </c>
      <c r="BG745" s="88"/>
      <c r="BH745" s="88">
        <f>SUM(BF745:BG745)</f>
        <v>5600</v>
      </c>
      <c r="BI745" s="88"/>
      <c r="BJ745" s="88">
        <f>SUM(BH745:BI745)</f>
        <v>5600</v>
      </c>
      <c r="BK745" s="123"/>
    </row>
    <row r="746" spans="1:63" ht="31.5" outlineLevel="7" x14ac:dyDescent="0.2">
      <c r="A746" s="84" t="s">
        <v>796</v>
      </c>
      <c r="B746" s="84" t="s">
        <v>701</v>
      </c>
      <c r="C746" s="84" t="s">
        <v>34</v>
      </c>
      <c r="D746" s="84"/>
      <c r="E746" s="116" t="s">
        <v>35</v>
      </c>
      <c r="F746" s="85">
        <f t="shared" ref="F746:U748" si="896">F747</f>
        <v>98.8</v>
      </c>
      <c r="G746" s="85">
        <f t="shared" si="896"/>
        <v>0</v>
      </c>
      <c r="H746" s="85">
        <f t="shared" si="896"/>
        <v>98.8</v>
      </c>
      <c r="I746" s="85">
        <f t="shared" si="896"/>
        <v>0</v>
      </c>
      <c r="J746" s="85">
        <f t="shared" si="896"/>
        <v>0</v>
      </c>
      <c r="K746" s="85">
        <f t="shared" si="896"/>
        <v>0</v>
      </c>
      <c r="L746" s="85">
        <f t="shared" si="896"/>
        <v>98.8</v>
      </c>
      <c r="M746" s="85">
        <f t="shared" si="896"/>
        <v>0</v>
      </c>
      <c r="N746" s="85">
        <f t="shared" si="896"/>
        <v>98.8</v>
      </c>
      <c r="O746" s="85">
        <f t="shared" si="896"/>
        <v>0</v>
      </c>
      <c r="P746" s="85">
        <f t="shared" si="896"/>
        <v>0</v>
      </c>
      <c r="Q746" s="85">
        <f t="shared" si="896"/>
        <v>98.8</v>
      </c>
      <c r="R746" s="85">
        <f t="shared" si="896"/>
        <v>0</v>
      </c>
      <c r="S746" s="85">
        <f t="shared" si="896"/>
        <v>98.8</v>
      </c>
      <c r="T746" s="85">
        <f t="shared" si="896"/>
        <v>0</v>
      </c>
      <c r="U746" s="85">
        <f t="shared" si="896"/>
        <v>0</v>
      </c>
      <c r="V746" s="85">
        <f t="shared" ref="V746:AQ748" si="897">V747</f>
        <v>0</v>
      </c>
      <c r="W746" s="85">
        <f t="shared" si="897"/>
        <v>0</v>
      </c>
      <c r="X746" s="85">
        <f t="shared" si="897"/>
        <v>98.8</v>
      </c>
      <c r="Y746" s="85">
        <f t="shared" si="897"/>
        <v>0</v>
      </c>
      <c r="Z746" s="85">
        <f t="shared" si="897"/>
        <v>98.8</v>
      </c>
      <c r="AA746" s="85">
        <f t="shared" si="897"/>
        <v>0</v>
      </c>
      <c r="AB746" s="85">
        <f t="shared" si="897"/>
        <v>98.8</v>
      </c>
      <c r="AC746" s="85">
        <f t="shared" si="897"/>
        <v>0</v>
      </c>
      <c r="AD746" s="85">
        <f t="shared" si="897"/>
        <v>-13.068</v>
      </c>
      <c r="AE746" s="85">
        <f t="shared" si="897"/>
        <v>85.731999999999999</v>
      </c>
      <c r="AF746" s="85">
        <f t="shared" si="897"/>
        <v>98.8</v>
      </c>
      <c r="AG746" s="85">
        <f t="shared" si="897"/>
        <v>0</v>
      </c>
      <c r="AH746" s="85">
        <f t="shared" si="897"/>
        <v>98.8</v>
      </c>
      <c r="AI746" s="85">
        <f t="shared" si="897"/>
        <v>0</v>
      </c>
      <c r="AJ746" s="85">
        <f t="shared" si="897"/>
        <v>98.8</v>
      </c>
      <c r="AK746" s="85">
        <f t="shared" si="897"/>
        <v>0</v>
      </c>
      <c r="AL746" s="85">
        <f t="shared" si="897"/>
        <v>98.8</v>
      </c>
      <c r="AM746" s="85">
        <f t="shared" si="897"/>
        <v>0</v>
      </c>
      <c r="AN746" s="85">
        <f t="shared" si="897"/>
        <v>98.8</v>
      </c>
      <c r="AO746" s="85">
        <f t="shared" si="897"/>
        <v>0</v>
      </c>
      <c r="AP746" s="85">
        <f t="shared" si="897"/>
        <v>98.8</v>
      </c>
      <c r="AQ746" s="85">
        <f t="shared" si="897"/>
        <v>0</v>
      </c>
      <c r="AR746" s="85">
        <f t="shared" ref="AR746:BJ748" si="898">AR747</f>
        <v>98.8</v>
      </c>
      <c r="AS746" s="85">
        <f t="shared" si="898"/>
        <v>0</v>
      </c>
      <c r="AT746" s="85">
        <f t="shared" si="898"/>
        <v>98.8</v>
      </c>
      <c r="AU746" s="85">
        <f t="shared" si="898"/>
        <v>0</v>
      </c>
      <c r="AV746" s="85">
        <f t="shared" si="898"/>
        <v>98.8</v>
      </c>
      <c r="AW746" s="85">
        <f t="shared" si="898"/>
        <v>0</v>
      </c>
      <c r="AX746" s="85">
        <f t="shared" si="898"/>
        <v>0</v>
      </c>
      <c r="AY746" s="85">
        <f t="shared" si="898"/>
        <v>98.8</v>
      </c>
      <c r="AZ746" s="85">
        <f t="shared" si="898"/>
        <v>98.8</v>
      </c>
      <c r="BA746" s="85">
        <f t="shared" si="898"/>
        <v>0</v>
      </c>
      <c r="BB746" s="85">
        <f t="shared" si="898"/>
        <v>98.8</v>
      </c>
      <c r="BC746" s="85">
        <f t="shared" si="898"/>
        <v>0</v>
      </c>
      <c r="BD746" s="85">
        <f t="shared" si="898"/>
        <v>98.8</v>
      </c>
      <c r="BE746" s="85">
        <f t="shared" si="898"/>
        <v>0</v>
      </c>
      <c r="BF746" s="85">
        <f t="shared" si="898"/>
        <v>98.8</v>
      </c>
      <c r="BG746" s="85">
        <f t="shared" si="898"/>
        <v>0</v>
      </c>
      <c r="BH746" s="85">
        <f t="shared" si="898"/>
        <v>98.8</v>
      </c>
      <c r="BI746" s="85">
        <f t="shared" si="898"/>
        <v>0</v>
      </c>
      <c r="BJ746" s="85">
        <f t="shared" si="898"/>
        <v>98.8</v>
      </c>
      <c r="BK746" s="123"/>
    </row>
    <row r="747" spans="1:63" ht="31.5" outlineLevel="7" x14ac:dyDescent="0.2">
      <c r="A747" s="84" t="s">
        <v>796</v>
      </c>
      <c r="B747" s="84" t="s">
        <v>701</v>
      </c>
      <c r="C747" s="84" t="s">
        <v>76</v>
      </c>
      <c r="D747" s="84"/>
      <c r="E747" s="116" t="s">
        <v>77</v>
      </c>
      <c r="F747" s="85">
        <f t="shared" si="896"/>
        <v>98.8</v>
      </c>
      <c r="G747" s="85">
        <f t="shared" si="896"/>
        <v>0</v>
      </c>
      <c r="H747" s="85">
        <f t="shared" si="896"/>
        <v>98.8</v>
      </c>
      <c r="I747" s="85">
        <f t="shared" si="896"/>
        <v>0</v>
      </c>
      <c r="J747" s="85">
        <f t="shared" si="896"/>
        <v>0</v>
      </c>
      <c r="K747" s="85">
        <f t="shared" si="896"/>
        <v>0</v>
      </c>
      <c r="L747" s="85">
        <f t="shared" si="896"/>
        <v>98.8</v>
      </c>
      <c r="M747" s="85">
        <f t="shared" si="896"/>
        <v>0</v>
      </c>
      <c r="N747" s="85">
        <f t="shared" si="896"/>
        <v>98.8</v>
      </c>
      <c r="O747" s="85">
        <f t="shared" si="896"/>
        <v>0</v>
      </c>
      <c r="P747" s="85">
        <f t="shared" si="896"/>
        <v>0</v>
      </c>
      <c r="Q747" s="85">
        <f t="shared" si="896"/>
        <v>98.8</v>
      </c>
      <c r="R747" s="85">
        <f t="shared" si="896"/>
        <v>0</v>
      </c>
      <c r="S747" s="85">
        <f t="shared" si="896"/>
        <v>98.8</v>
      </c>
      <c r="T747" s="85">
        <f t="shared" si="896"/>
        <v>0</v>
      </c>
      <c r="U747" s="85">
        <f t="shared" si="896"/>
        <v>0</v>
      </c>
      <c r="V747" s="85">
        <f t="shared" si="897"/>
        <v>0</v>
      </c>
      <c r="W747" s="85">
        <f t="shared" si="897"/>
        <v>0</v>
      </c>
      <c r="X747" s="85">
        <f t="shared" si="897"/>
        <v>98.8</v>
      </c>
      <c r="Y747" s="85">
        <f t="shared" si="897"/>
        <v>0</v>
      </c>
      <c r="Z747" s="85">
        <f t="shared" si="897"/>
        <v>98.8</v>
      </c>
      <c r="AA747" s="85">
        <f t="shared" si="897"/>
        <v>0</v>
      </c>
      <c r="AB747" s="85">
        <f t="shared" si="897"/>
        <v>98.8</v>
      </c>
      <c r="AC747" s="85">
        <f t="shared" si="897"/>
        <v>0</v>
      </c>
      <c r="AD747" s="85">
        <f t="shared" si="897"/>
        <v>-13.068</v>
      </c>
      <c r="AE747" s="85">
        <f t="shared" si="897"/>
        <v>85.731999999999999</v>
      </c>
      <c r="AF747" s="85">
        <f t="shared" si="897"/>
        <v>98.8</v>
      </c>
      <c r="AG747" s="85">
        <f t="shared" si="897"/>
        <v>0</v>
      </c>
      <c r="AH747" s="85">
        <f t="shared" si="897"/>
        <v>98.8</v>
      </c>
      <c r="AI747" s="85">
        <f t="shared" si="897"/>
        <v>0</v>
      </c>
      <c r="AJ747" s="85">
        <f t="shared" si="897"/>
        <v>98.8</v>
      </c>
      <c r="AK747" s="85">
        <f t="shared" si="897"/>
        <v>0</v>
      </c>
      <c r="AL747" s="85">
        <f t="shared" si="897"/>
        <v>98.8</v>
      </c>
      <c r="AM747" s="85">
        <f t="shared" si="897"/>
        <v>0</v>
      </c>
      <c r="AN747" s="85">
        <f t="shared" si="897"/>
        <v>98.8</v>
      </c>
      <c r="AO747" s="85">
        <f t="shared" si="897"/>
        <v>0</v>
      </c>
      <c r="AP747" s="85">
        <f t="shared" si="897"/>
        <v>98.8</v>
      </c>
      <c r="AQ747" s="85">
        <f t="shared" si="897"/>
        <v>0</v>
      </c>
      <c r="AR747" s="85">
        <f t="shared" si="898"/>
        <v>98.8</v>
      </c>
      <c r="AS747" s="85">
        <f t="shared" si="898"/>
        <v>0</v>
      </c>
      <c r="AT747" s="85">
        <f t="shared" si="898"/>
        <v>98.8</v>
      </c>
      <c r="AU747" s="85">
        <f t="shared" si="898"/>
        <v>0</v>
      </c>
      <c r="AV747" s="85">
        <f t="shared" si="898"/>
        <v>98.8</v>
      </c>
      <c r="AW747" s="85">
        <f t="shared" si="898"/>
        <v>0</v>
      </c>
      <c r="AX747" s="85">
        <f t="shared" si="898"/>
        <v>0</v>
      </c>
      <c r="AY747" s="85">
        <f t="shared" si="898"/>
        <v>98.8</v>
      </c>
      <c r="AZ747" s="85">
        <f t="shared" si="898"/>
        <v>98.8</v>
      </c>
      <c r="BA747" s="85">
        <f t="shared" si="898"/>
        <v>0</v>
      </c>
      <c r="BB747" s="85">
        <f t="shared" si="898"/>
        <v>98.8</v>
      </c>
      <c r="BC747" s="85">
        <f t="shared" si="898"/>
        <v>0</v>
      </c>
      <c r="BD747" s="85">
        <f t="shared" si="898"/>
        <v>98.8</v>
      </c>
      <c r="BE747" s="85">
        <f t="shared" si="898"/>
        <v>0</v>
      </c>
      <c r="BF747" s="85">
        <f t="shared" si="898"/>
        <v>98.8</v>
      </c>
      <c r="BG747" s="85">
        <f t="shared" si="898"/>
        <v>0</v>
      </c>
      <c r="BH747" s="85">
        <f t="shared" si="898"/>
        <v>98.8</v>
      </c>
      <c r="BI747" s="85">
        <f t="shared" si="898"/>
        <v>0</v>
      </c>
      <c r="BJ747" s="85">
        <f t="shared" si="898"/>
        <v>98.8</v>
      </c>
      <c r="BK747" s="123"/>
    </row>
    <row r="748" spans="1:63" ht="47.25" outlineLevel="7" x14ac:dyDescent="0.2">
      <c r="A748" s="84" t="s">
        <v>796</v>
      </c>
      <c r="B748" s="84" t="s">
        <v>701</v>
      </c>
      <c r="C748" s="84" t="s">
        <v>78</v>
      </c>
      <c r="D748" s="84"/>
      <c r="E748" s="116" t="s">
        <v>79</v>
      </c>
      <c r="F748" s="85">
        <f t="shared" si="896"/>
        <v>98.8</v>
      </c>
      <c r="G748" s="85">
        <f t="shared" si="896"/>
        <v>0</v>
      </c>
      <c r="H748" s="85">
        <f t="shared" si="896"/>
        <v>98.8</v>
      </c>
      <c r="I748" s="85">
        <f t="shared" si="896"/>
        <v>0</v>
      </c>
      <c r="J748" s="85">
        <f t="shared" si="896"/>
        <v>0</v>
      </c>
      <c r="K748" s="85">
        <f t="shared" si="896"/>
        <v>0</v>
      </c>
      <c r="L748" s="85">
        <f t="shared" si="896"/>
        <v>98.8</v>
      </c>
      <c r="M748" s="85">
        <f t="shared" si="896"/>
        <v>0</v>
      </c>
      <c r="N748" s="85">
        <f t="shared" si="896"/>
        <v>98.8</v>
      </c>
      <c r="O748" s="85">
        <f t="shared" si="896"/>
        <v>0</v>
      </c>
      <c r="P748" s="85">
        <f t="shared" si="896"/>
        <v>0</v>
      </c>
      <c r="Q748" s="85">
        <f t="shared" si="896"/>
        <v>98.8</v>
      </c>
      <c r="R748" s="85">
        <f t="shared" si="896"/>
        <v>0</v>
      </c>
      <c r="S748" s="85">
        <f t="shared" si="896"/>
        <v>98.8</v>
      </c>
      <c r="T748" s="85">
        <f t="shared" si="896"/>
        <v>0</v>
      </c>
      <c r="U748" s="85">
        <f t="shared" si="896"/>
        <v>0</v>
      </c>
      <c r="V748" s="85">
        <f t="shared" si="897"/>
        <v>0</v>
      </c>
      <c r="W748" s="85">
        <f t="shared" si="897"/>
        <v>0</v>
      </c>
      <c r="X748" s="85">
        <f t="shared" si="897"/>
        <v>98.8</v>
      </c>
      <c r="Y748" s="85">
        <f t="shared" si="897"/>
        <v>0</v>
      </c>
      <c r="Z748" s="85">
        <f t="shared" si="897"/>
        <v>98.8</v>
      </c>
      <c r="AA748" s="85">
        <f t="shared" si="897"/>
        <v>0</v>
      </c>
      <c r="AB748" s="85">
        <f t="shared" si="897"/>
        <v>98.8</v>
      </c>
      <c r="AC748" s="85">
        <f t="shared" si="897"/>
        <v>0</v>
      </c>
      <c r="AD748" s="85">
        <f t="shared" si="897"/>
        <v>-13.068</v>
      </c>
      <c r="AE748" s="85">
        <f t="shared" si="897"/>
        <v>85.731999999999999</v>
      </c>
      <c r="AF748" s="85">
        <f t="shared" si="897"/>
        <v>98.8</v>
      </c>
      <c r="AG748" s="85">
        <f t="shared" si="897"/>
        <v>0</v>
      </c>
      <c r="AH748" s="85">
        <f t="shared" si="897"/>
        <v>98.8</v>
      </c>
      <c r="AI748" s="85">
        <f t="shared" si="897"/>
        <v>0</v>
      </c>
      <c r="AJ748" s="85">
        <f t="shared" si="897"/>
        <v>98.8</v>
      </c>
      <c r="AK748" s="85">
        <f t="shared" si="897"/>
        <v>0</v>
      </c>
      <c r="AL748" s="85">
        <f t="shared" si="897"/>
        <v>98.8</v>
      </c>
      <c r="AM748" s="85">
        <f t="shared" si="897"/>
        <v>0</v>
      </c>
      <c r="AN748" s="85">
        <f t="shared" si="897"/>
        <v>98.8</v>
      </c>
      <c r="AO748" s="85">
        <f t="shared" si="897"/>
        <v>0</v>
      </c>
      <c r="AP748" s="85">
        <f t="shared" si="897"/>
        <v>98.8</v>
      </c>
      <c r="AQ748" s="85">
        <f t="shared" si="897"/>
        <v>0</v>
      </c>
      <c r="AR748" s="85">
        <f t="shared" si="898"/>
        <v>98.8</v>
      </c>
      <c r="AS748" s="85">
        <f t="shared" si="898"/>
        <v>0</v>
      </c>
      <c r="AT748" s="85">
        <f t="shared" si="898"/>
        <v>98.8</v>
      </c>
      <c r="AU748" s="85">
        <f t="shared" si="898"/>
        <v>0</v>
      </c>
      <c r="AV748" s="85">
        <f t="shared" si="898"/>
        <v>98.8</v>
      </c>
      <c r="AW748" s="85">
        <f t="shared" si="898"/>
        <v>0</v>
      </c>
      <c r="AX748" s="85">
        <f t="shared" si="898"/>
        <v>0</v>
      </c>
      <c r="AY748" s="85">
        <f t="shared" si="898"/>
        <v>98.8</v>
      </c>
      <c r="AZ748" s="85">
        <f t="shared" si="898"/>
        <v>98.8</v>
      </c>
      <c r="BA748" s="85">
        <f t="shared" si="898"/>
        <v>0</v>
      </c>
      <c r="BB748" s="85">
        <f t="shared" si="898"/>
        <v>98.8</v>
      </c>
      <c r="BC748" s="85">
        <f t="shared" si="898"/>
        <v>0</v>
      </c>
      <c r="BD748" s="85">
        <f t="shared" si="898"/>
        <v>98.8</v>
      </c>
      <c r="BE748" s="85">
        <f t="shared" si="898"/>
        <v>0</v>
      </c>
      <c r="BF748" s="85">
        <f t="shared" si="898"/>
        <v>98.8</v>
      </c>
      <c r="BG748" s="85">
        <f t="shared" si="898"/>
        <v>0</v>
      </c>
      <c r="BH748" s="85">
        <f t="shared" si="898"/>
        <v>98.8</v>
      </c>
      <c r="BI748" s="85">
        <f t="shared" si="898"/>
        <v>0</v>
      </c>
      <c r="BJ748" s="85">
        <f t="shared" si="898"/>
        <v>98.8</v>
      </c>
      <c r="BK748" s="123"/>
    </row>
    <row r="749" spans="1:63" ht="15.75" outlineLevel="7" x14ac:dyDescent="0.2">
      <c r="A749" s="84" t="s">
        <v>796</v>
      </c>
      <c r="B749" s="84" t="s">
        <v>701</v>
      </c>
      <c r="C749" s="84" t="s">
        <v>80</v>
      </c>
      <c r="D749" s="84"/>
      <c r="E749" s="116" t="s">
        <v>81</v>
      </c>
      <c r="F749" s="85">
        <f t="shared" ref="F749:U749" si="899">F751</f>
        <v>98.8</v>
      </c>
      <c r="G749" s="85">
        <f t="shared" si="899"/>
        <v>0</v>
      </c>
      <c r="H749" s="85">
        <f t="shared" si="899"/>
        <v>98.8</v>
      </c>
      <c r="I749" s="85">
        <f t="shared" si="899"/>
        <v>0</v>
      </c>
      <c r="J749" s="85">
        <f t="shared" si="899"/>
        <v>0</v>
      </c>
      <c r="K749" s="85">
        <f t="shared" si="899"/>
        <v>0</v>
      </c>
      <c r="L749" s="85">
        <f t="shared" si="899"/>
        <v>98.8</v>
      </c>
      <c r="M749" s="85">
        <f t="shared" si="899"/>
        <v>0</v>
      </c>
      <c r="N749" s="85">
        <f t="shared" si="899"/>
        <v>98.8</v>
      </c>
      <c r="O749" s="85">
        <f t="shared" si="899"/>
        <v>0</v>
      </c>
      <c r="P749" s="85">
        <f t="shared" si="899"/>
        <v>0</v>
      </c>
      <c r="Q749" s="85">
        <f t="shared" si="899"/>
        <v>98.8</v>
      </c>
      <c r="R749" s="85">
        <f t="shared" si="899"/>
        <v>0</v>
      </c>
      <c r="S749" s="85">
        <f t="shared" si="899"/>
        <v>98.8</v>
      </c>
      <c r="T749" s="85">
        <f>T751+T750</f>
        <v>0</v>
      </c>
      <c r="U749" s="85">
        <f t="shared" si="899"/>
        <v>0</v>
      </c>
      <c r="V749" s="85">
        <f>V751+V750</f>
        <v>0</v>
      </c>
      <c r="W749" s="85">
        <f>W751</f>
        <v>0</v>
      </c>
      <c r="X749" s="85">
        <f>X751+X750</f>
        <v>98.8</v>
      </c>
      <c r="Y749" s="85">
        <f t="shared" ref="Y749:AA749" si="900">Y751</f>
        <v>0</v>
      </c>
      <c r="Z749" s="85">
        <f>Z751+Z750</f>
        <v>98.8</v>
      </c>
      <c r="AA749" s="85">
        <f t="shared" si="900"/>
        <v>0</v>
      </c>
      <c r="AB749" s="85">
        <f>AB751+AB750</f>
        <v>98.8</v>
      </c>
      <c r="AC749" s="85">
        <f t="shared" ref="AC749" si="901">AC751</f>
        <v>0</v>
      </c>
      <c r="AD749" s="85">
        <f t="shared" ref="AD749" si="902">AD751</f>
        <v>-13.068</v>
      </c>
      <c r="AE749" s="85">
        <f>AE751+AE750</f>
        <v>85.731999999999999</v>
      </c>
      <c r="AF749" s="85">
        <f t="shared" ref="AF749:BJ749" si="903">AF751</f>
        <v>98.8</v>
      </c>
      <c r="AG749" s="85">
        <f t="shared" si="903"/>
        <v>0</v>
      </c>
      <c r="AH749" s="85">
        <f t="shared" si="903"/>
        <v>98.8</v>
      </c>
      <c r="AI749" s="85">
        <f t="shared" si="903"/>
        <v>0</v>
      </c>
      <c r="AJ749" s="85">
        <f t="shared" si="903"/>
        <v>98.8</v>
      </c>
      <c r="AK749" s="85">
        <f t="shared" si="903"/>
        <v>0</v>
      </c>
      <c r="AL749" s="85">
        <f t="shared" si="903"/>
        <v>98.8</v>
      </c>
      <c r="AM749" s="85">
        <f t="shared" si="903"/>
        <v>0</v>
      </c>
      <c r="AN749" s="85">
        <f t="shared" si="903"/>
        <v>98.8</v>
      </c>
      <c r="AO749" s="85">
        <f t="shared" si="903"/>
        <v>0</v>
      </c>
      <c r="AP749" s="85">
        <f t="shared" si="903"/>
        <v>98.8</v>
      </c>
      <c r="AQ749" s="85">
        <f t="shared" si="903"/>
        <v>0</v>
      </c>
      <c r="AR749" s="85">
        <f t="shared" si="903"/>
        <v>98.8</v>
      </c>
      <c r="AS749" s="85">
        <f t="shared" si="903"/>
        <v>0</v>
      </c>
      <c r="AT749" s="85">
        <f t="shared" si="903"/>
        <v>98.8</v>
      </c>
      <c r="AU749" s="85">
        <f t="shared" si="903"/>
        <v>0</v>
      </c>
      <c r="AV749" s="85">
        <f t="shared" si="903"/>
        <v>98.8</v>
      </c>
      <c r="AW749" s="85">
        <f t="shared" si="903"/>
        <v>0</v>
      </c>
      <c r="AX749" s="85">
        <f t="shared" ref="AX749:AY749" si="904">AX751</f>
        <v>0</v>
      </c>
      <c r="AY749" s="85">
        <f t="shared" si="904"/>
        <v>98.8</v>
      </c>
      <c r="AZ749" s="85">
        <f t="shared" si="903"/>
        <v>98.8</v>
      </c>
      <c r="BA749" s="85">
        <f t="shared" si="903"/>
        <v>0</v>
      </c>
      <c r="BB749" s="85">
        <f t="shared" si="903"/>
        <v>98.8</v>
      </c>
      <c r="BC749" s="85">
        <f t="shared" si="903"/>
        <v>0</v>
      </c>
      <c r="BD749" s="85">
        <f t="shared" si="903"/>
        <v>98.8</v>
      </c>
      <c r="BE749" s="85">
        <f t="shared" si="903"/>
        <v>0</v>
      </c>
      <c r="BF749" s="85">
        <f t="shared" si="903"/>
        <v>98.8</v>
      </c>
      <c r="BG749" s="85">
        <f t="shared" si="903"/>
        <v>0</v>
      </c>
      <c r="BH749" s="85">
        <f t="shared" si="903"/>
        <v>98.8</v>
      </c>
      <c r="BI749" s="85">
        <f t="shared" ref="BI749" si="905">BI751</f>
        <v>0</v>
      </c>
      <c r="BJ749" s="85">
        <f t="shared" si="903"/>
        <v>98.8</v>
      </c>
      <c r="BK749" s="123"/>
    </row>
    <row r="750" spans="1:63" ht="47.25" hidden="1" outlineLevel="7" x14ac:dyDescent="0.2">
      <c r="A750" s="87" t="s">
        <v>796</v>
      </c>
      <c r="B750" s="87" t="s">
        <v>701</v>
      </c>
      <c r="C750" s="87" t="s">
        <v>80</v>
      </c>
      <c r="D750" s="87" t="s">
        <v>4</v>
      </c>
      <c r="E750" s="128" t="s">
        <v>5</v>
      </c>
      <c r="F750" s="85"/>
      <c r="G750" s="85"/>
      <c r="H750" s="85"/>
      <c r="I750" s="85"/>
      <c r="J750" s="85"/>
      <c r="K750" s="85"/>
      <c r="L750" s="85"/>
      <c r="M750" s="85"/>
      <c r="N750" s="85"/>
      <c r="O750" s="85"/>
      <c r="P750" s="85"/>
      <c r="Q750" s="85"/>
      <c r="R750" s="85"/>
      <c r="S750" s="85"/>
      <c r="T750" s="88"/>
      <c r="U750" s="85"/>
      <c r="V750" s="88">
        <v>2.4</v>
      </c>
      <c r="W750" s="85"/>
      <c r="X750" s="88">
        <f>SUM(S750:W750)</f>
        <v>2.4</v>
      </c>
      <c r="Y750" s="85"/>
      <c r="Z750" s="88">
        <f>SUM(X750:Y750)</f>
        <v>2.4</v>
      </c>
      <c r="AA750" s="85"/>
      <c r="AB750" s="88">
        <f>SUM(Z750:AA750)</f>
        <v>2.4</v>
      </c>
      <c r="AC750" s="85"/>
      <c r="AD750" s="85"/>
      <c r="AE750" s="88">
        <f>SUM(AB750:AD750)</f>
        <v>2.4</v>
      </c>
      <c r="AF750" s="85"/>
      <c r="AG750" s="85"/>
      <c r="AH750" s="85"/>
      <c r="AI750" s="85"/>
      <c r="AJ750" s="85"/>
      <c r="AK750" s="85"/>
      <c r="AL750" s="85"/>
      <c r="AM750" s="85"/>
      <c r="AN750" s="85"/>
      <c r="AO750" s="85"/>
      <c r="AP750" s="85"/>
      <c r="AQ750" s="85"/>
      <c r="AR750" s="85"/>
      <c r="AS750" s="85"/>
      <c r="AT750" s="85"/>
      <c r="AU750" s="85"/>
      <c r="AV750" s="85"/>
      <c r="AW750" s="85"/>
      <c r="AX750" s="85"/>
      <c r="AY750" s="85"/>
      <c r="AZ750" s="85"/>
      <c r="BA750" s="85"/>
      <c r="BB750" s="85"/>
      <c r="BC750" s="85"/>
      <c r="BD750" s="85"/>
      <c r="BE750" s="85"/>
      <c r="BF750" s="85"/>
      <c r="BG750" s="85"/>
      <c r="BH750" s="85"/>
      <c r="BI750" s="85"/>
      <c r="BJ750" s="85"/>
      <c r="BK750" s="123"/>
    </row>
    <row r="751" spans="1:63" ht="31.5" outlineLevel="7" x14ac:dyDescent="0.2">
      <c r="A751" s="87" t="s">
        <v>796</v>
      </c>
      <c r="B751" s="87" t="s">
        <v>701</v>
      </c>
      <c r="C751" s="87" t="s">
        <v>80</v>
      </c>
      <c r="D751" s="87" t="s">
        <v>7</v>
      </c>
      <c r="E751" s="128" t="s">
        <v>8</v>
      </c>
      <c r="F751" s="88">
        <v>98.8</v>
      </c>
      <c r="G751" s="88"/>
      <c r="H751" s="88">
        <f>SUM(F751:G751)</f>
        <v>98.8</v>
      </c>
      <c r="I751" s="88"/>
      <c r="J751" s="88"/>
      <c r="K751" s="88"/>
      <c r="L751" s="88">
        <f>SUM(H751:K751)</f>
        <v>98.8</v>
      </c>
      <c r="M751" s="88"/>
      <c r="N751" s="88">
        <f>SUM(L751:M751)</f>
        <v>98.8</v>
      </c>
      <c r="O751" s="88"/>
      <c r="P751" s="88"/>
      <c r="Q751" s="88">
        <f>SUM(N751:P751)</f>
        <v>98.8</v>
      </c>
      <c r="R751" s="88"/>
      <c r="S751" s="88">
        <f>SUM(Q751:R751)</f>
        <v>98.8</v>
      </c>
      <c r="T751" s="88"/>
      <c r="U751" s="88"/>
      <c r="V751" s="88">
        <v>-2.4</v>
      </c>
      <c r="W751" s="88"/>
      <c r="X751" s="88">
        <f>SUM(S751:W751)</f>
        <v>96.399999999999991</v>
      </c>
      <c r="Y751" s="88"/>
      <c r="Z751" s="88">
        <f>SUM(X751:Y751)</f>
        <v>96.399999999999991</v>
      </c>
      <c r="AA751" s="88"/>
      <c r="AB751" s="88">
        <f>SUM(Z751:AA751)</f>
        <v>96.399999999999991</v>
      </c>
      <c r="AC751" s="88"/>
      <c r="AD751" s="88">
        <v>-13.068</v>
      </c>
      <c r="AE751" s="88">
        <f>SUM(AB751:AD751)</f>
        <v>83.331999999999994</v>
      </c>
      <c r="AF751" s="88">
        <v>98.8</v>
      </c>
      <c r="AG751" s="88"/>
      <c r="AH751" s="88">
        <f>SUM(AF751:AG751)</f>
        <v>98.8</v>
      </c>
      <c r="AI751" s="88"/>
      <c r="AJ751" s="88">
        <f>SUM(AH751:AI751)</f>
        <v>98.8</v>
      </c>
      <c r="AK751" s="88"/>
      <c r="AL751" s="88">
        <f>SUM(AJ751:AK751)</f>
        <v>98.8</v>
      </c>
      <c r="AM751" s="88"/>
      <c r="AN751" s="88">
        <f>SUM(AL751:AM751)</f>
        <v>98.8</v>
      </c>
      <c r="AO751" s="88"/>
      <c r="AP751" s="88">
        <f>SUM(AN751:AO751)</f>
        <v>98.8</v>
      </c>
      <c r="AQ751" s="88"/>
      <c r="AR751" s="88">
        <f>SUM(AP751:AQ751)</f>
        <v>98.8</v>
      </c>
      <c r="AS751" s="88"/>
      <c r="AT751" s="88">
        <f>SUM(AR751:AS751)</f>
        <v>98.8</v>
      </c>
      <c r="AU751" s="88"/>
      <c r="AV751" s="88">
        <f>SUM(AT751:AU751)</f>
        <v>98.8</v>
      </c>
      <c r="AW751" s="88"/>
      <c r="AX751" s="88"/>
      <c r="AY751" s="88">
        <f>SUM(AV751:AX751)</f>
        <v>98.8</v>
      </c>
      <c r="AZ751" s="88">
        <v>98.8</v>
      </c>
      <c r="BA751" s="88"/>
      <c r="BB751" s="88">
        <f>SUM(AZ751:BA751)</f>
        <v>98.8</v>
      </c>
      <c r="BC751" s="88"/>
      <c r="BD751" s="88">
        <f>SUM(BB751:BC751)</f>
        <v>98.8</v>
      </c>
      <c r="BE751" s="88"/>
      <c r="BF751" s="88">
        <f>SUM(BD751:BE751)</f>
        <v>98.8</v>
      </c>
      <c r="BG751" s="88"/>
      <c r="BH751" s="88">
        <f>SUM(BF751:BG751)</f>
        <v>98.8</v>
      </c>
      <c r="BI751" s="88"/>
      <c r="BJ751" s="88">
        <f>SUM(BH751:BI751)</f>
        <v>98.8</v>
      </c>
      <c r="BK751" s="123"/>
    </row>
    <row r="752" spans="1:63" ht="15.75" outlineLevel="7" x14ac:dyDescent="0.2">
      <c r="A752" s="84" t="s">
        <v>796</v>
      </c>
      <c r="B752" s="84" t="s">
        <v>703</v>
      </c>
      <c r="C752" s="87"/>
      <c r="D752" s="87"/>
      <c r="E752" s="74" t="s">
        <v>704</v>
      </c>
      <c r="F752" s="85">
        <f t="shared" ref="F752:AG757" si="906">F753</f>
        <v>32</v>
      </c>
      <c r="G752" s="85">
        <f t="shared" si="906"/>
        <v>0</v>
      </c>
      <c r="H752" s="85">
        <f t="shared" si="906"/>
        <v>32</v>
      </c>
      <c r="I752" s="85">
        <f t="shared" si="906"/>
        <v>0</v>
      </c>
      <c r="J752" s="85">
        <f t="shared" si="906"/>
        <v>0</v>
      </c>
      <c r="K752" s="85">
        <f t="shared" si="906"/>
        <v>0</v>
      </c>
      <c r="L752" s="85">
        <f t="shared" si="906"/>
        <v>32</v>
      </c>
      <c r="M752" s="85">
        <f t="shared" si="906"/>
        <v>0</v>
      </c>
      <c r="N752" s="85">
        <f t="shared" si="906"/>
        <v>32</v>
      </c>
      <c r="O752" s="85">
        <f t="shared" si="906"/>
        <v>0</v>
      </c>
      <c r="P752" s="85">
        <f t="shared" si="906"/>
        <v>0</v>
      </c>
      <c r="Q752" s="85">
        <f t="shared" si="906"/>
        <v>32</v>
      </c>
      <c r="R752" s="85">
        <f t="shared" si="906"/>
        <v>0</v>
      </c>
      <c r="S752" s="85">
        <f t="shared" si="906"/>
        <v>32</v>
      </c>
      <c r="T752" s="85">
        <f t="shared" si="906"/>
        <v>0</v>
      </c>
      <c r="U752" s="85">
        <f t="shared" si="906"/>
        <v>0</v>
      </c>
      <c r="V752" s="85">
        <f t="shared" si="906"/>
        <v>0</v>
      </c>
      <c r="W752" s="85">
        <f t="shared" si="906"/>
        <v>0</v>
      </c>
      <c r="X752" s="85">
        <f t="shared" si="906"/>
        <v>32</v>
      </c>
      <c r="Y752" s="85">
        <f t="shared" si="906"/>
        <v>0</v>
      </c>
      <c r="Z752" s="85">
        <f t="shared" si="906"/>
        <v>32</v>
      </c>
      <c r="AA752" s="85">
        <f t="shared" si="906"/>
        <v>0</v>
      </c>
      <c r="AB752" s="85">
        <f t="shared" si="906"/>
        <v>32</v>
      </c>
      <c r="AC752" s="85">
        <f t="shared" si="906"/>
        <v>0</v>
      </c>
      <c r="AD752" s="85">
        <f t="shared" si="906"/>
        <v>13.068</v>
      </c>
      <c r="AE752" s="85">
        <f t="shared" si="906"/>
        <v>45.067999999999998</v>
      </c>
      <c r="AF752" s="85">
        <f t="shared" si="906"/>
        <v>0</v>
      </c>
      <c r="AG752" s="85">
        <f t="shared" si="906"/>
        <v>0</v>
      </c>
      <c r="AH752" s="85"/>
      <c r="AI752" s="85">
        <f t="shared" ref="AI752:BA757" si="907">AI753</f>
        <v>0</v>
      </c>
      <c r="AJ752" s="85">
        <f t="shared" si="907"/>
        <v>0</v>
      </c>
      <c r="AK752" s="85">
        <f t="shared" si="907"/>
        <v>0</v>
      </c>
      <c r="AL752" s="85">
        <f t="shared" si="907"/>
        <v>0</v>
      </c>
      <c r="AM752" s="85">
        <f t="shared" si="907"/>
        <v>0</v>
      </c>
      <c r="AN752" s="85">
        <f t="shared" si="907"/>
        <v>0</v>
      </c>
      <c r="AO752" s="85">
        <f t="shared" si="907"/>
        <v>0</v>
      </c>
      <c r="AP752" s="85">
        <f t="shared" si="907"/>
        <v>0</v>
      </c>
      <c r="AQ752" s="85">
        <f t="shared" si="907"/>
        <v>0</v>
      </c>
      <c r="AR752" s="85">
        <f t="shared" si="907"/>
        <v>0</v>
      </c>
      <c r="AS752" s="85">
        <f t="shared" si="907"/>
        <v>0</v>
      </c>
      <c r="AT752" s="85">
        <f t="shared" si="907"/>
        <v>0</v>
      </c>
      <c r="AU752" s="85">
        <f t="shared" si="907"/>
        <v>0</v>
      </c>
      <c r="AV752" s="85">
        <f t="shared" si="907"/>
        <v>0</v>
      </c>
      <c r="AW752" s="85">
        <f t="shared" si="907"/>
        <v>0</v>
      </c>
      <c r="AX752" s="85">
        <f t="shared" si="907"/>
        <v>0</v>
      </c>
      <c r="AY752" s="85"/>
      <c r="AZ752" s="85">
        <f t="shared" si="907"/>
        <v>0</v>
      </c>
      <c r="BA752" s="85">
        <f t="shared" si="907"/>
        <v>0</v>
      </c>
      <c r="BB752" s="85"/>
      <c r="BC752" s="85">
        <f t="shared" ref="BC752:BI757" si="908">BC753</f>
        <v>0</v>
      </c>
      <c r="BD752" s="85">
        <f t="shared" si="908"/>
        <v>0</v>
      </c>
      <c r="BE752" s="85">
        <f t="shared" si="908"/>
        <v>0</v>
      </c>
      <c r="BF752" s="85">
        <f t="shared" si="908"/>
        <v>0</v>
      </c>
      <c r="BG752" s="85">
        <f t="shared" si="908"/>
        <v>0</v>
      </c>
      <c r="BH752" s="85">
        <f t="shared" si="908"/>
        <v>0</v>
      </c>
      <c r="BI752" s="85">
        <f t="shared" si="908"/>
        <v>0</v>
      </c>
      <c r="BJ752" s="85"/>
      <c r="BK752" s="123"/>
    </row>
    <row r="753" spans="1:63" ht="31.5" outlineLevel="7" x14ac:dyDescent="0.2">
      <c r="A753" s="84" t="s">
        <v>796</v>
      </c>
      <c r="B753" s="84" t="s">
        <v>705</v>
      </c>
      <c r="C753" s="84"/>
      <c r="D753" s="84"/>
      <c r="E753" s="116" t="s">
        <v>706</v>
      </c>
      <c r="F753" s="85">
        <f t="shared" si="906"/>
        <v>32</v>
      </c>
      <c r="G753" s="85">
        <f t="shared" si="906"/>
        <v>0</v>
      </c>
      <c r="H753" s="85">
        <f t="shared" si="906"/>
        <v>32</v>
      </c>
      <c r="I753" s="85">
        <f t="shared" si="906"/>
        <v>0</v>
      </c>
      <c r="J753" s="85">
        <f t="shared" si="906"/>
        <v>0</v>
      </c>
      <c r="K753" s="85">
        <f t="shared" si="906"/>
        <v>0</v>
      </c>
      <c r="L753" s="85">
        <f t="shared" si="906"/>
        <v>32</v>
      </c>
      <c r="M753" s="85">
        <f t="shared" si="906"/>
        <v>0</v>
      </c>
      <c r="N753" s="85">
        <f t="shared" si="906"/>
        <v>32</v>
      </c>
      <c r="O753" s="85">
        <f t="shared" si="906"/>
        <v>0</v>
      </c>
      <c r="P753" s="85">
        <f t="shared" si="906"/>
        <v>0</v>
      </c>
      <c r="Q753" s="85">
        <f t="shared" si="906"/>
        <v>32</v>
      </c>
      <c r="R753" s="85">
        <f t="shared" si="906"/>
        <v>0</v>
      </c>
      <c r="S753" s="85">
        <f t="shared" si="906"/>
        <v>32</v>
      </c>
      <c r="T753" s="85">
        <f t="shared" si="906"/>
        <v>0</v>
      </c>
      <c r="U753" s="85">
        <f t="shared" si="906"/>
        <v>0</v>
      </c>
      <c r="V753" s="85">
        <f t="shared" si="906"/>
        <v>0</v>
      </c>
      <c r="W753" s="85">
        <f t="shared" si="906"/>
        <v>0</v>
      </c>
      <c r="X753" s="85">
        <f t="shared" si="906"/>
        <v>32</v>
      </c>
      <c r="Y753" s="85">
        <f t="shared" si="906"/>
        <v>0</v>
      </c>
      <c r="Z753" s="85">
        <f t="shared" si="906"/>
        <v>32</v>
      </c>
      <c r="AA753" s="85">
        <f t="shared" si="906"/>
        <v>0</v>
      </c>
      <c r="AB753" s="85">
        <f t="shared" si="906"/>
        <v>32</v>
      </c>
      <c r="AC753" s="85">
        <f t="shared" si="906"/>
        <v>0</v>
      </c>
      <c r="AD753" s="85">
        <f t="shared" si="906"/>
        <v>13.068</v>
      </c>
      <c r="AE753" s="85">
        <f t="shared" si="906"/>
        <v>45.067999999999998</v>
      </c>
      <c r="AF753" s="85">
        <f t="shared" si="906"/>
        <v>0</v>
      </c>
      <c r="AG753" s="85">
        <f t="shared" si="906"/>
        <v>0</v>
      </c>
      <c r="AH753" s="85"/>
      <c r="AI753" s="85">
        <f t="shared" si="907"/>
        <v>0</v>
      </c>
      <c r="AJ753" s="85">
        <f t="shared" si="907"/>
        <v>0</v>
      </c>
      <c r="AK753" s="85">
        <f t="shared" si="907"/>
        <v>0</v>
      </c>
      <c r="AL753" s="85">
        <f t="shared" si="907"/>
        <v>0</v>
      </c>
      <c r="AM753" s="85">
        <f t="shared" si="907"/>
        <v>0</v>
      </c>
      <c r="AN753" s="85">
        <f t="shared" si="907"/>
        <v>0</v>
      </c>
      <c r="AO753" s="85">
        <f t="shared" si="907"/>
        <v>0</v>
      </c>
      <c r="AP753" s="85">
        <f t="shared" si="907"/>
        <v>0</v>
      </c>
      <c r="AQ753" s="85">
        <f t="shared" si="907"/>
        <v>0</v>
      </c>
      <c r="AR753" s="85">
        <f t="shared" si="907"/>
        <v>0</v>
      </c>
      <c r="AS753" s="85">
        <f t="shared" si="907"/>
        <v>0</v>
      </c>
      <c r="AT753" s="85">
        <f t="shared" si="907"/>
        <v>0</v>
      </c>
      <c r="AU753" s="85">
        <f t="shared" si="907"/>
        <v>0</v>
      </c>
      <c r="AV753" s="85">
        <f t="shared" si="907"/>
        <v>0</v>
      </c>
      <c r="AW753" s="85">
        <f t="shared" si="907"/>
        <v>0</v>
      </c>
      <c r="AX753" s="85">
        <f t="shared" si="907"/>
        <v>0</v>
      </c>
      <c r="AY753" s="85"/>
      <c r="AZ753" s="85">
        <f t="shared" si="907"/>
        <v>0</v>
      </c>
      <c r="BA753" s="85">
        <f t="shared" si="907"/>
        <v>0</v>
      </c>
      <c r="BB753" s="85"/>
      <c r="BC753" s="85">
        <f t="shared" si="908"/>
        <v>0</v>
      </c>
      <c r="BD753" s="85">
        <f t="shared" si="908"/>
        <v>0</v>
      </c>
      <c r="BE753" s="85">
        <f t="shared" si="908"/>
        <v>0</v>
      </c>
      <c r="BF753" s="85">
        <f t="shared" si="908"/>
        <v>0</v>
      </c>
      <c r="BG753" s="85">
        <f t="shared" si="908"/>
        <v>0</v>
      </c>
      <c r="BH753" s="85">
        <f t="shared" si="908"/>
        <v>0</v>
      </c>
      <c r="BI753" s="85">
        <f t="shared" si="908"/>
        <v>0</v>
      </c>
      <c r="BJ753" s="85"/>
      <c r="BK753" s="123"/>
    </row>
    <row r="754" spans="1:63" ht="31.5" outlineLevel="7" x14ac:dyDescent="0.2">
      <c r="A754" s="84" t="s">
        <v>796</v>
      </c>
      <c r="B754" s="84" t="s">
        <v>705</v>
      </c>
      <c r="C754" s="84" t="s">
        <v>34</v>
      </c>
      <c r="D754" s="84"/>
      <c r="E754" s="116" t="s">
        <v>35</v>
      </c>
      <c r="F754" s="85">
        <f t="shared" si="906"/>
        <v>32</v>
      </c>
      <c r="G754" s="85">
        <f t="shared" si="906"/>
        <v>0</v>
      </c>
      <c r="H754" s="85">
        <f t="shared" si="906"/>
        <v>32</v>
      </c>
      <c r="I754" s="85">
        <f t="shared" si="906"/>
        <v>0</v>
      </c>
      <c r="J754" s="85">
        <f t="shared" si="906"/>
        <v>0</v>
      </c>
      <c r="K754" s="85">
        <f t="shared" si="906"/>
        <v>0</v>
      </c>
      <c r="L754" s="85">
        <f t="shared" si="906"/>
        <v>32</v>
      </c>
      <c r="M754" s="85">
        <f t="shared" si="906"/>
        <v>0</v>
      </c>
      <c r="N754" s="85">
        <f t="shared" si="906"/>
        <v>32</v>
      </c>
      <c r="O754" s="85">
        <f t="shared" si="906"/>
        <v>0</v>
      </c>
      <c r="P754" s="85">
        <f t="shared" si="906"/>
        <v>0</v>
      </c>
      <c r="Q754" s="85">
        <f t="shared" si="906"/>
        <v>32</v>
      </c>
      <c r="R754" s="85">
        <f t="shared" si="906"/>
        <v>0</v>
      </c>
      <c r="S754" s="85">
        <f t="shared" si="906"/>
        <v>32</v>
      </c>
      <c r="T754" s="85">
        <f t="shared" si="906"/>
        <v>0</v>
      </c>
      <c r="U754" s="85">
        <f t="shared" si="906"/>
        <v>0</v>
      </c>
      <c r="V754" s="85">
        <f t="shared" si="906"/>
        <v>0</v>
      </c>
      <c r="W754" s="85">
        <f t="shared" si="906"/>
        <v>0</v>
      </c>
      <c r="X754" s="85">
        <f t="shared" si="906"/>
        <v>32</v>
      </c>
      <c r="Y754" s="85">
        <f t="shared" si="906"/>
        <v>0</v>
      </c>
      <c r="Z754" s="85">
        <f t="shared" si="906"/>
        <v>32</v>
      </c>
      <c r="AA754" s="85">
        <f t="shared" si="906"/>
        <v>0</v>
      </c>
      <c r="AB754" s="85">
        <f t="shared" si="906"/>
        <v>32</v>
      </c>
      <c r="AC754" s="85">
        <f t="shared" si="906"/>
        <v>0</v>
      </c>
      <c r="AD754" s="85">
        <f t="shared" si="906"/>
        <v>13.068</v>
      </c>
      <c r="AE754" s="85">
        <f t="shared" si="906"/>
        <v>45.067999999999998</v>
      </c>
      <c r="AF754" s="85">
        <f t="shared" si="906"/>
        <v>0</v>
      </c>
      <c r="AG754" s="85">
        <f t="shared" si="906"/>
        <v>0</v>
      </c>
      <c r="AH754" s="85"/>
      <c r="AI754" s="85">
        <f t="shared" si="907"/>
        <v>0</v>
      </c>
      <c r="AJ754" s="85">
        <f t="shared" si="907"/>
        <v>0</v>
      </c>
      <c r="AK754" s="85">
        <f t="shared" si="907"/>
        <v>0</v>
      </c>
      <c r="AL754" s="85">
        <f t="shared" si="907"/>
        <v>0</v>
      </c>
      <c r="AM754" s="85">
        <f t="shared" si="907"/>
        <v>0</v>
      </c>
      <c r="AN754" s="85">
        <f t="shared" si="907"/>
        <v>0</v>
      </c>
      <c r="AO754" s="85">
        <f t="shared" si="907"/>
        <v>0</v>
      </c>
      <c r="AP754" s="85">
        <f t="shared" si="907"/>
        <v>0</v>
      </c>
      <c r="AQ754" s="85">
        <f t="shared" si="907"/>
        <v>0</v>
      </c>
      <c r="AR754" s="85">
        <f t="shared" si="907"/>
        <v>0</v>
      </c>
      <c r="AS754" s="85">
        <f t="shared" si="907"/>
        <v>0</v>
      </c>
      <c r="AT754" s="85">
        <f t="shared" si="907"/>
        <v>0</v>
      </c>
      <c r="AU754" s="85">
        <f t="shared" si="907"/>
        <v>0</v>
      </c>
      <c r="AV754" s="85">
        <f t="shared" si="907"/>
        <v>0</v>
      </c>
      <c r="AW754" s="85">
        <f t="shared" si="907"/>
        <v>0</v>
      </c>
      <c r="AX754" s="85">
        <f t="shared" si="907"/>
        <v>0</v>
      </c>
      <c r="AY754" s="85"/>
      <c r="AZ754" s="85">
        <f t="shared" si="907"/>
        <v>0</v>
      </c>
      <c r="BA754" s="85">
        <f t="shared" si="907"/>
        <v>0</v>
      </c>
      <c r="BB754" s="85"/>
      <c r="BC754" s="85">
        <f t="shared" si="908"/>
        <v>0</v>
      </c>
      <c r="BD754" s="85">
        <f t="shared" si="908"/>
        <v>0</v>
      </c>
      <c r="BE754" s="85">
        <f t="shared" si="908"/>
        <v>0</v>
      </c>
      <c r="BF754" s="85">
        <f t="shared" si="908"/>
        <v>0</v>
      </c>
      <c r="BG754" s="85">
        <f t="shared" si="908"/>
        <v>0</v>
      </c>
      <c r="BH754" s="85">
        <f t="shared" si="908"/>
        <v>0</v>
      </c>
      <c r="BI754" s="85">
        <f t="shared" si="908"/>
        <v>0</v>
      </c>
      <c r="BJ754" s="85"/>
      <c r="BK754" s="123"/>
    </row>
    <row r="755" spans="1:63" ht="31.5" outlineLevel="7" x14ac:dyDescent="0.2">
      <c r="A755" s="84" t="s">
        <v>796</v>
      </c>
      <c r="B755" s="84" t="s">
        <v>705</v>
      </c>
      <c r="C755" s="84" t="s">
        <v>76</v>
      </c>
      <c r="D755" s="84"/>
      <c r="E755" s="116" t="s">
        <v>77</v>
      </c>
      <c r="F755" s="85">
        <f t="shared" si="906"/>
        <v>32</v>
      </c>
      <c r="G755" s="85">
        <f t="shared" si="906"/>
        <v>0</v>
      </c>
      <c r="H755" s="85">
        <f t="shared" si="906"/>
        <v>32</v>
      </c>
      <c r="I755" s="85">
        <f t="shared" si="906"/>
        <v>0</v>
      </c>
      <c r="J755" s="85">
        <f t="shared" si="906"/>
        <v>0</v>
      </c>
      <c r="K755" s="85">
        <f t="shared" si="906"/>
        <v>0</v>
      </c>
      <c r="L755" s="85">
        <f t="shared" si="906"/>
        <v>32</v>
      </c>
      <c r="M755" s="85">
        <f t="shared" si="906"/>
        <v>0</v>
      </c>
      <c r="N755" s="85">
        <f t="shared" si="906"/>
        <v>32</v>
      </c>
      <c r="O755" s="85">
        <f t="shared" si="906"/>
        <v>0</v>
      </c>
      <c r="P755" s="85">
        <f t="shared" si="906"/>
        <v>0</v>
      </c>
      <c r="Q755" s="85">
        <f t="shared" si="906"/>
        <v>32</v>
      </c>
      <c r="R755" s="85">
        <f t="shared" si="906"/>
        <v>0</v>
      </c>
      <c r="S755" s="85">
        <f t="shared" si="906"/>
        <v>32</v>
      </c>
      <c r="T755" s="85">
        <f t="shared" si="906"/>
        <v>0</v>
      </c>
      <c r="U755" s="85">
        <f t="shared" si="906"/>
        <v>0</v>
      </c>
      <c r="V755" s="85">
        <f t="shared" si="906"/>
        <v>0</v>
      </c>
      <c r="W755" s="85">
        <f t="shared" si="906"/>
        <v>0</v>
      </c>
      <c r="X755" s="85">
        <f t="shared" si="906"/>
        <v>32</v>
      </c>
      <c r="Y755" s="85">
        <f t="shared" si="906"/>
        <v>0</v>
      </c>
      <c r="Z755" s="85">
        <f t="shared" si="906"/>
        <v>32</v>
      </c>
      <c r="AA755" s="85">
        <f t="shared" si="906"/>
        <v>0</v>
      </c>
      <c r="AB755" s="85">
        <f t="shared" si="906"/>
        <v>32</v>
      </c>
      <c r="AC755" s="85">
        <f t="shared" si="906"/>
        <v>0</v>
      </c>
      <c r="AD755" s="85">
        <f t="shared" si="906"/>
        <v>13.068</v>
      </c>
      <c r="AE755" s="85">
        <f t="shared" si="906"/>
        <v>45.067999999999998</v>
      </c>
      <c r="AF755" s="85">
        <f t="shared" si="906"/>
        <v>0</v>
      </c>
      <c r="AG755" s="85">
        <f t="shared" si="906"/>
        <v>0</v>
      </c>
      <c r="AH755" s="85"/>
      <c r="AI755" s="85">
        <f t="shared" si="907"/>
        <v>0</v>
      </c>
      <c r="AJ755" s="85">
        <f t="shared" si="907"/>
        <v>0</v>
      </c>
      <c r="AK755" s="85">
        <f t="shared" si="907"/>
        <v>0</v>
      </c>
      <c r="AL755" s="85">
        <f t="shared" si="907"/>
        <v>0</v>
      </c>
      <c r="AM755" s="85">
        <f t="shared" si="907"/>
        <v>0</v>
      </c>
      <c r="AN755" s="85">
        <f t="shared" si="907"/>
        <v>0</v>
      </c>
      <c r="AO755" s="85">
        <f t="shared" si="907"/>
        <v>0</v>
      </c>
      <c r="AP755" s="85">
        <f t="shared" si="907"/>
        <v>0</v>
      </c>
      <c r="AQ755" s="85">
        <f t="shared" si="907"/>
        <v>0</v>
      </c>
      <c r="AR755" s="85">
        <f t="shared" si="907"/>
        <v>0</v>
      </c>
      <c r="AS755" s="85">
        <f t="shared" si="907"/>
        <v>0</v>
      </c>
      <c r="AT755" s="85">
        <f t="shared" si="907"/>
        <v>0</v>
      </c>
      <c r="AU755" s="85">
        <f t="shared" si="907"/>
        <v>0</v>
      </c>
      <c r="AV755" s="85">
        <f t="shared" si="907"/>
        <v>0</v>
      </c>
      <c r="AW755" s="85">
        <f t="shared" si="907"/>
        <v>0</v>
      </c>
      <c r="AX755" s="85">
        <f t="shared" si="907"/>
        <v>0</v>
      </c>
      <c r="AY755" s="85"/>
      <c r="AZ755" s="85">
        <f t="shared" si="907"/>
        <v>0</v>
      </c>
      <c r="BA755" s="85">
        <f t="shared" si="907"/>
        <v>0</v>
      </c>
      <c r="BB755" s="85"/>
      <c r="BC755" s="85">
        <f t="shared" si="908"/>
        <v>0</v>
      </c>
      <c r="BD755" s="85">
        <f t="shared" si="908"/>
        <v>0</v>
      </c>
      <c r="BE755" s="85">
        <f t="shared" si="908"/>
        <v>0</v>
      </c>
      <c r="BF755" s="85">
        <f t="shared" si="908"/>
        <v>0</v>
      </c>
      <c r="BG755" s="85">
        <f t="shared" si="908"/>
        <v>0</v>
      </c>
      <c r="BH755" s="85">
        <f t="shared" si="908"/>
        <v>0</v>
      </c>
      <c r="BI755" s="85">
        <f t="shared" si="908"/>
        <v>0</v>
      </c>
      <c r="BJ755" s="85"/>
      <c r="BK755" s="123"/>
    </row>
    <row r="756" spans="1:63" ht="47.25" outlineLevel="7" x14ac:dyDescent="0.2">
      <c r="A756" s="84" t="s">
        <v>796</v>
      </c>
      <c r="B756" s="84" t="s">
        <v>705</v>
      </c>
      <c r="C756" s="84" t="s">
        <v>78</v>
      </c>
      <c r="D756" s="84"/>
      <c r="E756" s="116" t="s">
        <v>79</v>
      </c>
      <c r="F756" s="85">
        <f t="shared" si="906"/>
        <v>32</v>
      </c>
      <c r="G756" s="85">
        <f t="shared" si="906"/>
        <v>0</v>
      </c>
      <c r="H756" s="85">
        <f t="shared" si="906"/>
        <v>32</v>
      </c>
      <c r="I756" s="85">
        <f t="shared" si="906"/>
        <v>0</v>
      </c>
      <c r="J756" s="85">
        <f t="shared" si="906"/>
        <v>0</v>
      </c>
      <c r="K756" s="85">
        <f t="shared" si="906"/>
        <v>0</v>
      </c>
      <c r="L756" s="85">
        <f t="shared" si="906"/>
        <v>32</v>
      </c>
      <c r="M756" s="85">
        <f t="shared" si="906"/>
        <v>0</v>
      </c>
      <c r="N756" s="85">
        <f t="shared" si="906"/>
        <v>32</v>
      </c>
      <c r="O756" s="85">
        <f t="shared" si="906"/>
        <v>0</v>
      </c>
      <c r="P756" s="85">
        <f t="shared" si="906"/>
        <v>0</v>
      </c>
      <c r="Q756" s="85">
        <f t="shared" si="906"/>
        <v>32</v>
      </c>
      <c r="R756" s="85">
        <f t="shared" si="906"/>
        <v>0</v>
      </c>
      <c r="S756" s="85">
        <f t="shared" si="906"/>
        <v>32</v>
      </c>
      <c r="T756" s="85">
        <f t="shared" si="906"/>
        <v>0</v>
      </c>
      <c r="U756" s="85">
        <f t="shared" si="906"/>
        <v>0</v>
      </c>
      <c r="V756" s="85">
        <f t="shared" si="906"/>
        <v>0</v>
      </c>
      <c r="W756" s="85">
        <f t="shared" si="906"/>
        <v>0</v>
      </c>
      <c r="X756" s="85">
        <f t="shared" si="906"/>
        <v>32</v>
      </c>
      <c r="Y756" s="85">
        <f t="shared" si="906"/>
        <v>0</v>
      </c>
      <c r="Z756" s="85">
        <f t="shared" si="906"/>
        <v>32</v>
      </c>
      <c r="AA756" s="85">
        <f t="shared" si="906"/>
        <v>0</v>
      </c>
      <c r="AB756" s="85">
        <f t="shared" si="906"/>
        <v>32</v>
      </c>
      <c r="AC756" s="85">
        <f t="shared" si="906"/>
        <v>0</v>
      </c>
      <c r="AD756" s="85">
        <f t="shared" si="906"/>
        <v>13.068</v>
      </c>
      <c r="AE756" s="85">
        <f t="shared" si="906"/>
        <v>45.067999999999998</v>
      </c>
      <c r="AF756" s="85">
        <f t="shared" si="906"/>
        <v>0</v>
      </c>
      <c r="AG756" s="85">
        <f t="shared" si="906"/>
        <v>0</v>
      </c>
      <c r="AH756" s="85"/>
      <c r="AI756" s="85">
        <f t="shared" si="907"/>
        <v>0</v>
      </c>
      <c r="AJ756" s="85">
        <f t="shared" si="907"/>
        <v>0</v>
      </c>
      <c r="AK756" s="85">
        <f t="shared" si="907"/>
        <v>0</v>
      </c>
      <c r="AL756" s="85">
        <f t="shared" si="907"/>
        <v>0</v>
      </c>
      <c r="AM756" s="85">
        <f t="shared" si="907"/>
        <v>0</v>
      </c>
      <c r="AN756" s="85">
        <f t="shared" si="907"/>
        <v>0</v>
      </c>
      <c r="AO756" s="85">
        <f t="shared" si="907"/>
        <v>0</v>
      </c>
      <c r="AP756" s="85">
        <f t="shared" si="907"/>
        <v>0</v>
      </c>
      <c r="AQ756" s="85">
        <f t="shared" si="907"/>
        <v>0</v>
      </c>
      <c r="AR756" s="85">
        <f t="shared" si="907"/>
        <v>0</v>
      </c>
      <c r="AS756" s="85">
        <f t="shared" si="907"/>
        <v>0</v>
      </c>
      <c r="AT756" s="85">
        <f t="shared" si="907"/>
        <v>0</v>
      </c>
      <c r="AU756" s="85">
        <f t="shared" si="907"/>
        <v>0</v>
      </c>
      <c r="AV756" s="85">
        <f t="shared" si="907"/>
        <v>0</v>
      </c>
      <c r="AW756" s="85">
        <f t="shared" si="907"/>
        <v>0</v>
      </c>
      <c r="AX756" s="85">
        <f t="shared" si="907"/>
        <v>0</v>
      </c>
      <c r="AY756" s="85"/>
      <c r="AZ756" s="85">
        <f t="shared" si="907"/>
        <v>0</v>
      </c>
      <c r="BA756" s="85">
        <f t="shared" si="907"/>
        <v>0</v>
      </c>
      <c r="BB756" s="85"/>
      <c r="BC756" s="85">
        <f t="shared" si="908"/>
        <v>0</v>
      </c>
      <c r="BD756" s="85">
        <f t="shared" si="908"/>
        <v>0</v>
      </c>
      <c r="BE756" s="85">
        <f t="shared" si="908"/>
        <v>0</v>
      </c>
      <c r="BF756" s="85">
        <f t="shared" si="908"/>
        <v>0</v>
      </c>
      <c r="BG756" s="85">
        <f t="shared" si="908"/>
        <v>0</v>
      </c>
      <c r="BH756" s="85">
        <f t="shared" si="908"/>
        <v>0</v>
      </c>
      <c r="BI756" s="85">
        <f t="shared" si="908"/>
        <v>0</v>
      </c>
      <c r="BJ756" s="85"/>
      <c r="BK756" s="123"/>
    </row>
    <row r="757" spans="1:63" ht="15.75" outlineLevel="7" x14ac:dyDescent="0.2">
      <c r="A757" s="84" t="s">
        <v>796</v>
      </c>
      <c r="B757" s="84" t="s">
        <v>705</v>
      </c>
      <c r="C757" s="84" t="s">
        <v>80</v>
      </c>
      <c r="D757" s="84"/>
      <c r="E757" s="116" t="s">
        <v>81</v>
      </c>
      <c r="F757" s="85">
        <f t="shared" si="906"/>
        <v>32</v>
      </c>
      <c r="G757" s="85">
        <f t="shared" si="906"/>
        <v>0</v>
      </c>
      <c r="H757" s="85">
        <f t="shared" si="906"/>
        <v>32</v>
      </c>
      <c r="I757" s="85">
        <f t="shared" si="906"/>
        <v>0</v>
      </c>
      <c r="J757" s="85">
        <f t="shared" si="906"/>
        <v>0</v>
      </c>
      <c r="K757" s="85">
        <f t="shared" si="906"/>
        <v>0</v>
      </c>
      <c r="L757" s="85">
        <f t="shared" si="906"/>
        <v>32</v>
      </c>
      <c r="M757" s="85">
        <f t="shared" si="906"/>
        <v>0</v>
      </c>
      <c r="N757" s="85">
        <f t="shared" si="906"/>
        <v>32</v>
      </c>
      <c r="O757" s="85">
        <f t="shared" si="906"/>
        <v>0</v>
      </c>
      <c r="P757" s="85">
        <f t="shared" si="906"/>
        <v>0</v>
      </c>
      <c r="Q757" s="85">
        <f t="shared" si="906"/>
        <v>32</v>
      </c>
      <c r="R757" s="85">
        <f t="shared" si="906"/>
        <v>0</v>
      </c>
      <c r="S757" s="85">
        <f t="shared" si="906"/>
        <v>32</v>
      </c>
      <c r="T757" s="85">
        <f t="shared" si="906"/>
        <v>0</v>
      </c>
      <c r="U757" s="85">
        <f t="shared" si="906"/>
        <v>0</v>
      </c>
      <c r="V757" s="85">
        <f t="shared" si="906"/>
        <v>0</v>
      </c>
      <c r="W757" s="85">
        <f t="shared" si="906"/>
        <v>0</v>
      </c>
      <c r="X757" s="85">
        <f t="shared" si="906"/>
        <v>32</v>
      </c>
      <c r="Y757" s="85">
        <f t="shared" si="906"/>
        <v>0</v>
      </c>
      <c r="Z757" s="85">
        <f t="shared" si="906"/>
        <v>32</v>
      </c>
      <c r="AA757" s="85">
        <f t="shared" si="906"/>
        <v>0</v>
      </c>
      <c r="AB757" s="85">
        <f t="shared" si="906"/>
        <v>32</v>
      </c>
      <c r="AC757" s="85">
        <f t="shared" si="906"/>
        <v>0</v>
      </c>
      <c r="AD757" s="85">
        <f t="shared" si="906"/>
        <v>13.068</v>
      </c>
      <c r="AE757" s="85">
        <f t="shared" si="906"/>
        <v>45.067999999999998</v>
      </c>
      <c r="AF757" s="85">
        <f t="shared" si="906"/>
        <v>0</v>
      </c>
      <c r="AG757" s="85">
        <f t="shared" si="906"/>
        <v>0</v>
      </c>
      <c r="AH757" s="85"/>
      <c r="AI757" s="85">
        <f t="shared" si="907"/>
        <v>0</v>
      </c>
      <c r="AJ757" s="85">
        <f t="shared" si="907"/>
        <v>0</v>
      </c>
      <c r="AK757" s="85">
        <f t="shared" si="907"/>
        <v>0</v>
      </c>
      <c r="AL757" s="85">
        <f t="shared" si="907"/>
        <v>0</v>
      </c>
      <c r="AM757" s="85">
        <f t="shared" si="907"/>
        <v>0</v>
      </c>
      <c r="AN757" s="85">
        <f t="shared" si="907"/>
        <v>0</v>
      </c>
      <c r="AO757" s="85">
        <f t="shared" si="907"/>
        <v>0</v>
      </c>
      <c r="AP757" s="85">
        <f t="shared" si="907"/>
        <v>0</v>
      </c>
      <c r="AQ757" s="85">
        <f t="shared" si="907"/>
        <v>0</v>
      </c>
      <c r="AR757" s="85">
        <f t="shared" si="907"/>
        <v>0</v>
      </c>
      <c r="AS757" s="85">
        <f t="shared" si="907"/>
        <v>0</v>
      </c>
      <c r="AT757" s="85">
        <f t="shared" si="907"/>
        <v>0</v>
      </c>
      <c r="AU757" s="85">
        <f t="shared" si="907"/>
        <v>0</v>
      </c>
      <c r="AV757" s="85">
        <f t="shared" si="907"/>
        <v>0</v>
      </c>
      <c r="AW757" s="85">
        <f t="shared" si="907"/>
        <v>0</v>
      </c>
      <c r="AX757" s="85">
        <f t="shared" si="907"/>
        <v>0</v>
      </c>
      <c r="AY757" s="85"/>
      <c r="AZ757" s="85">
        <f t="shared" si="907"/>
        <v>0</v>
      </c>
      <c r="BA757" s="85">
        <f t="shared" si="907"/>
        <v>0</v>
      </c>
      <c r="BB757" s="85"/>
      <c r="BC757" s="85">
        <f t="shared" si="908"/>
        <v>0</v>
      </c>
      <c r="BD757" s="85">
        <f t="shared" si="908"/>
        <v>0</v>
      </c>
      <c r="BE757" s="85">
        <f t="shared" si="908"/>
        <v>0</v>
      </c>
      <c r="BF757" s="85">
        <f t="shared" si="908"/>
        <v>0</v>
      </c>
      <c r="BG757" s="85">
        <f t="shared" si="908"/>
        <v>0</v>
      </c>
      <c r="BH757" s="85">
        <f t="shared" si="908"/>
        <v>0</v>
      </c>
      <c r="BI757" s="85">
        <f t="shared" si="908"/>
        <v>0</v>
      </c>
      <c r="BJ757" s="85"/>
      <c r="BK757" s="123"/>
    </row>
    <row r="758" spans="1:63" ht="31.5" outlineLevel="7" x14ac:dyDescent="0.2">
      <c r="A758" s="87" t="s">
        <v>796</v>
      </c>
      <c r="B758" s="87" t="s">
        <v>705</v>
      </c>
      <c r="C758" s="87" t="s">
        <v>80</v>
      </c>
      <c r="D758" s="87" t="s">
        <v>7</v>
      </c>
      <c r="E758" s="128" t="s">
        <v>8</v>
      </c>
      <c r="F758" s="88">
        <v>32</v>
      </c>
      <c r="G758" s="88"/>
      <c r="H758" s="88">
        <f>SUM(F758:G758)</f>
        <v>32</v>
      </c>
      <c r="I758" s="88"/>
      <c r="J758" s="88"/>
      <c r="K758" s="88"/>
      <c r="L758" s="88">
        <f>SUM(H758:K758)</f>
        <v>32</v>
      </c>
      <c r="M758" s="88"/>
      <c r="N758" s="88">
        <f>SUM(L758:M758)</f>
        <v>32</v>
      </c>
      <c r="O758" s="88"/>
      <c r="P758" s="88"/>
      <c r="Q758" s="88">
        <f>SUM(N758:P758)</f>
        <v>32</v>
      </c>
      <c r="R758" s="88"/>
      <c r="S758" s="88">
        <f>SUM(Q758:R758)</f>
        <v>32</v>
      </c>
      <c r="T758" s="88"/>
      <c r="U758" s="88"/>
      <c r="V758" s="88"/>
      <c r="W758" s="88"/>
      <c r="X758" s="88">
        <f>SUM(S758:W758)</f>
        <v>32</v>
      </c>
      <c r="Y758" s="88"/>
      <c r="Z758" s="88">
        <f>SUM(X758:Y758)</f>
        <v>32</v>
      </c>
      <c r="AA758" s="88"/>
      <c r="AB758" s="88">
        <f>SUM(Z758:AA758)</f>
        <v>32</v>
      </c>
      <c r="AC758" s="88"/>
      <c r="AD758" s="88">
        <v>13.068</v>
      </c>
      <c r="AE758" s="88">
        <f>SUM(AB758:AD758)</f>
        <v>45.067999999999998</v>
      </c>
      <c r="AF758" s="88"/>
      <c r="AG758" s="88"/>
      <c r="AH758" s="88"/>
      <c r="AI758" s="88"/>
      <c r="AJ758" s="88">
        <f>SUM(AH758:AI758)</f>
        <v>0</v>
      </c>
      <c r="AK758" s="88"/>
      <c r="AL758" s="88">
        <f>SUM(AJ758:AK758)</f>
        <v>0</v>
      </c>
      <c r="AM758" s="88"/>
      <c r="AN758" s="88">
        <f>SUM(AL758:AM758)</f>
        <v>0</v>
      </c>
      <c r="AO758" s="88"/>
      <c r="AP758" s="88">
        <f>SUM(AN758:AO758)</f>
        <v>0</v>
      </c>
      <c r="AQ758" s="88"/>
      <c r="AR758" s="88">
        <f>SUM(AP758:AQ758)</f>
        <v>0</v>
      </c>
      <c r="AS758" s="88"/>
      <c r="AT758" s="88">
        <f>SUM(AR758:AS758)</f>
        <v>0</v>
      </c>
      <c r="AU758" s="88"/>
      <c r="AV758" s="88">
        <f>SUM(AT758:AU758)</f>
        <v>0</v>
      </c>
      <c r="AW758" s="88"/>
      <c r="AX758" s="88"/>
      <c r="AY758" s="88"/>
      <c r="AZ758" s="88"/>
      <c r="BA758" s="88"/>
      <c r="BB758" s="88"/>
      <c r="BC758" s="88"/>
      <c r="BD758" s="88">
        <f>SUM(BB758:BC758)</f>
        <v>0</v>
      </c>
      <c r="BE758" s="88"/>
      <c r="BF758" s="88">
        <f>SUM(BD758:BE758)</f>
        <v>0</v>
      </c>
      <c r="BG758" s="88"/>
      <c r="BH758" s="88">
        <f>SUM(BF758:BG758)</f>
        <v>0</v>
      </c>
      <c r="BI758" s="88"/>
      <c r="BJ758" s="88"/>
      <c r="BK758" s="123"/>
    </row>
    <row r="759" spans="1:63" ht="15.75" hidden="1" outlineLevel="7" x14ac:dyDescent="0.2">
      <c r="A759" s="84" t="s">
        <v>796</v>
      </c>
      <c r="B759" s="84" t="s">
        <v>779</v>
      </c>
      <c r="C759" s="87"/>
      <c r="D759" s="87"/>
      <c r="E759" s="74" t="s">
        <v>780</v>
      </c>
      <c r="F759" s="85">
        <f t="shared" ref="F759:U764" si="909">F760</f>
        <v>1000</v>
      </c>
      <c r="G759" s="85">
        <f t="shared" si="909"/>
        <v>0</v>
      </c>
      <c r="H759" s="85">
        <f t="shared" si="909"/>
        <v>1000</v>
      </c>
      <c r="I759" s="85">
        <f t="shared" si="909"/>
        <v>0</v>
      </c>
      <c r="J759" s="85">
        <f t="shared" si="909"/>
        <v>0</v>
      </c>
      <c r="K759" s="85">
        <f t="shared" si="909"/>
        <v>0</v>
      </c>
      <c r="L759" s="85">
        <f t="shared" si="909"/>
        <v>1000</v>
      </c>
      <c r="M759" s="85">
        <f t="shared" si="909"/>
        <v>0</v>
      </c>
      <c r="N759" s="85">
        <f t="shared" si="909"/>
        <v>1000</v>
      </c>
      <c r="O759" s="85">
        <f t="shared" si="909"/>
        <v>0</v>
      </c>
      <c r="P759" s="85">
        <f t="shared" si="909"/>
        <v>0</v>
      </c>
      <c r="Q759" s="85">
        <f t="shared" si="909"/>
        <v>1000</v>
      </c>
      <c r="R759" s="85">
        <f t="shared" si="909"/>
        <v>0</v>
      </c>
      <c r="S759" s="85">
        <f t="shared" si="909"/>
        <v>1000</v>
      </c>
      <c r="T759" s="85">
        <f t="shared" si="909"/>
        <v>0</v>
      </c>
      <c r="U759" s="85">
        <f t="shared" si="909"/>
        <v>0</v>
      </c>
      <c r="V759" s="85">
        <f t="shared" ref="V759:AQ764" si="910">V760</f>
        <v>0</v>
      </c>
      <c r="W759" s="85">
        <f t="shared" si="910"/>
        <v>0</v>
      </c>
      <c r="X759" s="85">
        <f t="shared" si="910"/>
        <v>1000</v>
      </c>
      <c r="Y759" s="85">
        <f t="shared" si="910"/>
        <v>0</v>
      </c>
      <c r="Z759" s="85">
        <f t="shared" si="910"/>
        <v>1000</v>
      </c>
      <c r="AA759" s="85">
        <f t="shared" si="910"/>
        <v>0</v>
      </c>
      <c r="AB759" s="85">
        <f t="shared" si="910"/>
        <v>1000</v>
      </c>
      <c r="AC759" s="85">
        <f t="shared" si="910"/>
        <v>0</v>
      </c>
      <c r="AD759" s="85">
        <f t="shared" si="910"/>
        <v>0</v>
      </c>
      <c r="AE759" s="85">
        <f t="shared" si="910"/>
        <v>1000</v>
      </c>
      <c r="AF759" s="85">
        <f t="shared" si="910"/>
        <v>1000</v>
      </c>
      <c r="AG759" s="85">
        <f t="shared" si="910"/>
        <v>0</v>
      </c>
      <c r="AH759" s="85">
        <f t="shared" si="910"/>
        <v>1000</v>
      </c>
      <c r="AI759" s="85">
        <f t="shared" si="910"/>
        <v>0</v>
      </c>
      <c r="AJ759" s="85">
        <f t="shared" si="910"/>
        <v>1000</v>
      </c>
      <c r="AK759" s="85">
        <f t="shared" si="910"/>
        <v>0</v>
      </c>
      <c r="AL759" s="85">
        <f t="shared" si="910"/>
        <v>1000</v>
      </c>
      <c r="AM759" s="85">
        <f t="shared" si="910"/>
        <v>0</v>
      </c>
      <c r="AN759" s="85">
        <f t="shared" si="910"/>
        <v>1000</v>
      </c>
      <c r="AO759" s="85">
        <f t="shared" si="910"/>
        <v>0</v>
      </c>
      <c r="AP759" s="85">
        <f t="shared" si="910"/>
        <v>1000</v>
      </c>
      <c r="AQ759" s="85">
        <f t="shared" si="910"/>
        <v>0</v>
      </c>
      <c r="AR759" s="85">
        <f t="shared" ref="AR759:BJ764" si="911">AR760</f>
        <v>1000</v>
      </c>
      <c r="AS759" s="85">
        <f t="shared" si="911"/>
        <v>0</v>
      </c>
      <c r="AT759" s="85">
        <f t="shared" si="911"/>
        <v>1000</v>
      </c>
      <c r="AU759" s="85">
        <f t="shared" si="911"/>
        <v>0</v>
      </c>
      <c r="AV759" s="85">
        <f t="shared" si="911"/>
        <v>1000</v>
      </c>
      <c r="AW759" s="85">
        <f t="shared" si="911"/>
        <v>0</v>
      </c>
      <c r="AX759" s="85">
        <f t="shared" si="911"/>
        <v>0</v>
      </c>
      <c r="AY759" s="85">
        <f t="shared" si="911"/>
        <v>1000</v>
      </c>
      <c r="AZ759" s="85">
        <f t="shared" si="911"/>
        <v>1000</v>
      </c>
      <c r="BA759" s="85">
        <f t="shared" si="911"/>
        <v>0</v>
      </c>
      <c r="BB759" s="85">
        <f t="shared" si="911"/>
        <v>1000</v>
      </c>
      <c r="BC759" s="85">
        <f t="shared" si="911"/>
        <v>0</v>
      </c>
      <c r="BD759" s="85">
        <f t="shared" si="911"/>
        <v>1000</v>
      </c>
      <c r="BE759" s="85">
        <f t="shared" si="911"/>
        <v>0</v>
      </c>
      <c r="BF759" s="85">
        <f t="shared" si="911"/>
        <v>1000</v>
      </c>
      <c r="BG759" s="85">
        <f t="shared" si="911"/>
        <v>0</v>
      </c>
      <c r="BH759" s="85">
        <f t="shared" si="911"/>
        <v>1000</v>
      </c>
      <c r="BI759" s="85">
        <f t="shared" si="911"/>
        <v>0</v>
      </c>
      <c r="BJ759" s="85">
        <f t="shared" si="911"/>
        <v>1000</v>
      </c>
      <c r="BK759" s="123"/>
    </row>
    <row r="760" spans="1:63" ht="15.75" hidden="1" outlineLevel="7" x14ac:dyDescent="0.2">
      <c r="A760" s="84" t="s">
        <v>796</v>
      </c>
      <c r="B760" s="84" t="s">
        <v>783</v>
      </c>
      <c r="C760" s="84"/>
      <c r="D760" s="84"/>
      <c r="E760" s="116" t="s">
        <v>784</v>
      </c>
      <c r="F760" s="85">
        <f t="shared" si="909"/>
        <v>1000</v>
      </c>
      <c r="G760" s="85">
        <f t="shared" si="909"/>
        <v>0</v>
      </c>
      <c r="H760" s="85">
        <f t="shared" si="909"/>
        <v>1000</v>
      </c>
      <c r="I760" s="85">
        <f t="shared" si="909"/>
        <v>0</v>
      </c>
      <c r="J760" s="85">
        <f t="shared" si="909"/>
        <v>0</v>
      </c>
      <c r="K760" s="85">
        <f t="shared" si="909"/>
        <v>0</v>
      </c>
      <c r="L760" s="85">
        <f t="shared" si="909"/>
        <v>1000</v>
      </c>
      <c r="M760" s="85">
        <f t="shared" si="909"/>
        <v>0</v>
      </c>
      <c r="N760" s="85">
        <f t="shared" si="909"/>
        <v>1000</v>
      </c>
      <c r="O760" s="85">
        <f t="shared" si="909"/>
        <v>0</v>
      </c>
      <c r="P760" s="85">
        <f t="shared" si="909"/>
        <v>0</v>
      </c>
      <c r="Q760" s="85">
        <f t="shared" si="909"/>
        <v>1000</v>
      </c>
      <c r="R760" s="85">
        <f t="shared" si="909"/>
        <v>0</v>
      </c>
      <c r="S760" s="85">
        <f t="shared" si="909"/>
        <v>1000</v>
      </c>
      <c r="T760" s="85">
        <f t="shared" si="909"/>
        <v>0</v>
      </c>
      <c r="U760" s="85">
        <f t="shared" si="909"/>
        <v>0</v>
      </c>
      <c r="V760" s="85">
        <f t="shared" si="910"/>
        <v>0</v>
      </c>
      <c r="W760" s="85">
        <f t="shared" si="910"/>
        <v>0</v>
      </c>
      <c r="X760" s="85">
        <f t="shared" si="910"/>
        <v>1000</v>
      </c>
      <c r="Y760" s="85">
        <f t="shared" si="910"/>
        <v>0</v>
      </c>
      <c r="Z760" s="85">
        <f t="shared" si="910"/>
        <v>1000</v>
      </c>
      <c r="AA760" s="85">
        <f t="shared" si="910"/>
        <v>0</v>
      </c>
      <c r="AB760" s="85">
        <f t="shared" si="910"/>
        <v>1000</v>
      </c>
      <c r="AC760" s="85">
        <f t="shared" si="910"/>
        <v>0</v>
      </c>
      <c r="AD760" s="85">
        <f t="shared" si="910"/>
        <v>0</v>
      </c>
      <c r="AE760" s="85">
        <f t="shared" si="910"/>
        <v>1000</v>
      </c>
      <c r="AF760" s="85">
        <f t="shared" si="910"/>
        <v>1000</v>
      </c>
      <c r="AG760" s="85">
        <f t="shared" si="910"/>
        <v>0</v>
      </c>
      <c r="AH760" s="85">
        <f t="shared" si="910"/>
        <v>1000</v>
      </c>
      <c r="AI760" s="85">
        <f t="shared" si="910"/>
        <v>0</v>
      </c>
      <c r="AJ760" s="85">
        <f t="shared" si="910"/>
        <v>1000</v>
      </c>
      <c r="AK760" s="85">
        <f t="shared" si="910"/>
        <v>0</v>
      </c>
      <c r="AL760" s="85">
        <f t="shared" si="910"/>
        <v>1000</v>
      </c>
      <c r="AM760" s="85">
        <f t="shared" si="910"/>
        <v>0</v>
      </c>
      <c r="AN760" s="85">
        <f t="shared" si="910"/>
        <v>1000</v>
      </c>
      <c r="AO760" s="85">
        <f t="shared" si="910"/>
        <v>0</v>
      </c>
      <c r="AP760" s="85">
        <f t="shared" si="910"/>
        <v>1000</v>
      </c>
      <c r="AQ760" s="85">
        <f t="shared" si="910"/>
        <v>0</v>
      </c>
      <c r="AR760" s="85">
        <f t="shared" si="911"/>
        <v>1000</v>
      </c>
      <c r="AS760" s="85">
        <f t="shared" si="911"/>
        <v>0</v>
      </c>
      <c r="AT760" s="85">
        <f t="shared" si="911"/>
        <v>1000</v>
      </c>
      <c r="AU760" s="85">
        <f t="shared" si="911"/>
        <v>0</v>
      </c>
      <c r="AV760" s="85">
        <f t="shared" si="911"/>
        <v>1000</v>
      </c>
      <c r="AW760" s="85">
        <f t="shared" si="911"/>
        <v>0</v>
      </c>
      <c r="AX760" s="85">
        <f t="shared" si="911"/>
        <v>0</v>
      </c>
      <c r="AY760" s="85">
        <f t="shared" si="911"/>
        <v>1000</v>
      </c>
      <c r="AZ760" s="85">
        <f t="shared" si="911"/>
        <v>1000</v>
      </c>
      <c r="BA760" s="85">
        <f t="shared" si="911"/>
        <v>0</v>
      </c>
      <c r="BB760" s="85">
        <f t="shared" si="911"/>
        <v>1000</v>
      </c>
      <c r="BC760" s="85">
        <f t="shared" si="911"/>
        <v>0</v>
      </c>
      <c r="BD760" s="85">
        <f t="shared" si="911"/>
        <v>1000</v>
      </c>
      <c r="BE760" s="85">
        <f t="shared" si="911"/>
        <v>0</v>
      </c>
      <c r="BF760" s="85">
        <f t="shared" si="911"/>
        <v>1000</v>
      </c>
      <c r="BG760" s="85">
        <f t="shared" si="911"/>
        <v>0</v>
      </c>
      <c r="BH760" s="85">
        <f t="shared" si="911"/>
        <v>1000</v>
      </c>
      <c r="BI760" s="85">
        <f t="shared" si="911"/>
        <v>0</v>
      </c>
      <c r="BJ760" s="85">
        <f t="shared" si="911"/>
        <v>1000</v>
      </c>
      <c r="BK760" s="123"/>
    </row>
    <row r="761" spans="1:63" ht="31.5" hidden="1" outlineLevel="2" x14ac:dyDescent="0.2">
      <c r="A761" s="84" t="s">
        <v>796</v>
      </c>
      <c r="B761" s="84" t="s">
        <v>783</v>
      </c>
      <c r="C761" s="84" t="s">
        <v>24</v>
      </c>
      <c r="D761" s="84"/>
      <c r="E761" s="116" t="s">
        <v>25</v>
      </c>
      <c r="F761" s="85">
        <f t="shared" si="909"/>
        <v>1000</v>
      </c>
      <c r="G761" s="85">
        <f t="shared" si="909"/>
        <v>0</v>
      </c>
      <c r="H761" s="85">
        <f t="shared" si="909"/>
        <v>1000</v>
      </c>
      <c r="I761" s="85">
        <f t="shared" si="909"/>
        <v>0</v>
      </c>
      <c r="J761" s="85">
        <f t="shared" si="909"/>
        <v>0</v>
      </c>
      <c r="K761" s="85">
        <f t="shared" si="909"/>
        <v>0</v>
      </c>
      <c r="L761" s="85">
        <f t="shared" si="909"/>
        <v>1000</v>
      </c>
      <c r="M761" s="85">
        <f t="shared" si="909"/>
        <v>0</v>
      </c>
      <c r="N761" s="85">
        <f t="shared" si="909"/>
        <v>1000</v>
      </c>
      <c r="O761" s="85">
        <f t="shared" si="909"/>
        <v>0</v>
      </c>
      <c r="P761" s="85">
        <f t="shared" si="909"/>
        <v>0</v>
      </c>
      <c r="Q761" s="85">
        <f t="shared" si="909"/>
        <v>1000</v>
      </c>
      <c r="R761" s="85">
        <f t="shared" si="909"/>
        <v>0</v>
      </c>
      <c r="S761" s="85">
        <f t="shared" si="909"/>
        <v>1000</v>
      </c>
      <c r="T761" s="85">
        <f t="shared" si="909"/>
        <v>0</v>
      </c>
      <c r="U761" s="85">
        <f t="shared" si="909"/>
        <v>0</v>
      </c>
      <c r="V761" s="85">
        <f t="shared" si="910"/>
        <v>0</v>
      </c>
      <c r="W761" s="85">
        <f t="shared" si="910"/>
        <v>0</v>
      </c>
      <c r="X761" s="85">
        <f t="shared" si="910"/>
        <v>1000</v>
      </c>
      <c r="Y761" s="85">
        <f t="shared" si="910"/>
        <v>0</v>
      </c>
      <c r="Z761" s="85">
        <f t="shared" si="910"/>
        <v>1000</v>
      </c>
      <c r="AA761" s="85">
        <f t="shared" si="910"/>
        <v>0</v>
      </c>
      <c r="AB761" s="85">
        <f t="shared" si="910"/>
        <v>1000</v>
      </c>
      <c r="AC761" s="85">
        <f t="shared" si="910"/>
        <v>0</v>
      </c>
      <c r="AD761" s="85">
        <f t="shared" si="910"/>
        <v>0</v>
      </c>
      <c r="AE761" s="85">
        <f t="shared" si="910"/>
        <v>1000</v>
      </c>
      <c r="AF761" s="85">
        <f t="shared" si="910"/>
        <v>1000</v>
      </c>
      <c r="AG761" s="85">
        <f t="shared" si="910"/>
        <v>0</v>
      </c>
      <c r="AH761" s="85">
        <f t="shared" si="910"/>
        <v>1000</v>
      </c>
      <c r="AI761" s="85">
        <f t="shared" si="910"/>
        <v>0</v>
      </c>
      <c r="AJ761" s="85">
        <f t="shared" si="910"/>
        <v>1000</v>
      </c>
      <c r="AK761" s="85">
        <f t="shared" si="910"/>
        <v>0</v>
      </c>
      <c r="AL761" s="85">
        <f t="shared" si="910"/>
        <v>1000</v>
      </c>
      <c r="AM761" s="85">
        <f t="shared" si="910"/>
        <v>0</v>
      </c>
      <c r="AN761" s="85">
        <f t="shared" si="910"/>
        <v>1000</v>
      </c>
      <c r="AO761" s="85">
        <f t="shared" si="910"/>
        <v>0</v>
      </c>
      <c r="AP761" s="85">
        <f t="shared" si="910"/>
        <v>1000</v>
      </c>
      <c r="AQ761" s="85">
        <f t="shared" si="910"/>
        <v>0</v>
      </c>
      <c r="AR761" s="85">
        <f t="shared" si="911"/>
        <v>1000</v>
      </c>
      <c r="AS761" s="85">
        <f t="shared" si="911"/>
        <v>0</v>
      </c>
      <c r="AT761" s="85">
        <f t="shared" si="911"/>
        <v>1000</v>
      </c>
      <c r="AU761" s="85">
        <f t="shared" si="911"/>
        <v>0</v>
      </c>
      <c r="AV761" s="85">
        <f t="shared" si="911"/>
        <v>1000</v>
      </c>
      <c r="AW761" s="85">
        <f t="shared" si="911"/>
        <v>0</v>
      </c>
      <c r="AX761" s="85">
        <f t="shared" si="911"/>
        <v>0</v>
      </c>
      <c r="AY761" s="85">
        <f t="shared" si="911"/>
        <v>1000</v>
      </c>
      <c r="AZ761" s="85">
        <f t="shared" si="911"/>
        <v>1000</v>
      </c>
      <c r="BA761" s="85">
        <f t="shared" si="911"/>
        <v>0</v>
      </c>
      <c r="BB761" s="85">
        <f t="shared" si="911"/>
        <v>1000</v>
      </c>
      <c r="BC761" s="85">
        <f t="shared" si="911"/>
        <v>0</v>
      </c>
      <c r="BD761" s="85">
        <f t="shared" si="911"/>
        <v>1000</v>
      </c>
      <c r="BE761" s="85">
        <f t="shared" si="911"/>
        <v>0</v>
      </c>
      <c r="BF761" s="85">
        <f t="shared" si="911"/>
        <v>1000</v>
      </c>
      <c r="BG761" s="85">
        <f t="shared" si="911"/>
        <v>0</v>
      </c>
      <c r="BH761" s="85">
        <f t="shared" si="911"/>
        <v>1000</v>
      </c>
      <c r="BI761" s="85">
        <f t="shared" si="911"/>
        <v>0</v>
      </c>
      <c r="BJ761" s="85">
        <f t="shared" si="911"/>
        <v>1000</v>
      </c>
      <c r="BK761" s="123"/>
    </row>
    <row r="762" spans="1:63" ht="47.25" hidden="1" outlineLevel="3" x14ac:dyDescent="0.2">
      <c r="A762" s="84" t="s">
        <v>796</v>
      </c>
      <c r="B762" s="84" t="s">
        <v>783</v>
      </c>
      <c r="C762" s="84" t="s">
        <v>26</v>
      </c>
      <c r="D762" s="84"/>
      <c r="E762" s="116" t="s">
        <v>27</v>
      </c>
      <c r="F762" s="85">
        <f t="shared" si="909"/>
        <v>1000</v>
      </c>
      <c r="G762" s="85">
        <f t="shared" si="909"/>
        <v>0</v>
      </c>
      <c r="H762" s="85">
        <f t="shared" si="909"/>
        <v>1000</v>
      </c>
      <c r="I762" s="85">
        <f t="shared" si="909"/>
        <v>0</v>
      </c>
      <c r="J762" s="85">
        <f t="shared" si="909"/>
        <v>0</v>
      </c>
      <c r="K762" s="85">
        <f t="shared" si="909"/>
        <v>0</v>
      </c>
      <c r="L762" s="85">
        <f t="shared" si="909"/>
        <v>1000</v>
      </c>
      <c r="M762" s="85">
        <f t="shared" si="909"/>
        <v>0</v>
      </c>
      <c r="N762" s="85">
        <f t="shared" si="909"/>
        <v>1000</v>
      </c>
      <c r="O762" s="85">
        <f t="shared" si="909"/>
        <v>0</v>
      </c>
      <c r="P762" s="85">
        <f t="shared" si="909"/>
        <v>0</v>
      </c>
      <c r="Q762" s="85">
        <f t="shared" si="909"/>
        <v>1000</v>
      </c>
      <c r="R762" s="85">
        <f t="shared" si="909"/>
        <v>0</v>
      </c>
      <c r="S762" s="85">
        <f t="shared" si="909"/>
        <v>1000</v>
      </c>
      <c r="T762" s="85">
        <f t="shared" si="909"/>
        <v>0</v>
      </c>
      <c r="U762" s="85">
        <f t="shared" si="909"/>
        <v>0</v>
      </c>
      <c r="V762" s="85">
        <f t="shared" si="910"/>
        <v>0</v>
      </c>
      <c r="W762" s="85">
        <f t="shared" si="910"/>
        <v>0</v>
      </c>
      <c r="X762" s="85">
        <f t="shared" si="910"/>
        <v>1000</v>
      </c>
      <c r="Y762" s="85">
        <f t="shared" si="910"/>
        <v>0</v>
      </c>
      <c r="Z762" s="85">
        <f t="shared" si="910"/>
        <v>1000</v>
      </c>
      <c r="AA762" s="85">
        <f t="shared" si="910"/>
        <v>0</v>
      </c>
      <c r="AB762" s="85">
        <f t="shared" si="910"/>
        <v>1000</v>
      </c>
      <c r="AC762" s="85">
        <f t="shared" si="910"/>
        <v>0</v>
      </c>
      <c r="AD762" s="85">
        <f t="shared" si="910"/>
        <v>0</v>
      </c>
      <c r="AE762" s="85">
        <f t="shared" si="910"/>
        <v>1000</v>
      </c>
      <c r="AF762" s="85">
        <f t="shared" si="910"/>
        <v>1000</v>
      </c>
      <c r="AG762" s="85">
        <f t="shared" si="910"/>
        <v>0</v>
      </c>
      <c r="AH762" s="85">
        <f t="shared" si="910"/>
        <v>1000</v>
      </c>
      <c r="AI762" s="85">
        <f t="shared" si="910"/>
        <v>0</v>
      </c>
      <c r="AJ762" s="85">
        <f t="shared" si="910"/>
        <v>1000</v>
      </c>
      <c r="AK762" s="85">
        <f t="shared" si="910"/>
        <v>0</v>
      </c>
      <c r="AL762" s="85">
        <f t="shared" si="910"/>
        <v>1000</v>
      </c>
      <c r="AM762" s="85">
        <f t="shared" si="910"/>
        <v>0</v>
      </c>
      <c r="AN762" s="85">
        <f t="shared" si="910"/>
        <v>1000</v>
      </c>
      <c r="AO762" s="85">
        <f t="shared" si="910"/>
        <v>0</v>
      </c>
      <c r="AP762" s="85">
        <f t="shared" si="910"/>
        <v>1000</v>
      </c>
      <c r="AQ762" s="85">
        <f t="shared" si="910"/>
        <v>0</v>
      </c>
      <c r="AR762" s="85">
        <f t="shared" si="911"/>
        <v>1000</v>
      </c>
      <c r="AS762" s="85">
        <f t="shared" si="911"/>
        <v>0</v>
      </c>
      <c r="AT762" s="85">
        <f t="shared" si="911"/>
        <v>1000</v>
      </c>
      <c r="AU762" s="85">
        <f t="shared" si="911"/>
        <v>0</v>
      </c>
      <c r="AV762" s="85">
        <f t="shared" si="911"/>
        <v>1000</v>
      </c>
      <c r="AW762" s="85">
        <f t="shared" si="911"/>
        <v>0</v>
      </c>
      <c r="AX762" s="85">
        <f t="shared" si="911"/>
        <v>0</v>
      </c>
      <c r="AY762" s="85">
        <f t="shared" si="911"/>
        <v>1000</v>
      </c>
      <c r="AZ762" s="85">
        <f t="shared" si="911"/>
        <v>1000</v>
      </c>
      <c r="BA762" s="85">
        <f t="shared" si="911"/>
        <v>0</v>
      </c>
      <c r="BB762" s="85">
        <f t="shared" si="911"/>
        <v>1000</v>
      </c>
      <c r="BC762" s="85">
        <f t="shared" si="911"/>
        <v>0</v>
      </c>
      <c r="BD762" s="85">
        <f t="shared" si="911"/>
        <v>1000</v>
      </c>
      <c r="BE762" s="85">
        <f t="shared" si="911"/>
        <v>0</v>
      </c>
      <c r="BF762" s="85">
        <f t="shared" si="911"/>
        <v>1000</v>
      </c>
      <c r="BG762" s="85">
        <f t="shared" si="911"/>
        <v>0</v>
      </c>
      <c r="BH762" s="85">
        <f t="shared" si="911"/>
        <v>1000</v>
      </c>
      <c r="BI762" s="85">
        <f t="shared" si="911"/>
        <v>0</v>
      </c>
      <c r="BJ762" s="85">
        <f t="shared" si="911"/>
        <v>1000</v>
      </c>
      <c r="BK762" s="123"/>
    </row>
    <row r="763" spans="1:63" ht="31.5" hidden="1" outlineLevel="4" x14ac:dyDescent="0.2">
      <c r="A763" s="84" t="s">
        <v>796</v>
      </c>
      <c r="B763" s="84" t="s">
        <v>783</v>
      </c>
      <c r="C763" s="84" t="s">
        <v>271</v>
      </c>
      <c r="D763" s="84"/>
      <c r="E763" s="116" t="s">
        <v>272</v>
      </c>
      <c r="F763" s="85">
        <f t="shared" si="909"/>
        <v>1000</v>
      </c>
      <c r="G763" s="85">
        <f t="shared" si="909"/>
        <v>0</v>
      </c>
      <c r="H763" s="85">
        <f t="shared" si="909"/>
        <v>1000</v>
      </c>
      <c r="I763" s="85">
        <f t="shared" si="909"/>
        <v>0</v>
      </c>
      <c r="J763" s="85">
        <f t="shared" si="909"/>
        <v>0</v>
      </c>
      <c r="K763" s="85">
        <f t="shared" si="909"/>
        <v>0</v>
      </c>
      <c r="L763" s="85">
        <f t="shared" si="909"/>
        <v>1000</v>
      </c>
      <c r="M763" s="85">
        <f t="shared" si="909"/>
        <v>0</v>
      </c>
      <c r="N763" s="85">
        <f t="shared" si="909"/>
        <v>1000</v>
      </c>
      <c r="O763" s="85">
        <f t="shared" si="909"/>
        <v>0</v>
      </c>
      <c r="P763" s="85">
        <f t="shared" si="909"/>
        <v>0</v>
      </c>
      <c r="Q763" s="85">
        <f t="shared" si="909"/>
        <v>1000</v>
      </c>
      <c r="R763" s="85">
        <f t="shared" si="909"/>
        <v>0</v>
      </c>
      <c r="S763" s="85">
        <f t="shared" si="909"/>
        <v>1000</v>
      </c>
      <c r="T763" s="85">
        <f t="shared" si="909"/>
        <v>0</v>
      </c>
      <c r="U763" s="85">
        <f t="shared" si="909"/>
        <v>0</v>
      </c>
      <c r="V763" s="85">
        <f t="shared" si="910"/>
        <v>0</v>
      </c>
      <c r="W763" s="85">
        <f t="shared" si="910"/>
        <v>0</v>
      </c>
      <c r="X763" s="85">
        <f t="shared" si="910"/>
        <v>1000</v>
      </c>
      <c r="Y763" s="85">
        <f t="shared" si="910"/>
        <v>0</v>
      </c>
      <c r="Z763" s="85">
        <f t="shared" si="910"/>
        <v>1000</v>
      </c>
      <c r="AA763" s="85">
        <f t="shared" si="910"/>
        <v>0</v>
      </c>
      <c r="AB763" s="85">
        <f t="shared" si="910"/>
        <v>1000</v>
      </c>
      <c r="AC763" s="85">
        <f t="shared" si="910"/>
        <v>0</v>
      </c>
      <c r="AD763" s="85">
        <f t="shared" si="910"/>
        <v>0</v>
      </c>
      <c r="AE763" s="85">
        <f t="shared" si="910"/>
        <v>1000</v>
      </c>
      <c r="AF763" s="85">
        <f t="shared" si="910"/>
        <v>1000</v>
      </c>
      <c r="AG763" s="85">
        <f t="shared" si="910"/>
        <v>0</v>
      </c>
      <c r="AH763" s="85">
        <f t="shared" si="910"/>
        <v>1000</v>
      </c>
      <c r="AI763" s="85">
        <f t="shared" si="910"/>
        <v>0</v>
      </c>
      <c r="AJ763" s="85">
        <f t="shared" si="910"/>
        <v>1000</v>
      </c>
      <c r="AK763" s="85">
        <f t="shared" si="910"/>
        <v>0</v>
      </c>
      <c r="AL763" s="85">
        <f t="shared" si="910"/>
        <v>1000</v>
      </c>
      <c r="AM763" s="85">
        <f t="shared" si="910"/>
        <v>0</v>
      </c>
      <c r="AN763" s="85">
        <f t="shared" si="910"/>
        <v>1000</v>
      </c>
      <c r="AO763" s="85">
        <f t="shared" si="910"/>
        <v>0</v>
      </c>
      <c r="AP763" s="85">
        <f t="shared" si="910"/>
        <v>1000</v>
      </c>
      <c r="AQ763" s="85">
        <f t="shared" si="910"/>
        <v>0</v>
      </c>
      <c r="AR763" s="85">
        <f t="shared" si="911"/>
        <v>1000</v>
      </c>
      <c r="AS763" s="85">
        <f t="shared" si="911"/>
        <v>0</v>
      </c>
      <c r="AT763" s="85">
        <f t="shared" si="911"/>
        <v>1000</v>
      </c>
      <c r="AU763" s="85">
        <f t="shared" si="911"/>
        <v>0</v>
      </c>
      <c r="AV763" s="85">
        <f t="shared" si="911"/>
        <v>1000</v>
      </c>
      <c r="AW763" s="85">
        <f t="shared" si="911"/>
        <v>0</v>
      </c>
      <c r="AX763" s="85">
        <f t="shared" si="911"/>
        <v>0</v>
      </c>
      <c r="AY763" s="85">
        <f t="shared" si="911"/>
        <v>1000</v>
      </c>
      <c r="AZ763" s="85">
        <f t="shared" si="911"/>
        <v>1000</v>
      </c>
      <c r="BA763" s="85">
        <f t="shared" si="911"/>
        <v>0</v>
      </c>
      <c r="BB763" s="85">
        <f t="shared" si="911"/>
        <v>1000</v>
      </c>
      <c r="BC763" s="85">
        <f t="shared" si="911"/>
        <v>0</v>
      </c>
      <c r="BD763" s="85">
        <f t="shared" si="911"/>
        <v>1000</v>
      </c>
      <c r="BE763" s="85">
        <f t="shared" si="911"/>
        <v>0</v>
      </c>
      <c r="BF763" s="85">
        <f t="shared" si="911"/>
        <v>1000</v>
      </c>
      <c r="BG763" s="85">
        <f t="shared" si="911"/>
        <v>0</v>
      </c>
      <c r="BH763" s="85">
        <f t="shared" si="911"/>
        <v>1000</v>
      </c>
      <c r="BI763" s="85">
        <f t="shared" si="911"/>
        <v>0</v>
      </c>
      <c r="BJ763" s="85">
        <f t="shared" si="911"/>
        <v>1000</v>
      </c>
      <c r="BK763" s="123"/>
    </row>
    <row r="764" spans="1:63" ht="51" hidden="1" customHeight="1" outlineLevel="5" x14ac:dyDescent="0.2">
      <c r="A764" s="84" t="s">
        <v>796</v>
      </c>
      <c r="B764" s="84" t="s">
        <v>783</v>
      </c>
      <c r="C764" s="84" t="s">
        <v>506</v>
      </c>
      <c r="D764" s="84"/>
      <c r="E764" s="116" t="s">
        <v>507</v>
      </c>
      <c r="F764" s="85">
        <f t="shared" si="909"/>
        <v>1000</v>
      </c>
      <c r="G764" s="85">
        <f t="shared" si="909"/>
        <v>0</v>
      </c>
      <c r="H764" s="85">
        <f t="shared" si="909"/>
        <v>1000</v>
      </c>
      <c r="I764" s="85">
        <f t="shared" si="909"/>
        <v>0</v>
      </c>
      <c r="J764" s="85">
        <f t="shared" si="909"/>
        <v>0</v>
      </c>
      <c r="K764" s="85">
        <f t="shared" si="909"/>
        <v>0</v>
      </c>
      <c r="L764" s="85">
        <f t="shared" si="909"/>
        <v>1000</v>
      </c>
      <c r="M764" s="85">
        <f t="shared" si="909"/>
        <v>0</v>
      </c>
      <c r="N764" s="85">
        <f t="shared" si="909"/>
        <v>1000</v>
      </c>
      <c r="O764" s="85">
        <f t="shared" si="909"/>
        <v>0</v>
      </c>
      <c r="P764" s="85">
        <f t="shared" si="909"/>
        <v>0</v>
      </c>
      <c r="Q764" s="85">
        <f t="shared" si="909"/>
        <v>1000</v>
      </c>
      <c r="R764" s="85">
        <f t="shared" si="909"/>
        <v>0</v>
      </c>
      <c r="S764" s="85">
        <f t="shared" si="909"/>
        <v>1000</v>
      </c>
      <c r="T764" s="85">
        <f t="shared" si="909"/>
        <v>0</v>
      </c>
      <c r="U764" s="85">
        <f t="shared" si="909"/>
        <v>0</v>
      </c>
      <c r="V764" s="85">
        <f t="shared" si="910"/>
        <v>0</v>
      </c>
      <c r="W764" s="85">
        <f t="shared" si="910"/>
        <v>0</v>
      </c>
      <c r="X764" s="85">
        <f t="shared" si="910"/>
        <v>1000</v>
      </c>
      <c r="Y764" s="85">
        <f t="shared" si="910"/>
        <v>0</v>
      </c>
      <c r="Z764" s="85">
        <f t="shared" si="910"/>
        <v>1000</v>
      </c>
      <c r="AA764" s="85">
        <f t="shared" si="910"/>
        <v>0</v>
      </c>
      <c r="AB764" s="85">
        <f t="shared" si="910"/>
        <v>1000</v>
      </c>
      <c r="AC764" s="85">
        <f t="shared" si="910"/>
        <v>0</v>
      </c>
      <c r="AD764" s="85">
        <f t="shared" si="910"/>
        <v>0</v>
      </c>
      <c r="AE764" s="85">
        <f t="shared" si="910"/>
        <v>1000</v>
      </c>
      <c r="AF764" s="85">
        <f t="shared" si="910"/>
        <v>1000</v>
      </c>
      <c r="AG764" s="85">
        <f t="shared" si="910"/>
        <v>0</v>
      </c>
      <c r="AH764" s="85">
        <f t="shared" si="910"/>
        <v>1000</v>
      </c>
      <c r="AI764" s="85">
        <f t="shared" si="910"/>
        <v>0</v>
      </c>
      <c r="AJ764" s="85">
        <f t="shared" si="910"/>
        <v>1000</v>
      </c>
      <c r="AK764" s="85">
        <f t="shared" si="910"/>
        <v>0</v>
      </c>
      <c r="AL764" s="85">
        <f t="shared" si="910"/>
        <v>1000</v>
      </c>
      <c r="AM764" s="85">
        <f t="shared" si="910"/>
        <v>0</v>
      </c>
      <c r="AN764" s="85">
        <f t="shared" si="910"/>
        <v>1000</v>
      </c>
      <c r="AO764" s="85">
        <f t="shared" si="910"/>
        <v>0</v>
      </c>
      <c r="AP764" s="85">
        <f t="shared" si="910"/>
        <v>1000</v>
      </c>
      <c r="AQ764" s="85">
        <f t="shared" si="910"/>
        <v>0</v>
      </c>
      <c r="AR764" s="85">
        <f t="shared" si="911"/>
        <v>1000</v>
      </c>
      <c r="AS764" s="85">
        <f t="shared" si="911"/>
        <v>0</v>
      </c>
      <c r="AT764" s="85">
        <f t="shared" si="911"/>
        <v>1000</v>
      </c>
      <c r="AU764" s="85">
        <f t="shared" si="911"/>
        <v>0</v>
      </c>
      <c r="AV764" s="85">
        <f t="shared" si="911"/>
        <v>1000</v>
      </c>
      <c r="AW764" s="85">
        <f t="shared" si="911"/>
        <v>0</v>
      </c>
      <c r="AX764" s="85">
        <f t="shared" si="911"/>
        <v>0</v>
      </c>
      <c r="AY764" s="85">
        <f t="shared" si="911"/>
        <v>1000</v>
      </c>
      <c r="AZ764" s="85">
        <f t="shared" si="911"/>
        <v>1000</v>
      </c>
      <c r="BA764" s="85">
        <f t="shared" si="911"/>
        <v>0</v>
      </c>
      <c r="BB764" s="85">
        <f t="shared" si="911"/>
        <v>1000</v>
      </c>
      <c r="BC764" s="85">
        <f t="shared" si="911"/>
        <v>0</v>
      </c>
      <c r="BD764" s="85">
        <f t="shared" si="911"/>
        <v>1000</v>
      </c>
      <c r="BE764" s="85">
        <f t="shared" si="911"/>
        <v>0</v>
      </c>
      <c r="BF764" s="85">
        <f t="shared" si="911"/>
        <v>1000</v>
      </c>
      <c r="BG764" s="85">
        <f t="shared" si="911"/>
        <v>0</v>
      </c>
      <c r="BH764" s="85">
        <f t="shared" si="911"/>
        <v>1000</v>
      </c>
      <c r="BI764" s="85">
        <f t="shared" si="911"/>
        <v>0</v>
      </c>
      <c r="BJ764" s="85">
        <f t="shared" si="911"/>
        <v>1000</v>
      </c>
      <c r="BK764" s="123"/>
    </row>
    <row r="765" spans="1:63" ht="15.75" hidden="1" outlineLevel="7" x14ac:dyDescent="0.2">
      <c r="A765" s="87" t="s">
        <v>796</v>
      </c>
      <c r="B765" s="87" t="s">
        <v>783</v>
      </c>
      <c r="C765" s="87" t="s">
        <v>506</v>
      </c>
      <c r="D765" s="87" t="s">
        <v>21</v>
      </c>
      <c r="E765" s="128" t="s">
        <v>22</v>
      </c>
      <c r="F765" s="88">
        <v>1000</v>
      </c>
      <c r="G765" s="88"/>
      <c r="H765" s="88">
        <f>SUM(F765:G765)</f>
        <v>1000</v>
      </c>
      <c r="I765" s="88"/>
      <c r="J765" s="88"/>
      <c r="K765" s="88"/>
      <c r="L765" s="88">
        <f>SUM(H765:K765)</f>
        <v>1000</v>
      </c>
      <c r="M765" s="88"/>
      <c r="N765" s="88">
        <f>SUM(L765:M765)</f>
        <v>1000</v>
      </c>
      <c r="O765" s="88"/>
      <c r="P765" s="88"/>
      <c r="Q765" s="88">
        <f>SUM(N765:P765)</f>
        <v>1000</v>
      </c>
      <c r="R765" s="88"/>
      <c r="S765" s="88">
        <f>SUM(Q765:R765)</f>
        <v>1000</v>
      </c>
      <c r="T765" s="88"/>
      <c r="U765" s="88"/>
      <c r="V765" s="88"/>
      <c r="W765" s="88"/>
      <c r="X765" s="88">
        <f>SUM(S765:W765)</f>
        <v>1000</v>
      </c>
      <c r="Y765" s="88"/>
      <c r="Z765" s="88">
        <f>SUM(X765:Y765)</f>
        <v>1000</v>
      </c>
      <c r="AA765" s="88"/>
      <c r="AB765" s="88">
        <f>SUM(Z765:AA765)</f>
        <v>1000</v>
      </c>
      <c r="AC765" s="88"/>
      <c r="AD765" s="88"/>
      <c r="AE765" s="88">
        <f>SUM(AB765:AD765)</f>
        <v>1000</v>
      </c>
      <c r="AF765" s="88">
        <v>1000</v>
      </c>
      <c r="AG765" s="88"/>
      <c r="AH765" s="88">
        <f>SUM(AF765:AG765)</f>
        <v>1000</v>
      </c>
      <c r="AI765" s="88"/>
      <c r="AJ765" s="88">
        <f>SUM(AH765:AI765)</f>
        <v>1000</v>
      </c>
      <c r="AK765" s="88"/>
      <c r="AL765" s="88">
        <f>SUM(AJ765:AK765)</f>
        <v>1000</v>
      </c>
      <c r="AM765" s="88"/>
      <c r="AN765" s="88">
        <f>SUM(AL765:AM765)</f>
        <v>1000</v>
      </c>
      <c r="AO765" s="88"/>
      <c r="AP765" s="88">
        <f>SUM(AN765:AO765)</f>
        <v>1000</v>
      </c>
      <c r="AQ765" s="88"/>
      <c r="AR765" s="88">
        <f>SUM(AP765:AQ765)</f>
        <v>1000</v>
      </c>
      <c r="AS765" s="88"/>
      <c r="AT765" s="88">
        <f>SUM(AR765:AS765)</f>
        <v>1000</v>
      </c>
      <c r="AU765" s="88"/>
      <c r="AV765" s="88">
        <f>SUM(AT765:AU765)</f>
        <v>1000</v>
      </c>
      <c r="AW765" s="88"/>
      <c r="AX765" s="88"/>
      <c r="AY765" s="88">
        <f>SUM(AV765:AX765)</f>
        <v>1000</v>
      </c>
      <c r="AZ765" s="88">
        <v>1000</v>
      </c>
      <c r="BA765" s="88"/>
      <c r="BB765" s="88">
        <f>SUM(AZ765:BA765)</f>
        <v>1000</v>
      </c>
      <c r="BC765" s="88"/>
      <c r="BD765" s="88">
        <f>SUM(BB765:BC765)</f>
        <v>1000</v>
      </c>
      <c r="BE765" s="88"/>
      <c r="BF765" s="88">
        <f>SUM(BD765:BE765)</f>
        <v>1000</v>
      </c>
      <c r="BG765" s="88"/>
      <c r="BH765" s="88">
        <f>SUM(BF765:BG765)</f>
        <v>1000</v>
      </c>
      <c r="BI765" s="88"/>
      <c r="BJ765" s="88">
        <f>SUM(BH765:BI765)</f>
        <v>1000</v>
      </c>
      <c r="BK765" s="123"/>
    </row>
    <row r="766" spans="1:63" ht="15.75" outlineLevel="7" x14ac:dyDescent="0.2">
      <c r="A766" s="87"/>
      <c r="B766" s="87"/>
      <c r="C766" s="87"/>
      <c r="D766" s="87"/>
      <c r="E766" s="128"/>
      <c r="F766" s="88"/>
      <c r="G766" s="88"/>
      <c r="H766" s="88"/>
      <c r="I766" s="88"/>
      <c r="J766" s="88"/>
      <c r="K766" s="88"/>
      <c r="L766" s="88"/>
      <c r="M766" s="88"/>
      <c r="N766" s="88"/>
      <c r="O766" s="88"/>
      <c r="P766" s="88"/>
      <c r="Q766" s="88"/>
      <c r="R766" s="88"/>
      <c r="S766" s="88"/>
      <c r="T766" s="88"/>
      <c r="U766" s="88"/>
      <c r="V766" s="88"/>
      <c r="W766" s="88"/>
      <c r="X766" s="88"/>
      <c r="Y766" s="88"/>
      <c r="Z766" s="88"/>
      <c r="AA766" s="88"/>
      <c r="AB766" s="88"/>
      <c r="AC766" s="88"/>
      <c r="AD766" s="88"/>
      <c r="AE766" s="88"/>
      <c r="AF766" s="88"/>
      <c r="AG766" s="88"/>
      <c r="AH766" s="88"/>
      <c r="AI766" s="88"/>
      <c r="AJ766" s="88"/>
      <c r="AK766" s="88"/>
      <c r="AL766" s="88"/>
      <c r="AM766" s="88"/>
      <c r="AN766" s="88"/>
      <c r="AO766" s="88"/>
      <c r="AP766" s="88"/>
      <c r="AQ766" s="88"/>
      <c r="AR766" s="88"/>
      <c r="AS766" s="88"/>
      <c r="AT766" s="88"/>
      <c r="AU766" s="88"/>
      <c r="AV766" s="88"/>
      <c r="AW766" s="88"/>
      <c r="AX766" s="88"/>
      <c r="AY766" s="88"/>
      <c r="AZ766" s="88"/>
      <c r="BA766" s="88"/>
      <c r="BB766" s="88"/>
      <c r="BC766" s="88"/>
      <c r="BD766" s="88"/>
      <c r="BE766" s="88"/>
      <c r="BF766" s="88"/>
      <c r="BG766" s="88"/>
      <c r="BH766" s="88"/>
      <c r="BI766" s="88"/>
      <c r="BJ766" s="88"/>
      <c r="BK766" s="123"/>
    </row>
    <row r="767" spans="1:63" ht="31.5" x14ac:dyDescent="0.2">
      <c r="A767" s="84" t="s">
        <v>798</v>
      </c>
      <c r="B767" s="84"/>
      <c r="C767" s="84"/>
      <c r="D767" s="84"/>
      <c r="E767" s="116" t="s">
        <v>799</v>
      </c>
      <c r="F767" s="85">
        <f>F768+F778+F940</f>
        <v>1611932.16</v>
      </c>
      <c r="G767" s="85">
        <f>G768+G778+G940</f>
        <v>12034.175009999999</v>
      </c>
      <c r="H767" s="85">
        <f>H768+H778+H940</f>
        <v>1623966.33501</v>
      </c>
      <c r="I767" s="85">
        <f t="shared" ref="I767:AN767" si="912">I768+I778+I940+I963</f>
        <v>46774.084990000003</v>
      </c>
      <c r="J767" s="85">
        <f t="shared" si="912"/>
        <v>1152.18337</v>
      </c>
      <c r="K767" s="85">
        <f t="shared" si="912"/>
        <v>665.52</v>
      </c>
      <c r="L767" s="85">
        <f t="shared" si="912"/>
        <v>1672558.1233700004</v>
      </c>
      <c r="M767" s="85">
        <f t="shared" si="912"/>
        <v>2196.8879999999999</v>
      </c>
      <c r="N767" s="85">
        <f t="shared" si="912"/>
        <v>1674755.0113700004</v>
      </c>
      <c r="O767" s="85">
        <f t="shared" si="912"/>
        <v>5018.4999999999991</v>
      </c>
      <c r="P767" s="85">
        <f t="shared" si="912"/>
        <v>0</v>
      </c>
      <c r="Q767" s="85">
        <f t="shared" si="912"/>
        <v>1679773.5113700002</v>
      </c>
      <c r="R767" s="85">
        <f t="shared" si="912"/>
        <v>12418.10363</v>
      </c>
      <c r="S767" s="85">
        <f t="shared" si="912"/>
        <v>1692191.615</v>
      </c>
      <c r="T767" s="85">
        <f t="shared" si="912"/>
        <v>-4684.5557299999991</v>
      </c>
      <c r="U767" s="85">
        <f t="shared" si="912"/>
        <v>0</v>
      </c>
      <c r="V767" s="85">
        <f t="shared" si="912"/>
        <v>-10</v>
      </c>
      <c r="W767" s="85">
        <f t="shared" si="912"/>
        <v>0</v>
      </c>
      <c r="X767" s="85">
        <f t="shared" si="912"/>
        <v>1687497.0592700001</v>
      </c>
      <c r="Y767" s="85">
        <f t="shared" si="912"/>
        <v>8647.3400700000002</v>
      </c>
      <c r="Z767" s="85">
        <f t="shared" si="912"/>
        <v>1696144.39934</v>
      </c>
      <c r="AA767" s="85">
        <f t="shared" si="912"/>
        <v>1424.7503999999999</v>
      </c>
      <c r="AB767" s="85">
        <f t="shared" si="912"/>
        <v>1697569.1497399998</v>
      </c>
      <c r="AC767" s="85">
        <f t="shared" si="912"/>
        <v>37323.800000000003</v>
      </c>
      <c r="AD767" s="85">
        <f t="shared" si="912"/>
        <v>630.47618</v>
      </c>
      <c r="AE767" s="85">
        <f t="shared" si="912"/>
        <v>1735523.4259199998</v>
      </c>
      <c r="AF767" s="85">
        <f t="shared" si="912"/>
        <v>1579169.0099999998</v>
      </c>
      <c r="AG767" s="85">
        <f t="shared" si="912"/>
        <v>9768.9999999999982</v>
      </c>
      <c r="AH767" s="85">
        <f t="shared" si="912"/>
        <v>1588938.01</v>
      </c>
      <c r="AI767" s="85">
        <f t="shared" si="912"/>
        <v>0</v>
      </c>
      <c r="AJ767" s="85">
        <f t="shared" si="912"/>
        <v>1588938.01</v>
      </c>
      <c r="AK767" s="85">
        <f t="shared" si="912"/>
        <v>0</v>
      </c>
      <c r="AL767" s="85">
        <f t="shared" si="912"/>
        <v>1588938.01</v>
      </c>
      <c r="AM767" s="85">
        <f t="shared" si="912"/>
        <v>2207.66</v>
      </c>
      <c r="AN767" s="85">
        <f t="shared" si="912"/>
        <v>1591145.67</v>
      </c>
      <c r="AO767" s="85">
        <f t="shared" ref="AO767:BJ767" si="913">AO768+AO778+AO940+AO963</f>
        <v>0</v>
      </c>
      <c r="AP767" s="85">
        <f t="shared" si="913"/>
        <v>1591145.67</v>
      </c>
      <c r="AQ767" s="85">
        <f t="shared" si="913"/>
        <v>0</v>
      </c>
      <c r="AR767" s="85">
        <f t="shared" si="913"/>
        <v>1591145.67</v>
      </c>
      <c r="AS767" s="85">
        <f t="shared" si="913"/>
        <v>0</v>
      </c>
      <c r="AT767" s="85">
        <f t="shared" si="913"/>
        <v>1591145.67</v>
      </c>
      <c r="AU767" s="85">
        <f t="shared" si="913"/>
        <v>0</v>
      </c>
      <c r="AV767" s="85">
        <f t="shared" si="913"/>
        <v>1591145.67</v>
      </c>
      <c r="AW767" s="85">
        <f t="shared" si="913"/>
        <v>20150.900000000001</v>
      </c>
      <c r="AX767" s="85">
        <f t="shared" si="913"/>
        <v>0</v>
      </c>
      <c r="AY767" s="85">
        <f t="shared" si="913"/>
        <v>1611296.5699999998</v>
      </c>
      <c r="AZ767" s="85">
        <f t="shared" si="913"/>
        <v>1583798.8500000003</v>
      </c>
      <c r="BA767" s="85">
        <f t="shared" si="913"/>
        <v>4123.7</v>
      </c>
      <c r="BB767" s="85">
        <f t="shared" si="913"/>
        <v>1587922.5500000003</v>
      </c>
      <c r="BC767" s="85">
        <f t="shared" si="913"/>
        <v>0</v>
      </c>
      <c r="BD767" s="85">
        <f t="shared" si="913"/>
        <v>1587922.5500000003</v>
      </c>
      <c r="BE767" s="85">
        <f t="shared" si="913"/>
        <v>1463</v>
      </c>
      <c r="BF767" s="85">
        <f t="shared" si="913"/>
        <v>1589385.5500000003</v>
      </c>
      <c r="BG767" s="85">
        <f t="shared" si="913"/>
        <v>0</v>
      </c>
      <c r="BH767" s="85">
        <f t="shared" si="913"/>
        <v>1589385.5500000003</v>
      </c>
      <c r="BI767" s="85">
        <f t="shared" si="913"/>
        <v>19992</v>
      </c>
      <c r="BJ767" s="85">
        <f t="shared" si="913"/>
        <v>1609377.5500000003</v>
      </c>
      <c r="BK767" s="123"/>
    </row>
    <row r="768" spans="1:63" ht="15.75" x14ac:dyDescent="0.2">
      <c r="A768" s="84" t="s">
        <v>798</v>
      </c>
      <c r="B768" s="84" t="s">
        <v>697</v>
      </c>
      <c r="C768" s="84"/>
      <c r="D768" s="84"/>
      <c r="E768" s="74" t="s">
        <v>698</v>
      </c>
      <c r="F768" s="85">
        <f t="shared" ref="F768:U773" si="914">F769</f>
        <v>35.4</v>
      </c>
      <c r="G768" s="85">
        <f t="shared" si="914"/>
        <v>0</v>
      </c>
      <c r="H768" s="85">
        <f t="shared" si="914"/>
        <v>35.4</v>
      </c>
      <c r="I768" s="85">
        <f t="shared" si="914"/>
        <v>0</v>
      </c>
      <c r="J768" s="85">
        <f t="shared" si="914"/>
        <v>0</v>
      </c>
      <c r="K768" s="85">
        <f t="shared" si="914"/>
        <v>0</v>
      </c>
      <c r="L768" s="85">
        <f t="shared" si="914"/>
        <v>35.4</v>
      </c>
      <c r="M768" s="85">
        <f t="shared" si="914"/>
        <v>0</v>
      </c>
      <c r="N768" s="85">
        <f t="shared" si="914"/>
        <v>35.4</v>
      </c>
      <c r="O768" s="85">
        <f t="shared" si="914"/>
        <v>0</v>
      </c>
      <c r="P768" s="85">
        <f t="shared" si="914"/>
        <v>0</v>
      </c>
      <c r="Q768" s="85">
        <f t="shared" si="914"/>
        <v>35.4</v>
      </c>
      <c r="R768" s="85">
        <f t="shared" si="914"/>
        <v>0</v>
      </c>
      <c r="S768" s="85">
        <f t="shared" si="914"/>
        <v>35.4</v>
      </c>
      <c r="T768" s="85">
        <f t="shared" si="914"/>
        <v>0</v>
      </c>
      <c r="U768" s="85">
        <f t="shared" si="914"/>
        <v>0</v>
      </c>
      <c r="V768" s="85">
        <f t="shared" ref="V768:AQ776" si="915">V769</f>
        <v>0</v>
      </c>
      <c r="W768" s="85">
        <f t="shared" si="915"/>
        <v>0</v>
      </c>
      <c r="X768" s="85">
        <f t="shared" si="915"/>
        <v>35.4</v>
      </c>
      <c r="Y768" s="85">
        <f t="shared" si="915"/>
        <v>0</v>
      </c>
      <c r="Z768" s="85">
        <f t="shared" si="915"/>
        <v>35.4</v>
      </c>
      <c r="AA768" s="85">
        <f t="shared" si="915"/>
        <v>0</v>
      </c>
      <c r="AB768" s="85">
        <f t="shared" si="915"/>
        <v>35.4</v>
      </c>
      <c r="AC768" s="85">
        <f t="shared" si="915"/>
        <v>0</v>
      </c>
      <c r="AD768" s="85">
        <f t="shared" si="915"/>
        <v>72.788709999999995</v>
      </c>
      <c r="AE768" s="85">
        <f t="shared" si="915"/>
        <v>108.18870999999999</v>
      </c>
      <c r="AF768" s="85">
        <f t="shared" si="915"/>
        <v>35.4</v>
      </c>
      <c r="AG768" s="85">
        <f t="shared" si="915"/>
        <v>0</v>
      </c>
      <c r="AH768" s="85">
        <f t="shared" si="915"/>
        <v>35.4</v>
      </c>
      <c r="AI768" s="85">
        <f t="shared" si="915"/>
        <v>0</v>
      </c>
      <c r="AJ768" s="85">
        <f t="shared" si="915"/>
        <v>35.4</v>
      </c>
      <c r="AK768" s="85">
        <f t="shared" si="915"/>
        <v>0</v>
      </c>
      <c r="AL768" s="85">
        <f t="shared" si="915"/>
        <v>35.4</v>
      </c>
      <c r="AM768" s="85">
        <f t="shared" si="915"/>
        <v>0</v>
      </c>
      <c r="AN768" s="85">
        <f t="shared" si="915"/>
        <v>35.4</v>
      </c>
      <c r="AO768" s="85">
        <f t="shared" si="915"/>
        <v>0</v>
      </c>
      <c r="AP768" s="85">
        <f t="shared" si="915"/>
        <v>35.4</v>
      </c>
      <c r="AQ768" s="85">
        <f t="shared" si="915"/>
        <v>0</v>
      </c>
      <c r="AR768" s="85">
        <f t="shared" ref="AR768:BJ773" si="916">AR769</f>
        <v>35.4</v>
      </c>
      <c r="AS768" s="85">
        <f t="shared" si="916"/>
        <v>0</v>
      </c>
      <c r="AT768" s="85">
        <f t="shared" si="916"/>
        <v>35.4</v>
      </c>
      <c r="AU768" s="85">
        <f t="shared" si="916"/>
        <v>0</v>
      </c>
      <c r="AV768" s="85">
        <f t="shared" si="916"/>
        <v>35.4</v>
      </c>
      <c r="AW768" s="85">
        <f t="shared" si="916"/>
        <v>0</v>
      </c>
      <c r="AX768" s="85">
        <f t="shared" si="916"/>
        <v>0</v>
      </c>
      <c r="AY768" s="85">
        <f t="shared" si="916"/>
        <v>35.4</v>
      </c>
      <c r="AZ768" s="85">
        <f t="shared" si="916"/>
        <v>35.4</v>
      </c>
      <c r="BA768" s="85">
        <f t="shared" si="916"/>
        <v>0</v>
      </c>
      <c r="BB768" s="85">
        <f t="shared" si="916"/>
        <v>35.4</v>
      </c>
      <c r="BC768" s="85">
        <f t="shared" si="916"/>
        <v>0</v>
      </c>
      <c r="BD768" s="85">
        <f t="shared" si="916"/>
        <v>35.4</v>
      </c>
      <c r="BE768" s="85">
        <f t="shared" si="916"/>
        <v>0</v>
      </c>
      <c r="BF768" s="85">
        <f t="shared" si="916"/>
        <v>35.4</v>
      </c>
      <c r="BG768" s="85">
        <f t="shared" si="916"/>
        <v>0</v>
      </c>
      <c r="BH768" s="85">
        <f t="shared" si="916"/>
        <v>35.4</v>
      </c>
      <c r="BI768" s="85">
        <f t="shared" si="916"/>
        <v>0</v>
      </c>
      <c r="BJ768" s="85">
        <f t="shared" si="916"/>
        <v>35.4</v>
      </c>
      <c r="BK768" s="123"/>
    </row>
    <row r="769" spans="1:63" ht="15.75" outlineLevel="1" collapsed="1" x14ac:dyDescent="0.2">
      <c r="A769" s="84" t="s">
        <v>798</v>
      </c>
      <c r="B769" s="84" t="s">
        <v>701</v>
      </c>
      <c r="C769" s="84"/>
      <c r="D769" s="84"/>
      <c r="E769" s="116" t="s">
        <v>702</v>
      </c>
      <c r="F769" s="85">
        <f t="shared" si="914"/>
        <v>35.4</v>
      </c>
      <c r="G769" s="85">
        <f t="shared" si="914"/>
        <v>0</v>
      </c>
      <c r="H769" s="85">
        <f t="shared" si="914"/>
        <v>35.4</v>
      </c>
      <c r="I769" s="85">
        <f t="shared" si="914"/>
        <v>0</v>
      </c>
      <c r="J769" s="85">
        <f t="shared" si="914"/>
        <v>0</v>
      </c>
      <c r="K769" s="85">
        <f t="shared" si="914"/>
        <v>0</v>
      </c>
      <c r="L769" s="85">
        <f t="shared" si="914"/>
        <v>35.4</v>
      </c>
      <c r="M769" s="85">
        <f t="shared" si="914"/>
        <v>0</v>
      </c>
      <c r="N769" s="85">
        <f t="shared" si="914"/>
        <v>35.4</v>
      </c>
      <c r="O769" s="85">
        <f t="shared" si="914"/>
        <v>0</v>
      </c>
      <c r="P769" s="85">
        <f t="shared" si="914"/>
        <v>0</v>
      </c>
      <c r="Q769" s="85">
        <f t="shared" si="914"/>
        <v>35.4</v>
      </c>
      <c r="R769" s="85">
        <f t="shared" si="914"/>
        <v>0</v>
      </c>
      <c r="S769" s="85">
        <f t="shared" si="914"/>
        <v>35.4</v>
      </c>
      <c r="T769" s="85">
        <f t="shared" si="914"/>
        <v>0</v>
      </c>
      <c r="U769" s="85">
        <f t="shared" si="914"/>
        <v>0</v>
      </c>
      <c r="V769" s="85">
        <f t="shared" si="915"/>
        <v>0</v>
      </c>
      <c r="W769" s="85">
        <f t="shared" si="915"/>
        <v>0</v>
      </c>
      <c r="X769" s="85">
        <f t="shared" si="915"/>
        <v>35.4</v>
      </c>
      <c r="Y769" s="85">
        <f t="shared" si="915"/>
        <v>0</v>
      </c>
      <c r="Z769" s="85">
        <f t="shared" si="915"/>
        <v>35.4</v>
      </c>
      <c r="AA769" s="85">
        <f t="shared" si="915"/>
        <v>0</v>
      </c>
      <c r="AB769" s="85">
        <f t="shared" si="915"/>
        <v>35.4</v>
      </c>
      <c r="AC769" s="85">
        <f>AC770+AC775</f>
        <v>0</v>
      </c>
      <c r="AD769" s="85">
        <f t="shared" ref="AD769:AE769" si="917">AD770+AD775</f>
        <v>72.788709999999995</v>
      </c>
      <c r="AE769" s="85">
        <f t="shared" si="917"/>
        <v>108.18870999999999</v>
      </c>
      <c r="AF769" s="85">
        <f t="shared" si="915"/>
        <v>35.4</v>
      </c>
      <c r="AG769" s="85">
        <f t="shared" si="915"/>
        <v>0</v>
      </c>
      <c r="AH769" s="85">
        <f t="shared" si="915"/>
        <v>35.4</v>
      </c>
      <c r="AI769" s="85">
        <f t="shared" si="915"/>
        <v>0</v>
      </c>
      <c r="AJ769" s="85">
        <f t="shared" si="915"/>
        <v>35.4</v>
      </c>
      <c r="AK769" s="85">
        <f t="shared" si="915"/>
        <v>0</v>
      </c>
      <c r="AL769" s="85">
        <f t="shared" si="915"/>
        <v>35.4</v>
      </c>
      <c r="AM769" s="85">
        <f t="shared" si="915"/>
        <v>0</v>
      </c>
      <c r="AN769" s="85">
        <f t="shared" si="915"/>
        <v>35.4</v>
      </c>
      <c r="AO769" s="85">
        <f t="shared" si="915"/>
        <v>0</v>
      </c>
      <c r="AP769" s="85">
        <f t="shared" si="915"/>
        <v>35.4</v>
      </c>
      <c r="AQ769" s="85">
        <f t="shared" si="915"/>
        <v>0</v>
      </c>
      <c r="AR769" s="85">
        <f t="shared" si="916"/>
        <v>35.4</v>
      </c>
      <c r="AS769" s="85">
        <f t="shared" si="916"/>
        <v>0</v>
      </c>
      <c r="AT769" s="85">
        <f t="shared" si="916"/>
        <v>35.4</v>
      </c>
      <c r="AU769" s="85">
        <f t="shared" si="916"/>
        <v>0</v>
      </c>
      <c r="AV769" s="85">
        <f t="shared" si="916"/>
        <v>35.4</v>
      </c>
      <c r="AW769" s="85">
        <f t="shared" si="916"/>
        <v>0</v>
      </c>
      <c r="AX769" s="85">
        <f t="shared" si="916"/>
        <v>0</v>
      </c>
      <c r="AY769" s="85">
        <f t="shared" si="916"/>
        <v>35.4</v>
      </c>
      <c r="AZ769" s="85">
        <f t="shared" si="916"/>
        <v>35.4</v>
      </c>
      <c r="BA769" s="85">
        <f t="shared" si="916"/>
        <v>0</v>
      </c>
      <c r="BB769" s="85">
        <f t="shared" si="916"/>
        <v>35.4</v>
      </c>
      <c r="BC769" s="85">
        <f t="shared" si="916"/>
        <v>0</v>
      </c>
      <c r="BD769" s="85">
        <f t="shared" si="916"/>
        <v>35.4</v>
      </c>
      <c r="BE769" s="85">
        <f t="shared" si="916"/>
        <v>0</v>
      </c>
      <c r="BF769" s="85">
        <f t="shared" si="916"/>
        <v>35.4</v>
      </c>
      <c r="BG769" s="85">
        <f t="shared" si="916"/>
        <v>0</v>
      </c>
      <c r="BH769" s="85">
        <f t="shared" si="916"/>
        <v>35.4</v>
      </c>
      <c r="BI769" s="85">
        <f t="shared" si="916"/>
        <v>0</v>
      </c>
      <c r="BJ769" s="85">
        <f t="shared" si="916"/>
        <v>35.4</v>
      </c>
      <c r="BK769" s="123"/>
    </row>
    <row r="770" spans="1:63" ht="31.5" hidden="1" outlineLevel="2" x14ac:dyDescent="0.2">
      <c r="A770" s="84" t="s">
        <v>798</v>
      </c>
      <c r="B770" s="84" t="s">
        <v>701</v>
      </c>
      <c r="C770" s="84" t="s">
        <v>34</v>
      </c>
      <c r="D770" s="84"/>
      <c r="E770" s="116" t="s">
        <v>35</v>
      </c>
      <c r="F770" s="85">
        <f t="shared" si="914"/>
        <v>35.4</v>
      </c>
      <c r="G770" s="85">
        <f t="shared" si="914"/>
        <v>0</v>
      </c>
      <c r="H770" s="85">
        <f t="shared" si="914"/>
        <v>35.4</v>
      </c>
      <c r="I770" s="85">
        <f t="shared" si="914"/>
        <v>0</v>
      </c>
      <c r="J770" s="85">
        <f t="shared" si="914"/>
        <v>0</v>
      </c>
      <c r="K770" s="85">
        <f t="shared" si="914"/>
        <v>0</v>
      </c>
      <c r="L770" s="85">
        <f t="shared" si="914"/>
        <v>35.4</v>
      </c>
      <c r="M770" s="85">
        <f t="shared" si="914"/>
        <v>0</v>
      </c>
      <c r="N770" s="85">
        <f t="shared" si="914"/>
        <v>35.4</v>
      </c>
      <c r="O770" s="85">
        <f t="shared" si="914"/>
        <v>0</v>
      </c>
      <c r="P770" s="85">
        <f t="shared" si="914"/>
        <v>0</v>
      </c>
      <c r="Q770" s="85">
        <f t="shared" si="914"/>
        <v>35.4</v>
      </c>
      <c r="R770" s="85">
        <f t="shared" si="914"/>
        <v>0</v>
      </c>
      <c r="S770" s="85">
        <f t="shared" si="914"/>
        <v>35.4</v>
      </c>
      <c r="T770" s="85">
        <f t="shared" si="914"/>
        <v>0</v>
      </c>
      <c r="U770" s="85">
        <f t="shared" si="914"/>
        <v>0</v>
      </c>
      <c r="V770" s="85">
        <f t="shared" si="915"/>
        <v>0</v>
      </c>
      <c r="W770" s="85">
        <f t="shared" si="915"/>
        <v>0</v>
      </c>
      <c r="X770" s="85">
        <f t="shared" si="915"/>
        <v>35.4</v>
      </c>
      <c r="Y770" s="85">
        <f t="shared" si="915"/>
        <v>0</v>
      </c>
      <c r="Z770" s="85">
        <f t="shared" si="915"/>
        <v>35.4</v>
      </c>
      <c r="AA770" s="85">
        <f t="shared" si="915"/>
        <v>0</v>
      </c>
      <c r="AB770" s="85">
        <f t="shared" si="915"/>
        <v>35.4</v>
      </c>
      <c r="AC770" s="85">
        <f t="shared" si="915"/>
        <v>0</v>
      </c>
      <c r="AD770" s="85">
        <f t="shared" si="915"/>
        <v>0</v>
      </c>
      <c r="AE770" s="85">
        <f t="shared" si="915"/>
        <v>35.4</v>
      </c>
      <c r="AF770" s="85">
        <f t="shared" si="915"/>
        <v>35.4</v>
      </c>
      <c r="AG770" s="85">
        <f t="shared" si="915"/>
        <v>0</v>
      </c>
      <c r="AH770" s="85">
        <f t="shared" si="915"/>
        <v>35.4</v>
      </c>
      <c r="AI770" s="85">
        <f t="shared" si="915"/>
        <v>0</v>
      </c>
      <c r="AJ770" s="85">
        <f t="shared" si="915"/>
        <v>35.4</v>
      </c>
      <c r="AK770" s="85">
        <f t="shared" si="915"/>
        <v>0</v>
      </c>
      <c r="AL770" s="85">
        <f t="shared" si="915"/>
        <v>35.4</v>
      </c>
      <c r="AM770" s="85">
        <f t="shared" si="915"/>
        <v>0</v>
      </c>
      <c r="AN770" s="85">
        <f t="shared" si="915"/>
        <v>35.4</v>
      </c>
      <c r="AO770" s="85">
        <f t="shared" si="915"/>
        <v>0</v>
      </c>
      <c r="AP770" s="85">
        <f t="shared" si="915"/>
        <v>35.4</v>
      </c>
      <c r="AQ770" s="85">
        <f t="shared" si="915"/>
        <v>0</v>
      </c>
      <c r="AR770" s="85">
        <f t="shared" si="916"/>
        <v>35.4</v>
      </c>
      <c r="AS770" s="85">
        <f t="shared" si="916"/>
        <v>0</v>
      </c>
      <c r="AT770" s="85">
        <f t="shared" si="916"/>
        <v>35.4</v>
      </c>
      <c r="AU770" s="85">
        <f t="shared" si="916"/>
        <v>0</v>
      </c>
      <c r="AV770" s="85">
        <f t="shared" si="916"/>
        <v>35.4</v>
      </c>
      <c r="AW770" s="85">
        <f t="shared" si="916"/>
        <v>0</v>
      </c>
      <c r="AX770" s="85">
        <f t="shared" si="916"/>
        <v>0</v>
      </c>
      <c r="AY770" s="85">
        <f t="shared" si="916"/>
        <v>35.4</v>
      </c>
      <c r="AZ770" s="85">
        <f t="shared" si="916"/>
        <v>35.4</v>
      </c>
      <c r="BA770" s="85">
        <f t="shared" si="916"/>
        <v>0</v>
      </c>
      <c r="BB770" s="85">
        <f t="shared" si="916"/>
        <v>35.4</v>
      </c>
      <c r="BC770" s="85">
        <f t="shared" si="916"/>
        <v>0</v>
      </c>
      <c r="BD770" s="85">
        <f t="shared" si="916"/>
        <v>35.4</v>
      </c>
      <c r="BE770" s="85">
        <f t="shared" si="916"/>
        <v>0</v>
      </c>
      <c r="BF770" s="85">
        <f t="shared" si="916"/>
        <v>35.4</v>
      </c>
      <c r="BG770" s="85">
        <f t="shared" si="916"/>
        <v>0</v>
      </c>
      <c r="BH770" s="85">
        <f t="shared" si="916"/>
        <v>35.4</v>
      </c>
      <c r="BI770" s="85">
        <f t="shared" si="916"/>
        <v>0</v>
      </c>
      <c r="BJ770" s="85">
        <f t="shared" si="916"/>
        <v>35.4</v>
      </c>
      <c r="BK770" s="123"/>
    </row>
    <row r="771" spans="1:63" ht="31.5" hidden="1" outlineLevel="3" x14ac:dyDescent="0.2">
      <c r="A771" s="84" t="s">
        <v>798</v>
      </c>
      <c r="B771" s="84" t="s">
        <v>701</v>
      </c>
      <c r="C771" s="84" t="s">
        <v>76</v>
      </c>
      <c r="D771" s="84"/>
      <c r="E771" s="116" t="s">
        <v>77</v>
      </c>
      <c r="F771" s="85">
        <f t="shared" si="914"/>
        <v>35.4</v>
      </c>
      <c r="G771" s="85">
        <f t="shared" si="914"/>
        <v>0</v>
      </c>
      <c r="H771" s="85">
        <f t="shared" si="914"/>
        <v>35.4</v>
      </c>
      <c r="I771" s="85">
        <f t="shared" si="914"/>
        <v>0</v>
      </c>
      <c r="J771" s="85">
        <f t="shared" si="914"/>
        <v>0</v>
      </c>
      <c r="K771" s="85">
        <f t="shared" si="914"/>
        <v>0</v>
      </c>
      <c r="L771" s="85">
        <f t="shared" si="914"/>
        <v>35.4</v>
      </c>
      <c r="M771" s="85">
        <f t="shared" si="914"/>
        <v>0</v>
      </c>
      <c r="N771" s="85">
        <f t="shared" si="914"/>
        <v>35.4</v>
      </c>
      <c r="O771" s="85">
        <f t="shared" si="914"/>
        <v>0</v>
      </c>
      <c r="P771" s="85">
        <f t="shared" si="914"/>
        <v>0</v>
      </c>
      <c r="Q771" s="85">
        <f t="shared" si="914"/>
        <v>35.4</v>
      </c>
      <c r="R771" s="85">
        <f t="shared" si="914"/>
        <v>0</v>
      </c>
      <c r="S771" s="85">
        <f t="shared" si="914"/>
        <v>35.4</v>
      </c>
      <c r="T771" s="85">
        <f t="shared" si="914"/>
        <v>0</v>
      </c>
      <c r="U771" s="85">
        <f t="shared" si="914"/>
        <v>0</v>
      </c>
      <c r="V771" s="85">
        <f t="shared" si="915"/>
        <v>0</v>
      </c>
      <c r="W771" s="85">
        <f t="shared" si="915"/>
        <v>0</v>
      </c>
      <c r="X771" s="85">
        <f t="shared" si="915"/>
        <v>35.4</v>
      </c>
      <c r="Y771" s="85">
        <f t="shared" si="915"/>
        <v>0</v>
      </c>
      <c r="Z771" s="85">
        <f t="shared" si="915"/>
        <v>35.4</v>
      </c>
      <c r="AA771" s="85">
        <f t="shared" si="915"/>
        <v>0</v>
      </c>
      <c r="AB771" s="85">
        <f t="shared" si="915"/>
        <v>35.4</v>
      </c>
      <c r="AC771" s="85">
        <f t="shared" si="915"/>
        <v>0</v>
      </c>
      <c r="AD771" s="85">
        <f t="shared" si="915"/>
        <v>0</v>
      </c>
      <c r="AE771" s="85">
        <f t="shared" si="915"/>
        <v>35.4</v>
      </c>
      <c r="AF771" s="85">
        <f t="shared" si="915"/>
        <v>35.4</v>
      </c>
      <c r="AG771" s="85">
        <f t="shared" si="915"/>
        <v>0</v>
      </c>
      <c r="AH771" s="85">
        <f t="shared" si="915"/>
        <v>35.4</v>
      </c>
      <c r="AI771" s="85">
        <f t="shared" si="915"/>
        <v>0</v>
      </c>
      <c r="AJ771" s="85">
        <f t="shared" si="915"/>
        <v>35.4</v>
      </c>
      <c r="AK771" s="85">
        <f t="shared" si="915"/>
        <v>0</v>
      </c>
      <c r="AL771" s="85">
        <f t="shared" si="915"/>
        <v>35.4</v>
      </c>
      <c r="AM771" s="85">
        <f t="shared" si="915"/>
        <v>0</v>
      </c>
      <c r="AN771" s="85">
        <f t="shared" si="915"/>
        <v>35.4</v>
      </c>
      <c r="AO771" s="85">
        <f t="shared" si="915"/>
        <v>0</v>
      </c>
      <c r="AP771" s="85">
        <f t="shared" si="915"/>
        <v>35.4</v>
      </c>
      <c r="AQ771" s="85">
        <f t="shared" si="915"/>
        <v>0</v>
      </c>
      <c r="AR771" s="85">
        <f t="shared" si="916"/>
        <v>35.4</v>
      </c>
      <c r="AS771" s="85">
        <f t="shared" si="916"/>
        <v>0</v>
      </c>
      <c r="AT771" s="85">
        <f t="shared" si="916"/>
        <v>35.4</v>
      </c>
      <c r="AU771" s="85">
        <f t="shared" si="916"/>
        <v>0</v>
      </c>
      <c r="AV771" s="85">
        <f t="shared" si="916"/>
        <v>35.4</v>
      </c>
      <c r="AW771" s="85">
        <f t="shared" si="916"/>
        <v>0</v>
      </c>
      <c r="AX771" s="85">
        <f t="shared" si="916"/>
        <v>0</v>
      </c>
      <c r="AY771" s="85">
        <f t="shared" si="916"/>
        <v>35.4</v>
      </c>
      <c r="AZ771" s="85">
        <f t="shared" si="916"/>
        <v>35.4</v>
      </c>
      <c r="BA771" s="85">
        <f t="shared" si="916"/>
        <v>0</v>
      </c>
      <c r="BB771" s="85">
        <f t="shared" si="916"/>
        <v>35.4</v>
      </c>
      <c r="BC771" s="85">
        <f t="shared" si="916"/>
        <v>0</v>
      </c>
      <c r="BD771" s="85">
        <f t="shared" si="916"/>
        <v>35.4</v>
      </c>
      <c r="BE771" s="85">
        <f t="shared" si="916"/>
        <v>0</v>
      </c>
      <c r="BF771" s="85">
        <f t="shared" si="916"/>
        <v>35.4</v>
      </c>
      <c r="BG771" s="85">
        <f t="shared" si="916"/>
        <v>0</v>
      </c>
      <c r="BH771" s="85">
        <f t="shared" si="916"/>
        <v>35.4</v>
      </c>
      <c r="BI771" s="85">
        <f t="shared" si="916"/>
        <v>0</v>
      </c>
      <c r="BJ771" s="85">
        <f t="shared" si="916"/>
        <v>35.4</v>
      </c>
      <c r="BK771" s="123"/>
    </row>
    <row r="772" spans="1:63" ht="47.25" hidden="1" outlineLevel="4" x14ac:dyDescent="0.2">
      <c r="A772" s="84" t="s">
        <v>798</v>
      </c>
      <c r="B772" s="84" t="s">
        <v>701</v>
      </c>
      <c r="C772" s="84" t="s">
        <v>78</v>
      </c>
      <c r="D772" s="84"/>
      <c r="E772" s="116" t="s">
        <v>79</v>
      </c>
      <c r="F772" s="85">
        <f t="shared" si="914"/>
        <v>35.4</v>
      </c>
      <c r="G772" s="85">
        <f t="shared" si="914"/>
        <v>0</v>
      </c>
      <c r="H772" s="85">
        <f t="shared" si="914"/>
        <v>35.4</v>
      </c>
      <c r="I772" s="85">
        <f t="shared" si="914"/>
        <v>0</v>
      </c>
      <c r="J772" s="85">
        <f t="shared" si="914"/>
        <v>0</v>
      </c>
      <c r="K772" s="85">
        <f t="shared" si="914"/>
        <v>0</v>
      </c>
      <c r="L772" s="85">
        <f t="shared" si="914"/>
        <v>35.4</v>
      </c>
      <c r="M772" s="85">
        <f t="shared" si="914"/>
        <v>0</v>
      </c>
      <c r="N772" s="85">
        <f t="shared" si="914"/>
        <v>35.4</v>
      </c>
      <c r="O772" s="85">
        <f t="shared" si="914"/>
        <v>0</v>
      </c>
      <c r="P772" s="85">
        <f t="shared" si="914"/>
        <v>0</v>
      </c>
      <c r="Q772" s="85">
        <f t="shared" si="914"/>
        <v>35.4</v>
      </c>
      <c r="R772" s="85">
        <f t="shared" si="914"/>
        <v>0</v>
      </c>
      <c r="S772" s="85">
        <f t="shared" si="914"/>
        <v>35.4</v>
      </c>
      <c r="T772" s="85">
        <f t="shared" si="914"/>
        <v>0</v>
      </c>
      <c r="U772" s="85">
        <f t="shared" si="914"/>
        <v>0</v>
      </c>
      <c r="V772" s="85">
        <f t="shared" si="915"/>
        <v>0</v>
      </c>
      <c r="W772" s="85">
        <f t="shared" si="915"/>
        <v>0</v>
      </c>
      <c r="X772" s="85">
        <f t="shared" si="915"/>
        <v>35.4</v>
      </c>
      <c r="Y772" s="85">
        <f t="shared" si="915"/>
        <v>0</v>
      </c>
      <c r="Z772" s="85">
        <f t="shared" si="915"/>
        <v>35.4</v>
      </c>
      <c r="AA772" s="85">
        <f t="shared" si="915"/>
        <v>0</v>
      </c>
      <c r="AB772" s="85">
        <f t="shared" si="915"/>
        <v>35.4</v>
      </c>
      <c r="AC772" s="85">
        <f t="shared" si="915"/>
        <v>0</v>
      </c>
      <c r="AD772" s="85">
        <f t="shared" si="915"/>
        <v>0</v>
      </c>
      <c r="AE772" s="85">
        <f t="shared" si="915"/>
        <v>35.4</v>
      </c>
      <c r="AF772" s="85">
        <f t="shared" si="915"/>
        <v>35.4</v>
      </c>
      <c r="AG772" s="85">
        <f t="shared" si="915"/>
        <v>0</v>
      </c>
      <c r="AH772" s="85">
        <f t="shared" si="915"/>
        <v>35.4</v>
      </c>
      <c r="AI772" s="85">
        <f t="shared" si="915"/>
        <v>0</v>
      </c>
      <c r="AJ772" s="85">
        <f t="shared" si="915"/>
        <v>35.4</v>
      </c>
      <c r="AK772" s="85">
        <f t="shared" si="915"/>
        <v>0</v>
      </c>
      <c r="AL772" s="85">
        <f t="shared" si="915"/>
        <v>35.4</v>
      </c>
      <c r="AM772" s="85">
        <f t="shared" si="915"/>
        <v>0</v>
      </c>
      <c r="AN772" s="85">
        <f t="shared" si="915"/>
        <v>35.4</v>
      </c>
      <c r="AO772" s="85">
        <f t="shared" si="915"/>
        <v>0</v>
      </c>
      <c r="AP772" s="85">
        <f t="shared" si="915"/>
        <v>35.4</v>
      </c>
      <c r="AQ772" s="85">
        <f t="shared" si="915"/>
        <v>0</v>
      </c>
      <c r="AR772" s="85">
        <f t="shared" si="916"/>
        <v>35.4</v>
      </c>
      <c r="AS772" s="85">
        <f t="shared" si="916"/>
        <v>0</v>
      </c>
      <c r="AT772" s="85">
        <f t="shared" si="916"/>
        <v>35.4</v>
      </c>
      <c r="AU772" s="85">
        <f t="shared" si="916"/>
        <v>0</v>
      </c>
      <c r="AV772" s="85">
        <f t="shared" si="916"/>
        <v>35.4</v>
      </c>
      <c r="AW772" s="85">
        <f t="shared" si="916"/>
        <v>0</v>
      </c>
      <c r="AX772" s="85">
        <f t="shared" si="916"/>
        <v>0</v>
      </c>
      <c r="AY772" s="85">
        <f t="shared" si="916"/>
        <v>35.4</v>
      </c>
      <c r="AZ772" s="85">
        <f t="shared" si="916"/>
        <v>35.4</v>
      </c>
      <c r="BA772" s="85">
        <f t="shared" si="916"/>
        <v>0</v>
      </c>
      <c r="BB772" s="85">
        <f t="shared" si="916"/>
        <v>35.4</v>
      </c>
      <c r="BC772" s="85">
        <f t="shared" si="916"/>
        <v>0</v>
      </c>
      <c r="BD772" s="85">
        <f t="shared" si="916"/>
        <v>35.4</v>
      </c>
      <c r="BE772" s="85">
        <f t="shared" si="916"/>
        <v>0</v>
      </c>
      <c r="BF772" s="85">
        <f t="shared" si="916"/>
        <v>35.4</v>
      </c>
      <c r="BG772" s="85">
        <f t="shared" si="916"/>
        <v>0</v>
      </c>
      <c r="BH772" s="85">
        <f t="shared" si="916"/>
        <v>35.4</v>
      </c>
      <c r="BI772" s="85">
        <f t="shared" si="916"/>
        <v>0</v>
      </c>
      <c r="BJ772" s="85">
        <f t="shared" si="916"/>
        <v>35.4</v>
      </c>
      <c r="BK772" s="123"/>
    </row>
    <row r="773" spans="1:63" ht="15.75" hidden="1" outlineLevel="5" x14ac:dyDescent="0.2">
      <c r="A773" s="84" t="s">
        <v>798</v>
      </c>
      <c r="B773" s="84" t="s">
        <v>701</v>
      </c>
      <c r="C773" s="84" t="s">
        <v>80</v>
      </c>
      <c r="D773" s="84"/>
      <c r="E773" s="116" t="s">
        <v>81</v>
      </c>
      <c r="F773" s="85">
        <f t="shared" si="914"/>
        <v>35.4</v>
      </c>
      <c r="G773" s="85">
        <f t="shared" si="914"/>
        <v>0</v>
      </c>
      <c r="H773" s="85">
        <f t="shared" si="914"/>
        <v>35.4</v>
      </c>
      <c r="I773" s="85">
        <f t="shared" si="914"/>
        <v>0</v>
      </c>
      <c r="J773" s="85">
        <f t="shared" si="914"/>
        <v>0</v>
      </c>
      <c r="K773" s="85">
        <f t="shared" si="914"/>
        <v>0</v>
      </c>
      <c r="L773" s="85">
        <f t="shared" si="914"/>
        <v>35.4</v>
      </c>
      <c r="M773" s="85">
        <f t="shared" si="914"/>
        <v>0</v>
      </c>
      <c r="N773" s="85">
        <f t="shared" si="914"/>
        <v>35.4</v>
      </c>
      <c r="O773" s="85">
        <f t="shared" si="914"/>
        <v>0</v>
      </c>
      <c r="P773" s="85">
        <f t="shared" si="914"/>
        <v>0</v>
      </c>
      <c r="Q773" s="85">
        <f t="shared" si="914"/>
        <v>35.4</v>
      </c>
      <c r="R773" s="85">
        <f t="shared" si="914"/>
        <v>0</v>
      </c>
      <c r="S773" s="85">
        <f t="shared" si="914"/>
        <v>35.4</v>
      </c>
      <c r="T773" s="85">
        <f t="shared" si="914"/>
        <v>0</v>
      </c>
      <c r="U773" s="85">
        <f t="shared" si="914"/>
        <v>0</v>
      </c>
      <c r="V773" s="85">
        <f t="shared" si="915"/>
        <v>0</v>
      </c>
      <c r="W773" s="85">
        <f t="shared" si="915"/>
        <v>0</v>
      </c>
      <c r="X773" s="85">
        <f t="shared" si="915"/>
        <v>35.4</v>
      </c>
      <c r="Y773" s="85">
        <f t="shared" si="915"/>
        <v>0</v>
      </c>
      <c r="Z773" s="85">
        <f t="shared" si="915"/>
        <v>35.4</v>
      </c>
      <c r="AA773" s="85">
        <f t="shared" si="915"/>
        <v>0</v>
      </c>
      <c r="AB773" s="85">
        <f t="shared" si="915"/>
        <v>35.4</v>
      </c>
      <c r="AC773" s="85">
        <f t="shared" si="915"/>
        <v>0</v>
      </c>
      <c r="AD773" s="85">
        <f t="shared" si="915"/>
        <v>0</v>
      </c>
      <c r="AE773" s="85">
        <f t="shared" si="915"/>
        <v>35.4</v>
      </c>
      <c r="AF773" s="85">
        <f t="shared" si="915"/>
        <v>35.4</v>
      </c>
      <c r="AG773" s="85">
        <f t="shared" si="915"/>
        <v>0</v>
      </c>
      <c r="AH773" s="85">
        <f t="shared" si="915"/>
        <v>35.4</v>
      </c>
      <c r="AI773" s="85">
        <f t="shared" si="915"/>
        <v>0</v>
      </c>
      <c r="AJ773" s="85">
        <f t="shared" si="915"/>
        <v>35.4</v>
      </c>
      <c r="AK773" s="85">
        <f t="shared" si="915"/>
        <v>0</v>
      </c>
      <c r="AL773" s="85">
        <f t="shared" si="915"/>
        <v>35.4</v>
      </c>
      <c r="AM773" s="85">
        <f t="shared" si="915"/>
        <v>0</v>
      </c>
      <c r="AN773" s="85">
        <f t="shared" si="915"/>
        <v>35.4</v>
      </c>
      <c r="AO773" s="85">
        <f t="shared" si="915"/>
        <v>0</v>
      </c>
      <c r="AP773" s="85">
        <f t="shared" si="915"/>
        <v>35.4</v>
      </c>
      <c r="AQ773" s="85">
        <f t="shared" si="915"/>
        <v>0</v>
      </c>
      <c r="AR773" s="85">
        <f t="shared" si="916"/>
        <v>35.4</v>
      </c>
      <c r="AS773" s="85">
        <f t="shared" si="916"/>
        <v>0</v>
      </c>
      <c r="AT773" s="85">
        <f t="shared" si="916"/>
        <v>35.4</v>
      </c>
      <c r="AU773" s="85">
        <f t="shared" si="916"/>
        <v>0</v>
      </c>
      <c r="AV773" s="85">
        <f t="shared" si="916"/>
        <v>35.4</v>
      </c>
      <c r="AW773" s="85">
        <f t="shared" si="916"/>
        <v>0</v>
      </c>
      <c r="AX773" s="85">
        <f t="shared" si="916"/>
        <v>0</v>
      </c>
      <c r="AY773" s="85">
        <f t="shared" si="916"/>
        <v>35.4</v>
      </c>
      <c r="AZ773" s="85">
        <f t="shared" si="916"/>
        <v>35.4</v>
      </c>
      <c r="BA773" s="85">
        <f t="shared" si="916"/>
        <v>0</v>
      </c>
      <c r="BB773" s="85">
        <f t="shared" si="916"/>
        <v>35.4</v>
      </c>
      <c r="BC773" s="85">
        <f t="shared" si="916"/>
        <v>0</v>
      </c>
      <c r="BD773" s="85">
        <f t="shared" si="916"/>
        <v>35.4</v>
      </c>
      <c r="BE773" s="85">
        <f t="shared" si="916"/>
        <v>0</v>
      </c>
      <c r="BF773" s="85">
        <f t="shared" si="916"/>
        <v>35.4</v>
      </c>
      <c r="BG773" s="85">
        <f t="shared" si="916"/>
        <v>0</v>
      </c>
      <c r="BH773" s="85">
        <f t="shared" si="916"/>
        <v>35.4</v>
      </c>
      <c r="BI773" s="85">
        <f t="shared" si="916"/>
        <v>0</v>
      </c>
      <c r="BJ773" s="85">
        <f t="shared" si="916"/>
        <v>35.4</v>
      </c>
      <c r="BK773" s="123"/>
    </row>
    <row r="774" spans="1:63" ht="31.5" hidden="1" outlineLevel="7" x14ac:dyDescent="0.2">
      <c r="A774" s="87" t="s">
        <v>798</v>
      </c>
      <c r="B774" s="87" t="s">
        <v>701</v>
      </c>
      <c r="C774" s="87" t="s">
        <v>80</v>
      </c>
      <c r="D774" s="87" t="s">
        <v>7</v>
      </c>
      <c r="E774" s="128" t="s">
        <v>8</v>
      </c>
      <c r="F774" s="88">
        <v>35.4</v>
      </c>
      <c r="G774" s="88"/>
      <c r="H774" s="88">
        <f>SUM(F774:G774)</f>
        <v>35.4</v>
      </c>
      <c r="I774" s="88"/>
      <c r="J774" s="88"/>
      <c r="K774" s="88"/>
      <c r="L774" s="88">
        <f>SUM(H774:K774)</f>
        <v>35.4</v>
      </c>
      <c r="M774" s="88"/>
      <c r="N774" s="88">
        <f>SUM(L774:M774)</f>
        <v>35.4</v>
      </c>
      <c r="O774" s="88"/>
      <c r="P774" s="88"/>
      <c r="Q774" s="88">
        <f>SUM(N774:P774)</f>
        <v>35.4</v>
      </c>
      <c r="R774" s="88"/>
      <c r="S774" s="88">
        <f>SUM(Q774:R774)</f>
        <v>35.4</v>
      </c>
      <c r="T774" s="88"/>
      <c r="U774" s="88"/>
      <c r="V774" s="88"/>
      <c r="W774" s="88"/>
      <c r="X774" s="88">
        <f>SUM(S774:W774)</f>
        <v>35.4</v>
      </c>
      <c r="Y774" s="88"/>
      <c r="Z774" s="88">
        <f>SUM(X774:Y774)</f>
        <v>35.4</v>
      </c>
      <c r="AA774" s="88"/>
      <c r="AB774" s="88">
        <f>SUM(Z774:AA774)</f>
        <v>35.4</v>
      </c>
      <c r="AC774" s="88"/>
      <c r="AD774" s="88"/>
      <c r="AE774" s="88">
        <f>SUM(AB774:AD774)</f>
        <v>35.4</v>
      </c>
      <c r="AF774" s="88">
        <v>35.4</v>
      </c>
      <c r="AG774" s="88"/>
      <c r="AH774" s="88">
        <f>SUM(AF774:AG774)</f>
        <v>35.4</v>
      </c>
      <c r="AI774" s="88"/>
      <c r="AJ774" s="88">
        <f>SUM(AH774:AI774)</f>
        <v>35.4</v>
      </c>
      <c r="AK774" s="88"/>
      <c r="AL774" s="88">
        <f>SUM(AJ774:AK774)</f>
        <v>35.4</v>
      </c>
      <c r="AM774" s="88"/>
      <c r="AN774" s="88">
        <f>SUM(AL774:AM774)</f>
        <v>35.4</v>
      </c>
      <c r="AO774" s="88"/>
      <c r="AP774" s="88">
        <f>SUM(AN774:AO774)</f>
        <v>35.4</v>
      </c>
      <c r="AQ774" s="88"/>
      <c r="AR774" s="88">
        <f>SUM(AP774:AQ774)</f>
        <v>35.4</v>
      </c>
      <c r="AS774" s="88"/>
      <c r="AT774" s="88">
        <f>SUM(AR774:AS774)</f>
        <v>35.4</v>
      </c>
      <c r="AU774" s="88"/>
      <c r="AV774" s="88">
        <f>SUM(AT774:AU774)</f>
        <v>35.4</v>
      </c>
      <c r="AW774" s="88"/>
      <c r="AX774" s="88"/>
      <c r="AY774" s="88">
        <f>SUM(AV774:AX774)</f>
        <v>35.4</v>
      </c>
      <c r="AZ774" s="88">
        <v>35.4</v>
      </c>
      <c r="BA774" s="88"/>
      <c r="BB774" s="88">
        <f>SUM(AZ774:BA774)</f>
        <v>35.4</v>
      </c>
      <c r="BC774" s="88"/>
      <c r="BD774" s="88">
        <f>SUM(BB774:BC774)</f>
        <v>35.4</v>
      </c>
      <c r="BE774" s="88"/>
      <c r="BF774" s="88">
        <f>SUM(BD774:BE774)</f>
        <v>35.4</v>
      </c>
      <c r="BG774" s="88"/>
      <c r="BH774" s="88">
        <f>SUM(BF774:BG774)</f>
        <v>35.4</v>
      </c>
      <c r="BI774" s="88"/>
      <c r="BJ774" s="88">
        <f>SUM(BH774:BI774)</f>
        <v>35.4</v>
      </c>
      <c r="BK774" s="123"/>
    </row>
    <row r="775" spans="1:63" ht="31.5" outlineLevel="7" x14ac:dyDescent="0.2">
      <c r="A775" s="84" t="s">
        <v>798</v>
      </c>
      <c r="B775" s="84" t="s">
        <v>701</v>
      </c>
      <c r="C775" s="84" t="s">
        <v>11</v>
      </c>
      <c r="D775" s="84"/>
      <c r="E775" s="116" t="s">
        <v>12</v>
      </c>
      <c r="F775" s="88"/>
      <c r="G775" s="88"/>
      <c r="H775" s="88"/>
      <c r="I775" s="88"/>
      <c r="J775" s="88"/>
      <c r="K775" s="88"/>
      <c r="L775" s="88"/>
      <c r="M775" s="88"/>
      <c r="N775" s="88"/>
      <c r="O775" s="88"/>
      <c r="P775" s="88"/>
      <c r="Q775" s="88"/>
      <c r="R775" s="88"/>
      <c r="S775" s="88"/>
      <c r="T775" s="88"/>
      <c r="U775" s="88"/>
      <c r="V775" s="88"/>
      <c r="W775" s="88"/>
      <c r="X775" s="88"/>
      <c r="Y775" s="88"/>
      <c r="Z775" s="88"/>
      <c r="AA775" s="88"/>
      <c r="AB775" s="88"/>
      <c r="AC775" s="85">
        <f>AC776</f>
        <v>0</v>
      </c>
      <c r="AD775" s="85">
        <f t="shared" ref="AD775:AE775" si="918">AD776</f>
        <v>72.788709999999995</v>
      </c>
      <c r="AE775" s="85">
        <f t="shared" si="918"/>
        <v>72.788709999999995</v>
      </c>
      <c r="AF775" s="88"/>
      <c r="AG775" s="88"/>
      <c r="AH775" s="88"/>
      <c r="AI775" s="88"/>
      <c r="AJ775" s="88"/>
      <c r="AK775" s="88"/>
      <c r="AL775" s="88"/>
      <c r="AM775" s="88"/>
      <c r="AN775" s="88"/>
      <c r="AO775" s="88"/>
      <c r="AP775" s="88"/>
      <c r="AQ775" s="88"/>
      <c r="AR775" s="88"/>
      <c r="AS775" s="88"/>
      <c r="AT775" s="88"/>
      <c r="AU775" s="88"/>
      <c r="AV775" s="88"/>
      <c r="AW775" s="88"/>
      <c r="AX775" s="88"/>
      <c r="AY775" s="88"/>
      <c r="AZ775" s="88"/>
      <c r="BA775" s="88"/>
      <c r="BB775" s="88"/>
      <c r="BC775" s="88"/>
      <c r="BD775" s="88"/>
      <c r="BE775" s="88"/>
      <c r="BF775" s="88"/>
      <c r="BG775" s="88"/>
      <c r="BH775" s="88"/>
      <c r="BI775" s="88"/>
      <c r="BJ775" s="88"/>
      <c r="BK775" s="123"/>
    </row>
    <row r="776" spans="1:63" ht="47.25" outlineLevel="7" x14ac:dyDescent="0.2">
      <c r="A776" s="84" t="s">
        <v>798</v>
      </c>
      <c r="B776" s="84" t="s">
        <v>701</v>
      </c>
      <c r="C776" s="84" t="s">
        <v>846</v>
      </c>
      <c r="D776" s="84"/>
      <c r="E776" s="116" t="s">
        <v>847</v>
      </c>
      <c r="F776" s="88"/>
      <c r="G776" s="88"/>
      <c r="H776" s="88"/>
      <c r="I776" s="88"/>
      <c r="J776" s="88"/>
      <c r="K776" s="88"/>
      <c r="L776" s="88"/>
      <c r="M776" s="88"/>
      <c r="N776" s="88"/>
      <c r="O776" s="88"/>
      <c r="P776" s="88"/>
      <c r="Q776" s="88"/>
      <c r="R776" s="88"/>
      <c r="S776" s="88"/>
      <c r="T776" s="88"/>
      <c r="U776" s="88"/>
      <c r="V776" s="88"/>
      <c r="W776" s="88"/>
      <c r="X776" s="88"/>
      <c r="Y776" s="88"/>
      <c r="Z776" s="88"/>
      <c r="AA776" s="88"/>
      <c r="AB776" s="88"/>
      <c r="AC776" s="85">
        <f t="shared" si="915"/>
        <v>0</v>
      </c>
      <c r="AD776" s="85">
        <f t="shared" si="915"/>
        <v>72.788709999999995</v>
      </c>
      <c r="AE776" s="85">
        <f t="shared" si="915"/>
        <v>72.788709999999995</v>
      </c>
      <c r="AF776" s="88"/>
      <c r="AG776" s="88"/>
      <c r="AH776" s="88"/>
      <c r="AI776" s="88"/>
      <c r="AJ776" s="88"/>
      <c r="AK776" s="88"/>
      <c r="AL776" s="88"/>
      <c r="AM776" s="88"/>
      <c r="AN776" s="88"/>
      <c r="AO776" s="88"/>
      <c r="AP776" s="88"/>
      <c r="AQ776" s="88"/>
      <c r="AR776" s="88"/>
      <c r="AS776" s="88"/>
      <c r="AT776" s="88"/>
      <c r="AU776" s="88"/>
      <c r="AV776" s="88"/>
      <c r="AW776" s="88"/>
      <c r="AX776" s="88"/>
      <c r="AY776" s="88"/>
      <c r="AZ776" s="88"/>
      <c r="BA776" s="88"/>
      <c r="BB776" s="88"/>
      <c r="BC776" s="88"/>
      <c r="BD776" s="88"/>
      <c r="BE776" s="88"/>
      <c r="BF776" s="88"/>
      <c r="BG776" s="88"/>
      <c r="BH776" s="88"/>
      <c r="BI776" s="88"/>
      <c r="BJ776" s="88"/>
      <c r="BK776" s="123"/>
    </row>
    <row r="777" spans="1:63" ht="15.75" outlineLevel="7" x14ac:dyDescent="0.25">
      <c r="A777" s="87" t="s">
        <v>798</v>
      </c>
      <c r="B777" s="87" t="s">
        <v>701</v>
      </c>
      <c r="C777" s="87" t="s">
        <v>846</v>
      </c>
      <c r="D777" s="93" t="s">
        <v>15</v>
      </c>
      <c r="E777" s="130" t="s">
        <v>16</v>
      </c>
      <c r="F777" s="88"/>
      <c r="G777" s="88"/>
      <c r="H777" s="88"/>
      <c r="I777" s="88"/>
      <c r="J777" s="88"/>
      <c r="K777" s="88"/>
      <c r="L777" s="88"/>
      <c r="M777" s="88"/>
      <c r="N777" s="88"/>
      <c r="O777" s="88"/>
      <c r="P777" s="88"/>
      <c r="Q777" s="88"/>
      <c r="R777" s="88"/>
      <c r="S777" s="88"/>
      <c r="T777" s="88"/>
      <c r="U777" s="88"/>
      <c r="V777" s="88"/>
      <c r="W777" s="88"/>
      <c r="X777" s="88"/>
      <c r="Y777" s="88"/>
      <c r="Z777" s="88"/>
      <c r="AA777" s="88"/>
      <c r="AB777" s="88"/>
      <c r="AC777" s="88"/>
      <c r="AD777" s="88">
        <v>72.788709999999995</v>
      </c>
      <c r="AE777" s="88">
        <f>SUM(AB777:AD777)</f>
        <v>72.788709999999995</v>
      </c>
      <c r="AF777" s="88"/>
      <c r="AG777" s="88"/>
      <c r="AH777" s="88"/>
      <c r="AI777" s="88"/>
      <c r="AJ777" s="88"/>
      <c r="AK777" s="88"/>
      <c r="AL777" s="88"/>
      <c r="AM777" s="88"/>
      <c r="AN777" s="88"/>
      <c r="AO777" s="88"/>
      <c r="AP777" s="88"/>
      <c r="AQ777" s="88"/>
      <c r="AR777" s="88"/>
      <c r="AS777" s="88"/>
      <c r="AT777" s="88"/>
      <c r="AU777" s="88"/>
      <c r="AV777" s="88"/>
      <c r="AW777" s="88"/>
      <c r="AX777" s="88"/>
      <c r="AY777" s="88"/>
      <c r="AZ777" s="88"/>
      <c r="BA777" s="88"/>
      <c r="BB777" s="88"/>
      <c r="BC777" s="88"/>
      <c r="BD777" s="88"/>
      <c r="BE777" s="88"/>
      <c r="BF777" s="88"/>
      <c r="BG777" s="88"/>
      <c r="BH777" s="88"/>
      <c r="BI777" s="88"/>
      <c r="BJ777" s="88"/>
      <c r="BK777" s="123"/>
    </row>
    <row r="778" spans="1:63" ht="15.75" outlineLevel="7" x14ac:dyDescent="0.2">
      <c r="A778" s="84" t="s">
        <v>798</v>
      </c>
      <c r="B778" s="84" t="s">
        <v>703</v>
      </c>
      <c r="C778" s="87"/>
      <c r="D778" s="87"/>
      <c r="E778" s="74" t="s">
        <v>704</v>
      </c>
      <c r="F778" s="85">
        <f t="shared" ref="F778:BJ778" si="919">F779+F811+F851+F867+F887+F898</f>
        <v>1583524.36</v>
      </c>
      <c r="G778" s="85">
        <f t="shared" si="919"/>
        <v>12036.775009999999</v>
      </c>
      <c r="H778" s="85">
        <f t="shared" si="919"/>
        <v>1595561.1350100001</v>
      </c>
      <c r="I778" s="85">
        <f t="shared" si="919"/>
        <v>46575.859750000003</v>
      </c>
      <c r="J778" s="85">
        <f t="shared" si="919"/>
        <v>1064.9949999999999</v>
      </c>
      <c r="K778" s="85">
        <f t="shared" si="919"/>
        <v>665.52</v>
      </c>
      <c r="L778" s="85">
        <f t="shared" si="919"/>
        <v>1643867.5097600003</v>
      </c>
      <c r="M778" s="85">
        <f t="shared" si="919"/>
        <v>2196.8879999999999</v>
      </c>
      <c r="N778" s="85">
        <f t="shared" si="919"/>
        <v>1646064.3977600003</v>
      </c>
      <c r="O778" s="85">
        <f t="shared" si="919"/>
        <v>2877.9999999999995</v>
      </c>
      <c r="P778" s="85">
        <f t="shared" si="919"/>
        <v>0</v>
      </c>
      <c r="Q778" s="85">
        <f t="shared" si="919"/>
        <v>1648942.3977600003</v>
      </c>
      <c r="R778" s="85">
        <f t="shared" si="919"/>
        <v>12418.10363</v>
      </c>
      <c r="S778" s="85">
        <f t="shared" si="919"/>
        <v>1661360.5013900001</v>
      </c>
      <c r="T778" s="85">
        <f t="shared" si="919"/>
        <v>-4298.8557299999993</v>
      </c>
      <c r="U778" s="85">
        <f t="shared" si="919"/>
        <v>0</v>
      </c>
      <c r="V778" s="85">
        <f t="shared" si="919"/>
        <v>0</v>
      </c>
      <c r="W778" s="85">
        <f t="shared" si="919"/>
        <v>0</v>
      </c>
      <c r="X778" s="85">
        <f>X779+X811+X851+X867+X887+X898</f>
        <v>1657061.6456600002</v>
      </c>
      <c r="Y778" s="85">
        <f t="shared" ref="Y778:AA778" si="920">Y779+Y811+Y851+Y867+Y887+Y898</f>
        <v>8667.3800700000011</v>
      </c>
      <c r="Z778" s="85">
        <f>Z779+Z811+Z851+Z867+Z887+Z898</f>
        <v>1665729.0257300001</v>
      </c>
      <c r="AA778" s="85">
        <f t="shared" si="920"/>
        <v>1424.7503999999999</v>
      </c>
      <c r="AB778" s="85">
        <f>AB779+AB811+AB851+AB867+AB887+AB898</f>
        <v>1667153.7761299999</v>
      </c>
      <c r="AC778" s="85">
        <f t="shared" ref="AC778" si="921">AC779+AC811+AC851+AC867+AC887+AC898</f>
        <v>37043</v>
      </c>
      <c r="AD778" s="85">
        <f t="shared" ref="AD778" si="922">AD779+AD811+AD851+AD867+AD887+AD898</f>
        <v>557.68746999999996</v>
      </c>
      <c r="AE778" s="85">
        <f>AE779+AE811+AE851+AE867+AE887+AE898</f>
        <v>1704754.4636000001</v>
      </c>
      <c r="AF778" s="85">
        <f t="shared" si="919"/>
        <v>1549796.91</v>
      </c>
      <c r="AG778" s="85">
        <f t="shared" si="919"/>
        <v>9771.5999999999985</v>
      </c>
      <c r="AH778" s="85">
        <f t="shared" si="919"/>
        <v>1559568.51</v>
      </c>
      <c r="AI778" s="85">
        <f t="shared" si="919"/>
        <v>0</v>
      </c>
      <c r="AJ778" s="85">
        <f t="shared" si="919"/>
        <v>1559568.51</v>
      </c>
      <c r="AK778" s="85">
        <f t="shared" si="919"/>
        <v>0</v>
      </c>
      <c r="AL778" s="85">
        <f t="shared" si="919"/>
        <v>1559568.51</v>
      </c>
      <c r="AM778" s="85">
        <f t="shared" si="919"/>
        <v>1850.2999999999997</v>
      </c>
      <c r="AN778" s="85">
        <f t="shared" si="919"/>
        <v>1561418.81</v>
      </c>
      <c r="AO778" s="85">
        <f t="shared" si="919"/>
        <v>0</v>
      </c>
      <c r="AP778" s="85">
        <f t="shared" si="919"/>
        <v>1561418.81</v>
      </c>
      <c r="AQ778" s="85">
        <f t="shared" si="919"/>
        <v>0</v>
      </c>
      <c r="AR778" s="85">
        <f t="shared" si="919"/>
        <v>1561418.81</v>
      </c>
      <c r="AS778" s="85">
        <f t="shared" si="919"/>
        <v>0</v>
      </c>
      <c r="AT778" s="85">
        <f t="shared" si="919"/>
        <v>1561418.81</v>
      </c>
      <c r="AU778" s="85">
        <f t="shared" si="919"/>
        <v>0</v>
      </c>
      <c r="AV778" s="85">
        <f t="shared" si="919"/>
        <v>1561418.81</v>
      </c>
      <c r="AW778" s="85">
        <f t="shared" si="919"/>
        <v>19268.400000000001</v>
      </c>
      <c r="AX778" s="85">
        <f t="shared" ref="AX778:AY778" si="923">AX779+AX811+AX851+AX867+AX887+AX898</f>
        <v>0</v>
      </c>
      <c r="AY778" s="85">
        <f t="shared" si="923"/>
        <v>1580687.21</v>
      </c>
      <c r="AZ778" s="85">
        <f t="shared" si="919"/>
        <v>1554791.7500000005</v>
      </c>
      <c r="BA778" s="85">
        <f t="shared" si="919"/>
        <v>4123.7</v>
      </c>
      <c r="BB778" s="85">
        <f t="shared" si="919"/>
        <v>1558915.4500000004</v>
      </c>
      <c r="BC778" s="85">
        <f t="shared" si="919"/>
        <v>0</v>
      </c>
      <c r="BD778" s="85">
        <f t="shared" si="919"/>
        <v>1558915.4500000004</v>
      </c>
      <c r="BE778" s="85">
        <f t="shared" si="919"/>
        <v>1095.3</v>
      </c>
      <c r="BF778" s="85">
        <f t="shared" si="919"/>
        <v>1560010.7500000005</v>
      </c>
      <c r="BG778" s="85">
        <f t="shared" si="919"/>
        <v>0</v>
      </c>
      <c r="BH778" s="85">
        <f t="shared" si="919"/>
        <v>1560010.7500000005</v>
      </c>
      <c r="BI778" s="85">
        <f t="shared" ref="BI778" si="924">BI779+BI811+BI851+BI867+BI887+BI898</f>
        <v>19084.599999999999</v>
      </c>
      <c r="BJ778" s="85">
        <f t="shared" si="919"/>
        <v>1579095.3500000003</v>
      </c>
      <c r="BK778" s="123"/>
    </row>
    <row r="779" spans="1:63" ht="15.75" outlineLevel="1" x14ac:dyDescent="0.2">
      <c r="A779" s="84" t="s">
        <v>798</v>
      </c>
      <c r="B779" s="84" t="s">
        <v>800</v>
      </c>
      <c r="C779" s="84"/>
      <c r="D779" s="84"/>
      <c r="E779" s="116" t="s">
        <v>801</v>
      </c>
      <c r="F779" s="85">
        <f t="shared" ref="F779:BJ779" si="925">F780</f>
        <v>649228.9</v>
      </c>
      <c r="G779" s="85">
        <f t="shared" si="925"/>
        <v>528.20792000000006</v>
      </c>
      <c r="H779" s="85">
        <f t="shared" si="925"/>
        <v>649757.10791999998</v>
      </c>
      <c r="I779" s="85">
        <f t="shared" si="925"/>
        <v>2120.2585199999999</v>
      </c>
      <c r="J779" s="85">
        <f t="shared" si="925"/>
        <v>200</v>
      </c>
      <c r="K779" s="85">
        <f t="shared" si="925"/>
        <v>415.52</v>
      </c>
      <c r="L779" s="85">
        <f t="shared" si="925"/>
        <v>652492.88644000003</v>
      </c>
      <c r="M779" s="85">
        <f t="shared" si="925"/>
        <v>2196.8879999999999</v>
      </c>
      <c r="N779" s="85">
        <f t="shared" si="925"/>
        <v>654689.77444000007</v>
      </c>
      <c r="O779" s="85">
        <f t="shared" si="925"/>
        <v>-1606.8000000000002</v>
      </c>
      <c r="P779" s="85">
        <f t="shared" si="925"/>
        <v>0</v>
      </c>
      <c r="Q779" s="85">
        <f t="shared" si="925"/>
        <v>653082.97444000014</v>
      </c>
      <c r="R779" s="85">
        <f t="shared" si="925"/>
        <v>0</v>
      </c>
      <c r="S779" s="85">
        <f t="shared" si="925"/>
        <v>653082.97444000014</v>
      </c>
      <c r="T779" s="85">
        <f t="shared" si="925"/>
        <v>-4340.4377299999996</v>
      </c>
      <c r="U779" s="85">
        <f t="shared" si="925"/>
        <v>0</v>
      </c>
      <c r="V779" s="85">
        <f t="shared" si="925"/>
        <v>0</v>
      </c>
      <c r="W779" s="85">
        <f t="shared" si="925"/>
        <v>0</v>
      </c>
      <c r="X779" s="85">
        <f t="shared" si="925"/>
        <v>648742.53671000013</v>
      </c>
      <c r="Y779" s="85">
        <f t="shared" si="925"/>
        <v>9385.4103500000019</v>
      </c>
      <c r="Z779" s="85">
        <f t="shared" si="925"/>
        <v>658127.94706000003</v>
      </c>
      <c r="AA779" s="85">
        <f t="shared" si="925"/>
        <v>1424.7503999999999</v>
      </c>
      <c r="AB779" s="85">
        <f t="shared" si="925"/>
        <v>659552.69746000005</v>
      </c>
      <c r="AC779" s="85">
        <f t="shared" si="925"/>
        <v>11383.199999999999</v>
      </c>
      <c r="AD779" s="85">
        <f t="shared" si="925"/>
        <v>311.50920000000002</v>
      </c>
      <c r="AE779" s="85">
        <f t="shared" si="925"/>
        <v>671247.4066600001</v>
      </c>
      <c r="AF779" s="85">
        <f t="shared" si="925"/>
        <v>623577</v>
      </c>
      <c r="AG779" s="85">
        <f t="shared" si="925"/>
        <v>5708.7</v>
      </c>
      <c r="AH779" s="85">
        <f t="shared" si="925"/>
        <v>629285.69999999995</v>
      </c>
      <c r="AI779" s="85">
        <f t="shared" si="925"/>
        <v>0</v>
      </c>
      <c r="AJ779" s="85">
        <f t="shared" si="925"/>
        <v>629285.69999999995</v>
      </c>
      <c r="AK779" s="85">
        <f t="shared" si="925"/>
        <v>0</v>
      </c>
      <c r="AL779" s="85">
        <f t="shared" si="925"/>
        <v>629285.69999999995</v>
      </c>
      <c r="AM779" s="85">
        <f t="shared" si="925"/>
        <v>179.6</v>
      </c>
      <c r="AN779" s="85">
        <f t="shared" si="925"/>
        <v>629465.30000000005</v>
      </c>
      <c r="AO779" s="85">
        <f t="shared" si="925"/>
        <v>0</v>
      </c>
      <c r="AP779" s="85">
        <f t="shared" si="925"/>
        <v>629465.30000000005</v>
      </c>
      <c r="AQ779" s="85">
        <f t="shared" si="925"/>
        <v>0</v>
      </c>
      <c r="AR779" s="85">
        <f t="shared" si="925"/>
        <v>629465.30000000005</v>
      </c>
      <c r="AS779" s="85">
        <f t="shared" si="925"/>
        <v>0</v>
      </c>
      <c r="AT779" s="85">
        <f t="shared" si="925"/>
        <v>629465.30000000005</v>
      </c>
      <c r="AU779" s="85">
        <f t="shared" si="925"/>
        <v>0</v>
      </c>
      <c r="AV779" s="85">
        <f t="shared" si="925"/>
        <v>629465.30000000005</v>
      </c>
      <c r="AW779" s="85">
        <f t="shared" si="925"/>
        <v>8471.6</v>
      </c>
      <c r="AX779" s="85">
        <f t="shared" si="925"/>
        <v>0</v>
      </c>
      <c r="AY779" s="85">
        <f t="shared" si="925"/>
        <v>637936.89999999991</v>
      </c>
      <c r="AZ779" s="85">
        <f>AZ780</f>
        <v>620732.10000000009</v>
      </c>
      <c r="BA779" s="85">
        <f>BA780</f>
        <v>5674.4</v>
      </c>
      <c r="BB779" s="85">
        <f>BB780</f>
        <v>626406.5</v>
      </c>
      <c r="BC779" s="85">
        <f t="shared" si="925"/>
        <v>0</v>
      </c>
      <c r="BD779" s="85">
        <f t="shared" si="925"/>
        <v>626406.5</v>
      </c>
      <c r="BE779" s="85">
        <f t="shared" si="925"/>
        <v>186.6</v>
      </c>
      <c r="BF779" s="85">
        <f t="shared" si="925"/>
        <v>626593.10000000009</v>
      </c>
      <c r="BG779" s="85">
        <f t="shared" si="925"/>
        <v>0</v>
      </c>
      <c r="BH779" s="85">
        <f t="shared" si="925"/>
        <v>626593.10000000009</v>
      </c>
      <c r="BI779" s="85">
        <f t="shared" si="925"/>
        <v>8441</v>
      </c>
      <c r="BJ779" s="85">
        <f t="shared" si="925"/>
        <v>635034.10000000009</v>
      </c>
      <c r="BK779" s="123"/>
    </row>
    <row r="780" spans="1:63" ht="31.5" outlineLevel="2" collapsed="1" x14ac:dyDescent="0.2">
      <c r="A780" s="84" t="s">
        <v>798</v>
      </c>
      <c r="B780" s="84" t="s">
        <v>800</v>
      </c>
      <c r="C780" s="84" t="s">
        <v>240</v>
      </c>
      <c r="D780" s="84"/>
      <c r="E780" s="116" t="s">
        <v>241</v>
      </c>
      <c r="F780" s="85">
        <f t="shared" ref="F780:BJ780" si="926">F781+F800</f>
        <v>649228.9</v>
      </c>
      <c r="G780" s="85">
        <f t="shared" si="926"/>
        <v>528.20792000000006</v>
      </c>
      <c r="H780" s="85">
        <f t="shared" si="926"/>
        <v>649757.10791999998</v>
      </c>
      <c r="I780" s="85">
        <f t="shared" si="926"/>
        <v>2120.2585199999999</v>
      </c>
      <c r="J780" s="85">
        <f t="shared" si="926"/>
        <v>200</v>
      </c>
      <c r="K780" s="85">
        <f t="shared" si="926"/>
        <v>415.52</v>
      </c>
      <c r="L780" s="85">
        <f t="shared" si="926"/>
        <v>652492.88644000003</v>
      </c>
      <c r="M780" s="85">
        <f t="shared" si="926"/>
        <v>2196.8879999999999</v>
      </c>
      <c r="N780" s="85">
        <f t="shared" si="926"/>
        <v>654689.77444000007</v>
      </c>
      <c r="O780" s="85">
        <f t="shared" si="926"/>
        <v>-1606.8000000000002</v>
      </c>
      <c r="P780" s="85">
        <f t="shared" si="926"/>
        <v>0</v>
      </c>
      <c r="Q780" s="85">
        <f t="shared" si="926"/>
        <v>653082.97444000014</v>
      </c>
      <c r="R780" s="85">
        <f t="shared" si="926"/>
        <v>0</v>
      </c>
      <c r="S780" s="85">
        <f t="shared" si="926"/>
        <v>653082.97444000014</v>
      </c>
      <c r="T780" s="85">
        <f t="shared" si="926"/>
        <v>-4340.4377299999996</v>
      </c>
      <c r="U780" s="85">
        <f t="shared" si="926"/>
        <v>0</v>
      </c>
      <c r="V780" s="85">
        <f t="shared" si="926"/>
        <v>0</v>
      </c>
      <c r="W780" s="85">
        <f t="shared" si="926"/>
        <v>0</v>
      </c>
      <c r="X780" s="85">
        <f t="shared" si="926"/>
        <v>648742.53671000013</v>
      </c>
      <c r="Y780" s="85">
        <f t="shared" si="926"/>
        <v>9385.4103500000019</v>
      </c>
      <c r="Z780" s="85">
        <f t="shared" si="926"/>
        <v>658127.94706000003</v>
      </c>
      <c r="AA780" s="85">
        <f t="shared" si="926"/>
        <v>1424.7503999999999</v>
      </c>
      <c r="AB780" s="85">
        <f t="shared" si="926"/>
        <v>659552.69746000005</v>
      </c>
      <c r="AC780" s="85">
        <f t="shared" si="926"/>
        <v>11383.199999999999</v>
      </c>
      <c r="AD780" s="85">
        <f t="shared" ref="AD780:AE780" si="927">AD781+AD800</f>
        <v>311.50920000000002</v>
      </c>
      <c r="AE780" s="85">
        <f t="shared" si="927"/>
        <v>671247.4066600001</v>
      </c>
      <c r="AF780" s="85">
        <f t="shared" si="926"/>
        <v>623577</v>
      </c>
      <c r="AG780" s="85">
        <f t="shared" si="926"/>
        <v>5708.7</v>
      </c>
      <c r="AH780" s="85">
        <f t="shared" si="926"/>
        <v>629285.69999999995</v>
      </c>
      <c r="AI780" s="85">
        <f t="shared" si="926"/>
        <v>0</v>
      </c>
      <c r="AJ780" s="85">
        <f t="shared" si="926"/>
        <v>629285.69999999995</v>
      </c>
      <c r="AK780" s="85">
        <f t="shared" si="926"/>
        <v>0</v>
      </c>
      <c r="AL780" s="85">
        <f t="shared" si="926"/>
        <v>629285.69999999995</v>
      </c>
      <c r="AM780" s="85">
        <f t="shared" si="926"/>
        <v>179.6</v>
      </c>
      <c r="AN780" s="85">
        <f t="shared" si="926"/>
        <v>629465.30000000005</v>
      </c>
      <c r="AO780" s="85">
        <f t="shared" si="926"/>
        <v>0</v>
      </c>
      <c r="AP780" s="85">
        <f t="shared" si="926"/>
        <v>629465.30000000005</v>
      </c>
      <c r="AQ780" s="85">
        <f t="shared" si="926"/>
        <v>0</v>
      </c>
      <c r="AR780" s="85">
        <f t="shared" si="926"/>
        <v>629465.30000000005</v>
      </c>
      <c r="AS780" s="85">
        <f t="shared" si="926"/>
        <v>0</v>
      </c>
      <c r="AT780" s="85">
        <f t="shared" si="926"/>
        <v>629465.30000000005</v>
      </c>
      <c r="AU780" s="85">
        <f t="shared" si="926"/>
        <v>0</v>
      </c>
      <c r="AV780" s="85">
        <f t="shared" si="926"/>
        <v>629465.30000000005</v>
      </c>
      <c r="AW780" s="85">
        <f t="shared" si="926"/>
        <v>8471.6</v>
      </c>
      <c r="AX780" s="85">
        <f t="shared" ref="AX780:AY780" si="928">AX781+AX800</f>
        <v>0</v>
      </c>
      <c r="AY780" s="85">
        <f t="shared" si="928"/>
        <v>637936.89999999991</v>
      </c>
      <c r="AZ780" s="85">
        <f t="shared" si="926"/>
        <v>620732.10000000009</v>
      </c>
      <c r="BA780" s="85">
        <f t="shared" si="926"/>
        <v>5674.4</v>
      </c>
      <c r="BB780" s="85">
        <f t="shared" si="926"/>
        <v>626406.5</v>
      </c>
      <c r="BC780" s="85">
        <f t="shared" si="926"/>
        <v>0</v>
      </c>
      <c r="BD780" s="85">
        <f t="shared" si="926"/>
        <v>626406.5</v>
      </c>
      <c r="BE780" s="85">
        <f t="shared" si="926"/>
        <v>186.6</v>
      </c>
      <c r="BF780" s="85">
        <f t="shared" si="926"/>
        <v>626593.10000000009</v>
      </c>
      <c r="BG780" s="85">
        <f t="shared" si="926"/>
        <v>0</v>
      </c>
      <c r="BH780" s="85">
        <f t="shared" si="926"/>
        <v>626593.10000000009</v>
      </c>
      <c r="BI780" s="85">
        <f t="shared" ref="BI780" si="929">BI781+BI800</f>
        <v>8441</v>
      </c>
      <c r="BJ780" s="85">
        <f t="shared" si="926"/>
        <v>635034.10000000009</v>
      </c>
      <c r="BK780" s="123"/>
    </row>
    <row r="781" spans="1:63" ht="31.5" hidden="1" outlineLevel="3" x14ac:dyDescent="0.2">
      <c r="A781" s="84" t="s">
        <v>798</v>
      </c>
      <c r="B781" s="84" t="s">
        <v>800</v>
      </c>
      <c r="C781" s="84" t="s">
        <v>242</v>
      </c>
      <c r="D781" s="84"/>
      <c r="E781" s="116" t="s">
        <v>243</v>
      </c>
      <c r="F781" s="85">
        <f t="shared" ref="F781:BJ781" si="930">F782+F797</f>
        <v>17495.3</v>
      </c>
      <c r="G781" s="85">
        <f t="shared" si="930"/>
        <v>-892.69208000000003</v>
      </c>
      <c r="H781" s="85">
        <f t="shared" si="930"/>
        <v>16602.607919999999</v>
      </c>
      <c r="I781" s="85">
        <f t="shared" si="930"/>
        <v>2318.4837600000001</v>
      </c>
      <c r="J781" s="85">
        <f t="shared" si="930"/>
        <v>200</v>
      </c>
      <c r="K781" s="85">
        <f t="shared" si="930"/>
        <v>415.52</v>
      </c>
      <c r="L781" s="85">
        <f t="shared" si="930"/>
        <v>19536.611679999998</v>
      </c>
      <c r="M781" s="85">
        <f t="shared" si="930"/>
        <v>0</v>
      </c>
      <c r="N781" s="85">
        <f t="shared" si="930"/>
        <v>19536.611679999998</v>
      </c>
      <c r="O781" s="85">
        <f t="shared" si="930"/>
        <v>-4372.8</v>
      </c>
      <c r="P781" s="85">
        <f t="shared" si="930"/>
        <v>0</v>
      </c>
      <c r="Q781" s="85">
        <f t="shared" si="930"/>
        <v>15163.811679999999</v>
      </c>
      <c r="R781" s="85">
        <f t="shared" si="930"/>
        <v>0</v>
      </c>
      <c r="S781" s="85">
        <f t="shared" si="930"/>
        <v>15163.811679999999</v>
      </c>
      <c r="T781" s="85">
        <f t="shared" si="930"/>
        <v>0</v>
      </c>
      <c r="U781" s="85">
        <f t="shared" si="930"/>
        <v>0</v>
      </c>
      <c r="V781" s="85">
        <f t="shared" si="930"/>
        <v>0</v>
      </c>
      <c r="W781" s="85">
        <f t="shared" si="930"/>
        <v>0</v>
      </c>
      <c r="X781" s="85">
        <f t="shared" si="930"/>
        <v>15163.811679999999</v>
      </c>
      <c r="Y781" s="85">
        <f t="shared" si="930"/>
        <v>-438.51486999999997</v>
      </c>
      <c r="Z781" s="85">
        <f t="shared" si="930"/>
        <v>14725.29681</v>
      </c>
      <c r="AA781" s="85">
        <f t="shared" si="930"/>
        <v>1424.7503999999999</v>
      </c>
      <c r="AB781" s="85">
        <f t="shared" si="930"/>
        <v>16150.047209999999</v>
      </c>
      <c r="AC781" s="85">
        <f t="shared" si="930"/>
        <v>0</v>
      </c>
      <c r="AD781" s="85">
        <f t="shared" ref="AD781:AE781" si="931">AD782+AD797</f>
        <v>0</v>
      </c>
      <c r="AE781" s="85">
        <f t="shared" si="931"/>
        <v>16150.047209999999</v>
      </c>
      <c r="AF781" s="85">
        <f t="shared" si="930"/>
        <v>10550</v>
      </c>
      <c r="AG781" s="85">
        <f t="shared" si="930"/>
        <v>0</v>
      </c>
      <c r="AH781" s="85">
        <f t="shared" si="930"/>
        <v>10550</v>
      </c>
      <c r="AI781" s="85">
        <f t="shared" si="930"/>
        <v>0</v>
      </c>
      <c r="AJ781" s="85">
        <f t="shared" si="930"/>
        <v>10550</v>
      </c>
      <c r="AK781" s="85">
        <f t="shared" si="930"/>
        <v>0</v>
      </c>
      <c r="AL781" s="85">
        <f t="shared" si="930"/>
        <v>10550</v>
      </c>
      <c r="AM781" s="85">
        <f t="shared" si="930"/>
        <v>0</v>
      </c>
      <c r="AN781" s="85">
        <f t="shared" si="930"/>
        <v>10550</v>
      </c>
      <c r="AO781" s="85">
        <f t="shared" si="930"/>
        <v>0</v>
      </c>
      <c r="AP781" s="85">
        <f t="shared" si="930"/>
        <v>10550</v>
      </c>
      <c r="AQ781" s="85">
        <f t="shared" si="930"/>
        <v>0</v>
      </c>
      <c r="AR781" s="85">
        <f t="shared" si="930"/>
        <v>10550</v>
      </c>
      <c r="AS781" s="85">
        <f t="shared" si="930"/>
        <v>0</v>
      </c>
      <c r="AT781" s="85">
        <f t="shared" si="930"/>
        <v>10550</v>
      </c>
      <c r="AU781" s="85">
        <f t="shared" si="930"/>
        <v>0</v>
      </c>
      <c r="AV781" s="85">
        <f t="shared" si="930"/>
        <v>10550</v>
      </c>
      <c r="AW781" s="85">
        <f t="shared" si="930"/>
        <v>0</v>
      </c>
      <c r="AX781" s="85">
        <f t="shared" ref="AX781:AY781" si="932">AX782+AX797</f>
        <v>0</v>
      </c>
      <c r="AY781" s="85">
        <f t="shared" si="932"/>
        <v>10550</v>
      </c>
      <c r="AZ781" s="85">
        <f t="shared" si="930"/>
        <v>11222.5</v>
      </c>
      <c r="BA781" s="85">
        <f t="shared" si="930"/>
        <v>0</v>
      </c>
      <c r="BB781" s="85">
        <f t="shared" si="930"/>
        <v>11222.5</v>
      </c>
      <c r="BC781" s="85">
        <f t="shared" si="930"/>
        <v>0</v>
      </c>
      <c r="BD781" s="85">
        <f t="shared" si="930"/>
        <v>11222.5</v>
      </c>
      <c r="BE781" s="85">
        <f t="shared" si="930"/>
        <v>0</v>
      </c>
      <c r="BF781" s="85">
        <f t="shared" si="930"/>
        <v>11222.5</v>
      </c>
      <c r="BG781" s="85">
        <f t="shared" si="930"/>
        <v>0</v>
      </c>
      <c r="BH781" s="85">
        <f t="shared" si="930"/>
        <v>11222.5</v>
      </c>
      <c r="BI781" s="85">
        <f t="shared" ref="BI781" si="933">BI782+BI797</f>
        <v>0</v>
      </c>
      <c r="BJ781" s="85">
        <f t="shared" si="930"/>
        <v>11222.5</v>
      </c>
      <c r="BK781" s="123"/>
    </row>
    <row r="782" spans="1:63" ht="47.25" hidden="1" outlineLevel="4" x14ac:dyDescent="0.2">
      <c r="A782" s="84" t="s">
        <v>798</v>
      </c>
      <c r="B782" s="84" t="s">
        <v>800</v>
      </c>
      <c r="C782" s="84" t="s">
        <v>244</v>
      </c>
      <c r="D782" s="84"/>
      <c r="E782" s="116" t="s">
        <v>245</v>
      </c>
      <c r="F782" s="85">
        <f>F783+F793+F795+F785</f>
        <v>17095.3</v>
      </c>
      <c r="G782" s="85">
        <f>G783+G793+G795+G785+G789</f>
        <v>-892.69208000000003</v>
      </c>
      <c r="H782" s="85">
        <f>H783+H793+H795+H785+H789</f>
        <v>16202.607919999999</v>
      </c>
      <c r="I782" s="85">
        <f t="shared" ref="I782:BJ782" si="934">I783+I793+I795+I785+I789+I791</f>
        <v>2318.4837600000001</v>
      </c>
      <c r="J782" s="85">
        <f t="shared" si="934"/>
        <v>0</v>
      </c>
      <c r="K782" s="85">
        <f t="shared" si="934"/>
        <v>415.52</v>
      </c>
      <c r="L782" s="85">
        <f t="shared" si="934"/>
        <v>18936.611679999998</v>
      </c>
      <c r="M782" s="85">
        <f t="shared" si="934"/>
        <v>0</v>
      </c>
      <c r="N782" s="85">
        <f t="shared" si="934"/>
        <v>18936.611679999998</v>
      </c>
      <c r="O782" s="85">
        <f t="shared" si="934"/>
        <v>-4372.8</v>
      </c>
      <c r="P782" s="85">
        <f t="shared" si="934"/>
        <v>0</v>
      </c>
      <c r="Q782" s="85">
        <f t="shared" si="934"/>
        <v>14563.811679999999</v>
      </c>
      <c r="R782" s="85">
        <f t="shared" si="934"/>
        <v>0</v>
      </c>
      <c r="S782" s="85">
        <f t="shared" si="934"/>
        <v>14563.811679999999</v>
      </c>
      <c r="T782" s="85">
        <f t="shared" si="934"/>
        <v>0</v>
      </c>
      <c r="U782" s="85">
        <f t="shared" si="934"/>
        <v>0</v>
      </c>
      <c r="V782" s="85">
        <f t="shared" si="934"/>
        <v>0</v>
      </c>
      <c r="W782" s="85">
        <f t="shared" si="934"/>
        <v>0</v>
      </c>
      <c r="X782" s="85">
        <f t="shared" si="934"/>
        <v>14563.811679999999</v>
      </c>
      <c r="Y782" s="85">
        <f>Y783+Y793+Y795+Y785+Y789+Y791+Y787</f>
        <v>-188.51486999999997</v>
      </c>
      <c r="Z782" s="85">
        <f t="shared" ref="Z782:AW782" si="935">Z783+Z793+Z795+Z785+Z789+Z791+Z787</f>
        <v>14375.29681</v>
      </c>
      <c r="AA782" s="85">
        <f>AA783+AA793+AA795+AA785+AA789+AA791+AA787</f>
        <v>1424.7503999999999</v>
      </c>
      <c r="AB782" s="85">
        <f t="shared" ref="AB782:AE782" si="936">AB783+AB793+AB795+AB785+AB789+AB791+AB787</f>
        <v>15800.047209999999</v>
      </c>
      <c r="AC782" s="85">
        <f>AC783+AC793+AC795+AC785+AC789+AC791+AC787</f>
        <v>0</v>
      </c>
      <c r="AD782" s="85">
        <f>AD783+AD793+AD795+AD785+AD789+AD791+AD787</f>
        <v>0</v>
      </c>
      <c r="AE782" s="85">
        <f t="shared" si="936"/>
        <v>15800.047209999999</v>
      </c>
      <c r="AF782" s="85">
        <f t="shared" si="935"/>
        <v>10550</v>
      </c>
      <c r="AG782" s="85">
        <f t="shared" si="935"/>
        <v>0</v>
      </c>
      <c r="AH782" s="85">
        <f t="shared" si="935"/>
        <v>10550</v>
      </c>
      <c r="AI782" s="85">
        <f t="shared" si="935"/>
        <v>0</v>
      </c>
      <c r="AJ782" s="85">
        <f t="shared" si="935"/>
        <v>10550</v>
      </c>
      <c r="AK782" s="85">
        <f t="shared" si="935"/>
        <v>0</v>
      </c>
      <c r="AL782" s="85">
        <f t="shared" si="935"/>
        <v>10550</v>
      </c>
      <c r="AM782" s="85">
        <f t="shared" si="935"/>
        <v>0</v>
      </c>
      <c r="AN782" s="85">
        <f t="shared" si="935"/>
        <v>10550</v>
      </c>
      <c r="AO782" s="85">
        <f t="shared" si="935"/>
        <v>0</v>
      </c>
      <c r="AP782" s="85">
        <f t="shared" si="935"/>
        <v>10550</v>
      </c>
      <c r="AQ782" s="85">
        <f t="shared" si="935"/>
        <v>0</v>
      </c>
      <c r="AR782" s="85">
        <f t="shared" si="935"/>
        <v>10550</v>
      </c>
      <c r="AS782" s="85">
        <f t="shared" si="935"/>
        <v>0</v>
      </c>
      <c r="AT782" s="85">
        <f t="shared" si="935"/>
        <v>10550</v>
      </c>
      <c r="AU782" s="85">
        <f t="shared" si="935"/>
        <v>0</v>
      </c>
      <c r="AV782" s="85">
        <f t="shared" si="935"/>
        <v>10550</v>
      </c>
      <c r="AW782" s="85">
        <f t="shared" si="935"/>
        <v>0</v>
      </c>
      <c r="AX782" s="85">
        <f t="shared" ref="AX782:AY782" si="937">AX783+AX793+AX795+AX785+AX789+AX791+AX787</f>
        <v>0</v>
      </c>
      <c r="AY782" s="85">
        <f t="shared" si="937"/>
        <v>10550</v>
      </c>
      <c r="AZ782" s="85">
        <f t="shared" ref="AZ782:BB782" si="938">AZ783+AZ793+AZ795+AZ785+AZ789+AZ791</f>
        <v>11222.5</v>
      </c>
      <c r="BA782" s="85">
        <f t="shared" si="938"/>
        <v>0</v>
      </c>
      <c r="BB782" s="85">
        <f t="shared" si="938"/>
        <v>11222.5</v>
      </c>
      <c r="BC782" s="85">
        <f t="shared" si="934"/>
        <v>0</v>
      </c>
      <c r="BD782" s="85">
        <f t="shared" si="934"/>
        <v>11222.5</v>
      </c>
      <c r="BE782" s="85">
        <f t="shared" si="934"/>
        <v>0</v>
      </c>
      <c r="BF782" s="85">
        <f t="shared" si="934"/>
        <v>11222.5</v>
      </c>
      <c r="BG782" s="85">
        <f t="shared" si="934"/>
        <v>0</v>
      </c>
      <c r="BH782" s="85">
        <f t="shared" si="934"/>
        <v>11222.5</v>
      </c>
      <c r="BI782" s="85">
        <f t="shared" ref="BI782" si="939">BI783+BI793+BI795+BI785+BI789+BI791</f>
        <v>0</v>
      </c>
      <c r="BJ782" s="85">
        <f t="shared" si="934"/>
        <v>11222.5</v>
      </c>
      <c r="BK782" s="123"/>
    </row>
    <row r="783" spans="1:63" ht="15.75" hidden="1" outlineLevel="5" x14ac:dyDescent="0.2">
      <c r="A783" s="84" t="s">
        <v>798</v>
      </c>
      <c r="B783" s="84" t="s">
        <v>800</v>
      </c>
      <c r="C783" s="84" t="s">
        <v>314</v>
      </c>
      <c r="D783" s="84"/>
      <c r="E783" s="116" t="s">
        <v>315</v>
      </c>
      <c r="F783" s="85">
        <f t="shared" ref="F783:BJ783" si="940">F784</f>
        <v>10172.5</v>
      </c>
      <c r="G783" s="85">
        <f t="shared" si="940"/>
        <v>-1250</v>
      </c>
      <c r="H783" s="85">
        <f t="shared" si="940"/>
        <v>8922.5</v>
      </c>
      <c r="I783" s="85">
        <f t="shared" si="940"/>
        <v>0</v>
      </c>
      <c r="J783" s="85">
        <f t="shared" si="940"/>
        <v>0</v>
      </c>
      <c r="K783" s="85">
        <f t="shared" si="940"/>
        <v>0</v>
      </c>
      <c r="L783" s="85">
        <f t="shared" si="940"/>
        <v>8922.5</v>
      </c>
      <c r="M783" s="85">
        <f t="shared" si="940"/>
        <v>0</v>
      </c>
      <c r="N783" s="85">
        <f t="shared" si="940"/>
        <v>8922.5</v>
      </c>
      <c r="O783" s="85">
        <f t="shared" si="940"/>
        <v>0</v>
      </c>
      <c r="P783" s="85">
        <f t="shared" si="940"/>
        <v>0</v>
      </c>
      <c r="Q783" s="85">
        <f t="shared" si="940"/>
        <v>8922.5</v>
      </c>
      <c r="R783" s="85">
        <f t="shared" si="940"/>
        <v>0</v>
      </c>
      <c r="S783" s="85">
        <f t="shared" si="940"/>
        <v>8922.5</v>
      </c>
      <c r="T783" s="85">
        <f t="shared" si="940"/>
        <v>0</v>
      </c>
      <c r="U783" s="85">
        <f t="shared" si="940"/>
        <v>0</v>
      </c>
      <c r="V783" s="85">
        <f t="shared" si="940"/>
        <v>0</v>
      </c>
      <c r="W783" s="85">
        <f t="shared" si="940"/>
        <v>0</v>
      </c>
      <c r="X783" s="85">
        <f t="shared" si="940"/>
        <v>8922.5</v>
      </c>
      <c r="Y783" s="85">
        <f t="shared" si="940"/>
        <v>-455.10399999999998</v>
      </c>
      <c r="Z783" s="85">
        <f t="shared" si="940"/>
        <v>8467.3960000000006</v>
      </c>
      <c r="AA783" s="85">
        <f t="shared" si="940"/>
        <v>0</v>
      </c>
      <c r="AB783" s="85">
        <f t="shared" si="940"/>
        <v>8467.3960000000006</v>
      </c>
      <c r="AC783" s="85">
        <f t="shared" si="940"/>
        <v>0</v>
      </c>
      <c r="AD783" s="85">
        <f t="shared" si="940"/>
        <v>0</v>
      </c>
      <c r="AE783" s="85">
        <f t="shared" si="940"/>
        <v>8467.3960000000006</v>
      </c>
      <c r="AF783" s="85">
        <f t="shared" si="940"/>
        <v>9150</v>
      </c>
      <c r="AG783" s="85">
        <f t="shared" si="940"/>
        <v>0</v>
      </c>
      <c r="AH783" s="85">
        <f t="shared" si="940"/>
        <v>9150</v>
      </c>
      <c r="AI783" s="85">
        <f t="shared" si="940"/>
        <v>0</v>
      </c>
      <c r="AJ783" s="85">
        <f t="shared" si="940"/>
        <v>9150</v>
      </c>
      <c r="AK783" s="85">
        <f t="shared" si="940"/>
        <v>0</v>
      </c>
      <c r="AL783" s="85">
        <f t="shared" si="940"/>
        <v>9150</v>
      </c>
      <c r="AM783" s="85">
        <f t="shared" si="940"/>
        <v>0</v>
      </c>
      <c r="AN783" s="85">
        <f t="shared" si="940"/>
        <v>9150</v>
      </c>
      <c r="AO783" s="85">
        <f t="shared" si="940"/>
        <v>0</v>
      </c>
      <c r="AP783" s="85">
        <f t="shared" si="940"/>
        <v>9150</v>
      </c>
      <c r="AQ783" s="85">
        <f t="shared" si="940"/>
        <v>0</v>
      </c>
      <c r="AR783" s="85">
        <f t="shared" si="940"/>
        <v>9150</v>
      </c>
      <c r="AS783" s="85">
        <f t="shared" si="940"/>
        <v>0</v>
      </c>
      <c r="AT783" s="85">
        <f t="shared" si="940"/>
        <v>9150</v>
      </c>
      <c r="AU783" s="85">
        <f t="shared" si="940"/>
        <v>0</v>
      </c>
      <c r="AV783" s="85">
        <f t="shared" si="940"/>
        <v>9150</v>
      </c>
      <c r="AW783" s="85">
        <f t="shared" si="940"/>
        <v>0</v>
      </c>
      <c r="AX783" s="85">
        <f t="shared" si="940"/>
        <v>0</v>
      </c>
      <c r="AY783" s="85">
        <f t="shared" si="940"/>
        <v>9150</v>
      </c>
      <c r="AZ783" s="85">
        <f>AZ784</f>
        <v>10172.5</v>
      </c>
      <c r="BA783" s="85">
        <f>BA784</f>
        <v>0</v>
      </c>
      <c r="BB783" s="85">
        <f>BB784</f>
        <v>10172.5</v>
      </c>
      <c r="BC783" s="85">
        <f t="shared" si="940"/>
        <v>0</v>
      </c>
      <c r="BD783" s="85">
        <f t="shared" si="940"/>
        <v>10172.5</v>
      </c>
      <c r="BE783" s="85">
        <f t="shared" si="940"/>
        <v>0</v>
      </c>
      <c r="BF783" s="85">
        <f t="shared" si="940"/>
        <v>10172.5</v>
      </c>
      <c r="BG783" s="85">
        <f t="shared" si="940"/>
        <v>0</v>
      </c>
      <c r="BH783" s="85">
        <f t="shared" si="940"/>
        <v>10172.5</v>
      </c>
      <c r="BI783" s="85">
        <f t="shared" si="940"/>
        <v>0</v>
      </c>
      <c r="BJ783" s="85">
        <f t="shared" si="940"/>
        <v>10172.5</v>
      </c>
      <c r="BK783" s="123"/>
    </row>
    <row r="784" spans="1:63" ht="15.75" hidden="1" outlineLevel="7" x14ac:dyDescent="0.2">
      <c r="A784" s="87" t="s">
        <v>798</v>
      </c>
      <c r="B784" s="87" t="s">
        <v>800</v>
      </c>
      <c r="C784" s="87" t="s">
        <v>314</v>
      </c>
      <c r="D784" s="87" t="s">
        <v>15</v>
      </c>
      <c r="E784" s="128" t="s">
        <v>16</v>
      </c>
      <c r="F784" s="88">
        <v>10172.5</v>
      </c>
      <c r="G784" s="88">
        <v>-1250</v>
      </c>
      <c r="H784" s="88">
        <f>SUM(F784:G784)</f>
        <v>8922.5</v>
      </c>
      <c r="I784" s="88"/>
      <c r="J784" s="88"/>
      <c r="K784" s="88"/>
      <c r="L784" s="88">
        <f>SUM(H784:K784)</f>
        <v>8922.5</v>
      </c>
      <c r="M784" s="88"/>
      <c r="N784" s="88">
        <f>SUM(L784:M784)</f>
        <v>8922.5</v>
      </c>
      <c r="O784" s="88"/>
      <c r="P784" s="88"/>
      <c r="Q784" s="88">
        <f>SUM(N784:P784)</f>
        <v>8922.5</v>
      </c>
      <c r="R784" s="88"/>
      <c r="S784" s="88">
        <f>SUM(Q784:R784)</f>
        <v>8922.5</v>
      </c>
      <c r="T784" s="88"/>
      <c r="U784" s="88"/>
      <c r="V784" s="88"/>
      <c r="W784" s="88"/>
      <c r="X784" s="88">
        <f>SUM(S784:W784)</f>
        <v>8922.5</v>
      </c>
      <c r="Y784" s="88">
        <v>-455.10399999999998</v>
      </c>
      <c r="Z784" s="88">
        <f>SUM(X784:Y784)</f>
        <v>8467.3960000000006</v>
      </c>
      <c r="AA784" s="88"/>
      <c r="AB784" s="88">
        <f>SUM(Z784:AA784)</f>
        <v>8467.3960000000006</v>
      </c>
      <c r="AC784" s="88"/>
      <c r="AD784" s="88"/>
      <c r="AE784" s="88">
        <f>SUM(AB784:AD784)</f>
        <v>8467.3960000000006</v>
      </c>
      <c r="AF784" s="88">
        <v>9150</v>
      </c>
      <c r="AG784" s="88"/>
      <c r="AH784" s="88">
        <f>SUM(AF784:AG784)</f>
        <v>9150</v>
      </c>
      <c r="AI784" s="88"/>
      <c r="AJ784" s="88">
        <f>SUM(AH784:AI784)</f>
        <v>9150</v>
      </c>
      <c r="AK784" s="88"/>
      <c r="AL784" s="88">
        <f>SUM(AJ784:AK784)</f>
        <v>9150</v>
      </c>
      <c r="AM784" s="88"/>
      <c r="AN784" s="88">
        <f>SUM(AL784:AM784)</f>
        <v>9150</v>
      </c>
      <c r="AO784" s="88"/>
      <c r="AP784" s="88">
        <f>SUM(AN784:AO784)</f>
        <v>9150</v>
      </c>
      <c r="AQ784" s="88"/>
      <c r="AR784" s="88">
        <f>SUM(AP784:AQ784)</f>
        <v>9150</v>
      </c>
      <c r="AS784" s="88"/>
      <c r="AT784" s="88">
        <f>SUM(AR784:AS784)</f>
        <v>9150</v>
      </c>
      <c r="AU784" s="88"/>
      <c r="AV784" s="88">
        <f>SUM(AT784:AU784)</f>
        <v>9150</v>
      </c>
      <c r="AW784" s="88"/>
      <c r="AX784" s="88"/>
      <c r="AY784" s="88">
        <f>SUM(AV784:AX784)</f>
        <v>9150</v>
      </c>
      <c r="AZ784" s="88">
        <v>10172.5</v>
      </c>
      <c r="BA784" s="88"/>
      <c r="BB784" s="88">
        <f>SUM(AZ784:BA784)</f>
        <v>10172.5</v>
      </c>
      <c r="BC784" s="88"/>
      <c r="BD784" s="88">
        <f>SUM(BB784:BC784)</f>
        <v>10172.5</v>
      </c>
      <c r="BE784" s="88"/>
      <c r="BF784" s="88">
        <f>SUM(BD784:BE784)</f>
        <v>10172.5</v>
      </c>
      <c r="BG784" s="88"/>
      <c r="BH784" s="88">
        <f>SUM(BF784:BG784)</f>
        <v>10172.5</v>
      </c>
      <c r="BI784" s="88"/>
      <c r="BJ784" s="88">
        <f>SUM(BH784:BI784)</f>
        <v>10172.5</v>
      </c>
      <c r="BK784" s="123"/>
    </row>
    <row r="785" spans="1:63" s="83" customFormat="1" ht="15.75" hidden="1" outlineLevel="7" x14ac:dyDescent="0.2">
      <c r="A785" s="84" t="s">
        <v>798</v>
      </c>
      <c r="B785" s="84" t="s">
        <v>800</v>
      </c>
      <c r="C785" s="89" t="s">
        <v>476</v>
      </c>
      <c r="D785" s="89"/>
      <c r="E785" s="131" t="s">
        <v>474</v>
      </c>
      <c r="F785" s="85">
        <f t="shared" ref="F785:AG787" si="941">F786</f>
        <v>100</v>
      </c>
      <c r="G785" s="85">
        <f t="shared" si="941"/>
        <v>0</v>
      </c>
      <c r="H785" s="85">
        <f t="shared" si="941"/>
        <v>100</v>
      </c>
      <c r="I785" s="85">
        <f t="shared" si="941"/>
        <v>0</v>
      </c>
      <c r="J785" s="85">
        <f t="shared" si="941"/>
        <v>0</v>
      </c>
      <c r="K785" s="85">
        <f t="shared" si="941"/>
        <v>0</v>
      </c>
      <c r="L785" s="85">
        <f t="shared" si="941"/>
        <v>100</v>
      </c>
      <c r="M785" s="85">
        <f t="shared" si="941"/>
        <v>0</v>
      </c>
      <c r="N785" s="85">
        <f t="shared" si="941"/>
        <v>100</v>
      </c>
      <c r="O785" s="85">
        <f t="shared" si="941"/>
        <v>0</v>
      </c>
      <c r="P785" s="85">
        <f t="shared" si="941"/>
        <v>0</v>
      </c>
      <c r="Q785" s="85">
        <f t="shared" si="941"/>
        <v>100</v>
      </c>
      <c r="R785" s="85">
        <f t="shared" si="941"/>
        <v>0</v>
      </c>
      <c r="S785" s="85">
        <f t="shared" si="941"/>
        <v>100</v>
      </c>
      <c r="T785" s="85">
        <f t="shared" si="941"/>
        <v>0</v>
      </c>
      <c r="U785" s="85">
        <f t="shared" si="941"/>
        <v>0</v>
      </c>
      <c r="V785" s="85">
        <f t="shared" si="941"/>
        <v>0</v>
      </c>
      <c r="W785" s="85">
        <f t="shared" si="941"/>
        <v>0</v>
      </c>
      <c r="X785" s="85">
        <f t="shared" si="941"/>
        <v>100</v>
      </c>
      <c r="Y785" s="85">
        <f t="shared" si="941"/>
        <v>0</v>
      </c>
      <c r="Z785" s="85">
        <f t="shared" si="941"/>
        <v>100</v>
      </c>
      <c r="AA785" s="85">
        <f t="shared" si="941"/>
        <v>0</v>
      </c>
      <c r="AB785" s="85">
        <f t="shared" si="941"/>
        <v>100</v>
      </c>
      <c r="AC785" s="85">
        <f t="shared" si="941"/>
        <v>0</v>
      </c>
      <c r="AD785" s="85">
        <f t="shared" si="941"/>
        <v>0</v>
      </c>
      <c r="AE785" s="85">
        <f t="shared" si="941"/>
        <v>100</v>
      </c>
      <c r="AF785" s="85">
        <f t="shared" si="941"/>
        <v>0</v>
      </c>
      <c r="AG785" s="85">
        <f t="shared" si="941"/>
        <v>0</v>
      </c>
      <c r="AH785" s="85"/>
      <c r="AI785" s="85">
        <f t="shared" ref="AI785:BA785" si="942">AI786</f>
        <v>0</v>
      </c>
      <c r="AJ785" s="85">
        <f t="shared" si="942"/>
        <v>0</v>
      </c>
      <c r="AK785" s="85">
        <f t="shared" si="942"/>
        <v>0</v>
      </c>
      <c r="AL785" s="85">
        <f t="shared" si="942"/>
        <v>0</v>
      </c>
      <c r="AM785" s="85">
        <f t="shared" si="942"/>
        <v>0</v>
      </c>
      <c r="AN785" s="85">
        <f t="shared" si="942"/>
        <v>0</v>
      </c>
      <c r="AO785" s="85">
        <f t="shared" si="942"/>
        <v>0</v>
      </c>
      <c r="AP785" s="85">
        <f t="shared" si="942"/>
        <v>0</v>
      </c>
      <c r="AQ785" s="85">
        <f t="shared" si="942"/>
        <v>0</v>
      </c>
      <c r="AR785" s="85">
        <f t="shared" si="942"/>
        <v>0</v>
      </c>
      <c r="AS785" s="85">
        <f t="shared" si="942"/>
        <v>0</v>
      </c>
      <c r="AT785" s="85">
        <f t="shared" si="942"/>
        <v>0</v>
      </c>
      <c r="AU785" s="85">
        <f t="shared" si="942"/>
        <v>0</v>
      </c>
      <c r="AV785" s="85">
        <f t="shared" si="942"/>
        <v>0</v>
      </c>
      <c r="AW785" s="85">
        <f t="shared" si="942"/>
        <v>0</v>
      </c>
      <c r="AX785" s="85">
        <f t="shared" si="942"/>
        <v>0</v>
      </c>
      <c r="AY785" s="85">
        <f t="shared" si="942"/>
        <v>0</v>
      </c>
      <c r="AZ785" s="85">
        <f t="shared" si="942"/>
        <v>0</v>
      </c>
      <c r="BA785" s="85">
        <f t="shared" si="942"/>
        <v>0</v>
      </c>
      <c r="BB785" s="85"/>
      <c r="BC785" s="85">
        <f t="shared" ref="BC785:BJ785" si="943">BC786</f>
        <v>0</v>
      </c>
      <c r="BD785" s="85">
        <f t="shared" si="943"/>
        <v>0</v>
      </c>
      <c r="BE785" s="85">
        <f t="shared" si="943"/>
        <v>0</v>
      </c>
      <c r="BF785" s="85">
        <f t="shared" si="943"/>
        <v>0</v>
      </c>
      <c r="BG785" s="85">
        <f t="shared" si="943"/>
        <v>0</v>
      </c>
      <c r="BH785" s="85">
        <f t="shared" si="943"/>
        <v>0</v>
      </c>
      <c r="BI785" s="85">
        <f t="shared" si="943"/>
        <v>0</v>
      </c>
      <c r="BJ785" s="85">
        <f t="shared" si="943"/>
        <v>0</v>
      </c>
      <c r="BK785" s="123"/>
    </row>
    <row r="786" spans="1:63" ht="31.5" hidden="1" outlineLevel="7" x14ac:dyDescent="0.2">
      <c r="A786" s="87" t="s">
        <v>798</v>
      </c>
      <c r="B786" s="87" t="s">
        <v>800</v>
      </c>
      <c r="C786" s="90" t="s">
        <v>476</v>
      </c>
      <c r="D786" s="90" t="s">
        <v>70</v>
      </c>
      <c r="E786" s="130" t="s">
        <v>475</v>
      </c>
      <c r="F786" s="88">
        <v>100</v>
      </c>
      <c r="G786" s="88"/>
      <c r="H786" s="88">
        <f>SUM(F786:G786)</f>
        <v>100</v>
      </c>
      <c r="I786" s="88"/>
      <c r="J786" s="88"/>
      <c r="K786" s="88"/>
      <c r="L786" s="88">
        <f>SUM(H786:K786)</f>
        <v>100</v>
      </c>
      <c r="M786" s="88"/>
      <c r="N786" s="88">
        <f>SUM(L786:M786)</f>
        <v>100</v>
      </c>
      <c r="O786" s="88"/>
      <c r="P786" s="88"/>
      <c r="Q786" s="88">
        <f>SUM(N786:P786)</f>
        <v>100</v>
      </c>
      <c r="R786" s="88"/>
      <c r="S786" s="88">
        <f>SUM(Q786:R786)</f>
        <v>100</v>
      </c>
      <c r="T786" s="88"/>
      <c r="U786" s="88"/>
      <c r="V786" s="88"/>
      <c r="W786" s="88"/>
      <c r="X786" s="88">
        <f>SUM(S786:W786)</f>
        <v>100</v>
      </c>
      <c r="Y786" s="88"/>
      <c r="Z786" s="88">
        <f>SUM(X786:Y786)</f>
        <v>100</v>
      </c>
      <c r="AA786" s="88"/>
      <c r="AB786" s="88">
        <f>SUM(Z786:AA786)</f>
        <v>100</v>
      </c>
      <c r="AC786" s="88"/>
      <c r="AD786" s="88"/>
      <c r="AE786" s="88">
        <f>SUM(AB786:AD786)</f>
        <v>100</v>
      </c>
      <c r="AF786" s="88"/>
      <c r="AG786" s="88"/>
      <c r="AH786" s="88"/>
      <c r="AI786" s="88"/>
      <c r="AJ786" s="88">
        <f>SUM(AH786:AI786)</f>
        <v>0</v>
      </c>
      <c r="AK786" s="88"/>
      <c r="AL786" s="88">
        <f>SUM(AJ786:AK786)</f>
        <v>0</v>
      </c>
      <c r="AM786" s="88"/>
      <c r="AN786" s="88">
        <f>SUM(AL786:AM786)</f>
        <v>0</v>
      </c>
      <c r="AO786" s="88"/>
      <c r="AP786" s="88">
        <f>SUM(AN786:AO786)</f>
        <v>0</v>
      </c>
      <c r="AQ786" s="88"/>
      <c r="AR786" s="88">
        <f>SUM(AP786:AQ786)</f>
        <v>0</v>
      </c>
      <c r="AS786" s="88"/>
      <c r="AT786" s="88">
        <f>SUM(AR786:AS786)</f>
        <v>0</v>
      </c>
      <c r="AU786" s="88"/>
      <c r="AV786" s="88">
        <f>SUM(AT786:AU786)</f>
        <v>0</v>
      </c>
      <c r="AW786" s="88"/>
      <c r="AX786" s="88"/>
      <c r="AY786" s="88">
        <f>SUM(AV786:AX786)</f>
        <v>0</v>
      </c>
      <c r="AZ786" s="88"/>
      <c r="BA786" s="88"/>
      <c r="BB786" s="88"/>
      <c r="BC786" s="88"/>
      <c r="BD786" s="88">
        <f>SUM(BB786:BC786)</f>
        <v>0</v>
      </c>
      <c r="BE786" s="88"/>
      <c r="BF786" s="88">
        <f>SUM(BD786:BE786)</f>
        <v>0</v>
      </c>
      <c r="BG786" s="88"/>
      <c r="BH786" s="88">
        <f>SUM(BF786:BG786)</f>
        <v>0</v>
      </c>
      <c r="BI786" s="88"/>
      <c r="BJ786" s="88">
        <f>SUM(BH786:BI786)</f>
        <v>0</v>
      </c>
      <c r="BK786" s="123"/>
    </row>
    <row r="787" spans="1:63" ht="47.25" hidden="1" outlineLevel="7" x14ac:dyDescent="0.2">
      <c r="A787" s="84" t="s">
        <v>798</v>
      </c>
      <c r="B787" s="84" t="s">
        <v>800</v>
      </c>
      <c r="C787" s="89" t="s">
        <v>650</v>
      </c>
      <c r="D787" s="90"/>
      <c r="E787" s="129" t="s">
        <v>651</v>
      </c>
      <c r="F787" s="88"/>
      <c r="G787" s="88"/>
      <c r="H787" s="88"/>
      <c r="I787" s="88"/>
      <c r="J787" s="88"/>
      <c r="K787" s="88"/>
      <c r="L787" s="88"/>
      <c r="M787" s="88"/>
      <c r="N787" s="88"/>
      <c r="O787" s="88"/>
      <c r="P787" s="88"/>
      <c r="Q787" s="88"/>
      <c r="R787" s="88"/>
      <c r="S787" s="88"/>
      <c r="T787" s="88"/>
      <c r="U787" s="88"/>
      <c r="V787" s="88"/>
      <c r="W787" s="88"/>
      <c r="X787" s="88"/>
      <c r="Y787" s="85">
        <f t="shared" si="941"/>
        <v>266.58913000000001</v>
      </c>
      <c r="Z787" s="85">
        <f t="shared" si="941"/>
        <v>266.58913000000001</v>
      </c>
      <c r="AA787" s="85">
        <f t="shared" si="941"/>
        <v>1424.7503999999999</v>
      </c>
      <c r="AB787" s="85">
        <f t="shared" si="941"/>
        <v>1691.33953</v>
      </c>
      <c r="AC787" s="85">
        <f t="shared" si="941"/>
        <v>0</v>
      </c>
      <c r="AD787" s="85">
        <f t="shared" si="941"/>
        <v>0</v>
      </c>
      <c r="AE787" s="85">
        <f t="shared" si="941"/>
        <v>1691.33953</v>
      </c>
      <c r="AF787" s="88"/>
      <c r="AG787" s="88"/>
      <c r="AH787" s="88"/>
      <c r="AI787" s="88"/>
      <c r="AJ787" s="88"/>
      <c r="AK787" s="88"/>
      <c r="AL787" s="88"/>
      <c r="AM787" s="88"/>
      <c r="AN787" s="88"/>
      <c r="AO787" s="88"/>
      <c r="AP787" s="88"/>
      <c r="AQ787" s="88"/>
      <c r="AR787" s="88"/>
      <c r="AS787" s="88"/>
      <c r="AT787" s="88"/>
      <c r="AU787" s="88"/>
      <c r="AV787" s="88"/>
      <c r="AW787" s="88"/>
      <c r="AX787" s="88"/>
      <c r="AY787" s="88"/>
      <c r="AZ787" s="88"/>
      <c r="BA787" s="88"/>
      <c r="BB787" s="88"/>
      <c r="BC787" s="88"/>
      <c r="BD787" s="88"/>
      <c r="BE787" s="88"/>
      <c r="BF787" s="88"/>
      <c r="BG787" s="88"/>
      <c r="BH787" s="88"/>
      <c r="BI787" s="88"/>
      <c r="BJ787" s="88"/>
      <c r="BK787" s="123"/>
    </row>
    <row r="788" spans="1:63" ht="31.5" hidden="1" outlineLevel="7" x14ac:dyDescent="0.2">
      <c r="A788" s="87" t="s">
        <v>798</v>
      </c>
      <c r="B788" s="87" t="s">
        <v>800</v>
      </c>
      <c r="C788" s="90" t="s">
        <v>650</v>
      </c>
      <c r="D788" s="90" t="s">
        <v>70</v>
      </c>
      <c r="E788" s="130" t="s">
        <v>475</v>
      </c>
      <c r="F788" s="88"/>
      <c r="G788" s="88"/>
      <c r="H788" s="88"/>
      <c r="I788" s="88"/>
      <c r="J788" s="88"/>
      <c r="K788" s="88"/>
      <c r="L788" s="88"/>
      <c r="M788" s="88"/>
      <c r="N788" s="88"/>
      <c r="O788" s="88"/>
      <c r="P788" s="88"/>
      <c r="Q788" s="88"/>
      <c r="R788" s="88"/>
      <c r="S788" s="88"/>
      <c r="T788" s="88"/>
      <c r="U788" s="88"/>
      <c r="V788" s="88"/>
      <c r="W788" s="88"/>
      <c r="X788" s="88"/>
      <c r="Y788" s="88">
        <v>266.58913000000001</v>
      </c>
      <c r="Z788" s="88">
        <f>SUM(X788:Y788)</f>
        <v>266.58913000000001</v>
      </c>
      <c r="AA788" s="88">
        <v>1424.7503999999999</v>
      </c>
      <c r="AB788" s="88">
        <f>SUM(Z788:AA788)</f>
        <v>1691.33953</v>
      </c>
      <c r="AC788" s="88"/>
      <c r="AD788" s="88"/>
      <c r="AE788" s="88">
        <f>SUM(AB788:AD788)</f>
        <v>1691.33953</v>
      </c>
      <c r="AF788" s="88"/>
      <c r="AG788" s="88"/>
      <c r="AH788" s="88"/>
      <c r="AI788" s="88"/>
      <c r="AJ788" s="88"/>
      <c r="AK788" s="88"/>
      <c r="AL788" s="88"/>
      <c r="AM788" s="88"/>
      <c r="AN788" s="88"/>
      <c r="AO788" s="88"/>
      <c r="AP788" s="88"/>
      <c r="AQ788" s="88"/>
      <c r="AR788" s="88"/>
      <c r="AS788" s="88"/>
      <c r="AT788" s="88"/>
      <c r="AU788" s="88"/>
      <c r="AV788" s="88"/>
      <c r="AW788" s="88"/>
      <c r="AX788" s="88"/>
      <c r="AY788" s="88"/>
      <c r="AZ788" s="88"/>
      <c r="BA788" s="88"/>
      <c r="BB788" s="88"/>
      <c r="BC788" s="88"/>
      <c r="BD788" s="88"/>
      <c r="BE788" s="88"/>
      <c r="BF788" s="88"/>
      <c r="BG788" s="88"/>
      <c r="BH788" s="88"/>
      <c r="BI788" s="88"/>
      <c r="BJ788" s="88"/>
      <c r="BK788" s="123"/>
    </row>
    <row r="789" spans="1:63" s="83" customFormat="1" ht="63" hidden="1" outlineLevel="7" x14ac:dyDescent="0.2">
      <c r="A789" s="84" t="s">
        <v>798</v>
      </c>
      <c r="B789" s="84" t="s">
        <v>800</v>
      </c>
      <c r="C789" s="89" t="s">
        <v>518</v>
      </c>
      <c r="D789" s="89"/>
      <c r="E789" s="131" t="s">
        <v>517</v>
      </c>
      <c r="F789" s="85"/>
      <c r="G789" s="85">
        <f t="shared" ref="G789:AE789" si="944">G790</f>
        <v>357.30792000000002</v>
      </c>
      <c r="H789" s="85">
        <f t="shared" si="944"/>
        <v>357.30792000000002</v>
      </c>
      <c r="I789" s="85">
        <f t="shared" si="944"/>
        <v>0</v>
      </c>
      <c r="J789" s="85">
        <f t="shared" si="944"/>
        <v>0</v>
      </c>
      <c r="K789" s="85">
        <f t="shared" si="944"/>
        <v>415.52</v>
      </c>
      <c r="L789" s="85">
        <f t="shared" si="944"/>
        <v>772.82791999999995</v>
      </c>
      <c r="M789" s="85">
        <f t="shared" si="944"/>
        <v>0</v>
      </c>
      <c r="N789" s="85">
        <f t="shared" si="944"/>
        <v>772.82791999999995</v>
      </c>
      <c r="O789" s="85">
        <f t="shared" si="944"/>
        <v>0</v>
      </c>
      <c r="P789" s="85">
        <f t="shared" si="944"/>
        <v>0</v>
      </c>
      <c r="Q789" s="85">
        <f t="shared" si="944"/>
        <v>772.82791999999995</v>
      </c>
      <c r="R789" s="85">
        <f t="shared" si="944"/>
        <v>0</v>
      </c>
      <c r="S789" s="85">
        <f t="shared" si="944"/>
        <v>772.82791999999995</v>
      </c>
      <c r="T789" s="85">
        <f t="shared" si="944"/>
        <v>0</v>
      </c>
      <c r="U789" s="85">
        <f t="shared" si="944"/>
        <v>0</v>
      </c>
      <c r="V789" s="85">
        <f t="shared" si="944"/>
        <v>0</v>
      </c>
      <c r="W789" s="85">
        <f t="shared" si="944"/>
        <v>0</v>
      </c>
      <c r="X789" s="85">
        <f t="shared" si="944"/>
        <v>772.82791999999995</v>
      </c>
      <c r="Y789" s="85">
        <f t="shared" si="944"/>
        <v>0</v>
      </c>
      <c r="Z789" s="85">
        <f t="shared" si="944"/>
        <v>772.82791999999995</v>
      </c>
      <c r="AA789" s="85">
        <f t="shared" si="944"/>
        <v>0</v>
      </c>
      <c r="AB789" s="85">
        <f t="shared" si="944"/>
        <v>772.82791999999995</v>
      </c>
      <c r="AC789" s="85">
        <f t="shared" si="944"/>
        <v>0</v>
      </c>
      <c r="AD789" s="85">
        <f t="shared" si="944"/>
        <v>0</v>
      </c>
      <c r="AE789" s="85">
        <f t="shared" si="944"/>
        <v>772.82791999999995</v>
      </c>
      <c r="AF789" s="85"/>
      <c r="AG789" s="85"/>
      <c r="AH789" s="85"/>
      <c r="AI789" s="85">
        <f>AI790</f>
        <v>0</v>
      </c>
      <c r="AJ789" s="85"/>
      <c r="AK789" s="85">
        <f t="shared" ref="AK789:AY789" si="945">AK790</f>
        <v>0</v>
      </c>
      <c r="AL789" s="85">
        <f t="shared" si="945"/>
        <v>0</v>
      </c>
      <c r="AM789" s="85">
        <f t="shared" si="945"/>
        <v>0</v>
      </c>
      <c r="AN789" s="85">
        <f t="shared" si="945"/>
        <v>0</v>
      </c>
      <c r="AO789" s="85">
        <f t="shared" si="945"/>
        <v>0</v>
      </c>
      <c r="AP789" s="85">
        <f t="shared" si="945"/>
        <v>0</v>
      </c>
      <c r="AQ789" s="85">
        <f t="shared" si="945"/>
        <v>0</v>
      </c>
      <c r="AR789" s="85">
        <f t="shared" si="945"/>
        <v>0</v>
      </c>
      <c r="AS789" s="85">
        <f t="shared" si="945"/>
        <v>0</v>
      </c>
      <c r="AT789" s="85">
        <f t="shared" si="945"/>
        <v>0</v>
      </c>
      <c r="AU789" s="85">
        <f t="shared" si="945"/>
        <v>0</v>
      </c>
      <c r="AV789" s="85">
        <f t="shared" si="945"/>
        <v>0</v>
      </c>
      <c r="AW789" s="85">
        <f t="shared" si="945"/>
        <v>0</v>
      </c>
      <c r="AX789" s="85">
        <f t="shared" si="945"/>
        <v>0</v>
      </c>
      <c r="AY789" s="85">
        <f t="shared" si="945"/>
        <v>0</v>
      </c>
      <c r="AZ789" s="85"/>
      <c r="BA789" s="85"/>
      <c r="BB789" s="85"/>
      <c r="BC789" s="85">
        <f>BC790</f>
        <v>0</v>
      </c>
      <c r="BD789" s="85"/>
      <c r="BE789" s="85">
        <f>BE790</f>
        <v>0</v>
      </c>
      <c r="BF789" s="85">
        <f>BF790</f>
        <v>0</v>
      </c>
      <c r="BG789" s="85">
        <f>BG790</f>
        <v>0</v>
      </c>
      <c r="BH789" s="85">
        <f>BH790</f>
        <v>0</v>
      </c>
      <c r="BI789" s="85">
        <f t="shared" ref="BI789:BJ789" si="946">BI790</f>
        <v>0</v>
      </c>
      <c r="BJ789" s="85">
        <f t="shared" si="946"/>
        <v>0</v>
      </c>
      <c r="BK789" s="123"/>
    </row>
    <row r="790" spans="1:63" ht="31.5" hidden="1" outlineLevel="7" x14ac:dyDescent="0.2">
      <c r="A790" s="87" t="s">
        <v>798</v>
      </c>
      <c r="B790" s="87" t="s">
        <v>800</v>
      </c>
      <c r="C790" s="90" t="s">
        <v>518</v>
      </c>
      <c r="D790" s="90" t="s">
        <v>70</v>
      </c>
      <c r="E790" s="130" t="s">
        <v>475</v>
      </c>
      <c r="F790" s="88"/>
      <c r="G790" s="94">
        <v>357.30792000000002</v>
      </c>
      <c r="H790" s="94">
        <f>SUM(F790:G790)</f>
        <v>357.30792000000002</v>
      </c>
      <c r="I790" s="94"/>
      <c r="J790" s="94"/>
      <c r="K790" s="94">
        <v>415.52</v>
      </c>
      <c r="L790" s="94">
        <f>SUM(H790:K790)</f>
        <v>772.82791999999995</v>
      </c>
      <c r="M790" s="94"/>
      <c r="N790" s="94">
        <f>SUM(L790:M790)</f>
        <v>772.82791999999995</v>
      </c>
      <c r="O790" s="94"/>
      <c r="P790" s="94"/>
      <c r="Q790" s="94">
        <f>SUM(N790:P790)</f>
        <v>772.82791999999995</v>
      </c>
      <c r="R790" s="94"/>
      <c r="S790" s="94">
        <f>SUM(Q790:R790)</f>
        <v>772.82791999999995</v>
      </c>
      <c r="T790" s="94"/>
      <c r="U790" s="94"/>
      <c r="V790" s="94"/>
      <c r="W790" s="94"/>
      <c r="X790" s="94">
        <f>SUM(S790:W790)</f>
        <v>772.82791999999995</v>
      </c>
      <c r="Y790" s="94"/>
      <c r="Z790" s="94">
        <f>SUM(X790:Y790)</f>
        <v>772.82791999999995</v>
      </c>
      <c r="AA790" s="94"/>
      <c r="AB790" s="94">
        <f>SUM(Z790:AA790)</f>
        <v>772.82791999999995</v>
      </c>
      <c r="AC790" s="94"/>
      <c r="AD790" s="94"/>
      <c r="AE790" s="94">
        <f>SUM(AB790:AD790)</f>
        <v>772.82791999999995</v>
      </c>
      <c r="AF790" s="88"/>
      <c r="AG790" s="88"/>
      <c r="AH790" s="88"/>
      <c r="AI790" s="94"/>
      <c r="AJ790" s="94"/>
      <c r="AK790" s="94"/>
      <c r="AL790" s="94">
        <f>SUM(AJ790:AK790)</f>
        <v>0</v>
      </c>
      <c r="AM790" s="94"/>
      <c r="AN790" s="94">
        <f>SUM(AL790:AM790)</f>
        <v>0</v>
      </c>
      <c r="AO790" s="94"/>
      <c r="AP790" s="94">
        <f>SUM(AN790:AO790)</f>
        <v>0</v>
      </c>
      <c r="AQ790" s="94"/>
      <c r="AR790" s="94">
        <f>SUM(AP790:AQ790)</f>
        <v>0</v>
      </c>
      <c r="AS790" s="94"/>
      <c r="AT790" s="94">
        <f>SUM(AR790:AS790)</f>
        <v>0</v>
      </c>
      <c r="AU790" s="94"/>
      <c r="AV790" s="94">
        <f>SUM(AT790:AU790)</f>
        <v>0</v>
      </c>
      <c r="AW790" s="94"/>
      <c r="AX790" s="94"/>
      <c r="AY790" s="94">
        <f>SUM(AV790:AX790)</f>
        <v>0</v>
      </c>
      <c r="AZ790" s="88"/>
      <c r="BA790" s="88"/>
      <c r="BB790" s="88"/>
      <c r="BC790" s="94"/>
      <c r="BD790" s="94"/>
      <c r="BE790" s="94"/>
      <c r="BF790" s="94">
        <f>SUM(BD790:BE790)</f>
        <v>0</v>
      </c>
      <c r="BG790" s="94"/>
      <c r="BH790" s="94">
        <f>SUM(BF790:BG790)</f>
        <v>0</v>
      </c>
      <c r="BI790" s="94"/>
      <c r="BJ790" s="94">
        <f>SUM(BH790:BI790)</f>
        <v>0</v>
      </c>
      <c r="BK790" s="123"/>
    </row>
    <row r="791" spans="1:63" ht="63" hidden="1" outlineLevel="7" x14ac:dyDescent="0.2">
      <c r="A791" s="84" t="s">
        <v>798</v>
      </c>
      <c r="B791" s="84" t="s">
        <v>800</v>
      </c>
      <c r="C791" s="89" t="s">
        <v>518</v>
      </c>
      <c r="D791" s="89"/>
      <c r="E791" s="131" t="s">
        <v>529</v>
      </c>
      <c r="F791" s="88"/>
      <c r="G791" s="94"/>
      <c r="H791" s="94"/>
      <c r="I791" s="85">
        <f>I792</f>
        <v>2318.4837600000001</v>
      </c>
      <c r="J791" s="94"/>
      <c r="K791" s="94"/>
      <c r="L791" s="85">
        <f>L792</f>
        <v>2318.4837600000001</v>
      </c>
      <c r="M791" s="94"/>
      <c r="N791" s="85">
        <f>N792</f>
        <v>2318.4837600000001</v>
      </c>
      <c r="O791" s="85">
        <f>O792</f>
        <v>0</v>
      </c>
      <c r="P791" s="94"/>
      <c r="Q791" s="85">
        <f>Q792</f>
        <v>2318.4837600000001</v>
      </c>
      <c r="R791" s="94"/>
      <c r="S791" s="85">
        <f t="shared" ref="S791:AE791" si="947">S792</f>
        <v>2318.4837600000001</v>
      </c>
      <c r="T791" s="85">
        <f t="shared" si="947"/>
        <v>0</v>
      </c>
      <c r="U791" s="85">
        <f t="shared" si="947"/>
        <v>0</v>
      </c>
      <c r="V791" s="85">
        <f t="shared" si="947"/>
        <v>0</v>
      </c>
      <c r="W791" s="85">
        <f t="shared" si="947"/>
        <v>0</v>
      </c>
      <c r="X791" s="85">
        <f t="shared" si="947"/>
        <v>2318.4837600000001</v>
      </c>
      <c r="Y791" s="85">
        <f t="shared" si="947"/>
        <v>0</v>
      </c>
      <c r="Z791" s="85">
        <f t="shared" si="947"/>
        <v>2318.4837600000001</v>
      </c>
      <c r="AA791" s="85">
        <f t="shared" si="947"/>
        <v>0</v>
      </c>
      <c r="AB791" s="85">
        <f t="shared" si="947"/>
        <v>2318.4837600000001</v>
      </c>
      <c r="AC791" s="85">
        <f t="shared" si="947"/>
        <v>0</v>
      </c>
      <c r="AD791" s="85">
        <f t="shared" si="947"/>
        <v>0</v>
      </c>
      <c r="AE791" s="85">
        <f t="shared" si="947"/>
        <v>2318.4837600000001</v>
      </c>
      <c r="AF791" s="88"/>
      <c r="AG791" s="88"/>
      <c r="AH791" s="88"/>
      <c r="AI791" s="94"/>
      <c r="AJ791" s="94"/>
      <c r="AK791" s="94"/>
      <c r="AL791" s="85">
        <f t="shared" ref="AL791:AY791" si="948">AL792</f>
        <v>0</v>
      </c>
      <c r="AM791" s="85">
        <f t="shared" si="948"/>
        <v>0</v>
      </c>
      <c r="AN791" s="85">
        <f t="shared" si="948"/>
        <v>0</v>
      </c>
      <c r="AO791" s="85">
        <f t="shared" si="948"/>
        <v>0</v>
      </c>
      <c r="AP791" s="85">
        <f t="shared" si="948"/>
        <v>0</v>
      </c>
      <c r="AQ791" s="85">
        <f t="shared" si="948"/>
        <v>0</v>
      </c>
      <c r="AR791" s="85">
        <f t="shared" si="948"/>
        <v>0</v>
      </c>
      <c r="AS791" s="85">
        <f t="shared" si="948"/>
        <v>0</v>
      </c>
      <c r="AT791" s="85">
        <f t="shared" si="948"/>
        <v>0</v>
      </c>
      <c r="AU791" s="85">
        <f t="shared" si="948"/>
        <v>0</v>
      </c>
      <c r="AV791" s="85">
        <f t="shared" si="948"/>
        <v>0</v>
      </c>
      <c r="AW791" s="85">
        <f t="shared" si="948"/>
        <v>0</v>
      </c>
      <c r="AX791" s="85">
        <f t="shared" si="948"/>
        <v>0</v>
      </c>
      <c r="AY791" s="85">
        <f t="shared" si="948"/>
        <v>0</v>
      </c>
      <c r="AZ791" s="88"/>
      <c r="BA791" s="88"/>
      <c r="BB791" s="88"/>
      <c r="BC791" s="94"/>
      <c r="BD791" s="94"/>
      <c r="BE791" s="85">
        <f t="shared" ref="BE791:BJ791" si="949">BE792</f>
        <v>0</v>
      </c>
      <c r="BF791" s="85">
        <f t="shared" si="949"/>
        <v>0</v>
      </c>
      <c r="BG791" s="85">
        <f t="shared" si="949"/>
        <v>0</v>
      </c>
      <c r="BH791" s="85">
        <f t="shared" si="949"/>
        <v>0</v>
      </c>
      <c r="BI791" s="85">
        <f t="shared" si="949"/>
        <v>0</v>
      </c>
      <c r="BJ791" s="85">
        <f t="shared" si="949"/>
        <v>0</v>
      </c>
      <c r="BK791" s="123"/>
    </row>
    <row r="792" spans="1:63" ht="31.5" hidden="1" outlineLevel="7" x14ac:dyDescent="0.2">
      <c r="A792" s="87" t="s">
        <v>798</v>
      </c>
      <c r="B792" s="87" t="s">
        <v>800</v>
      </c>
      <c r="C792" s="90" t="s">
        <v>518</v>
      </c>
      <c r="D792" s="90" t="s">
        <v>70</v>
      </c>
      <c r="E792" s="130" t="s">
        <v>475</v>
      </c>
      <c r="F792" s="88"/>
      <c r="G792" s="94"/>
      <c r="H792" s="94"/>
      <c r="I792" s="94">
        <v>2318.4837600000001</v>
      </c>
      <c r="J792" s="94"/>
      <c r="K792" s="94"/>
      <c r="L792" s="94">
        <f>SUM(H792:K792)</f>
        <v>2318.4837600000001</v>
      </c>
      <c r="M792" s="94"/>
      <c r="N792" s="94">
        <f>SUM(L792:M792)</f>
        <v>2318.4837600000001</v>
      </c>
      <c r="O792" s="94"/>
      <c r="P792" s="94"/>
      <c r="Q792" s="94">
        <f>SUM(N792:P792)</f>
        <v>2318.4837600000001</v>
      </c>
      <c r="R792" s="94"/>
      <c r="S792" s="94">
        <f>SUM(Q792:R792)</f>
        <v>2318.4837600000001</v>
      </c>
      <c r="T792" s="94"/>
      <c r="U792" s="94"/>
      <c r="V792" s="94"/>
      <c r="W792" s="94"/>
      <c r="X792" s="94">
        <f>SUM(S792:W792)</f>
        <v>2318.4837600000001</v>
      </c>
      <c r="Y792" s="94"/>
      <c r="Z792" s="94">
        <f>SUM(X792:Y792)</f>
        <v>2318.4837600000001</v>
      </c>
      <c r="AA792" s="94"/>
      <c r="AB792" s="94">
        <f>SUM(Z792:AA792)</f>
        <v>2318.4837600000001</v>
      </c>
      <c r="AC792" s="94"/>
      <c r="AD792" s="94"/>
      <c r="AE792" s="94">
        <f>SUM(AB792:AD792)</f>
        <v>2318.4837600000001</v>
      </c>
      <c r="AF792" s="88"/>
      <c r="AG792" s="88"/>
      <c r="AH792" s="88"/>
      <c r="AI792" s="94"/>
      <c r="AJ792" s="94"/>
      <c r="AK792" s="94"/>
      <c r="AL792" s="94">
        <f>SUM(AJ792:AK792)</f>
        <v>0</v>
      </c>
      <c r="AM792" s="94"/>
      <c r="AN792" s="94">
        <f>SUM(AL792:AM792)</f>
        <v>0</v>
      </c>
      <c r="AO792" s="94"/>
      <c r="AP792" s="94">
        <f>SUM(AN792:AO792)</f>
        <v>0</v>
      </c>
      <c r="AQ792" s="94"/>
      <c r="AR792" s="94">
        <f>SUM(AP792:AQ792)</f>
        <v>0</v>
      </c>
      <c r="AS792" s="94"/>
      <c r="AT792" s="94">
        <f>SUM(AR792:AS792)</f>
        <v>0</v>
      </c>
      <c r="AU792" s="94"/>
      <c r="AV792" s="94">
        <f>SUM(AT792:AU792)</f>
        <v>0</v>
      </c>
      <c r="AW792" s="94"/>
      <c r="AX792" s="94"/>
      <c r="AY792" s="94">
        <f>SUM(AV792:AX792)</f>
        <v>0</v>
      </c>
      <c r="AZ792" s="88"/>
      <c r="BA792" s="88"/>
      <c r="BB792" s="88"/>
      <c r="BC792" s="94"/>
      <c r="BD792" s="94"/>
      <c r="BE792" s="94"/>
      <c r="BF792" s="94">
        <f>SUM(BD792:BE792)</f>
        <v>0</v>
      </c>
      <c r="BG792" s="94"/>
      <c r="BH792" s="94">
        <f>SUM(BF792:BG792)</f>
        <v>0</v>
      </c>
      <c r="BI792" s="94"/>
      <c r="BJ792" s="94">
        <f>SUM(BH792:BI792)</f>
        <v>0</v>
      </c>
      <c r="BK792" s="123"/>
    </row>
    <row r="793" spans="1:63" ht="47.25" hidden="1" outlineLevel="5" x14ac:dyDescent="0.2">
      <c r="A793" s="84" t="s">
        <v>798</v>
      </c>
      <c r="B793" s="84" t="s">
        <v>800</v>
      </c>
      <c r="C793" s="84" t="s">
        <v>316</v>
      </c>
      <c r="D793" s="84"/>
      <c r="E793" s="116" t="s">
        <v>317</v>
      </c>
      <c r="F793" s="85">
        <f t="shared" ref="F793:AG793" si="950">F794</f>
        <v>4372.8</v>
      </c>
      <c r="G793" s="85">
        <f t="shared" si="950"/>
        <v>0</v>
      </c>
      <c r="H793" s="85">
        <f t="shared" si="950"/>
        <v>4372.8</v>
      </c>
      <c r="I793" s="85">
        <f t="shared" si="950"/>
        <v>0</v>
      </c>
      <c r="J793" s="85">
        <f t="shared" si="950"/>
        <v>0</v>
      </c>
      <c r="K793" s="85">
        <f t="shared" si="950"/>
        <v>0</v>
      </c>
      <c r="L793" s="85">
        <f t="shared" si="950"/>
        <v>4372.8</v>
      </c>
      <c r="M793" s="85">
        <f t="shared" si="950"/>
        <v>0</v>
      </c>
      <c r="N793" s="85">
        <f t="shared" si="950"/>
        <v>4372.8</v>
      </c>
      <c r="O793" s="85">
        <f t="shared" si="950"/>
        <v>-4372.8</v>
      </c>
      <c r="P793" s="85">
        <f t="shared" si="950"/>
        <v>0</v>
      </c>
      <c r="Q793" s="85">
        <f t="shared" si="950"/>
        <v>0</v>
      </c>
      <c r="R793" s="85">
        <f t="shared" si="950"/>
        <v>0</v>
      </c>
      <c r="S793" s="85">
        <f t="shared" si="950"/>
        <v>0</v>
      </c>
      <c r="T793" s="85">
        <f t="shared" si="950"/>
        <v>0</v>
      </c>
      <c r="U793" s="85">
        <f t="shared" si="950"/>
        <v>0</v>
      </c>
      <c r="V793" s="85">
        <f t="shared" si="950"/>
        <v>0</v>
      </c>
      <c r="W793" s="85">
        <f t="shared" si="950"/>
        <v>0</v>
      </c>
      <c r="X793" s="85">
        <f t="shared" si="950"/>
        <v>0</v>
      </c>
      <c r="Y793" s="85">
        <f t="shared" si="950"/>
        <v>0</v>
      </c>
      <c r="Z793" s="85">
        <f t="shared" si="950"/>
        <v>0</v>
      </c>
      <c r="AA793" s="85">
        <f t="shared" si="950"/>
        <v>0</v>
      </c>
      <c r="AB793" s="85">
        <f t="shared" si="950"/>
        <v>0</v>
      </c>
      <c r="AC793" s="85">
        <f t="shared" si="950"/>
        <v>0</v>
      </c>
      <c r="AD793" s="85">
        <f t="shared" si="950"/>
        <v>0</v>
      </c>
      <c r="AE793" s="85">
        <f t="shared" si="950"/>
        <v>0</v>
      </c>
      <c r="AF793" s="85">
        <f t="shared" si="950"/>
        <v>0</v>
      </c>
      <c r="AG793" s="85">
        <f t="shared" si="950"/>
        <v>0</v>
      </c>
      <c r="AH793" s="85"/>
      <c r="AI793" s="85">
        <f t="shared" ref="AI793:AY793" si="951">AI794</f>
        <v>0</v>
      </c>
      <c r="AJ793" s="85">
        <f t="shared" si="951"/>
        <v>0</v>
      </c>
      <c r="AK793" s="85">
        <f t="shared" si="951"/>
        <v>0</v>
      </c>
      <c r="AL793" s="85">
        <f t="shared" si="951"/>
        <v>0</v>
      </c>
      <c r="AM793" s="85">
        <f t="shared" si="951"/>
        <v>0</v>
      </c>
      <c r="AN793" s="85">
        <f t="shared" si="951"/>
        <v>0</v>
      </c>
      <c r="AO793" s="85">
        <f t="shared" si="951"/>
        <v>0</v>
      </c>
      <c r="AP793" s="85">
        <f t="shared" si="951"/>
        <v>0</v>
      </c>
      <c r="AQ793" s="85">
        <f t="shared" si="951"/>
        <v>0</v>
      </c>
      <c r="AR793" s="85">
        <f t="shared" si="951"/>
        <v>0</v>
      </c>
      <c r="AS793" s="85">
        <f t="shared" si="951"/>
        <v>0</v>
      </c>
      <c r="AT793" s="85">
        <f t="shared" si="951"/>
        <v>0</v>
      </c>
      <c r="AU793" s="85">
        <f t="shared" si="951"/>
        <v>0</v>
      </c>
      <c r="AV793" s="85">
        <f t="shared" si="951"/>
        <v>0</v>
      </c>
      <c r="AW793" s="85">
        <f t="shared" si="951"/>
        <v>0</v>
      </c>
      <c r="AX793" s="85">
        <f t="shared" si="951"/>
        <v>0</v>
      </c>
      <c r="AY793" s="85">
        <f t="shared" si="951"/>
        <v>0</v>
      </c>
      <c r="AZ793" s="85">
        <f>AZ794</f>
        <v>0</v>
      </c>
      <c r="BA793" s="85">
        <f>BA794</f>
        <v>0</v>
      </c>
      <c r="BB793" s="85"/>
      <c r="BC793" s="85">
        <f t="shared" ref="BC793:BJ793" si="952">BC794</f>
        <v>0</v>
      </c>
      <c r="BD793" s="85">
        <f t="shared" si="952"/>
        <v>0</v>
      </c>
      <c r="BE793" s="85">
        <f t="shared" si="952"/>
        <v>0</v>
      </c>
      <c r="BF793" s="85">
        <f t="shared" si="952"/>
        <v>0</v>
      </c>
      <c r="BG793" s="85">
        <f t="shared" si="952"/>
        <v>0</v>
      </c>
      <c r="BH793" s="85">
        <f t="shared" si="952"/>
        <v>0</v>
      </c>
      <c r="BI793" s="85">
        <f t="shared" si="952"/>
        <v>0</v>
      </c>
      <c r="BJ793" s="85">
        <f t="shared" si="952"/>
        <v>0</v>
      </c>
      <c r="BK793" s="123"/>
    </row>
    <row r="794" spans="1:63" ht="31.5" hidden="1" outlineLevel="7" x14ac:dyDescent="0.2">
      <c r="A794" s="87" t="s">
        <v>798</v>
      </c>
      <c r="B794" s="87" t="s">
        <v>800</v>
      </c>
      <c r="C794" s="87" t="s">
        <v>316</v>
      </c>
      <c r="D794" s="87" t="s">
        <v>70</v>
      </c>
      <c r="E794" s="128" t="s">
        <v>71</v>
      </c>
      <c r="F794" s="88">
        <v>4372.8</v>
      </c>
      <c r="G794" s="88"/>
      <c r="H794" s="88">
        <f>SUM(F794:G794)</f>
        <v>4372.8</v>
      </c>
      <c r="I794" s="88"/>
      <c r="J794" s="88"/>
      <c r="K794" s="88"/>
      <c r="L794" s="88">
        <f>SUM(H794:K794)</f>
        <v>4372.8</v>
      </c>
      <c r="M794" s="88"/>
      <c r="N794" s="88">
        <f>SUM(L794:M794)</f>
        <v>4372.8</v>
      </c>
      <c r="O794" s="88">
        <v>-4372.8</v>
      </c>
      <c r="P794" s="88"/>
      <c r="Q794" s="88">
        <f>SUM(N794:P794)</f>
        <v>0</v>
      </c>
      <c r="R794" s="88"/>
      <c r="S794" s="88">
        <f>SUM(Q794:R794)</f>
        <v>0</v>
      </c>
      <c r="T794" s="88"/>
      <c r="U794" s="88"/>
      <c r="V794" s="88"/>
      <c r="W794" s="88"/>
      <c r="X794" s="88">
        <f>SUM(S794:W794)</f>
        <v>0</v>
      </c>
      <c r="Y794" s="88"/>
      <c r="Z794" s="88">
        <f>SUM(X794:Y794)</f>
        <v>0</v>
      </c>
      <c r="AA794" s="88"/>
      <c r="AB794" s="88">
        <f>SUM(Z794:AA794)</f>
        <v>0</v>
      </c>
      <c r="AC794" s="88"/>
      <c r="AD794" s="88"/>
      <c r="AE794" s="88">
        <f>SUM(AB794:AD794)</f>
        <v>0</v>
      </c>
      <c r="AF794" s="88"/>
      <c r="AG794" s="88"/>
      <c r="AH794" s="88"/>
      <c r="AI794" s="88"/>
      <c r="AJ794" s="88">
        <f>SUM(AH794:AI794)</f>
        <v>0</v>
      </c>
      <c r="AK794" s="88"/>
      <c r="AL794" s="88">
        <f>SUM(AJ794:AK794)</f>
        <v>0</v>
      </c>
      <c r="AM794" s="88"/>
      <c r="AN794" s="88">
        <f>SUM(AL794:AM794)</f>
        <v>0</v>
      </c>
      <c r="AO794" s="88"/>
      <c r="AP794" s="88">
        <f>SUM(AN794:AO794)</f>
        <v>0</v>
      </c>
      <c r="AQ794" s="88"/>
      <c r="AR794" s="88">
        <f>SUM(AP794:AQ794)</f>
        <v>0</v>
      </c>
      <c r="AS794" s="88"/>
      <c r="AT794" s="88">
        <f>SUM(AR794:AS794)</f>
        <v>0</v>
      </c>
      <c r="AU794" s="88"/>
      <c r="AV794" s="88">
        <f>SUM(AT794:AU794)</f>
        <v>0</v>
      </c>
      <c r="AW794" s="88"/>
      <c r="AX794" s="88"/>
      <c r="AY794" s="88">
        <f>SUM(AV794:AX794)</f>
        <v>0</v>
      </c>
      <c r="AZ794" s="88"/>
      <c r="BA794" s="88"/>
      <c r="BB794" s="88"/>
      <c r="BC794" s="88"/>
      <c r="BD794" s="88">
        <f>SUM(BB794:BC794)</f>
        <v>0</v>
      </c>
      <c r="BE794" s="88"/>
      <c r="BF794" s="88">
        <f>SUM(BD794:BE794)</f>
        <v>0</v>
      </c>
      <c r="BG794" s="88"/>
      <c r="BH794" s="88">
        <f>SUM(BF794:BG794)</f>
        <v>0</v>
      </c>
      <c r="BI794" s="88"/>
      <c r="BJ794" s="88">
        <f>SUM(BH794:BI794)</f>
        <v>0</v>
      </c>
      <c r="BK794" s="123"/>
    </row>
    <row r="795" spans="1:63" ht="63" hidden="1" outlineLevel="5" x14ac:dyDescent="0.2">
      <c r="A795" s="84" t="s">
        <v>798</v>
      </c>
      <c r="B795" s="84" t="s">
        <v>800</v>
      </c>
      <c r="C795" s="84" t="s">
        <v>318</v>
      </c>
      <c r="D795" s="84"/>
      <c r="E795" s="116" t="s">
        <v>319</v>
      </c>
      <c r="F795" s="85">
        <f t="shared" ref="F795:BJ795" si="953">F796</f>
        <v>2450</v>
      </c>
      <c r="G795" s="85">
        <f t="shared" si="953"/>
        <v>0</v>
      </c>
      <c r="H795" s="85">
        <f t="shared" si="953"/>
        <v>2450</v>
      </c>
      <c r="I795" s="85">
        <f t="shared" si="953"/>
        <v>0</v>
      </c>
      <c r="J795" s="85">
        <f t="shared" si="953"/>
        <v>0</v>
      </c>
      <c r="K795" s="85">
        <f t="shared" si="953"/>
        <v>0</v>
      </c>
      <c r="L795" s="85">
        <f t="shared" si="953"/>
        <v>2450</v>
      </c>
      <c r="M795" s="85">
        <f t="shared" si="953"/>
        <v>0</v>
      </c>
      <c r="N795" s="85">
        <f t="shared" si="953"/>
        <v>2450</v>
      </c>
      <c r="O795" s="85">
        <f t="shared" si="953"/>
        <v>0</v>
      </c>
      <c r="P795" s="85">
        <f t="shared" si="953"/>
        <v>0</v>
      </c>
      <c r="Q795" s="85">
        <f t="shared" si="953"/>
        <v>2450</v>
      </c>
      <c r="R795" s="85">
        <f t="shared" si="953"/>
        <v>0</v>
      </c>
      <c r="S795" s="85">
        <f t="shared" si="953"/>
        <v>2450</v>
      </c>
      <c r="T795" s="85">
        <f t="shared" si="953"/>
        <v>0</v>
      </c>
      <c r="U795" s="85">
        <f t="shared" si="953"/>
        <v>0</v>
      </c>
      <c r="V795" s="85">
        <f t="shared" si="953"/>
        <v>0</v>
      </c>
      <c r="W795" s="85">
        <f t="shared" si="953"/>
        <v>0</v>
      </c>
      <c r="X795" s="85">
        <f t="shared" si="953"/>
        <v>2450</v>
      </c>
      <c r="Y795" s="85">
        <f t="shared" si="953"/>
        <v>0</v>
      </c>
      <c r="Z795" s="85">
        <f t="shared" si="953"/>
        <v>2450</v>
      </c>
      <c r="AA795" s="85">
        <f t="shared" si="953"/>
        <v>0</v>
      </c>
      <c r="AB795" s="85">
        <f t="shared" si="953"/>
        <v>2450</v>
      </c>
      <c r="AC795" s="85">
        <f t="shared" si="953"/>
        <v>0</v>
      </c>
      <c r="AD795" s="85">
        <f t="shared" si="953"/>
        <v>0</v>
      </c>
      <c r="AE795" s="85">
        <f t="shared" si="953"/>
        <v>2450</v>
      </c>
      <c r="AF795" s="85">
        <f t="shared" si="953"/>
        <v>1400</v>
      </c>
      <c r="AG795" s="85">
        <f t="shared" si="953"/>
        <v>0</v>
      </c>
      <c r="AH795" s="85">
        <f t="shared" si="953"/>
        <v>1400</v>
      </c>
      <c r="AI795" s="85">
        <f t="shared" si="953"/>
        <v>0</v>
      </c>
      <c r="AJ795" s="85">
        <f t="shared" si="953"/>
        <v>1400</v>
      </c>
      <c r="AK795" s="85">
        <f t="shared" si="953"/>
        <v>0</v>
      </c>
      <c r="AL795" s="85">
        <f t="shared" si="953"/>
        <v>1400</v>
      </c>
      <c r="AM795" s="85">
        <f t="shared" si="953"/>
        <v>0</v>
      </c>
      <c r="AN795" s="85">
        <f t="shared" si="953"/>
        <v>1400</v>
      </c>
      <c r="AO795" s="85">
        <f t="shared" si="953"/>
        <v>0</v>
      </c>
      <c r="AP795" s="85">
        <f t="shared" si="953"/>
        <v>1400</v>
      </c>
      <c r="AQ795" s="85">
        <f t="shared" si="953"/>
        <v>0</v>
      </c>
      <c r="AR795" s="85">
        <f t="shared" si="953"/>
        <v>1400</v>
      </c>
      <c r="AS795" s="85">
        <f t="shared" si="953"/>
        <v>0</v>
      </c>
      <c r="AT795" s="85">
        <f t="shared" si="953"/>
        <v>1400</v>
      </c>
      <c r="AU795" s="85">
        <f t="shared" si="953"/>
        <v>0</v>
      </c>
      <c r="AV795" s="85">
        <f t="shared" si="953"/>
        <v>1400</v>
      </c>
      <c r="AW795" s="85">
        <f t="shared" si="953"/>
        <v>0</v>
      </c>
      <c r="AX795" s="85">
        <f t="shared" si="953"/>
        <v>0</v>
      </c>
      <c r="AY795" s="85">
        <f t="shared" si="953"/>
        <v>1400</v>
      </c>
      <c r="AZ795" s="85">
        <f t="shared" si="953"/>
        <v>1050</v>
      </c>
      <c r="BA795" s="85">
        <f t="shared" si="953"/>
        <v>0</v>
      </c>
      <c r="BB795" s="85">
        <f t="shared" si="953"/>
        <v>1050</v>
      </c>
      <c r="BC795" s="85">
        <f t="shared" si="953"/>
        <v>0</v>
      </c>
      <c r="BD795" s="85">
        <f t="shared" si="953"/>
        <v>1050</v>
      </c>
      <c r="BE795" s="85">
        <f t="shared" si="953"/>
        <v>0</v>
      </c>
      <c r="BF795" s="85">
        <f t="shared" si="953"/>
        <v>1050</v>
      </c>
      <c r="BG795" s="85">
        <f t="shared" si="953"/>
        <v>0</v>
      </c>
      <c r="BH795" s="85">
        <f t="shared" si="953"/>
        <v>1050</v>
      </c>
      <c r="BI795" s="85">
        <f t="shared" si="953"/>
        <v>0</v>
      </c>
      <c r="BJ795" s="85">
        <f t="shared" si="953"/>
        <v>1050</v>
      </c>
      <c r="BK795" s="123"/>
    </row>
    <row r="796" spans="1:63" ht="31.5" hidden="1" outlineLevel="7" x14ac:dyDescent="0.2">
      <c r="A796" s="87" t="s">
        <v>798</v>
      </c>
      <c r="B796" s="87" t="s">
        <v>800</v>
      </c>
      <c r="C796" s="87" t="s">
        <v>318</v>
      </c>
      <c r="D796" s="87" t="s">
        <v>70</v>
      </c>
      <c r="E796" s="128" t="s">
        <v>71</v>
      </c>
      <c r="F796" s="88">
        <v>2450</v>
      </c>
      <c r="G796" s="88"/>
      <c r="H796" s="88">
        <f>SUM(F796:G796)</f>
        <v>2450</v>
      </c>
      <c r="I796" s="88"/>
      <c r="J796" s="88"/>
      <c r="K796" s="88"/>
      <c r="L796" s="88">
        <f>SUM(H796:K796)</f>
        <v>2450</v>
      </c>
      <c r="M796" s="88"/>
      <c r="N796" s="88">
        <f>SUM(L796:M796)</f>
        <v>2450</v>
      </c>
      <c r="O796" s="88"/>
      <c r="P796" s="88"/>
      <c r="Q796" s="88">
        <f>SUM(N796:P796)</f>
        <v>2450</v>
      </c>
      <c r="R796" s="88"/>
      <c r="S796" s="88">
        <f>SUM(Q796:R796)</f>
        <v>2450</v>
      </c>
      <c r="T796" s="88"/>
      <c r="U796" s="88"/>
      <c r="V796" s="88"/>
      <c r="W796" s="88"/>
      <c r="X796" s="88">
        <f>SUM(S796:W796)</f>
        <v>2450</v>
      </c>
      <c r="Y796" s="88"/>
      <c r="Z796" s="88">
        <f>SUM(X796:Y796)</f>
        <v>2450</v>
      </c>
      <c r="AA796" s="88"/>
      <c r="AB796" s="88">
        <f>SUM(Z796:AA796)</f>
        <v>2450</v>
      </c>
      <c r="AC796" s="88"/>
      <c r="AD796" s="88"/>
      <c r="AE796" s="88">
        <f>SUM(AB796:AD796)</f>
        <v>2450</v>
      </c>
      <c r="AF796" s="88">
        <v>1400</v>
      </c>
      <c r="AG796" s="88"/>
      <c r="AH796" s="88">
        <f>SUM(AF796:AG796)</f>
        <v>1400</v>
      </c>
      <c r="AI796" s="88"/>
      <c r="AJ796" s="88">
        <f>SUM(AH796:AI796)</f>
        <v>1400</v>
      </c>
      <c r="AK796" s="88"/>
      <c r="AL796" s="88">
        <f>SUM(AJ796:AK796)</f>
        <v>1400</v>
      </c>
      <c r="AM796" s="88"/>
      <c r="AN796" s="88">
        <f>SUM(AL796:AM796)</f>
        <v>1400</v>
      </c>
      <c r="AO796" s="88"/>
      <c r="AP796" s="88">
        <f>SUM(AN796:AO796)</f>
        <v>1400</v>
      </c>
      <c r="AQ796" s="88"/>
      <c r="AR796" s="88">
        <f>SUM(AP796:AQ796)</f>
        <v>1400</v>
      </c>
      <c r="AS796" s="88"/>
      <c r="AT796" s="88">
        <f>SUM(AR796:AS796)</f>
        <v>1400</v>
      </c>
      <c r="AU796" s="88"/>
      <c r="AV796" s="88">
        <f>SUM(AT796:AU796)</f>
        <v>1400</v>
      </c>
      <c r="AW796" s="88"/>
      <c r="AX796" s="88"/>
      <c r="AY796" s="88">
        <f>SUM(AV796:AX796)</f>
        <v>1400</v>
      </c>
      <c r="AZ796" s="88">
        <v>1050</v>
      </c>
      <c r="BA796" s="88"/>
      <c r="BB796" s="88">
        <f>SUM(AZ796:BA796)</f>
        <v>1050</v>
      </c>
      <c r="BC796" s="88"/>
      <c r="BD796" s="88">
        <f>SUM(BB796:BC796)</f>
        <v>1050</v>
      </c>
      <c r="BE796" s="88"/>
      <c r="BF796" s="88">
        <f>SUM(BD796:BE796)</f>
        <v>1050</v>
      </c>
      <c r="BG796" s="88"/>
      <c r="BH796" s="88">
        <f>SUM(BF796:BG796)</f>
        <v>1050</v>
      </c>
      <c r="BI796" s="88"/>
      <c r="BJ796" s="88">
        <f>SUM(BH796:BI796)</f>
        <v>1050</v>
      </c>
      <c r="BK796" s="123"/>
    </row>
    <row r="797" spans="1:63" ht="31.5" hidden="1" outlineLevel="4" x14ac:dyDescent="0.2">
      <c r="A797" s="84" t="s">
        <v>798</v>
      </c>
      <c r="B797" s="84" t="s">
        <v>800</v>
      </c>
      <c r="C797" s="84" t="s">
        <v>320</v>
      </c>
      <c r="D797" s="84"/>
      <c r="E797" s="116" t="s">
        <v>500</v>
      </c>
      <c r="F797" s="85">
        <f t="shared" ref="F797:AG798" si="954">F798</f>
        <v>400</v>
      </c>
      <c r="G797" s="85">
        <f t="shared" si="954"/>
        <v>0</v>
      </c>
      <c r="H797" s="85">
        <f t="shared" si="954"/>
        <v>400</v>
      </c>
      <c r="I797" s="85">
        <f t="shared" si="954"/>
        <v>0</v>
      </c>
      <c r="J797" s="85">
        <f t="shared" si="954"/>
        <v>200</v>
      </c>
      <c r="K797" s="85">
        <f t="shared" si="954"/>
        <v>0</v>
      </c>
      <c r="L797" s="85">
        <f t="shared" si="954"/>
        <v>600</v>
      </c>
      <c r="M797" s="85">
        <f t="shared" si="954"/>
        <v>0</v>
      </c>
      <c r="N797" s="85">
        <f t="shared" si="954"/>
        <v>600</v>
      </c>
      <c r="O797" s="85">
        <f t="shared" si="954"/>
        <v>0</v>
      </c>
      <c r="P797" s="85">
        <f t="shared" si="954"/>
        <v>0</v>
      </c>
      <c r="Q797" s="85">
        <f t="shared" si="954"/>
        <v>600</v>
      </c>
      <c r="R797" s="85">
        <f t="shared" si="954"/>
        <v>0</v>
      </c>
      <c r="S797" s="85">
        <f t="shared" si="954"/>
        <v>600</v>
      </c>
      <c r="T797" s="85">
        <f t="shared" si="954"/>
        <v>0</v>
      </c>
      <c r="U797" s="85">
        <f t="shared" si="954"/>
        <v>0</v>
      </c>
      <c r="V797" s="85">
        <f t="shared" si="954"/>
        <v>0</v>
      </c>
      <c r="W797" s="85">
        <f t="shared" si="954"/>
        <v>0</v>
      </c>
      <c r="X797" s="85">
        <f t="shared" si="954"/>
        <v>600</v>
      </c>
      <c r="Y797" s="85">
        <f t="shared" si="954"/>
        <v>-250</v>
      </c>
      <c r="Z797" s="85">
        <f t="shared" si="954"/>
        <v>350</v>
      </c>
      <c r="AA797" s="85">
        <f t="shared" si="954"/>
        <v>0</v>
      </c>
      <c r="AB797" s="85">
        <f t="shared" si="954"/>
        <v>350</v>
      </c>
      <c r="AC797" s="85">
        <f t="shared" si="954"/>
        <v>0</v>
      </c>
      <c r="AD797" s="85">
        <f t="shared" si="954"/>
        <v>0</v>
      </c>
      <c r="AE797" s="85">
        <f t="shared" si="954"/>
        <v>350</v>
      </c>
      <c r="AF797" s="85">
        <f t="shared" si="954"/>
        <v>0</v>
      </c>
      <c r="AG797" s="85">
        <f t="shared" si="954"/>
        <v>0</v>
      </c>
      <c r="AH797" s="85"/>
      <c r="AI797" s="85">
        <f>AI798</f>
        <v>0</v>
      </c>
      <c r="AJ797" s="85"/>
      <c r="AK797" s="85">
        <f t="shared" ref="AK797:AY798" si="955">AK798</f>
        <v>0</v>
      </c>
      <c r="AL797" s="85">
        <f t="shared" si="955"/>
        <v>0</v>
      </c>
      <c r="AM797" s="85">
        <f t="shared" si="955"/>
        <v>0</v>
      </c>
      <c r="AN797" s="85">
        <f t="shared" si="955"/>
        <v>0</v>
      </c>
      <c r="AO797" s="85">
        <f t="shared" si="955"/>
        <v>0</v>
      </c>
      <c r="AP797" s="85">
        <f t="shared" si="955"/>
        <v>0</v>
      </c>
      <c r="AQ797" s="85">
        <f t="shared" si="955"/>
        <v>0</v>
      </c>
      <c r="AR797" s="85">
        <f t="shared" si="955"/>
        <v>0</v>
      </c>
      <c r="AS797" s="85">
        <f t="shared" si="955"/>
        <v>0</v>
      </c>
      <c r="AT797" s="85">
        <f t="shared" si="955"/>
        <v>0</v>
      </c>
      <c r="AU797" s="85">
        <f t="shared" si="955"/>
        <v>0</v>
      </c>
      <c r="AV797" s="85">
        <f t="shared" si="955"/>
        <v>0</v>
      </c>
      <c r="AW797" s="85">
        <f t="shared" si="955"/>
        <v>0</v>
      </c>
      <c r="AX797" s="85">
        <f t="shared" si="955"/>
        <v>0</v>
      </c>
      <c r="AY797" s="85">
        <f t="shared" si="955"/>
        <v>0</v>
      </c>
      <c r="AZ797" s="85">
        <f>AZ798</f>
        <v>0</v>
      </c>
      <c r="BA797" s="85">
        <f>BA798</f>
        <v>0</v>
      </c>
      <c r="BB797" s="85"/>
      <c r="BC797" s="85">
        <f>BC798</f>
        <v>0</v>
      </c>
      <c r="BD797" s="85"/>
      <c r="BE797" s="85">
        <f t="shared" ref="BE797:BJ798" si="956">BE798</f>
        <v>0</v>
      </c>
      <c r="BF797" s="85">
        <f t="shared" si="956"/>
        <v>0</v>
      </c>
      <c r="BG797" s="85">
        <f t="shared" si="956"/>
        <v>0</v>
      </c>
      <c r="BH797" s="85">
        <f t="shared" si="956"/>
        <v>0</v>
      </c>
      <c r="BI797" s="85">
        <f t="shared" si="956"/>
        <v>0</v>
      </c>
      <c r="BJ797" s="85">
        <f t="shared" si="956"/>
        <v>0</v>
      </c>
      <c r="BK797" s="123"/>
    </row>
    <row r="798" spans="1:63" ht="47.25" hidden="1" outlineLevel="5" x14ac:dyDescent="0.2">
      <c r="A798" s="84" t="s">
        <v>798</v>
      </c>
      <c r="B798" s="84" t="s">
        <v>800</v>
      </c>
      <c r="C798" s="84" t="s">
        <v>321</v>
      </c>
      <c r="D798" s="84"/>
      <c r="E798" s="116" t="s">
        <v>322</v>
      </c>
      <c r="F798" s="85">
        <f t="shared" si="954"/>
        <v>400</v>
      </c>
      <c r="G798" s="85">
        <f t="shared" si="954"/>
        <v>0</v>
      </c>
      <c r="H798" s="85">
        <f t="shared" si="954"/>
        <v>400</v>
      </c>
      <c r="I798" s="85">
        <f t="shared" si="954"/>
        <v>0</v>
      </c>
      <c r="J798" s="85">
        <f t="shared" si="954"/>
        <v>200</v>
      </c>
      <c r="K798" s="85">
        <f t="shared" si="954"/>
        <v>0</v>
      </c>
      <c r="L798" s="85">
        <f t="shared" si="954"/>
        <v>600</v>
      </c>
      <c r="M798" s="85">
        <f t="shared" si="954"/>
        <v>0</v>
      </c>
      <c r="N798" s="85">
        <f t="shared" si="954"/>
        <v>600</v>
      </c>
      <c r="O798" s="85">
        <f t="shared" si="954"/>
        <v>0</v>
      </c>
      <c r="P798" s="85">
        <f t="shared" si="954"/>
        <v>0</v>
      </c>
      <c r="Q798" s="85">
        <f t="shared" si="954"/>
        <v>600</v>
      </c>
      <c r="R798" s="85">
        <f t="shared" si="954"/>
        <v>0</v>
      </c>
      <c r="S798" s="85">
        <f t="shared" si="954"/>
        <v>600</v>
      </c>
      <c r="T798" s="85">
        <f t="shared" si="954"/>
        <v>0</v>
      </c>
      <c r="U798" s="85">
        <f t="shared" si="954"/>
        <v>0</v>
      </c>
      <c r="V798" s="85">
        <f t="shared" si="954"/>
        <v>0</v>
      </c>
      <c r="W798" s="85">
        <f t="shared" si="954"/>
        <v>0</v>
      </c>
      <c r="X798" s="85">
        <f t="shared" si="954"/>
        <v>600</v>
      </c>
      <c r="Y798" s="85">
        <f t="shared" si="954"/>
        <v>-250</v>
      </c>
      <c r="Z798" s="85">
        <f t="shared" si="954"/>
        <v>350</v>
      </c>
      <c r="AA798" s="85">
        <f t="shared" si="954"/>
        <v>0</v>
      </c>
      <c r="AB798" s="85">
        <f t="shared" si="954"/>
        <v>350</v>
      </c>
      <c r="AC798" s="85">
        <f t="shared" si="954"/>
        <v>0</v>
      </c>
      <c r="AD798" s="85">
        <f t="shared" si="954"/>
        <v>0</v>
      </c>
      <c r="AE798" s="85">
        <f t="shared" si="954"/>
        <v>350</v>
      </c>
      <c r="AF798" s="85">
        <f t="shared" si="954"/>
        <v>0</v>
      </c>
      <c r="AG798" s="85">
        <f t="shared" si="954"/>
        <v>0</v>
      </c>
      <c r="AH798" s="85"/>
      <c r="AI798" s="85">
        <f>AI799</f>
        <v>0</v>
      </c>
      <c r="AJ798" s="85"/>
      <c r="AK798" s="85">
        <f t="shared" si="955"/>
        <v>0</v>
      </c>
      <c r="AL798" s="85">
        <f t="shared" si="955"/>
        <v>0</v>
      </c>
      <c r="AM798" s="85">
        <f t="shared" si="955"/>
        <v>0</v>
      </c>
      <c r="AN798" s="85">
        <f t="shared" si="955"/>
        <v>0</v>
      </c>
      <c r="AO798" s="85">
        <f t="shared" si="955"/>
        <v>0</v>
      </c>
      <c r="AP798" s="85">
        <f t="shared" si="955"/>
        <v>0</v>
      </c>
      <c r="AQ798" s="85">
        <f t="shared" si="955"/>
        <v>0</v>
      </c>
      <c r="AR798" s="85">
        <f t="shared" si="955"/>
        <v>0</v>
      </c>
      <c r="AS798" s="85">
        <f t="shared" si="955"/>
        <v>0</v>
      </c>
      <c r="AT798" s="85">
        <f t="shared" si="955"/>
        <v>0</v>
      </c>
      <c r="AU798" s="85">
        <f t="shared" si="955"/>
        <v>0</v>
      </c>
      <c r="AV798" s="85">
        <f t="shared" si="955"/>
        <v>0</v>
      </c>
      <c r="AW798" s="85">
        <f t="shared" si="955"/>
        <v>0</v>
      </c>
      <c r="AX798" s="85">
        <f t="shared" si="955"/>
        <v>0</v>
      </c>
      <c r="AY798" s="85">
        <f t="shared" si="955"/>
        <v>0</v>
      </c>
      <c r="AZ798" s="85">
        <f>AZ799</f>
        <v>0</v>
      </c>
      <c r="BA798" s="85">
        <f>BA799</f>
        <v>0</v>
      </c>
      <c r="BB798" s="85"/>
      <c r="BC798" s="85">
        <f>BC799</f>
        <v>0</v>
      </c>
      <c r="BD798" s="85"/>
      <c r="BE798" s="85">
        <f t="shared" si="956"/>
        <v>0</v>
      </c>
      <c r="BF798" s="85">
        <f t="shared" si="956"/>
        <v>0</v>
      </c>
      <c r="BG798" s="85">
        <f t="shared" si="956"/>
        <v>0</v>
      </c>
      <c r="BH798" s="85">
        <f t="shared" si="956"/>
        <v>0</v>
      </c>
      <c r="BI798" s="85">
        <f t="shared" si="956"/>
        <v>0</v>
      </c>
      <c r="BJ798" s="85">
        <f t="shared" si="956"/>
        <v>0</v>
      </c>
      <c r="BK798" s="123"/>
    </row>
    <row r="799" spans="1:63" ht="31.5" hidden="1" outlineLevel="7" x14ac:dyDescent="0.2">
      <c r="A799" s="87" t="s">
        <v>798</v>
      </c>
      <c r="B799" s="87" t="s">
        <v>800</v>
      </c>
      <c r="C799" s="87" t="s">
        <v>321</v>
      </c>
      <c r="D799" s="87" t="s">
        <v>70</v>
      </c>
      <c r="E799" s="128" t="s">
        <v>71</v>
      </c>
      <c r="F799" s="88">
        <v>400</v>
      </c>
      <c r="G799" s="88"/>
      <c r="H799" s="88">
        <f>SUM(F799:G799)</f>
        <v>400</v>
      </c>
      <c r="I799" s="88"/>
      <c r="J799" s="88">
        <v>200</v>
      </c>
      <c r="K799" s="88"/>
      <c r="L799" s="88">
        <f>SUM(H799:K799)</f>
        <v>600</v>
      </c>
      <c r="M799" s="88"/>
      <c r="N799" s="88">
        <f>SUM(L799:M799)</f>
        <v>600</v>
      </c>
      <c r="O799" s="88"/>
      <c r="P799" s="88"/>
      <c r="Q799" s="88">
        <f>SUM(N799:P799)</f>
        <v>600</v>
      </c>
      <c r="R799" s="88"/>
      <c r="S799" s="88">
        <f>SUM(Q799:R799)</f>
        <v>600</v>
      </c>
      <c r="T799" s="88"/>
      <c r="U799" s="88"/>
      <c r="V799" s="88"/>
      <c r="W799" s="88"/>
      <c r="X799" s="88">
        <f>SUM(S799:W799)</f>
        <v>600</v>
      </c>
      <c r="Y799" s="88">
        <f>-250</f>
        <v>-250</v>
      </c>
      <c r="Z799" s="88">
        <f>SUM(X799:Y799)</f>
        <v>350</v>
      </c>
      <c r="AA799" s="88"/>
      <c r="AB799" s="88">
        <f>SUM(Z799:AA799)</f>
        <v>350</v>
      </c>
      <c r="AC799" s="88"/>
      <c r="AD799" s="88"/>
      <c r="AE799" s="88">
        <f>SUM(AB799:AD799)</f>
        <v>350</v>
      </c>
      <c r="AF799" s="88"/>
      <c r="AG799" s="88"/>
      <c r="AH799" s="88"/>
      <c r="AI799" s="88"/>
      <c r="AJ799" s="88"/>
      <c r="AK799" s="88"/>
      <c r="AL799" s="88">
        <f>SUM(AJ799:AK799)</f>
        <v>0</v>
      </c>
      <c r="AM799" s="88"/>
      <c r="AN799" s="88">
        <f>SUM(AL799:AM799)</f>
        <v>0</v>
      </c>
      <c r="AO799" s="88"/>
      <c r="AP799" s="88">
        <f>SUM(AN799:AO799)</f>
        <v>0</v>
      </c>
      <c r="AQ799" s="88"/>
      <c r="AR799" s="88">
        <f>SUM(AP799:AQ799)</f>
        <v>0</v>
      </c>
      <c r="AS799" s="88"/>
      <c r="AT799" s="88">
        <f>SUM(AR799:AS799)</f>
        <v>0</v>
      </c>
      <c r="AU799" s="88"/>
      <c r="AV799" s="88">
        <f>SUM(AT799:AU799)</f>
        <v>0</v>
      </c>
      <c r="AW799" s="88"/>
      <c r="AX799" s="88"/>
      <c r="AY799" s="88">
        <f>SUM(AV799:AX799)</f>
        <v>0</v>
      </c>
      <c r="AZ799" s="88"/>
      <c r="BA799" s="88"/>
      <c r="BB799" s="88"/>
      <c r="BC799" s="88"/>
      <c r="BD799" s="88"/>
      <c r="BE799" s="88"/>
      <c r="BF799" s="88">
        <f>SUM(BD799:BE799)</f>
        <v>0</v>
      </c>
      <c r="BG799" s="88"/>
      <c r="BH799" s="88">
        <f>SUM(BF799:BG799)</f>
        <v>0</v>
      </c>
      <c r="BI799" s="88"/>
      <c r="BJ799" s="88">
        <f>SUM(BH799:BI799)</f>
        <v>0</v>
      </c>
      <c r="BK799" s="123"/>
    </row>
    <row r="800" spans="1:63" ht="31.5" outlineLevel="3" x14ac:dyDescent="0.2">
      <c r="A800" s="84" t="s">
        <v>798</v>
      </c>
      <c r="B800" s="84" t="s">
        <v>800</v>
      </c>
      <c r="C800" s="84" t="s">
        <v>323</v>
      </c>
      <c r="D800" s="84"/>
      <c r="E800" s="116" t="s">
        <v>324</v>
      </c>
      <c r="F800" s="85">
        <f t="shared" ref="F800:BJ800" si="957">F801+F804</f>
        <v>631733.6</v>
      </c>
      <c r="G800" s="85">
        <f t="shared" si="957"/>
        <v>1420.9</v>
      </c>
      <c r="H800" s="85">
        <f t="shared" si="957"/>
        <v>633154.5</v>
      </c>
      <c r="I800" s="85">
        <f t="shared" si="957"/>
        <v>-198.22524000000001</v>
      </c>
      <c r="J800" s="85">
        <f t="shared" si="957"/>
        <v>0</v>
      </c>
      <c r="K800" s="85">
        <f t="shared" si="957"/>
        <v>0</v>
      </c>
      <c r="L800" s="85">
        <f t="shared" si="957"/>
        <v>632956.27476000006</v>
      </c>
      <c r="M800" s="85">
        <f t="shared" si="957"/>
        <v>2196.8879999999999</v>
      </c>
      <c r="N800" s="85">
        <f t="shared" si="957"/>
        <v>635153.16276000009</v>
      </c>
      <c r="O800" s="85">
        <f t="shared" si="957"/>
        <v>2766</v>
      </c>
      <c r="P800" s="85">
        <f t="shared" si="957"/>
        <v>0</v>
      </c>
      <c r="Q800" s="85">
        <f t="shared" si="957"/>
        <v>637919.16276000009</v>
      </c>
      <c r="R800" s="85">
        <f t="shared" si="957"/>
        <v>0</v>
      </c>
      <c r="S800" s="85">
        <f t="shared" si="957"/>
        <v>637919.16276000009</v>
      </c>
      <c r="T800" s="85">
        <f t="shared" si="957"/>
        <v>-4340.4377299999996</v>
      </c>
      <c r="U800" s="85">
        <f t="shared" si="957"/>
        <v>0</v>
      </c>
      <c r="V800" s="85">
        <f t="shared" si="957"/>
        <v>0</v>
      </c>
      <c r="W800" s="85">
        <f t="shared" si="957"/>
        <v>0</v>
      </c>
      <c r="X800" s="85">
        <f t="shared" si="957"/>
        <v>633578.72503000009</v>
      </c>
      <c r="Y800" s="85">
        <f t="shared" si="957"/>
        <v>9823.925220000001</v>
      </c>
      <c r="Z800" s="85">
        <f t="shared" si="957"/>
        <v>643402.65025000006</v>
      </c>
      <c r="AA800" s="85">
        <f t="shared" si="957"/>
        <v>0</v>
      </c>
      <c r="AB800" s="85">
        <f t="shared" si="957"/>
        <v>643402.65025000006</v>
      </c>
      <c r="AC800" s="85">
        <f t="shared" si="957"/>
        <v>11383.199999999999</v>
      </c>
      <c r="AD800" s="85">
        <f t="shared" ref="AD800:AE800" si="958">AD801+AD804</f>
        <v>311.50920000000002</v>
      </c>
      <c r="AE800" s="85">
        <f t="shared" si="958"/>
        <v>655097.35945000011</v>
      </c>
      <c r="AF800" s="85">
        <f t="shared" si="957"/>
        <v>613027</v>
      </c>
      <c r="AG800" s="85">
        <f t="shared" si="957"/>
        <v>5708.7</v>
      </c>
      <c r="AH800" s="85">
        <f t="shared" si="957"/>
        <v>618735.69999999995</v>
      </c>
      <c r="AI800" s="85">
        <f t="shared" si="957"/>
        <v>0</v>
      </c>
      <c r="AJ800" s="85">
        <f t="shared" si="957"/>
        <v>618735.69999999995</v>
      </c>
      <c r="AK800" s="85">
        <f t="shared" si="957"/>
        <v>0</v>
      </c>
      <c r="AL800" s="85">
        <f t="shared" si="957"/>
        <v>618735.69999999995</v>
      </c>
      <c r="AM800" s="85">
        <f t="shared" si="957"/>
        <v>179.6</v>
      </c>
      <c r="AN800" s="85">
        <f t="shared" si="957"/>
        <v>618915.30000000005</v>
      </c>
      <c r="AO800" s="85">
        <f t="shared" si="957"/>
        <v>0</v>
      </c>
      <c r="AP800" s="85">
        <f t="shared" si="957"/>
        <v>618915.30000000005</v>
      </c>
      <c r="AQ800" s="85">
        <f t="shared" si="957"/>
        <v>0</v>
      </c>
      <c r="AR800" s="85">
        <f t="shared" si="957"/>
        <v>618915.30000000005</v>
      </c>
      <c r="AS800" s="85">
        <f t="shared" si="957"/>
        <v>0</v>
      </c>
      <c r="AT800" s="85">
        <f t="shared" si="957"/>
        <v>618915.30000000005</v>
      </c>
      <c r="AU800" s="85">
        <f t="shared" si="957"/>
        <v>0</v>
      </c>
      <c r="AV800" s="85">
        <f t="shared" si="957"/>
        <v>618915.30000000005</v>
      </c>
      <c r="AW800" s="85">
        <f t="shared" si="957"/>
        <v>8471.6</v>
      </c>
      <c r="AX800" s="85">
        <f t="shared" ref="AX800:AY800" si="959">AX801+AX804</f>
        <v>0</v>
      </c>
      <c r="AY800" s="85">
        <f t="shared" si="959"/>
        <v>627386.89999999991</v>
      </c>
      <c r="AZ800" s="85">
        <f t="shared" si="957"/>
        <v>609509.60000000009</v>
      </c>
      <c r="BA800" s="85">
        <f t="shared" si="957"/>
        <v>5674.4</v>
      </c>
      <c r="BB800" s="85">
        <f t="shared" si="957"/>
        <v>615184</v>
      </c>
      <c r="BC800" s="85">
        <f t="shared" si="957"/>
        <v>0</v>
      </c>
      <c r="BD800" s="85">
        <f t="shared" si="957"/>
        <v>615184</v>
      </c>
      <c r="BE800" s="85">
        <f t="shared" si="957"/>
        <v>186.6</v>
      </c>
      <c r="BF800" s="85">
        <f t="shared" si="957"/>
        <v>615370.60000000009</v>
      </c>
      <c r="BG800" s="85">
        <f t="shared" si="957"/>
        <v>0</v>
      </c>
      <c r="BH800" s="85">
        <f t="shared" si="957"/>
        <v>615370.60000000009</v>
      </c>
      <c r="BI800" s="85">
        <f t="shared" ref="BI800" si="960">BI801+BI804</f>
        <v>8441</v>
      </c>
      <c r="BJ800" s="85">
        <f t="shared" si="957"/>
        <v>623811.60000000009</v>
      </c>
      <c r="BK800" s="123"/>
    </row>
    <row r="801" spans="1:63" ht="31.5" outlineLevel="4" x14ac:dyDescent="0.2">
      <c r="A801" s="84" t="s">
        <v>798</v>
      </c>
      <c r="B801" s="84" t="s">
        <v>800</v>
      </c>
      <c r="C801" s="84" t="s">
        <v>325</v>
      </c>
      <c r="D801" s="84"/>
      <c r="E801" s="116" t="s">
        <v>39</v>
      </c>
      <c r="F801" s="85">
        <f t="shared" ref="F801:U802" si="961">F802</f>
        <v>123225.9</v>
      </c>
      <c r="G801" s="85">
        <f t="shared" si="961"/>
        <v>0</v>
      </c>
      <c r="H801" s="85">
        <f t="shared" si="961"/>
        <v>123225.9</v>
      </c>
      <c r="I801" s="85">
        <f t="shared" si="961"/>
        <v>0</v>
      </c>
      <c r="J801" s="85">
        <f t="shared" si="961"/>
        <v>0</v>
      </c>
      <c r="K801" s="85">
        <f t="shared" si="961"/>
        <v>0</v>
      </c>
      <c r="L801" s="85">
        <f t="shared" si="961"/>
        <v>123225.9</v>
      </c>
      <c r="M801" s="85">
        <f t="shared" si="961"/>
        <v>1735.14</v>
      </c>
      <c r="N801" s="85">
        <f t="shared" si="961"/>
        <v>124961.04</v>
      </c>
      <c r="O801" s="85">
        <f t="shared" si="961"/>
        <v>0</v>
      </c>
      <c r="P801" s="85">
        <f t="shared" si="961"/>
        <v>0</v>
      </c>
      <c r="Q801" s="85">
        <f t="shared" si="961"/>
        <v>124961.04</v>
      </c>
      <c r="R801" s="85">
        <f t="shared" si="961"/>
        <v>0</v>
      </c>
      <c r="S801" s="85">
        <f t="shared" si="961"/>
        <v>124961.04</v>
      </c>
      <c r="T801" s="85">
        <f t="shared" si="961"/>
        <v>0</v>
      </c>
      <c r="U801" s="85">
        <f t="shared" si="961"/>
        <v>0</v>
      </c>
      <c r="V801" s="85">
        <f t="shared" ref="V801:AQ802" si="962">V802</f>
        <v>0</v>
      </c>
      <c r="W801" s="85">
        <f t="shared" si="962"/>
        <v>0</v>
      </c>
      <c r="X801" s="85">
        <f t="shared" si="962"/>
        <v>124961.04</v>
      </c>
      <c r="Y801" s="85">
        <f t="shared" si="962"/>
        <v>8825.8016200000002</v>
      </c>
      <c r="Z801" s="85">
        <f t="shared" si="962"/>
        <v>133786.84161999999</v>
      </c>
      <c r="AA801" s="85">
        <f t="shared" si="962"/>
        <v>0</v>
      </c>
      <c r="AB801" s="85">
        <f t="shared" si="962"/>
        <v>133786.84161999999</v>
      </c>
      <c r="AC801" s="85">
        <f t="shared" si="962"/>
        <v>0</v>
      </c>
      <c r="AD801" s="85">
        <f t="shared" si="962"/>
        <v>311.50920000000002</v>
      </c>
      <c r="AE801" s="85">
        <f t="shared" si="962"/>
        <v>134098.35081999999</v>
      </c>
      <c r="AF801" s="85">
        <f t="shared" si="962"/>
        <v>110900</v>
      </c>
      <c r="AG801" s="85">
        <f t="shared" si="962"/>
        <v>0</v>
      </c>
      <c r="AH801" s="85">
        <f t="shared" si="962"/>
        <v>110900</v>
      </c>
      <c r="AI801" s="85">
        <f t="shared" si="962"/>
        <v>0</v>
      </c>
      <c r="AJ801" s="85">
        <f t="shared" si="962"/>
        <v>110900</v>
      </c>
      <c r="AK801" s="85">
        <f t="shared" si="962"/>
        <v>0</v>
      </c>
      <c r="AL801" s="85">
        <f t="shared" si="962"/>
        <v>110900</v>
      </c>
      <c r="AM801" s="85">
        <f t="shared" si="962"/>
        <v>0</v>
      </c>
      <c r="AN801" s="85">
        <f t="shared" si="962"/>
        <v>110900</v>
      </c>
      <c r="AO801" s="85">
        <f t="shared" si="962"/>
        <v>0</v>
      </c>
      <c r="AP801" s="85">
        <f t="shared" si="962"/>
        <v>110900</v>
      </c>
      <c r="AQ801" s="85">
        <f t="shared" si="962"/>
        <v>0</v>
      </c>
      <c r="AR801" s="85">
        <f t="shared" ref="AR801:BJ802" si="963">AR802</f>
        <v>110900</v>
      </c>
      <c r="AS801" s="85">
        <f t="shared" si="963"/>
        <v>0</v>
      </c>
      <c r="AT801" s="85">
        <f t="shared" si="963"/>
        <v>110900</v>
      </c>
      <c r="AU801" s="85">
        <f t="shared" si="963"/>
        <v>0</v>
      </c>
      <c r="AV801" s="85">
        <f t="shared" si="963"/>
        <v>110900</v>
      </c>
      <c r="AW801" s="85">
        <f t="shared" si="963"/>
        <v>0</v>
      </c>
      <c r="AX801" s="85">
        <f t="shared" si="963"/>
        <v>0</v>
      </c>
      <c r="AY801" s="85">
        <f t="shared" si="963"/>
        <v>110900</v>
      </c>
      <c r="AZ801" s="85">
        <f t="shared" si="963"/>
        <v>110900</v>
      </c>
      <c r="BA801" s="85">
        <f t="shared" si="963"/>
        <v>0</v>
      </c>
      <c r="BB801" s="85">
        <f t="shared" si="963"/>
        <v>110900</v>
      </c>
      <c r="BC801" s="85">
        <f t="shared" si="963"/>
        <v>0</v>
      </c>
      <c r="BD801" s="85">
        <f t="shared" si="963"/>
        <v>110900</v>
      </c>
      <c r="BE801" s="85">
        <f t="shared" si="963"/>
        <v>0</v>
      </c>
      <c r="BF801" s="85">
        <f t="shared" si="963"/>
        <v>110900</v>
      </c>
      <c r="BG801" s="85">
        <f t="shared" si="963"/>
        <v>0</v>
      </c>
      <c r="BH801" s="85">
        <f t="shared" si="963"/>
        <v>110900</v>
      </c>
      <c r="BI801" s="85">
        <f t="shared" si="963"/>
        <v>0</v>
      </c>
      <c r="BJ801" s="85">
        <f t="shared" si="963"/>
        <v>110900</v>
      </c>
      <c r="BK801" s="123"/>
    </row>
    <row r="802" spans="1:63" ht="31.5" outlineLevel="5" x14ac:dyDescent="0.2">
      <c r="A802" s="84" t="s">
        <v>798</v>
      </c>
      <c r="B802" s="84" t="s">
        <v>800</v>
      </c>
      <c r="C802" s="84" t="s">
        <v>326</v>
      </c>
      <c r="D802" s="84"/>
      <c r="E802" s="116" t="s">
        <v>327</v>
      </c>
      <c r="F802" s="85">
        <f t="shared" si="961"/>
        <v>123225.9</v>
      </c>
      <c r="G802" s="85">
        <f t="shared" si="961"/>
        <v>0</v>
      </c>
      <c r="H802" s="85">
        <f t="shared" si="961"/>
        <v>123225.9</v>
      </c>
      <c r="I802" s="85">
        <f t="shared" si="961"/>
        <v>0</v>
      </c>
      <c r="J802" s="85">
        <f t="shared" si="961"/>
        <v>0</v>
      </c>
      <c r="K802" s="85">
        <f t="shared" si="961"/>
        <v>0</v>
      </c>
      <c r="L802" s="85">
        <f t="shared" si="961"/>
        <v>123225.9</v>
      </c>
      <c r="M802" s="85">
        <f t="shared" si="961"/>
        <v>1735.14</v>
      </c>
      <c r="N802" s="85">
        <f t="shared" si="961"/>
        <v>124961.04</v>
      </c>
      <c r="O802" s="85">
        <f t="shared" si="961"/>
        <v>0</v>
      </c>
      <c r="P802" s="85">
        <f t="shared" si="961"/>
        <v>0</v>
      </c>
      <c r="Q802" s="85">
        <f t="shared" si="961"/>
        <v>124961.04</v>
      </c>
      <c r="R802" s="85">
        <f t="shared" si="961"/>
        <v>0</v>
      </c>
      <c r="S802" s="85">
        <f t="shared" si="961"/>
        <v>124961.04</v>
      </c>
      <c r="T802" s="85">
        <f t="shared" si="961"/>
        <v>0</v>
      </c>
      <c r="U802" s="85">
        <f t="shared" si="961"/>
        <v>0</v>
      </c>
      <c r="V802" s="85">
        <f t="shared" si="962"/>
        <v>0</v>
      </c>
      <c r="W802" s="85">
        <f t="shared" si="962"/>
        <v>0</v>
      </c>
      <c r="X802" s="85">
        <f t="shared" si="962"/>
        <v>124961.04</v>
      </c>
      <c r="Y802" s="85">
        <f t="shared" si="962"/>
        <v>8825.8016200000002</v>
      </c>
      <c r="Z802" s="85">
        <f t="shared" si="962"/>
        <v>133786.84161999999</v>
      </c>
      <c r="AA802" s="85">
        <f t="shared" si="962"/>
        <v>0</v>
      </c>
      <c r="AB802" s="85">
        <f t="shared" si="962"/>
        <v>133786.84161999999</v>
      </c>
      <c r="AC802" s="85">
        <f t="shared" si="962"/>
        <v>0</v>
      </c>
      <c r="AD802" s="85">
        <f t="shared" si="962"/>
        <v>311.50920000000002</v>
      </c>
      <c r="AE802" s="85">
        <f t="shared" si="962"/>
        <v>134098.35081999999</v>
      </c>
      <c r="AF802" s="85">
        <f t="shared" si="962"/>
        <v>110900</v>
      </c>
      <c r="AG802" s="85">
        <f t="shared" si="962"/>
        <v>0</v>
      </c>
      <c r="AH802" s="85">
        <f t="shared" si="962"/>
        <v>110900</v>
      </c>
      <c r="AI802" s="85">
        <f t="shared" si="962"/>
        <v>0</v>
      </c>
      <c r="AJ802" s="85">
        <f t="shared" si="962"/>
        <v>110900</v>
      </c>
      <c r="AK802" s="85">
        <f t="shared" si="962"/>
        <v>0</v>
      </c>
      <c r="AL802" s="85">
        <f t="shared" si="962"/>
        <v>110900</v>
      </c>
      <c r="AM802" s="85">
        <f t="shared" si="962"/>
        <v>0</v>
      </c>
      <c r="AN802" s="85">
        <f t="shared" si="962"/>
        <v>110900</v>
      </c>
      <c r="AO802" s="85">
        <f t="shared" si="962"/>
        <v>0</v>
      </c>
      <c r="AP802" s="85">
        <f t="shared" si="962"/>
        <v>110900</v>
      </c>
      <c r="AQ802" s="85">
        <f t="shared" si="962"/>
        <v>0</v>
      </c>
      <c r="AR802" s="85">
        <f t="shared" si="963"/>
        <v>110900</v>
      </c>
      <c r="AS802" s="85">
        <f t="shared" si="963"/>
        <v>0</v>
      </c>
      <c r="AT802" s="85">
        <f t="shared" si="963"/>
        <v>110900</v>
      </c>
      <c r="AU802" s="85">
        <f t="shared" si="963"/>
        <v>0</v>
      </c>
      <c r="AV802" s="85">
        <f t="shared" si="963"/>
        <v>110900</v>
      </c>
      <c r="AW802" s="85">
        <f t="shared" si="963"/>
        <v>0</v>
      </c>
      <c r="AX802" s="85">
        <f t="shared" si="963"/>
        <v>0</v>
      </c>
      <c r="AY802" s="85">
        <f t="shared" si="963"/>
        <v>110900</v>
      </c>
      <c r="AZ802" s="85">
        <f t="shared" si="963"/>
        <v>110900</v>
      </c>
      <c r="BA802" s="85">
        <f t="shared" si="963"/>
        <v>0</v>
      </c>
      <c r="BB802" s="85">
        <f t="shared" si="963"/>
        <v>110900</v>
      </c>
      <c r="BC802" s="85">
        <f t="shared" si="963"/>
        <v>0</v>
      </c>
      <c r="BD802" s="85">
        <f t="shared" si="963"/>
        <v>110900</v>
      </c>
      <c r="BE802" s="85">
        <f t="shared" si="963"/>
        <v>0</v>
      </c>
      <c r="BF802" s="85">
        <f t="shared" si="963"/>
        <v>110900</v>
      </c>
      <c r="BG802" s="85">
        <f t="shared" si="963"/>
        <v>0</v>
      </c>
      <c r="BH802" s="85">
        <f t="shared" si="963"/>
        <v>110900</v>
      </c>
      <c r="BI802" s="85">
        <f t="shared" si="963"/>
        <v>0</v>
      </c>
      <c r="BJ802" s="85">
        <f t="shared" si="963"/>
        <v>110900</v>
      </c>
      <c r="BK802" s="123"/>
    </row>
    <row r="803" spans="1:63" ht="31.5" outlineLevel="7" x14ac:dyDescent="0.2">
      <c r="A803" s="87" t="s">
        <v>798</v>
      </c>
      <c r="B803" s="87" t="s">
        <v>800</v>
      </c>
      <c r="C803" s="87" t="s">
        <v>326</v>
      </c>
      <c r="D803" s="87" t="s">
        <v>70</v>
      </c>
      <c r="E803" s="128" t="s">
        <v>71</v>
      </c>
      <c r="F803" s="88">
        <v>123225.9</v>
      </c>
      <c r="G803" s="88"/>
      <c r="H803" s="88">
        <f>SUM(F803:G803)</f>
        <v>123225.9</v>
      </c>
      <c r="I803" s="88"/>
      <c r="J803" s="88"/>
      <c r="K803" s="88"/>
      <c r="L803" s="88">
        <f>SUM(H803:K803)</f>
        <v>123225.9</v>
      </c>
      <c r="M803" s="88">
        <v>1735.14</v>
      </c>
      <c r="N803" s="88">
        <f>SUM(L803:M803)</f>
        <v>124961.04</v>
      </c>
      <c r="O803" s="88"/>
      <c r="P803" s="88"/>
      <c r="Q803" s="88">
        <f>SUM(N803:P803)</f>
        <v>124961.04</v>
      </c>
      <c r="R803" s="88"/>
      <c r="S803" s="88">
        <f>SUM(Q803:R803)</f>
        <v>124961.04</v>
      </c>
      <c r="T803" s="88"/>
      <c r="U803" s="88"/>
      <c r="V803" s="88"/>
      <c r="W803" s="88"/>
      <c r="X803" s="88">
        <f>SUM(S803:W803)</f>
        <v>124961.04</v>
      </c>
      <c r="Y803" s="88">
        <v>8825.8016200000002</v>
      </c>
      <c r="Z803" s="88">
        <f>SUM(X803:Y803)</f>
        <v>133786.84161999999</v>
      </c>
      <c r="AA803" s="88"/>
      <c r="AB803" s="88">
        <f>SUM(Z803:AA803)</f>
        <v>133786.84161999999</v>
      </c>
      <c r="AC803" s="88"/>
      <c r="AD803" s="88">
        <v>311.50920000000002</v>
      </c>
      <c r="AE803" s="88">
        <f>SUM(AB803:AD803)</f>
        <v>134098.35081999999</v>
      </c>
      <c r="AF803" s="88">
        <v>110900</v>
      </c>
      <c r="AG803" s="88"/>
      <c r="AH803" s="88">
        <f>SUM(AF803:AG803)</f>
        <v>110900</v>
      </c>
      <c r="AI803" s="88"/>
      <c r="AJ803" s="88">
        <f>SUM(AH803:AI803)</f>
        <v>110900</v>
      </c>
      <c r="AK803" s="88"/>
      <c r="AL803" s="88">
        <f>SUM(AJ803:AK803)</f>
        <v>110900</v>
      </c>
      <c r="AM803" s="88"/>
      <c r="AN803" s="88">
        <f>SUM(AL803:AM803)</f>
        <v>110900</v>
      </c>
      <c r="AO803" s="88"/>
      <c r="AP803" s="88">
        <f>SUM(AN803:AO803)</f>
        <v>110900</v>
      </c>
      <c r="AQ803" s="88"/>
      <c r="AR803" s="88">
        <f>SUM(AP803:AQ803)</f>
        <v>110900</v>
      </c>
      <c r="AS803" s="88"/>
      <c r="AT803" s="88">
        <f>SUM(AR803:AS803)</f>
        <v>110900</v>
      </c>
      <c r="AU803" s="88"/>
      <c r="AV803" s="88">
        <f>SUM(AT803:AU803)</f>
        <v>110900</v>
      </c>
      <c r="AW803" s="88"/>
      <c r="AX803" s="88"/>
      <c r="AY803" s="88">
        <f>SUM(AV803:AX803)</f>
        <v>110900</v>
      </c>
      <c r="AZ803" s="88">
        <v>110900</v>
      </c>
      <c r="BA803" s="88"/>
      <c r="BB803" s="88">
        <f>SUM(AZ803:BA803)</f>
        <v>110900</v>
      </c>
      <c r="BC803" s="88"/>
      <c r="BD803" s="88">
        <f>SUM(BB803:BC803)</f>
        <v>110900</v>
      </c>
      <c r="BE803" s="88"/>
      <c r="BF803" s="88">
        <f>SUM(BD803:BE803)</f>
        <v>110900</v>
      </c>
      <c r="BG803" s="88"/>
      <c r="BH803" s="88">
        <f>SUM(BF803:BG803)</f>
        <v>110900</v>
      </c>
      <c r="BI803" s="88"/>
      <c r="BJ803" s="88">
        <f>SUM(BH803:BI803)</f>
        <v>110900</v>
      </c>
      <c r="BK803" s="123"/>
    </row>
    <row r="804" spans="1:63" ht="31.5" outlineLevel="4" x14ac:dyDescent="0.2">
      <c r="A804" s="84" t="s">
        <v>798</v>
      </c>
      <c r="B804" s="84" t="s">
        <v>800</v>
      </c>
      <c r="C804" s="84" t="s">
        <v>328</v>
      </c>
      <c r="D804" s="84"/>
      <c r="E804" s="116" t="s">
        <v>329</v>
      </c>
      <c r="F804" s="85">
        <f t="shared" ref="F804:BJ804" si="964">F805+F807</f>
        <v>508507.7</v>
      </c>
      <c r="G804" s="85">
        <f t="shared" si="964"/>
        <v>1420.9</v>
      </c>
      <c r="H804" s="85">
        <f t="shared" si="964"/>
        <v>509928.60000000003</v>
      </c>
      <c r="I804" s="85">
        <f t="shared" si="964"/>
        <v>-198.22524000000001</v>
      </c>
      <c r="J804" s="85">
        <f t="shared" si="964"/>
        <v>0</v>
      </c>
      <c r="K804" s="85">
        <f t="shared" si="964"/>
        <v>0</v>
      </c>
      <c r="L804" s="85">
        <f t="shared" si="964"/>
        <v>509730.37476000004</v>
      </c>
      <c r="M804" s="85">
        <f t="shared" si="964"/>
        <v>461.74799999999999</v>
      </c>
      <c r="N804" s="85">
        <f t="shared" si="964"/>
        <v>510192.12276000006</v>
      </c>
      <c r="O804" s="85">
        <f t="shared" si="964"/>
        <v>2766</v>
      </c>
      <c r="P804" s="85">
        <f t="shared" si="964"/>
        <v>0</v>
      </c>
      <c r="Q804" s="85">
        <f t="shared" si="964"/>
        <v>512958.12276000006</v>
      </c>
      <c r="R804" s="85">
        <f t="shared" si="964"/>
        <v>0</v>
      </c>
      <c r="S804" s="85">
        <f t="shared" si="964"/>
        <v>512958.12276000006</v>
      </c>
      <c r="T804" s="85">
        <f t="shared" si="964"/>
        <v>-4340.4377299999996</v>
      </c>
      <c r="U804" s="85">
        <f t="shared" si="964"/>
        <v>0</v>
      </c>
      <c r="V804" s="85">
        <f t="shared" si="964"/>
        <v>0</v>
      </c>
      <c r="W804" s="85">
        <f t="shared" si="964"/>
        <v>0</v>
      </c>
      <c r="X804" s="85">
        <f t="shared" si="964"/>
        <v>508617.68503000005</v>
      </c>
      <c r="Y804" s="85">
        <f t="shared" si="964"/>
        <v>998.12360000000001</v>
      </c>
      <c r="Z804" s="85">
        <f t="shared" si="964"/>
        <v>509615.80863000004</v>
      </c>
      <c r="AA804" s="85">
        <f t="shared" si="964"/>
        <v>0</v>
      </c>
      <c r="AB804" s="85">
        <f t="shared" si="964"/>
        <v>509615.80863000004</v>
      </c>
      <c r="AC804" s="85">
        <f t="shared" si="964"/>
        <v>11383.199999999999</v>
      </c>
      <c r="AD804" s="85">
        <f t="shared" ref="AD804:AE804" si="965">AD805+AD807</f>
        <v>0</v>
      </c>
      <c r="AE804" s="85">
        <f t="shared" si="965"/>
        <v>520999.00863000005</v>
      </c>
      <c r="AF804" s="85">
        <f t="shared" si="964"/>
        <v>502127</v>
      </c>
      <c r="AG804" s="85">
        <f t="shared" si="964"/>
        <v>5708.7</v>
      </c>
      <c r="AH804" s="85">
        <f t="shared" si="964"/>
        <v>507835.7</v>
      </c>
      <c r="AI804" s="85">
        <f t="shared" si="964"/>
        <v>0</v>
      </c>
      <c r="AJ804" s="85">
        <f t="shared" si="964"/>
        <v>507835.7</v>
      </c>
      <c r="AK804" s="85">
        <f t="shared" si="964"/>
        <v>0</v>
      </c>
      <c r="AL804" s="85">
        <f t="shared" si="964"/>
        <v>507835.7</v>
      </c>
      <c r="AM804" s="85">
        <f t="shared" si="964"/>
        <v>179.6</v>
      </c>
      <c r="AN804" s="85">
        <f t="shared" si="964"/>
        <v>508015.3</v>
      </c>
      <c r="AO804" s="85">
        <f t="shared" si="964"/>
        <v>0</v>
      </c>
      <c r="AP804" s="85">
        <f t="shared" si="964"/>
        <v>508015.3</v>
      </c>
      <c r="AQ804" s="85">
        <f t="shared" si="964"/>
        <v>0</v>
      </c>
      <c r="AR804" s="85">
        <f t="shared" si="964"/>
        <v>508015.3</v>
      </c>
      <c r="AS804" s="85">
        <f t="shared" si="964"/>
        <v>0</v>
      </c>
      <c r="AT804" s="85">
        <f t="shared" si="964"/>
        <v>508015.3</v>
      </c>
      <c r="AU804" s="85">
        <f t="shared" si="964"/>
        <v>0</v>
      </c>
      <c r="AV804" s="85">
        <f t="shared" si="964"/>
        <v>508015.3</v>
      </c>
      <c r="AW804" s="85">
        <f t="shared" si="964"/>
        <v>8471.6</v>
      </c>
      <c r="AX804" s="85">
        <f t="shared" ref="AX804:AY804" si="966">AX805+AX807</f>
        <v>0</v>
      </c>
      <c r="AY804" s="85">
        <f t="shared" si="966"/>
        <v>516486.89999999997</v>
      </c>
      <c r="AZ804" s="85">
        <f t="shared" si="964"/>
        <v>498609.60000000003</v>
      </c>
      <c r="BA804" s="85">
        <f t="shared" si="964"/>
        <v>5674.4</v>
      </c>
      <c r="BB804" s="85">
        <f t="shared" si="964"/>
        <v>504284.00000000006</v>
      </c>
      <c r="BC804" s="85">
        <f t="shared" si="964"/>
        <v>0</v>
      </c>
      <c r="BD804" s="85">
        <f t="shared" si="964"/>
        <v>504284.00000000006</v>
      </c>
      <c r="BE804" s="85">
        <f t="shared" si="964"/>
        <v>186.6</v>
      </c>
      <c r="BF804" s="85">
        <f t="shared" si="964"/>
        <v>504470.60000000003</v>
      </c>
      <c r="BG804" s="85">
        <f t="shared" si="964"/>
        <v>0</v>
      </c>
      <c r="BH804" s="85">
        <f t="shared" si="964"/>
        <v>504470.60000000003</v>
      </c>
      <c r="BI804" s="85">
        <f t="shared" ref="BI804" si="967">BI805+BI807</f>
        <v>8441</v>
      </c>
      <c r="BJ804" s="85">
        <f t="shared" si="964"/>
        <v>512911.60000000003</v>
      </c>
      <c r="BK804" s="123"/>
    </row>
    <row r="805" spans="1:63" ht="47.25" outlineLevel="5" x14ac:dyDescent="0.2">
      <c r="A805" s="84" t="s">
        <v>798</v>
      </c>
      <c r="B805" s="84" t="s">
        <v>800</v>
      </c>
      <c r="C805" s="84" t="s">
        <v>330</v>
      </c>
      <c r="D805" s="84"/>
      <c r="E805" s="116" t="s">
        <v>331</v>
      </c>
      <c r="F805" s="85">
        <f t="shared" ref="F805:BJ805" si="968">F806</f>
        <v>4586</v>
      </c>
      <c r="G805" s="85">
        <f t="shared" si="968"/>
        <v>0</v>
      </c>
      <c r="H805" s="85">
        <f t="shared" si="968"/>
        <v>4586</v>
      </c>
      <c r="I805" s="85">
        <f t="shared" si="968"/>
        <v>0</v>
      </c>
      <c r="J805" s="85">
        <f t="shared" si="968"/>
        <v>0</v>
      </c>
      <c r="K805" s="85">
        <f t="shared" si="968"/>
        <v>0</v>
      </c>
      <c r="L805" s="85">
        <f t="shared" si="968"/>
        <v>4586</v>
      </c>
      <c r="M805" s="85">
        <f t="shared" si="968"/>
        <v>461.74799999999999</v>
      </c>
      <c r="N805" s="85">
        <f t="shared" si="968"/>
        <v>5047.7479999999996</v>
      </c>
      <c r="O805" s="85">
        <f t="shared" si="968"/>
        <v>0</v>
      </c>
      <c r="P805" s="85">
        <f t="shared" si="968"/>
        <v>0</v>
      </c>
      <c r="Q805" s="85">
        <f t="shared" si="968"/>
        <v>5047.7479999999996</v>
      </c>
      <c r="R805" s="85">
        <f t="shared" si="968"/>
        <v>0</v>
      </c>
      <c r="S805" s="85">
        <f t="shared" si="968"/>
        <v>5047.7479999999996</v>
      </c>
      <c r="T805" s="85">
        <f t="shared" si="968"/>
        <v>0</v>
      </c>
      <c r="U805" s="85">
        <f t="shared" si="968"/>
        <v>0</v>
      </c>
      <c r="V805" s="85">
        <f t="shared" si="968"/>
        <v>0</v>
      </c>
      <c r="W805" s="85">
        <f t="shared" si="968"/>
        <v>0</v>
      </c>
      <c r="X805" s="85">
        <f t="shared" si="968"/>
        <v>5047.7479999999996</v>
      </c>
      <c r="Y805" s="85">
        <f t="shared" si="968"/>
        <v>998.12360000000001</v>
      </c>
      <c r="Z805" s="85">
        <f t="shared" si="968"/>
        <v>6045.8715999999995</v>
      </c>
      <c r="AA805" s="85">
        <f t="shared" si="968"/>
        <v>0</v>
      </c>
      <c r="AB805" s="85">
        <f t="shared" si="968"/>
        <v>6045.8715999999995</v>
      </c>
      <c r="AC805" s="85">
        <f t="shared" si="968"/>
        <v>0</v>
      </c>
      <c r="AD805" s="85">
        <f t="shared" si="968"/>
        <v>0</v>
      </c>
      <c r="AE805" s="85">
        <f t="shared" si="968"/>
        <v>6045.8715999999995</v>
      </c>
      <c r="AF805" s="85">
        <f t="shared" si="968"/>
        <v>4150</v>
      </c>
      <c r="AG805" s="85">
        <f t="shared" si="968"/>
        <v>0</v>
      </c>
      <c r="AH805" s="85">
        <f t="shared" si="968"/>
        <v>4150</v>
      </c>
      <c r="AI805" s="85">
        <f t="shared" si="968"/>
        <v>0</v>
      </c>
      <c r="AJ805" s="85">
        <f t="shared" si="968"/>
        <v>4150</v>
      </c>
      <c r="AK805" s="85">
        <f t="shared" si="968"/>
        <v>0</v>
      </c>
      <c r="AL805" s="85">
        <f t="shared" si="968"/>
        <v>4150</v>
      </c>
      <c r="AM805" s="85">
        <f t="shared" si="968"/>
        <v>0</v>
      </c>
      <c r="AN805" s="85">
        <f t="shared" si="968"/>
        <v>4150</v>
      </c>
      <c r="AO805" s="85">
        <f t="shared" si="968"/>
        <v>0</v>
      </c>
      <c r="AP805" s="85">
        <f t="shared" si="968"/>
        <v>4150</v>
      </c>
      <c r="AQ805" s="85">
        <f t="shared" si="968"/>
        <v>0</v>
      </c>
      <c r="AR805" s="85">
        <f t="shared" si="968"/>
        <v>4150</v>
      </c>
      <c r="AS805" s="85">
        <f t="shared" si="968"/>
        <v>0</v>
      </c>
      <c r="AT805" s="85">
        <f t="shared" si="968"/>
        <v>4150</v>
      </c>
      <c r="AU805" s="85">
        <f t="shared" si="968"/>
        <v>0</v>
      </c>
      <c r="AV805" s="85">
        <f t="shared" si="968"/>
        <v>4150</v>
      </c>
      <c r="AW805" s="85">
        <f t="shared" si="968"/>
        <v>0</v>
      </c>
      <c r="AX805" s="85">
        <f t="shared" si="968"/>
        <v>0</v>
      </c>
      <c r="AY805" s="85">
        <f t="shared" si="968"/>
        <v>4150</v>
      </c>
      <c r="AZ805" s="85">
        <f>AZ806</f>
        <v>4150</v>
      </c>
      <c r="BA805" s="85">
        <f>BA806</f>
        <v>0</v>
      </c>
      <c r="BB805" s="85">
        <f>BB806</f>
        <v>4150</v>
      </c>
      <c r="BC805" s="85">
        <f t="shared" si="968"/>
        <v>0</v>
      </c>
      <c r="BD805" s="85">
        <f t="shared" si="968"/>
        <v>4150</v>
      </c>
      <c r="BE805" s="85">
        <f t="shared" si="968"/>
        <v>0</v>
      </c>
      <c r="BF805" s="85">
        <f t="shared" si="968"/>
        <v>4150</v>
      </c>
      <c r="BG805" s="85">
        <f t="shared" si="968"/>
        <v>0</v>
      </c>
      <c r="BH805" s="85">
        <f t="shared" si="968"/>
        <v>4150</v>
      </c>
      <c r="BI805" s="85">
        <f t="shared" si="968"/>
        <v>0</v>
      </c>
      <c r="BJ805" s="85">
        <f t="shared" si="968"/>
        <v>4150</v>
      </c>
      <c r="BK805" s="123"/>
    </row>
    <row r="806" spans="1:63" ht="31.5" outlineLevel="7" x14ac:dyDescent="0.2">
      <c r="A806" s="87" t="s">
        <v>798</v>
      </c>
      <c r="B806" s="87" t="s">
        <v>800</v>
      </c>
      <c r="C806" s="87" t="s">
        <v>330</v>
      </c>
      <c r="D806" s="87" t="s">
        <v>70</v>
      </c>
      <c r="E806" s="128" t="s">
        <v>71</v>
      </c>
      <c r="F806" s="88">
        <v>4586</v>
      </c>
      <c r="G806" s="88"/>
      <c r="H806" s="88">
        <f>SUM(F806:G806)</f>
        <v>4586</v>
      </c>
      <c r="I806" s="88"/>
      <c r="J806" s="88"/>
      <c r="K806" s="88"/>
      <c r="L806" s="88">
        <f>SUM(H806:K806)</f>
        <v>4586</v>
      </c>
      <c r="M806" s="88">
        <v>461.74799999999999</v>
      </c>
      <c r="N806" s="88">
        <f>SUM(L806:M806)</f>
        <v>5047.7479999999996</v>
      </c>
      <c r="O806" s="88"/>
      <c r="P806" s="88"/>
      <c r="Q806" s="88">
        <f>SUM(N806:P806)</f>
        <v>5047.7479999999996</v>
      </c>
      <c r="R806" s="88"/>
      <c r="S806" s="88">
        <f>SUM(Q806:R806)</f>
        <v>5047.7479999999996</v>
      </c>
      <c r="T806" s="88"/>
      <c r="U806" s="88"/>
      <c r="V806" s="88"/>
      <c r="W806" s="88"/>
      <c r="X806" s="88">
        <f>SUM(S806:W806)</f>
        <v>5047.7479999999996</v>
      </c>
      <c r="Y806" s="88">
        <v>998.12360000000001</v>
      </c>
      <c r="Z806" s="88">
        <f>SUM(X806:Y806)</f>
        <v>6045.8715999999995</v>
      </c>
      <c r="AA806" s="88"/>
      <c r="AB806" s="88">
        <f>SUM(Z806:AA806)</f>
        <v>6045.8715999999995</v>
      </c>
      <c r="AC806" s="88"/>
      <c r="AD806" s="88">
        <f>168.55398-168.55398</f>
        <v>0</v>
      </c>
      <c r="AE806" s="88">
        <f>SUM(AB806:AD806)</f>
        <v>6045.8715999999995</v>
      </c>
      <c r="AF806" s="88">
        <v>4150</v>
      </c>
      <c r="AG806" s="88"/>
      <c r="AH806" s="88">
        <f>SUM(AF806:AG806)</f>
        <v>4150</v>
      </c>
      <c r="AI806" s="88"/>
      <c r="AJ806" s="88">
        <f>SUM(AH806:AI806)</f>
        <v>4150</v>
      </c>
      <c r="AK806" s="88"/>
      <c r="AL806" s="88">
        <f>SUM(AJ806:AK806)</f>
        <v>4150</v>
      </c>
      <c r="AM806" s="88"/>
      <c r="AN806" s="88">
        <f>SUM(AL806:AM806)</f>
        <v>4150</v>
      </c>
      <c r="AO806" s="88"/>
      <c r="AP806" s="88">
        <f>SUM(AN806:AO806)</f>
        <v>4150</v>
      </c>
      <c r="AQ806" s="88"/>
      <c r="AR806" s="88">
        <f>SUM(AP806:AQ806)</f>
        <v>4150</v>
      </c>
      <c r="AS806" s="88"/>
      <c r="AT806" s="88">
        <f>SUM(AR806:AS806)</f>
        <v>4150</v>
      </c>
      <c r="AU806" s="88"/>
      <c r="AV806" s="88">
        <f>SUM(AT806:AU806)</f>
        <v>4150</v>
      </c>
      <c r="AW806" s="88"/>
      <c r="AX806" s="88"/>
      <c r="AY806" s="88">
        <f>SUM(AV806:AX806)</f>
        <v>4150</v>
      </c>
      <c r="AZ806" s="88">
        <v>4150</v>
      </c>
      <c r="BA806" s="88"/>
      <c r="BB806" s="88">
        <f>SUM(AZ806:BA806)</f>
        <v>4150</v>
      </c>
      <c r="BC806" s="88"/>
      <c r="BD806" s="88">
        <f>SUM(BB806:BC806)</f>
        <v>4150</v>
      </c>
      <c r="BE806" s="88"/>
      <c r="BF806" s="88">
        <f>SUM(BD806:BE806)</f>
        <v>4150</v>
      </c>
      <c r="BG806" s="88"/>
      <c r="BH806" s="88">
        <f>SUM(BF806:BG806)</f>
        <v>4150</v>
      </c>
      <c r="BI806" s="88"/>
      <c r="BJ806" s="88">
        <f>SUM(BH806:BI806)</f>
        <v>4150</v>
      </c>
      <c r="BK806" s="123"/>
    </row>
    <row r="807" spans="1:63" ht="31.5" outlineLevel="5" collapsed="1" x14ac:dyDescent="0.2">
      <c r="A807" s="84" t="s">
        <v>798</v>
      </c>
      <c r="B807" s="84" t="s">
        <v>800</v>
      </c>
      <c r="C807" s="84" t="s">
        <v>332</v>
      </c>
      <c r="D807" s="84"/>
      <c r="E807" s="116" t="s">
        <v>333</v>
      </c>
      <c r="F807" s="85">
        <f t="shared" ref="F807:BJ807" si="969">F808+F809+F810</f>
        <v>503921.7</v>
      </c>
      <c r="G807" s="85">
        <f t="shared" si="969"/>
        <v>1420.9</v>
      </c>
      <c r="H807" s="85">
        <f t="shared" si="969"/>
        <v>505342.60000000003</v>
      </c>
      <c r="I807" s="85">
        <f t="shared" si="969"/>
        <v>-198.22524000000001</v>
      </c>
      <c r="J807" s="85">
        <f t="shared" si="969"/>
        <v>0</v>
      </c>
      <c r="K807" s="85">
        <f t="shared" si="969"/>
        <v>0</v>
      </c>
      <c r="L807" s="85">
        <f t="shared" si="969"/>
        <v>505144.37476000004</v>
      </c>
      <c r="M807" s="85">
        <f t="shared" si="969"/>
        <v>0</v>
      </c>
      <c r="N807" s="85">
        <f t="shared" si="969"/>
        <v>505144.37476000004</v>
      </c>
      <c r="O807" s="85">
        <f t="shared" si="969"/>
        <v>2766</v>
      </c>
      <c r="P807" s="85">
        <f t="shared" si="969"/>
        <v>0</v>
      </c>
      <c r="Q807" s="85">
        <f t="shared" si="969"/>
        <v>507910.37476000004</v>
      </c>
      <c r="R807" s="85">
        <f t="shared" si="969"/>
        <v>0</v>
      </c>
      <c r="S807" s="85">
        <f t="shared" si="969"/>
        <v>507910.37476000004</v>
      </c>
      <c r="T807" s="85">
        <f t="shared" si="969"/>
        <v>-4340.4377299999996</v>
      </c>
      <c r="U807" s="85">
        <f t="shared" si="969"/>
        <v>0</v>
      </c>
      <c r="V807" s="85">
        <f t="shared" si="969"/>
        <v>0</v>
      </c>
      <c r="W807" s="85">
        <f t="shared" si="969"/>
        <v>0</v>
      </c>
      <c r="X807" s="85">
        <f t="shared" si="969"/>
        <v>503569.93703000003</v>
      </c>
      <c r="Y807" s="85">
        <f t="shared" si="969"/>
        <v>0</v>
      </c>
      <c r="Z807" s="85">
        <f t="shared" si="969"/>
        <v>503569.93703000003</v>
      </c>
      <c r="AA807" s="85">
        <f t="shared" si="969"/>
        <v>0</v>
      </c>
      <c r="AB807" s="85">
        <f t="shared" si="969"/>
        <v>503569.93703000003</v>
      </c>
      <c r="AC807" s="85">
        <f t="shared" si="969"/>
        <v>11383.199999999999</v>
      </c>
      <c r="AD807" s="85">
        <f t="shared" ref="AD807:AE807" si="970">AD808+AD809+AD810</f>
        <v>0</v>
      </c>
      <c r="AE807" s="85">
        <f t="shared" si="970"/>
        <v>514953.13703000004</v>
      </c>
      <c r="AF807" s="85">
        <f t="shared" si="969"/>
        <v>497977</v>
      </c>
      <c r="AG807" s="85">
        <f t="shared" si="969"/>
        <v>5708.7</v>
      </c>
      <c r="AH807" s="85">
        <f t="shared" si="969"/>
        <v>503685.7</v>
      </c>
      <c r="AI807" s="85">
        <f t="shared" si="969"/>
        <v>0</v>
      </c>
      <c r="AJ807" s="85">
        <f t="shared" si="969"/>
        <v>503685.7</v>
      </c>
      <c r="AK807" s="85">
        <f t="shared" si="969"/>
        <v>0</v>
      </c>
      <c r="AL807" s="85">
        <f t="shared" si="969"/>
        <v>503685.7</v>
      </c>
      <c r="AM807" s="85">
        <f t="shared" si="969"/>
        <v>179.6</v>
      </c>
      <c r="AN807" s="85">
        <f t="shared" si="969"/>
        <v>503865.3</v>
      </c>
      <c r="AO807" s="85">
        <f t="shared" si="969"/>
        <v>0</v>
      </c>
      <c r="AP807" s="85">
        <f t="shared" si="969"/>
        <v>503865.3</v>
      </c>
      <c r="AQ807" s="85">
        <f t="shared" si="969"/>
        <v>0</v>
      </c>
      <c r="AR807" s="85">
        <f t="shared" si="969"/>
        <v>503865.3</v>
      </c>
      <c r="AS807" s="85">
        <f t="shared" si="969"/>
        <v>0</v>
      </c>
      <c r="AT807" s="85">
        <f t="shared" si="969"/>
        <v>503865.3</v>
      </c>
      <c r="AU807" s="85">
        <f t="shared" si="969"/>
        <v>0</v>
      </c>
      <c r="AV807" s="85">
        <f t="shared" si="969"/>
        <v>503865.3</v>
      </c>
      <c r="AW807" s="85">
        <f t="shared" si="969"/>
        <v>8471.6</v>
      </c>
      <c r="AX807" s="85">
        <f t="shared" ref="AX807:AY807" si="971">AX808+AX809+AX810</f>
        <v>0</v>
      </c>
      <c r="AY807" s="85">
        <f t="shared" si="971"/>
        <v>512336.89999999997</v>
      </c>
      <c r="AZ807" s="85">
        <f t="shared" si="969"/>
        <v>494459.60000000003</v>
      </c>
      <c r="BA807" s="85">
        <f t="shared" si="969"/>
        <v>5674.4</v>
      </c>
      <c r="BB807" s="85">
        <f t="shared" si="969"/>
        <v>500134.00000000006</v>
      </c>
      <c r="BC807" s="85">
        <f t="shared" si="969"/>
        <v>0</v>
      </c>
      <c r="BD807" s="85">
        <f t="shared" si="969"/>
        <v>500134.00000000006</v>
      </c>
      <c r="BE807" s="85">
        <f t="shared" si="969"/>
        <v>186.6</v>
      </c>
      <c r="BF807" s="85">
        <f t="shared" si="969"/>
        <v>500320.60000000003</v>
      </c>
      <c r="BG807" s="85">
        <f t="shared" si="969"/>
        <v>0</v>
      </c>
      <c r="BH807" s="85">
        <f t="shared" si="969"/>
        <v>500320.60000000003</v>
      </c>
      <c r="BI807" s="85">
        <f t="shared" ref="BI807" si="972">BI808+BI809+BI810</f>
        <v>8441</v>
      </c>
      <c r="BJ807" s="85">
        <f t="shared" si="969"/>
        <v>508761.60000000003</v>
      </c>
      <c r="BK807" s="123"/>
    </row>
    <row r="808" spans="1:63" ht="31.5" hidden="1" outlineLevel="7" x14ac:dyDescent="0.2">
      <c r="A808" s="87" t="s">
        <v>798</v>
      </c>
      <c r="B808" s="87" t="s">
        <v>800</v>
      </c>
      <c r="C808" s="87" t="s">
        <v>332</v>
      </c>
      <c r="D808" s="87" t="s">
        <v>7</v>
      </c>
      <c r="E808" s="128" t="s">
        <v>8</v>
      </c>
      <c r="F808" s="88">
        <v>14.5</v>
      </c>
      <c r="G808" s="88"/>
      <c r="H808" s="88">
        <f>SUM(F808:G808)</f>
        <v>14.5</v>
      </c>
      <c r="I808" s="88"/>
      <c r="J808" s="88"/>
      <c r="K808" s="88"/>
      <c r="L808" s="88">
        <f>SUM(H808:K808)</f>
        <v>14.5</v>
      </c>
      <c r="M808" s="88"/>
      <c r="N808" s="88">
        <f>SUM(L808:M808)</f>
        <v>14.5</v>
      </c>
      <c r="O808" s="88"/>
      <c r="P808" s="88"/>
      <c r="Q808" s="88">
        <f>SUM(N808:P808)</f>
        <v>14.5</v>
      </c>
      <c r="R808" s="88"/>
      <c r="S808" s="88">
        <f>SUM(Q808:R808)</f>
        <v>14.5</v>
      </c>
      <c r="T808" s="88">
        <v>-14.5</v>
      </c>
      <c r="U808" s="88"/>
      <c r="V808" s="88"/>
      <c r="W808" s="88"/>
      <c r="X808" s="88">
        <f>SUM(S808:W808)</f>
        <v>0</v>
      </c>
      <c r="Y808" s="88"/>
      <c r="Z808" s="88">
        <f>SUM(X808:Y808)</f>
        <v>0</v>
      </c>
      <c r="AA808" s="88"/>
      <c r="AB808" s="88">
        <f>SUM(Z808:AA808)</f>
        <v>0</v>
      </c>
      <c r="AC808" s="88"/>
      <c r="AD808" s="88"/>
      <c r="AE808" s="88">
        <f>SUM(AB808:AD808)</f>
        <v>0</v>
      </c>
      <c r="AF808" s="88">
        <v>14.5</v>
      </c>
      <c r="AG808" s="88"/>
      <c r="AH808" s="88">
        <f>SUM(AF808:AG808)</f>
        <v>14.5</v>
      </c>
      <c r="AI808" s="88"/>
      <c r="AJ808" s="88">
        <f>SUM(AH808:AI808)</f>
        <v>14.5</v>
      </c>
      <c r="AK808" s="88"/>
      <c r="AL808" s="88">
        <f>SUM(AJ808:AK808)</f>
        <v>14.5</v>
      </c>
      <c r="AM808" s="88"/>
      <c r="AN808" s="88">
        <f>SUM(AL808:AM808)</f>
        <v>14.5</v>
      </c>
      <c r="AO808" s="88"/>
      <c r="AP808" s="88">
        <f>SUM(AN808:AO808)</f>
        <v>14.5</v>
      </c>
      <c r="AQ808" s="88"/>
      <c r="AR808" s="88">
        <f>SUM(AP808:AQ808)</f>
        <v>14.5</v>
      </c>
      <c r="AS808" s="88"/>
      <c r="AT808" s="88">
        <f>SUM(AR808:AS808)</f>
        <v>14.5</v>
      </c>
      <c r="AU808" s="88"/>
      <c r="AV808" s="88">
        <f t="shared" ref="AV808:AV810" si="973">SUM(AT808:AU808)</f>
        <v>14.5</v>
      </c>
      <c r="AW808" s="88"/>
      <c r="AX808" s="88"/>
      <c r="AY808" s="88">
        <f>SUM(AV808:AX808)</f>
        <v>14.5</v>
      </c>
      <c r="AZ808" s="88">
        <v>13.2</v>
      </c>
      <c r="BA808" s="88"/>
      <c r="BB808" s="88">
        <f>SUM(AZ808:BA808)</f>
        <v>13.2</v>
      </c>
      <c r="BC808" s="88"/>
      <c r="BD808" s="88">
        <f>SUM(BB808:BC808)</f>
        <v>13.2</v>
      </c>
      <c r="BE808" s="88"/>
      <c r="BF808" s="88">
        <f>SUM(BD808:BE808)</f>
        <v>13.2</v>
      </c>
      <c r="BG808" s="88"/>
      <c r="BH808" s="88">
        <f>SUM(BF808:BG808)</f>
        <v>13.2</v>
      </c>
      <c r="BI808" s="88"/>
      <c r="BJ808" s="88">
        <f>SUM(BH808:BI808)</f>
        <v>13.2</v>
      </c>
      <c r="BK808" s="123"/>
    </row>
    <row r="809" spans="1:63" ht="31.5" outlineLevel="7" x14ac:dyDescent="0.2">
      <c r="A809" s="87" t="s">
        <v>798</v>
      </c>
      <c r="B809" s="87" t="s">
        <v>800</v>
      </c>
      <c r="C809" s="87" t="s">
        <v>332</v>
      </c>
      <c r="D809" s="87" t="s">
        <v>70</v>
      </c>
      <c r="E809" s="128" t="s">
        <v>71</v>
      </c>
      <c r="F809" s="88">
        <v>472923.2</v>
      </c>
      <c r="G809" s="88">
        <v>1420.9</v>
      </c>
      <c r="H809" s="88">
        <f>SUM(F809:G809)</f>
        <v>474344.10000000003</v>
      </c>
      <c r="I809" s="88">
        <v>-198.22524000000001</v>
      </c>
      <c r="J809" s="88"/>
      <c r="K809" s="88"/>
      <c r="L809" s="88">
        <f>SUM(H809:K809)</f>
        <v>474145.87476000004</v>
      </c>
      <c r="M809" s="88"/>
      <c r="N809" s="88">
        <f>SUM(L809:M809)</f>
        <v>474145.87476000004</v>
      </c>
      <c r="O809" s="88">
        <v>2766</v>
      </c>
      <c r="P809" s="88"/>
      <c r="Q809" s="88">
        <f>SUM(N809:P809)</f>
        <v>476911.87476000004</v>
      </c>
      <c r="R809" s="88"/>
      <c r="S809" s="88">
        <f>SUM(Q809:R809)</f>
        <v>476911.87476000004</v>
      </c>
      <c r="T809" s="88">
        <f>14.5-1242.01473</f>
        <v>-1227.5147300000001</v>
      </c>
      <c r="U809" s="88"/>
      <c r="V809" s="88"/>
      <c r="W809" s="88"/>
      <c r="X809" s="88">
        <f>SUM(S809:W809)</f>
        <v>475684.36003000004</v>
      </c>
      <c r="Y809" s="88"/>
      <c r="Z809" s="88">
        <f>SUM(X809:Y809)</f>
        <v>475684.36003000004</v>
      </c>
      <c r="AA809" s="88"/>
      <c r="AB809" s="88">
        <f>SUM(Z809:AA809)</f>
        <v>475684.36003000004</v>
      </c>
      <c r="AC809" s="88">
        <v>8238.2999999999993</v>
      </c>
      <c r="AD809" s="88"/>
      <c r="AE809" s="88">
        <f>SUM(AB809:AD809)</f>
        <v>483922.66003000003</v>
      </c>
      <c r="AF809" s="88">
        <v>466978.5</v>
      </c>
      <c r="AG809" s="88">
        <v>5708.7</v>
      </c>
      <c r="AH809" s="88">
        <f>SUM(AF809:AG809)</f>
        <v>472687.2</v>
      </c>
      <c r="AI809" s="88"/>
      <c r="AJ809" s="88">
        <f>SUM(AH809:AI809)</f>
        <v>472687.2</v>
      </c>
      <c r="AK809" s="88"/>
      <c r="AL809" s="88">
        <f>SUM(AJ809:AK809)</f>
        <v>472687.2</v>
      </c>
      <c r="AM809" s="88">
        <v>179.6</v>
      </c>
      <c r="AN809" s="88">
        <f>SUM(AL809:AM809)</f>
        <v>472866.8</v>
      </c>
      <c r="AO809" s="88"/>
      <c r="AP809" s="88">
        <f>SUM(AN809:AO809)</f>
        <v>472866.8</v>
      </c>
      <c r="AQ809" s="88"/>
      <c r="AR809" s="88">
        <f>SUM(AP809:AQ809)</f>
        <v>472866.8</v>
      </c>
      <c r="AS809" s="88"/>
      <c r="AT809" s="88">
        <f>SUM(AR809:AS809)</f>
        <v>472866.8</v>
      </c>
      <c r="AU809" s="88"/>
      <c r="AV809" s="88">
        <f t="shared" si="973"/>
        <v>472866.8</v>
      </c>
      <c r="AW809" s="88">
        <v>8471.6</v>
      </c>
      <c r="AX809" s="88"/>
      <c r="AY809" s="88">
        <f>SUM(AV809:AX809)</f>
        <v>481338.39999999997</v>
      </c>
      <c r="AZ809" s="88">
        <v>463462.40000000002</v>
      </c>
      <c r="BA809" s="88">
        <v>5674.4</v>
      </c>
      <c r="BB809" s="88">
        <f>SUM(AZ809:BA809)</f>
        <v>469136.80000000005</v>
      </c>
      <c r="BC809" s="88"/>
      <c r="BD809" s="88">
        <f>SUM(BB809:BC809)</f>
        <v>469136.80000000005</v>
      </c>
      <c r="BE809" s="88">
        <v>186.6</v>
      </c>
      <c r="BF809" s="88">
        <f>SUM(BD809:BE809)</f>
        <v>469323.4</v>
      </c>
      <c r="BG809" s="88"/>
      <c r="BH809" s="88">
        <f>SUM(BF809:BG809)</f>
        <v>469323.4</v>
      </c>
      <c r="BI809" s="88">
        <v>8441</v>
      </c>
      <c r="BJ809" s="88">
        <f>SUM(BH809:BI809)</f>
        <v>477764.4</v>
      </c>
      <c r="BK809" s="123"/>
    </row>
    <row r="810" spans="1:63" ht="15.75" outlineLevel="7" x14ac:dyDescent="0.2">
      <c r="A810" s="87" t="s">
        <v>798</v>
      </c>
      <c r="B810" s="87" t="s">
        <v>800</v>
      </c>
      <c r="C810" s="87" t="s">
        <v>332</v>
      </c>
      <c r="D810" s="87" t="s">
        <v>15</v>
      </c>
      <c r="E810" s="128" t="s">
        <v>16</v>
      </c>
      <c r="F810" s="88">
        <v>30984</v>
      </c>
      <c r="G810" s="88"/>
      <c r="H810" s="88">
        <f>SUM(F810:G810)</f>
        <v>30984</v>
      </c>
      <c r="I810" s="88"/>
      <c r="J810" s="88"/>
      <c r="K810" s="88"/>
      <c r="L810" s="88">
        <f>SUM(H810:K810)</f>
        <v>30984</v>
      </c>
      <c r="M810" s="88"/>
      <c r="N810" s="88">
        <f>SUM(L810:M810)</f>
        <v>30984</v>
      </c>
      <c r="O810" s="88"/>
      <c r="P810" s="88"/>
      <c r="Q810" s="88">
        <f>SUM(N810:P810)</f>
        <v>30984</v>
      </c>
      <c r="R810" s="88"/>
      <c r="S810" s="88">
        <f>SUM(Q810:R810)</f>
        <v>30984</v>
      </c>
      <c r="T810" s="88">
        <v>-3098.4229999999998</v>
      </c>
      <c r="U810" s="88"/>
      <c r="V810" s="88"/>
      <c r="W810" s="88"/>
      <c r="X810" s="88">
        <f>SUM(S810:W810)</f>
        <v>27885.577000000001</v>
      </c>
      <c r="Y810" s="88"/>
      <c r="Z810" s="88">
        <f>SUM(X810:Y810)</f>
        <v>27885.577000000001</v>
      </c>
      <c r="AA810" s="88"/>
      <c r="AB810" s="88">
        <f>SUM(Z810:AA810)</f>
        <v>27885.577000000001</v>
      </c>
      <c r="AC810" s="88">
        <v>3144.9</v>
      </c>
      <c r="AD810" s="88"/>
      <c r="AE810" s="88">
        <f>SUM(AB810:AD810)</f>
        <v>31030.477000000003</v>
      </c>
      <c r="AF810" s="88">
        <v>30984</v>
      </c>
      <c r="AG810" s="88"/>
      <c r="AH810" s="88">
        <f>SUM(AF810:AG810)</f>
        <v>30984</v>
      </c>
      <c r="AI810" s="88"/>
      <c r="AJ810" s="88">
        <f>SUM(AH810:AI810)</f>
        <v>30984</v>
      </c>
      <c r="AK810" s="88"/>
      <c r="AL810" s="88">
        <f>SUM(AJ810:AK810)</f>
        <v>30984</v>
      </c>
      <c r="AM810" s="88"/>
      <c r="AN810" s="88">
        <f>SUM(AL810:AM810)</f>
        <v>30984</v>
      </c>
      <c r="AO810" s="88"/>
      <c r="AP810" s="88">
        <f>SUM(AN810:AO810)</f>
        <v>30984</v>
      </c>
      <c r="AQ810" s="88"/>
      <c r="AR810" s="88">
        <f>SUM(AP810:AQ810)</f>
        <v>30984</v>
      </c>
      <c r="AS810" s="88"/>
      <c r="AT810" s="88">
        <f>SUM(AR810:AS810)</f>
        <v>30984</v>
      </c>
      <c r="AU810" s="88"/>
      <c r="AV810" s="88">
        <f t="shared" si="973"/>
        <v>30984</v>
      </c>
      <c r="AW810" s="88"/>
      <c r="AX810" s="88"/>
      <c r="AY810" s="88">
        <f>SUM(AV810:AX810)</f>
        <v>30984</v>
      </c>
      <c r="AZ810" s="88">
        <v>30984</v>
      </c>
      <c r="BA810" s="88"/>
      <c r="BB810" s="88">
        <f>SUM(AZ810:BA810)</f>
        <v>30984</v>
      </c>
      <c r="BC810" s="88"/>
      <c r="BD810" s="88">
        <f>SUM(BB810:BC810)</f>
        <v>30984</v>
      </c>
      <c r="BE810" s="88"/>
      <c r="BF810" s="88">
        <f>SUM(BD810:BE810)</f>
        <v>30984</v>
      </c>
      <c r="BG810" s="88"/>
      <c r="BH810" s="88">
        <f>SUM(BF810:BG810)</f>
        <v>30984</v>
      </c>
      <c r="BI810" s="88"/>
      <c r="BJ810" s="88">
        <f>SUM(BH810:BI810)</f>
        <v>30984</v>
      </c>
      <c r="BK810" s="123"/>
    </row>
    <row r="811" spans="1:63" ht="15.75" outlineLevel="1" x14ac:dyDescent="0.2">
      <c r="A811" s="84" t="s">
        <v>798</v>
      </c>
      <c r="B811" s="84" t="s">
        <v>769</v>
      </c>
      <c r="C811" s="84"/>
      <c r="D811" s="84"/>
      <c r="E811" s="116" t="s">
        <v>802</v>
      </c>
      <c r="F811" s="85">
        <f t="shared" ref="F811:BJ811" si="974">F812</f>
        <v>809159.3600000001</v>
      </c>
      <c r="G811" s="85">
        <f t="shared" si="974"/>
        <v>5225.0920900000001</v>
      </c>
      <c r="H811" s="85">
        <f t="shared" si="974"/>
        <v>814384.45209000015</v>
      </c>
      <c r="I811" s="85">
        <f t="shared" si="974"/>
        <v>17053.076229999999</v>
      </c>
      <c r="J811" s="85">
        <f t="shared" si="974"/>
        <v>595</v>
      </c>
      <c r="K811" s="85">
        <f t="shared" si="974"/>
        <v>239.2</v>
      </c>
      <c r="L811" s="85">
        <f t="shared" si="974"/>
        <v>832271.72832000011</v>
      </c>
      <c r="M811" s="85">
        <f t="shared" si="974"/>
        <v>0</v>
      </c>
      <c r="N811" s="85">
        <f t="shared" si="974"/>
        <v>832271.72832000011</v>
      </c>
      <c r="O811" s="85">
        <f t="shared" si="974"/>
        <v>4449.7</v>
      </c>
      <c r="P811" s="85">
        <f t="shared" si="974"/>
        <v>0</v>
      </c>
      <c r="Q811" s="85">
        <f t="shared" si="974"/>
        <v>836721.42832000006</v>
      </c>
      <c r="R811" s="85">
        <f t="shared" si="974"/>
        <v>0</v>
      </c>
      <c r="S811" s="85">
        <f t="shared" si="974"/>
        <v>836721.42832000006</v>
      </c>
      <c r="T811" s="85">
        <f t="shared" si="974"/>
        <v>-67.78</v>
      </c>
      <c r="U811" s="85">
        <f t="shared" si="974"/>
        <v>0</v>
      </c>
      <c r="V811" s="85">
        <f t="shared" si="974"/>
        <v>-20.399999999999999</v>
      </c>
      <c r="W811" s="85">
        <f t="shared" si="974"/>
        <v>1210.9285500000001</v>
      </c>
      <c r="X811" s="85">
        <f t="shared" si="974"/>
        <v>837844.17686999997</v>
      </c>
      <c r="Y811" s="85">
        <f t="shared" si="974"/>
        <v>-718.0302800000004</v>
      </c>
      <c r="Z811" s="85">
        <f t="shared" si="974"/>
        <v>837126.14659000002</v>
      </c>
      <c r="AA811" s="85">
        <f t="shared" si="974"/>
        <v>0</v>
      </c>
      <c r="AB811" s="85">
        <f t="shared" si="974"/>
        <v>837126.14659000002</v>
      </c>
      <c r="AC811" s="85">
        <f t="shared" si="974"/>
        <v>25610.100000000002</v>
      </c>
      <c r="AD811" s="85">
        <f t="shared" si="974"/>
        <v>153.55398</v>
      </c>
      <c r="AE811" s="85">
        <f t="shared" si="974"/>
        <v>862889.80056999996</v>
      </c>
      <c r="AF811" s="85">
        <f t="shared" si="974"/>
        <v>806569.61</v>
      </c>
      <c r="AG811" s="85">
        <f t="shared" si="974"/>
        <v>3963.6</v>
      </c>
      <c r="AH811" s="85">
        <f t="shared" si="974"/>
        <v>810533.21</v>
      </c>
      <c r="AI811" s="85">
        <f t="shared" si="974"/>
        <v>0</v>
      </c>
      <c r="AJ811" s="85">
        <f t="shared" si="974"/>
        <v>810533.21</v>
      </c>
      <c r="AK811" s="85">
        <f t="shared" si="974"/>
        <v>0</v>
      </c>
      <c r="AL811" s="85">
        <f t="shared" si="974"/>
        <v>810533.21</v>
      </c>
      <c r="AM811" s="85">
        <f t="shared" si="974"/>
        <v>1670.6999999999998</v>
      </c>
      <c r="AN811" s="85">
        <f t="shared" si="974"/>
        <v>812203.90999999992</v>
      </c>
      <c r="AO811" s="85">
        <f t="shared" si="974"/>
        <v>0</v>
      </c>
      <c r="AP811" s="85">
        <f t="shared" si="974"/>
        <v>812203.90999999992</v>
      </c>
      <c r="AQ811" s="85">
        <f t="shared" si="974"/>
        <v>0</v>
      </c>
      <c r="AR811" s="85">
        <f t="shared" si="974"/>
        <v>812203.90999999992</v>
      </c>
      <c r="AS811" s="85">
        <f t="shared" si="974"/>
        <v>0</v>
      </c>
      <c r="AT811" s="85">
        <f t="shared" si="974"/>
        <v>812203.90999999992</v>
      </c>
      <c r="AU811" s="85">
        <f t="shared" si="974"/>
        <v>0</v>
      </c>
      <c r="AV811" s="85">
        <f t="shared" si="974"/>
        <v>812203.90999999992</v>
      </c>
      <c r="AW811" s="85">
        <f t="shared" si="974"/>
        <v>10796.8</v>
      </c>
      <c r="AX811" s="85">
        <f t="shared" si="974"/>
        <v>0</v>
      </c>
      <c r="AY811" s="85">
        <f t="shared" si="974"/>
        <v>823000.71</v>
      </c>
      <c r="AZ811" s="85">
        <f t="shared" si="974"/>
        <v>814904.05000000016</v>
      </c>
      <c r="BA811" s="85">
        <f t="shared" si="974"/>
        <v>-1650</v>
      </c>
      <c r="BB811" s="85">
        <f t="shared" si="974"/>
        <v>813254.05000000016</v>
      </c>
      <c r="BC811" s="85">
        <f t="shared" si="974"/>
        <v>0</v>
      </c>
      <c r="BD811" s="85">
        <f t="shared" si="974"/>
        <v>813254.05000000016</v>
      </c>
      <c r="BE811" s="85">
        <f t="shared" si="974"/>
        <v>908.7</v>
      </c>
      <c r="BF811" s="85">
        <f t="shared" si="974"/>
        <v>814162.75000000023</v>
      </c>
      <c r="BG811" s="85">
        <f t="shared" si="974"/>
        <v>0</v>
      </c>
      <c r="BH811" s="85">
        <f t="shared" si="974"/>
        <v>814162.75000000023</v>
      </c>
      <c r="BI811" s="85">
        <f t="shared" si="974"/>
        <v>10643.6</v>
      </c>
      <c r="BJ811" s="85">
        <f t="shared" si="974"/>
        <v>824806.35000000021</v>
      </c>
      <c r="BK811" s="123"/>
    </row>
    <row r="812" spans="1:63" ht="31.5" outlineLevel="2" x14ac:dyDescent="0.2">
      <c r="A812" s="84" t="s">
        <v>798</v>
      </c>
      <c r="B812" s="84" t="s">
        <v>769</v>
      </c>
      <c r="C812" s="84" t="s">
        <v>240</v>
      </c>
      <c r="D812" s="84"/>
      <c r="E812" s="116" t="s">
        <v>241</v>
      </c>
      <c r="F812" s="85">
        <f t="shared" ref="F812:BJ812" si="975">F832+F813</f>
        <v>809159.3600000001</v>
      </c>
      <c r="G812" s="85">
        <f t="shared" si="975"/>
        <v>5225.0920900000001</v>
      </c>
      <c r="H812" s="85">
        <f t="shared" si="975"/>
        <v>814384.45209000015</v>
      </c>
      <c r="I812" s="85">
        <f t="shared" si="975"/>
        <v>17053.076229999999</v>
      </c>
      <c r="J812" s="85">
        <f t="shared" si="975"/>
        <v>595</v>
      </c>
      <c r="K812" s="85">
        <f t="shared" si="975"/>
        <v>239.2</v>
      </c>
      <c r="L812" s="85">
        <f t="shared" si="975"/>
        <v>832271.72832000011</v>
      </c>
      <c r="M812" s="85">
        <f t="shared" si="975"/>
        <v>0</v>
      </c>
      <c r="N812" s="85">
        <f t="shared" si="975"/>
        <v>832271.72832000011</v>
      </c>
      <c r="O812" s="85">
        <f t="shared" si="975"/>
        <v>4449.7</v>
      </c>
      <c r="P812" s="85">
        <f t="shared" si="975"/>
        <v>0</v>
      </c>
      <c r="Q812" s="85">
        <f t="shared" si="975"/>
        <v>836721.42832000006</v>
      </c>
      <c r="R812" s="85">
        <f t="shared" si="975"/>
        <v>0</v>
      </c>
      <c r="S812" s="85">
        <f t="shared" si="975"/>
        <v>836721.42832000006</v>
      </c>
      <c r="T812" s="85">
        <f t="shared" si="975"/>
        <v>-67.78</v>
      </c>
      <c r="U812" s="85">
        <f t="shared" si="975"/>
        <v>0</v>
      </c>
      <c r="V812" s="85">
        <f t="shared" si="975"/>
        <v>-20.399999999999999</v>
      </c>
      <c r="W812" s="85">
        <f t="shared" si="975"/>
        <v>1210.9285500000001</v>
      </c>
      <c r="X812" s="85">
        <f t="shared" si="975"/>
        <v>837844.17686999997</v>
      </c>
      <c r="Y812" s="85">
        <f t="shared" si="975"/>
        <v>-718.0302800000004</v>
      </c>
      <c r="Z812" s="85">
        <f t="shared" si="975"/>
        <v>837126.14659000002</v>
      </c>
      <c r="AA812" s="85">
        <f t="shared" si="975"/>
        <v>0</v>
      </c>
      <c r="AB812" s="85">
        <f t="shared" si="975"/>
        <v>837126.14659000002</v>
      </c>
      <c r="AC812" s="85">
        <f t="shared" si="975"/>
        <v>25610.100000000002</v>
      </c>
      <c r="AD812" s="85">
        <f t="shared" ref="AD812:AE812" si="976">AD832+AD813</f>
        <v>153.55398</v>
      </c>
      <c r="AE812" s="85">
        <f t="shared" si="976"/>
        <v>862889.80056999996</v>
      </c>
      <c r="AF812" s="85">
        <f t="shared" si="975"/>
        <v>806569.61</v>
      </c>
      <c r="AG812" s="85">
        <f t="shared" si="975"/>
        <v>3963.6</v>
      </c>
      <c r="AH812" s="85">
        <f t="shared" si="975"/>
        <v>810533.21</v>
      </c>
      <c r="AI812" s="85">
        <f t="shared" si="975"/>
        <v>0</v>
      </c>
      <c r="AJ812" s="85">
        <f t="shared" si="975"/>
        <v>810533.21</v>
      </c>
      <c r="AK812" s="85">
        <f t="shared" si="975"/>
        <v>0</v>
      </c>
      <c r="AL812" s="85">
        <f t="shared" si="975"/>
        <v>810533.21</v>
      </c>
      <c r="AM812" s="85">
        <f t="shared" si="975"/>
        <v>1670.6999999999998</v>
      </c>
      <c r="AN812" s="85">
        <f t="shared" si="975"/>
        <v>812203.90999999992</v>
      </c>
      <c r="AO812" s="85">
        <f t="shared" si="975"/>
        <v>0</v>
      </c>
      <c r="AP812" s="85">
        <f t="shared" si="975"/>
        <v>812203.90999999992</v>
      </c>
      <c r="AQ812" s="85">
        <f t="shared" si="975"/>
        <v>0</v>
      </c>
      <c r="AR812" s="85">
        <f t="shared" si="975"/>
        <v>812203.90999999992</v>
      </c>
      <c r="AS812" s="85">
        <f t="shared" si="975"/>
        <v>0</v>
      </c>
      <c r="AT812" s="85">
        <f t="shared" si="975"/>
        <v>812203.90999999992</v>
      </c>
      <c r="AU812" s="85">
        <f t="shared" si="975"/>
        <v>0</v>
      </c>
      <c r="AV812" s="85">
        <f t="shared" si="975"/>
        <v>812203.90999999992</v>
      </c>
      <c r="AW812" s="85">
        <f t="shared" si="975"/>
        <v>10796.8</v>
      </c>
      <c r="AX812" s="85">
        <f t="shared" ref="AX812:AY812" si="977">AX832+AX813</f>
        <v>0</v>
      </c>
      <c r="AY812" s="85">
        <f t="shared" si="977"/>
        <v>823000.71</v>
      </c>
      <c r="AZ812" s="85">
        <f t="shared" si="975"/>
        <v>814904.05000000016</v>
      </c>
      <c r="BA812" s="85">
        <f t="shared" si="975"/>
        <v>-1650</v>
      </c>
      <c r="BB812" s="85">
        <f t="shared" si="975"/>
        <v>813254.05000000016</v>
      </c>
      <c r="BC812" s="85">
        <f t="shared" si="975"/>
        <v>0</v>
      </c>
      <c r="BD812" s="85">
        <f t="shared" si="975"/>
        <v>813254.05000000016</v>
      </c>
      <c r="BE812" s="85">
        <f t="shared" si="975"/>
        <v>908.7</v>
      </c>
      <c r="BF812" s="85">
        <f t="shared" si="975"/>
        <v>814162.75000000023</v>
      </c>
      <c r="BG812" s="85">
        <f t="shared" si="975"/>
        <v>0</v>
      </c>
      <c r="BH812" s="85">
        <f t="shared" si="975"/>
        <v>814162.75000000023</v>
      </c>
      <c r="BI812" s="85">
        <f t="shared" ref="BI812" si="978">BI832+BI813</f>
        <v>10643.6</v>
      </c>
      <c r="BJ812" s="85">
        <f t="shared" si="975"/>
        <v>824806.35000000021</v>
      </c>
      <c r="BK812" s="123"/>
    </row>
    <row r="813" spans="1:63" ht="31.5" hidden="1" outlineLevel="2" x14ac:dyDescent="0.2">
      <c r="A813" s="84" t="s">
        <v>798</v>
      </c>
      <c r="B813" s="84" t="s">
        <v>769</v>
      </c>
      <c r="C813" s="84" t="s">
        <v>242</v>
      </c>
      <c r="D813" s="84"/>
      <c r="E813" s="116" t="s">
        <v>243</v>
      </c>
      <c r="F813" s="85"/>
      <c r="G813" s="85">
        <f>G814</f>
        <v>4267.6920900000005</v>
      </c>
      <c r="H813" s="85">
        <f>H814</f>
        <v>4267.6920900000005</v>
      </c>
      <c r="I813" s="85">
        <f t="shared" ref="I813:X813" si="979">I814+I829</f>
        <v>17053.076229999999</v>
      </c>
      <c r="J813" s="85">
        <f t="shared" si="979"/>
        <v>595</v>
      </c>
      <c r="K813" s="85">
        <f t="shared" si="979"/>
        <v>250</v>
      </c>
      <c r="L813" s="85">
        <f t="shared" si="979"/>
        <v>22165.768320000003</v>
      </c>
      <c r="M813" s="85">
        <f t="shared" si="979"/>
        <v>0</v>
      </c>
      <c r="N813" s="85">
        <f t="shared" si="979"/>
        <v>22165.768320000003</v>
      </c>
      <c r="O813" s="85">
        <f t="shared" si="979"/>
        <v>0</v>
      </c>
      <c r="P813" s="85">
        <f t="shared" si="979"/>
        <v>0</v>
      </c>
      <c r="Q813" s="85">
        <f t="shared" si="979"/>
        <v>22165.768320000003</v>
      </c>
      <c r="R813" s="85">
        <f t="shared" si="979"/>
        <v>0</v>
      </c>
      <c r="S813" s="85">
        <f t="shared" si="979"/>
        <v>22165.768320000003</v>
      </c>
      <c r="T813" s="85">
        <f t="shared" si="979"/>
        <v>0</v>
      </c>
      <c r="U813" s="85">
        <f t="shared" si="979"/>
        <v>0</v>
      </c>
      <c r="V813" s="85">
        <f t="shared" si="979"/>
        <v>0</v>
      </c>
      <c r="W813" s="85">
        <f t="shared" si="979"/>
        <v>1210.9285500000001</v>
      </c>
      <c r="X813" s="85">
        <f t="shared" si="979"/>
        <v>23376.696870000003</v>
      </c>
      <c r="Y813" s="85">
        <f>Y814+Y829</f>
        <v>901.98349000000007</v>
      </c>
      <c r="Z813" s="85">
        <f t="shared" ref="Z813:AB813" si="980">Z814+Z829</f>
        <v>24278.680360000002</v>
      </c>
      <c r="AA813" s="85">
        <f>AA814+AA829</f>
        <v>0</v>
      </c>
      <c r="AB813" s="85">
        <f t="shared" si="980"/>
        <v>24278.680360000002</v>
      </c>
      <c r="AC813" s="85">
        <f>AC814+AC829</f>
        <v>0</v>
      </c>
      <c r="AD813" s="85">
        <f>AD814+AD829</f>
        <v>0</v>
      </c>
      <c r="AE813" s="85">
        <f t="shared" ref="AE813" si="981">AE814+AE829</f>
        <v>24278.680360000002</v>
      </c>
      <c r="AF813" s="85">
        <f>AF814</f>
        <v>0</v>
      </c>
      <c r="AG813" s="85">
        <f>AG814</f>
        <v>0</v>
      </c>
      <c r="AH813" s="85">
        <f>AH814</f>
        <v>0</v>
      </c>
      <c r="AI813" s="85">
        <f>AI814</f>
        <v>0</v>
      </c>
      <c r="AJ813" s="85"/>
      <c r="AK813" s="85">
        <f t="shared" ref="AK813:AW813" si="982">AK814+AK829</f>
        <v>0</v>
      </c>
      <c r="AL813" s="85">
        <f t="shared" si="982"/>
        <v>0</v>
      </c>
      <c r="AM813" s="85">
        <f t="shared" si="982"/>
        <v>0</v>
      </c>
      <c r="AN813" s="85">
        <f t="shared" si="982"/>
        <v>0</v>
      </c>
      <c r="AO813" s="85">
        <f t="shared" si="982"/>
        <v>0</v>
      </c>
      <c r="AP813" s="85">
        <f t="shared" si="982"/>
        <v>0</v>
      </c>
      <c r="AQ813" s="85">
        <f t="shared" si="982"/>
        <v>0</v>
      </c>
      <c r="AR813" s="85">
        <f t="shared" si="982"/>
        <v>0</v>
      </c>
      <c r="AS813" s="85">
        <f t="shared" si="982"/>
        <v>0</v>
      </c>
      <c r="AT813" s="85">
        <f t="shared" si="982"/>
        <v>0</v>
      </c>
      <c r="AU813" s="85">
        <f t="shared" si="982"/>
        <v>0</v>
      </c>
      <c r="AV813" s="85">
        <f t="shared" si="982"/>
        <v>0</v>
      </c>
      <c r="AW813" s="85">
        <f t="shared" si="982"/>
        <v>0</v>
      </c>
      <c r="AX813" s="85">
        <f t="shared" ref="AX813:AY813" si="983">AX814+AX829</f>
        <v>0</v>
      </c>
      <c r="AY813" s="85">
        <f t="shared" si="983"/>
        <v>0</v>
      </c>
      <c r="AZ813" s="85">
        <f>AZ814</f>
        <v>0</v>
      </c>
      <c r="BA813" s="85">
        <f>BA814</f>
        <v>0</v>
      </c>
      <c r="BB813" s="85">
        <f>BB814</f>
        <v>0</v>
      </c>
      <c r="BC813" s="85">
        <f>BC814</f>
        <v>0</v>
      </c>
      <c r="BD813" s="85"/>
      <c r="BE813" s="85">
        <f>BE814+BE829</f>
        <v>0</v>
      </c>
      <c r="BF813" s="85">
        <f>BF814+BF829</f>
        <v>0</v>
      </c>
      <c r="BG813" s="85">
        <f>BG814+BG829</f>
        <v>0</v>
      </c>
      <c r="BH813" s="85">
        <f>BH814+BH829</f>
        <v>0</v>
      </c>
      <c r="BI813" s="85">
        <f t="shared" ref="BI813" si="984">BI814+BI829</f>
        <v>0</v>
      </c>
      <c r="BJ813" s="85">
        <f t="shared" ref="BJ813" si="985">BJ814+BJ829</f>
        <v>0</v>
      </c>
      <c r="BK813" s="123"/>
    </row>
    <row r="814" spans="1:63" ht="47.25" hidden="1" outlineLevel="2" x14ac:dyDescent="0.2">
      <c r="A814" s="84" t="s">
        <v>798</v>
      </c>
      <c r="B814" s="84" t="s">
        <v>769</v>
      </c>
      <c r="C814" s="84" t="s">
        <v>244</v>
      </c>
      <c r="D814" s="84"/>
      <c r="E814" s="116" t="s">
        <v>245</v>
      </c>
      <c r="F814" s="85"/>
      <c r="G814" s="85">
        <f>G817+G825</f>
        <v>4267.6920900000005</v>
      </c>
      <c r="H814" s="85">
        <f>H817+H825</f>
        <v>4267.6920900000005</v>
      </c>
      <c r="I814" s="85">
        <f t="shared" ref="I814:X814" si="986">I817+I825+I827+I823+I821+I819</f>
        <v>17053.076229999999</v>
      </c>
      <c r="J814" s="85">
        <f t="shared" si="986"/>
        <v>0</v>
      </c>
      <c r="K814" s="85">
        <f t="shared" si="986"/>
        <v>250</v>
      </c>
      <c r="L814" s="85">
        <f t="shared" si="986"/>
        <v>21570.768320000003</v>
      </c>
      <c r="M814" s="85">
        <f t="shared" si="986"/>
        <v>0</v>
      </c>
      <c r="N814" s="85">
        <f t="shared" si="986"/>
        <v>21570.768320000003</v>
      </c>
      <c r="O814" s="85">
        <f t="shared" si="986"/>
        <v>0</v>
      </c>
      <c r="P814" s="85">
        <f t="shared" si="986"/>
        <v>0</v>
      </c>
      <c r="Q814" s="85">
        <f t="shared" si="986"/>
        <v>21570.768320000003</v>
      </c>
      <c r="R814" s="85">
        <f t="shared" si="986"/>
        <v>0</v>
      </c>
      <c r="S814" s="85">
        <f t="shared" si="986"/>
        <v>21570.768320000003</v>
      </c>
      <c r="T814" s="85">
        <f t="shared" si="986"/>
        <v>0</v>
      </c>
      <c r="U814" s="85">
        <f t="shared" si="986"/>
        <v>0</v>
      </c>
      <c r="V814" s="85">
        <f t="shared" si="986"/>
        <v>0</v>
      </c>
      <c r="W814" s="85">
        <f t="shared" si="986"/>
        <v>0</v>
      </c>
      <c r="X814" s="85">
        <f t="shared" si="986"/>
        <v>21570.768320000003</v>
      </c>
      <c r="Y814" s="85">
        <f>Y817+Y825+Y827+Y823+Y821+Y819+Y815</f>
        <v>2112.9120400000002</v>
      </c>
      <c r="Z814" s="85">
        <f t="shared" ref="Z814:AW814" si="987">Z817+Z825+Z827+Z823+Z821+Z819+Z815</f>
        <v>23683.680360000002</v>
      </c>
      <c r="AA814" s="85">
        <f>AA817+AA825+AA827+AA823+AA821+AA819+AA815</f>
        <v>0</v>
      </c>
      <c r="AB814" s="85">
        <f t="shared" ref="AB814:AE814" si="988">AB817+AB825+AB827+AB823+AB821+AB819+AB815</f>
        <v>23683.680360000002</v>
      </c>
      <c r="AC814" s="85">
        <f>AC817+AC825+AC827+AC823+AC821+AC819+AC815</f>
        <v>0</v>
      </c>
      <c r="AD814" s="85">
        <f>AD817+AD825+AD827+AD823+AD821+AD819+AD815</f>
        <v>0</v>
      </c>
      <c r="AE814" s="85">
        <f t="shared" si="988"/>
        <v>23683.680360000002</v>
      </c>
      <c r="AF814" s="85">
        <f t="shared" si="987"/>
        <v>0</v>
      </c>
      <c r="AG814" s="85">
        <f t="shared" si="987"/>
        <v>0</v>
      </c>
      <c r="AH814" s="85">
        <f t="shared" si="987"/>
        <v>0</v>
      </c>
      <c r="AI814" s="85">
        <f t="shared" si="987"/>
        <v>0</v>
      </c>
      <c r="AJ814" s="85">
        <f t="shared" si="987"/>
        <v>0</v>
      </c>
      <c r="AK814" s="85">
        <f t="shared" si="987"/>
        <v>0</v>
      </c>
      <c r="AL814" s="85">
        <f t="shared" si="987"/>
        <v>0</v>
      </c>
      <c r="AM814" s="85">
        <f t="shared" si="987"/>
        <v>0</v>
      </c>
      <c r="AN814" s="85">
        <f t="shared" si="987"/>
        <v>0</v>
      </c>
      <c r="AO814" s="85">
        <f t="shared" si="987"/>
        <v>0</v>
      </c>
      <c r="AP814" s="85">
        <f t="shared" si="987"/>
        <v>0</v>
      </c>
      <c r="AQ814" s="85">
        <f t="shared" si="987"/>
        <v>0</v>
      </c>
      <c r="AR814" s="85">
        <f t="shared" si="987"/>
        <v>0</v>
      </c>
      <c r="AS814" s="85">
        <f t="shared" si="987"/>
        <v>0</v>
      </c>
      <c r="AT814" s="85">
        <f t="shared" si="987"/>
        <v>0</v>
      </c>
      <c r="AU814" s="85">
        <f t="shared" si="987"/>
        <v>0</v>
      </c>
      <c r="AV814" s="85">
        <f t="shared" si="987"/>
        <v>0</v>
      </c>
      <c r="AW814" s="85">
        <f t="shared" si="987"/>
        <v>0</v>
      </c>
      <c r="AX814" s="85">
        <f t="shared" ref="AX814:AY814" si="989">AX817+AX825+AX827+AX823+AX821+AX819+AX815</f>
        <v>0</v>
      </c>
      <c r="AY814" s="85">
        <f t="shared" si="989"/>
        <v>0</v>
      </c>
      <c r="AZ814" s="85">
        <f t="shared" ref="AZ814:BC814" si="990">AZ817+AZ825+AZ827+AZ823+AZ821+AZ819</f>
        <v>0</v>
      </c>
      <c r="BA814" s="85">
        <f t="shared" si="990"/>
        <v>0</v>
      </c>
      <c r="BB814" s="85">
        <f t="shared" si="990"/>
        <v>0</v>
      </c>
      <c r="BC814" s="85">
        <f t="shared" si="990"/>
        <v>0</v>
      </c>
      <c r="BD814" s="85"/>
      <c r="BE814" s="85">
        <f>BE817+BE825+BE827+BE823+BE821+BE819</f>
        <v>0</v>
      </c>
      <c r="BF814" s="85">
        <f>BF817+BF825+BF827+BF823+BF821+BF819</f>
        <v>0</v>
      </c>
      <c r="BG814" s="85">
        <f>BG817+BG825+BG827+BG823+BG821+BG819</f>
        <v>0</v>
      </c>
      <c r="BH814" s="85">
        <f>BH817+BH825+BH827+BH823+BH821+BH819</f>
        <v>0</v>
      </c>
      <c r="BI814" s="85">
        <f t="shared" ref="BI814" si="991">BI817+BI825+BI827+BI823+BI821+BI819</f>
        <v>0</v>
      </c>
      <c r="BJ814" s="85">
        <f t="shared" ref="BJ814" si="992">BJ817+BJ825+BJ827+BJ823+BJ821+BJ819</f>
        <v>0</v>
      </c>
      <c r="BK814" s="123"/>
    </row>
    <row r="815" spans="1:63" ht="31.5" hidden="1" outlineLevel="2" x14ac:dyDescent="0.2">
      <c r="A815" s="84" t="s">
        <v>798</v>
      </c>
      <c r="B815" s="84" t="s">
        <v>769</v>
      </c>
      <c r="C815" s="89" t="s">
        <v>538</v>
      </c>
      <c r="D815" s="89" t="s">
        <v>526</v>
      </c>
      <c r="E815" s="131" t="s">
        <v>539</v>
      </c>
      <c r="F815" s="85"/>
      <c r="G815" s="85"/>
      <c r="H815" s="85"/>
      <c r="I815" s="85"/>
      <c r="J815" s="85"/>
      <c r="K815" s="85"/>
      <c r="L815" s="85"/>
      <c r="M815" s="85"/>
      <c r="N815" s="85"/>
      <c r="O815" s="85"/>
      <c r="P815" s="85"/>
      <c r="Q815" s="85"/>
      <c r="R815" s="85"/>
      <c r="S815" s="85"/>
      <c r="T815" s="85"/>
      <c r="U815" s="85"/>
      <c r="V815" s="85"/>
      <c r="W815" s="85"/>
      <c r="X815" s="85"/>
      <c r="Y815" s="85">
        <f t="shared" ref="Y815:AE815" si="993">Y816</f>
        <v>2112.9120400000002</v>
      </c>
      <c r="Z815" s="85">
        <f t="shared" si="993"/>
        <v>2112.9120400000002</v>
      </c>
      <c r="AA815" s="85">
        <f t="shared" si="993"/>
        <v>0</v>
      </c>
      <c r="AB815" s="85">
        <f t="shared" si="993"/>
        <v>2112.9120400000002</v>
      </c>
      <c r="AC815" s="85">
        <f t="shared" si="993"/>
        <v>0</v>
      </c>
      <c r="AD815" s="85">
        <f t="shared" si="993"/>
        <v>0</v>
      </c>
      <c r="AE815" s="85">
        <f t="shared" si="993"/>
        <v>2112.9120400000002</v>
      </c>
      <c r="AF815" s="85"/>
      <c r="AG815" s="85"/>
      <c r="AH815" s="85"/>
      <c r="AI815" s="85"/>
      <c r="AJ815" s="85"/>
      <c r="AK815" s="85"/>
      <c r="AL815" s="85"/>
      <c r="AM815" s="85"/>
      <c r="AN815" s="85"/>
      <c r="AO815" s="85"/>
      <c r="AP815" s="85"/>
      <c r="AQ815" s="85"/>
      <c r="AR815" s="85"/>
      <c r="AS815" s="85"/>
      <c r="AT815" s="85"/>
      <c r="AU815" s="85"/>
      <c r="AV815" s="85"/>
      <c r="AW815" s="85"/>
      <c r="AX815" s="85"/>
      <c r="AY815" s="85"/>
      <c r="AZ815" s="85"/>
      <c r="BA815" s="85"/>
      <c r="BB815" s="85"/>
      <c r="BC815" s="85"/>
      <c r="BD815" s="85"/>
      <c r="BE815" s="85"/>
      <c r="BF815" s="85"/>
      <c r="BG815" s="85"/>
      <c r="BH815" s="85"/>
      <c r="BI815" s="85"/>
      <c r="BJ815" s="85"/>
      <c r="BK815" s="123"/>
    </row>
    <row r="816" spans="1:63" ht="31.5" hidden="1" outlineLevel="2" x14ac:dyDescent="0.2">
      <c r="A816" s="87" t="s">
        <v>798</v>
      </c>
      <c r="B816" s="87" t="s">
        <v>769</v>
      </c>
      <c r="C816" s="87" t="s">
        <v>538</v>
      </c>
      <c r="D816" s="87" t="s">
        <v>70</v>
      </c>
      <c r="E816" s="128" t="s">
        <v>71</v>
      </c>
      <c r="F816" s="85"/>
      <c r="G816" s="85"/>
      <c r="H816" s="85"/>
      <c r="I816" s="85"/>
      <c r="J816" s="85"/>
      <c r="K816" s="85"/>
      <c r="L816" s="85"/>
      <c r="M816" s="85"/>
      <c r="N816" s="85"/>
      <c r="O816" s="85"/>
      <c r="P816" s="85"/>
      <c r="Q816" s="85"/>
      <c r="R816" s="85"/>
      <c r="S816" s="85"/>
      <c r="T816" s="85"/>
      <c r="U816" s="85"/>
      <c r="V816" s="85"/>
      <c r="W816" s="85"/>
      <c r="X816" s="85"/>
      <c r="Y816" s="88">
        <f>1210.92855+901.98349</f>
        <v>2112.9120400000002</v>
      </c>
      <c r="Z816" s="88">
        <f>SUM(X816:Y816)</f>
        <v>2112.9120400000002</v>
      </c>
      <c r="AA816" s="88"/>
      <c r="AB816" s="88">
        <f>SUM(Z816:AA816)</f>
        <v>2112.9120400000002</v>
      </c>
      <c r="AC816" s="88"/>
      <c r="AD816" s="88"/>
      <c r="AE816" s="88">
        <f>SUM(AB816:AD816)</f>
        <v>2112.9120400000002</v>
      </c>
      <c r="AF816" s="85"/>
      <c r="AG816" s="85"/>
      <c r="AH816" s="85"/>
      <c r="AI816" s="85"/>
      <c r="AJ816" s="85"/>
      <c r="AK816" s="85"/>
      <c r="AL816" s="85"/>
      <c r="AM816" s="85"/>
      <c r="AN816" s="85"/>
      <c r="AO816" s="85"/>
      <c r="AP816" s="85"/>
      <c r="AQ816" s="85"/>
      <c r="AR816" s="85"/>
      <c r="AS816" s="85"/>
      <c r="AT816" s="85"/>
      <c r="AU816" s="85"/>
      <c r="AV816" s="85"/>
      <c r="AW816" s="85"/>
      <c r="AX816" s="85"/>
      <c r="AY816" s="85"/>
      <c r="AZ816" s="85"/>
      <c r="BA816" s="85"/>
      <c r="BB816" s="85"/>
      <c r="BC816" s="85"/>
      <c r="BD816" s="85"/>
      <c r="BE816" s="85"/>
      <c r="BF816" s="85"/>
      <c r="BG816" s="85"/>
      <c r="BH816" s="85"/>
      <c r="BI816" s="85"/>
      <c r="BJ816" s="85"/>
      <c r="BK816" s="123"/>
    </row>
    <row r="817" spans="1:63" ht="47.25" hidden="1" outlineLevel="2" x14ac:dyDescent="0.2">
      <c r="A817" s="84" t="s">
        <v>798</v>
      </c>
      <c r="B817" s="84" t="s">
        <v>769</v>
      </c>
      <c r="C817" s="84" t="s">
        <v>519</v>
      </c>
      <c r="D817" s="84"/>
      <c r="E817" s="116" t="s">
        <v>516</v>
      </c>
      <c r="F817" s="85"/>
      <c r="G817" s="85">
        <f t="shared" ref="G817:AE817" si="994">G818</f>
        <v>3250</v>
      </c>
      <c r="H817" s="85">
        <f t="shared" si="994"/>
        <v>3250</v>
      </c>
      <c r="I817" s="85">
        <f t="shared" si="994"/>
        <v>0</v>
      </c>
      <c r="J817" s="85">
        <f t="shared" si="994"/>
        <v>0</v>
      </c>
      <c r="K817" s="85">
        <f t="shared" si="994"/>
        <v>0</v>
      </c>
      <c r="L817" s="85">
        <f t="shared" si="994"/>
        <v>3250</v>
      </c>
      <c r="M817" s="85">
        <f t="shared" si="994"/>
        <v>0</v>
      </c>
      <c r="N817" s="85">
        <f t="shared" si="994"/>
        <v>3250</v>
      </c>
      <c r="O817" s="85">
        <f t="shared" si="994"/>
        <v>0</v>
      </c>
      <c r="P817" s="85">
        <f t="shared" si="994"/>
        <v>0</v>
      </c>
      <c r="Q817" s="85">
        <f t="shared" si="994"/>
        <v>3250</v>
      </c>
      <c r="R817" s="85">
        <f t="shared" si="994"/>
        <v>0</v>
      </c>
      <c r="S817" s="85">
        <f t="shared" si="994"/>
        <v>3250</v>
      </c>
      <c r="T817" s="85">
        <f t="shared" si="994"/>
        <v>0</v>
      </c>
      <c r="U817" s="85">
        <f t="shared" si="994"/>
        <v>0</v>
      </c>
      <c r="V817" s="85">
        <f t="shared" si="994"/>
        <v>0</v>
      </c>
      <c r="W817" s="85">
        <f t="shared" si="994"/>
        <v>0</v>
      </c>
      <c r="X817" s="85">
        <f t="shared" si="994"/>
        <v>3250</v>
      </c>
      <c r="Y817" s="85">
        <f t="shared" si="994"/>
        <v>0</v>
      </c>
      <c r="Z817" s="85">
        <f t="shared" si="994"/>
        <v>3250</v>
      </c>
      <c r="AA817" s="85">
        <f t="shared" si="994"/>
        <v>0</v>
      </c>
      <c r="AB817" s="85">
        <f t="shared" si="994"/>
        <v>3250</v>
      </c>
      <c r="AC817" s="85">
        <f t="shared" si="994"/>
        <v>0</v>
      </c>
      <c r="AD817" s="85">
        <f t="shared" si="994"/>
        <v>0</v>
      </c>
      <c r="AE817" s="85">
        <f t="shared" si="994"/>
        <v>3250</v>
      </c>
      <c r="AF817" s="85"/>
      <c r="AG817" s="85"/>
      <c r="AH817" s="85"/>
      <c r="AI817" s="85">
        <f t="shared" ref="AI817:AY817" si="995">AI818</f>
        <v>0</v>
      </c>
      <c r="AJ817" s="85">
        <f t="shared" si="995"/>
        <v>0</v>
      </c>
      <c r="AK817" s="85">
        <f t="shared" si="995"/>
        <v>0</v>
      </c>
      <c r="AL817" s="85">
        <f t="shared" si="995"/>
        <v>0</v>
      </c>
      <c r="AM817" s="85">
        <f t="shared" si="995"/>
        <v>0</v>
      </c>
      <c r="AN817" s="85">
        <f t="shared" si="995"/>
        <v>0</v>
      </c>
      <c r="AO817" s="85">
        <f t="shared" si="995"/>
        <v>0</v>
      </c>
      <c r="AP817" s="85">
        <f t="shared" si="995"/>
        <v>0</v>
      </c>
      <c r="AQ817" s="85">
        <f t="shared" si="995"/>
        <v>0</v>
      </c>
      <c r="AR817" s="85">
        <f t="shared" si="995"/>
        <v>0</v>
      </c>
      <c r="AS817" s="85">
        <f t="shared" si="995"/>
        <v>0</v>
      </c>
      <c r="AT817" s="85">
        <f t="shared" si="995"/>
        <v>0</v>
      </c>
      <c r="AU817" s="85">
        <f t="shared" si="995"/>
        <v>0</v>
      </c>
      <c r="AV817" s="85">
        <f t="shared" si="995"/>
        <v>0</v>
      </c>
      <c r="AW817" s="85">
        <f t="shared" si="995"/>
        <v>0</v>
      </c>
      <c r="AX817" s="85">
        <f t="shared" si="995"/>
        <v>0</v>
      </c>
      <c r="AY817" s="85">
        <f t="shared" si="995"/>
        <v>0</v>
      </c>
      <c r="AZ817" s="85"/>
      <c r="BA817" s="85"/>
      <c r="BB817" s="85"/>
      <c r="BC817" s="85">
        <f t="shared" ref="BC817:BJ817" si="996">BC818</f>
        <v>0</v>
      </c>
      <c r="BD817" s="85">
        <f t="shared" si="996"/>
        <v>0</v>
      </c>
      <c r="BE817" s="85">
        <f t="shared" si="996"/>
        <v>0</v>
      </c>
      <c r="BF817" s="85">
        <f t="shared" si="996"/>
        <v>0</v>
      </c>
      <c r="BG817" s="85">
        <f t="shared" si="996"/>
        <v>0</v>
      </c>
      <c r="BH817" s="85">
        <f t="shared" si="996"/>
        <v>0</v>
      </c>
      <c r="BI817" s="85">
        <f t="shared" si="996"/>
        <v>0</v>
      </c>
      <c r="BJ817" s="85">
        <f t="shared" si="996"/>
        <v>0</v>
      </c>
      <c r="BK817" s="123"/>
    </row>
    <row r="818" spans="1:63" ht="31.5" hidden="1" outlineLevel="2" x14ac:dyDescent="0.2">
      <c r="A818" s="87" t="s">
        <v>798</v>
      </c>
      <c r="B818" s="87" t="s">
        <v>769</v>
      </c>
      <c r="C818" s="87" t="s">
        <v>519</v>
      </c>
      <c r="D818" s="87" t="s">
        <v>70</v>
      </c>
      <c r="E818" s="128" t="s">
        <v>71</v>
      </c>
      <c r="F818" s="85"/>
      <c r="G818" s="88">
        <v>3250</v>
      </c>
      <c r="H818" s="88">
        <f>SUM(F818:G818)</f>
        <v>3250</v>
      </c>
      <c r="I818" s="88"/>
      <c r="J818" s="88"/>
      <c r="K818" s="88"/>
      <c r="L818" s="88">
        <f>SUM(H818:K818)</f>
        <v>3250</v>
      </c>
      <c r="M818" s="88"/>
      <c r="N818" s="88">
        <f>SUM(L818:M818)</f>
        <v>3250</v>
      </c>
      <c r="O818" s="88"/>
      <c r="P818" s="88"/>
      <c r="Q818" s="88">
        <f>SUM(N818:P818)</f>
        <v>3250</v>
      </c>
      <c r="R818" s="88"/>
      <c r="S818" s="88">
        <f>SUM(Q818:R818)</f>
        <v>3250</v>
      </c>
      <c r="T818" s="88"/>
      <c r="U818" s="88"/>
      <c r="V818" s="88"/>
      <c r="W818" s="88"/>
      <c r="X818" s="88">
        <f>SUM(S818:W818)</f>
        <v>3250</v>
      </c>
      <c r="Y818" s="88"/>
      <c r="Z818" s="88">
        <f>SUM(X818:Y818)</f>
        <v>3250</v>
      </c>
      <c r="AA818" s="88"/>
      <c r="AB818" s="88">
        <f>SUM(Z818:AA818)</f>
        <v>3250</v>
      </c>
      <c r="AC818" s="88"/>
      <c r="AD818" s="88"/>
      <c r="AE818" s="88">
        <f>SUM(AB818:AD818)</f>
        <v>3250</v>
      </c>
      <c r="AF818" s="85"/>
      <c r="AG818" s="85"/>
      <c r="AH818" s="85"/>
      <c r="AI818" s="88"/>
      <c r="AJ818" s="88">
        <f>SUM(AH818:AI818)</f>
        <v>0</v>
      </c>
      <c r="AK818" s="88"/>
      <c r="AL818" s="88">
        <f>SUM(AJ818:AK818)</f>
        <v>0</v>
      </c>
      <c r="AM818" s="88"/>
      <c r="AN818" s="88">
        <f>SUM(AL818:AM818)</f>
        <v>0</v>
      </c>
      <c r="AO818" s="88"/>
      <c r="AP818" s="88">
        <f>SUM(AN818:AO818)</f>
        <v>0</v>
      </c>
      <c r="AQ818" s="88"/>
      <c r="AR818" s="88">
        <f>SUM(AP818:AQ818)</f>
        <v>0</v>
      </c>
      <c r="AS818" s="88"/>
      <c r="AT818" s="88">
        <f>SUM(AR818:AS818)</f>
        <v>0</v>
      </c>
      <c r="AU818" s="88"/>
      <c r="AV818" s="88">
        <f>SUM(AT818:AU818)</f>
        <v>0</v>
      </c>
      <c r="AW818" s="88"/>
      <c r="AX818" s="88"/>
      <c r="AY818" s="88">
        <f>SUM(AV818:AX818)</f>
        <v>0</v>
      </c>
      <c r="AZ818" s="85"/>
      <c r="BA818" s="85"/>
      <c r="BB818" s="85"/>
      <c r="BC818" s="88"/>
      <c r="BD818" s="88">
        <f>SUM(BB818:BC818)</f>
        <v>0</v>
      </c>
      <c r="BE818" s="88"/>
      <c r="BF818" s="88">
        <f>SUM(BD818:BE818)</f>
        <v>0</v>
      </c>
      <c r="BG818" s="88"/>
      <c r="BH818" s="88">
        <f>SUM(BF818:BG818)</f>
        <v>0</v>
      </c>
      <c r="BI818" s="88"/>
      <c r="BJ818" s="88">
        <f>SUM(BH818:BI818)</f>
        <v>0</v>
      </c>
      <c r="BK818" s="123"/>
    </row>
    <row r="819" spans="1:63" ht="47.25" hidden="1" outlineLevel="2" x14ac:dyDescent="0.2">
      <c r="A819" s="84" t="s">
        <v>798</v>
      </c>
      <c r="B819" s="84" t="s">
        <v>769</v>
      </c>
      <c r="C819" s="84" t="s">
        <v>519</v>
      </c>
      <c r="D819" s="84"/>
      <c r="E819" s="116" t="s">
        <v>550</v>
      </c>
      <c r="F819" s="85"/>
      <c r="G819" s="88"/>
      <c r="H819" s="88"/>
      <c r="I819" s="85">
        <f t="shared" ref="I819:AE819" si="997">I820</f>
        <v>0</v>
      </c>
      <c r="J819" s="85">
        <f t="shared" si="997"/>
        <v>0</v>
      </c>
      <c r="K819" s="85">
        <f t="shared" si="997"/>
        <v>250</v>
      </c>
      <c r="L819" s="85">
        <f t="shared" si="997"/>
        <v>250</v>
      </c>
      <c r="M819" s="85">
        <f t="shared" si="997"/>
        <v>0</v>
      </c>
      <c r="N819" s="85">
        <f t="shared" si="997"/>
        <v>250</v>
      </c>
      <c r="O819" s="85">
        <f t="shared" si="997"/>
        <v>0</v>
      </c>
      <c r="P819" s="85">
        <f t="shared" si="997"/>
        <v>0</v>
      </c>
      <c r="Q819" s="85">
        <f t="shared" si="997"/>
        <v>250</v>
      </c>
      <c r="R819" s="85">
        <f t="shared" si="997"/>
        <v>0</v>
      </c>
      <c r="S819" s="85">
        <f t="shared" si="997"/>
        <v>250</v>
      </c>
      <c r="T819" s="85">
        <f t="shared" si="997"/>
        <v>0</v>
      </c>
      <c r="U819" s="85">
        <f t="shared" si="997"/>
        <v>0</v>
      </c>
      <c r="V819" s="85">
        <f t="shared" si="997"/>
        <v>0</v>
      </c>
      <c r="W819" s="85">
        <f t="shared" si="997"/>
        <v>0</v>
      </c>
      <c r="X819" s="85">
        <f t="shared" si="997"/>
        <v>250</v>
      </c>
      <c r="Y819" s="85">
        <f t="shared" si="997"/>
        <v>0</v>
      </c>
      <c r="Z819" s="85">
        <f t="shared" si="997"/>
        <v>250</v>
      </c>
      <c r="AA819" s="85">
        <f t="shared" si="997"/>
        <v>0</v>
      </c>
      <c r="AB819" s="85">
        <f t="shared" si="997"/>
        <v>250</v>
      </c>
      <c r="AC819" s="85">
        <f t="shared" si="997"/>
        <v>0</v>
      </c>
      <c r="AD819" s="85">
        <f t="shared" si="997"/>
        <v>0</v>
      </c>
      <c r="AE819" s="85">
        <f t="shared" si="997"/>
        <v>250</v>
      </c>
      <c r="AF819" s="85"/>
      <c r="AG819" s="85"/>
      <c r="AH819" s="85"/>
      <c r="AI819" s="88"/>
      <c r="AJ819" s="88"/>
      <c r="AK819" s="85">
        <f t="shared" ref="AK819:AY819" si="998">AK820</f>
        <v>0</v>
      </c>
      <c r="AL819" s="85">
        <f t="shared" si="998"/>
        <v>0</v>
      </c>
      <c r="AM819" s="85">
        <f t="shared" si="998"/>
        <v>0</v>
      </c>
      <c r="AN819" s="85">
        <f t="shared" si="998"/>
        <v>0</v>
      </c>
      <c r="AO819" s="85">
        <f t="shared" si="998"/>
        <v>0</v>
      </c>
      <c r="AP819" s="85">
        <f t="shared" si="998"/>
        <v>0</v>
      </c>
      <c r="AQ819" s="85">
        <f t="shared" si="998"/>
        <v>0</v>
      </c>
      <c r="AR819" s="85">
        <f t="shared" si="998"/>
        <v>0</v>
      </c>
      <c r="AS819" s="85">
        <f t="shared" si="998"/>
        <v>0</v>
      </c>
      <c r="AT819" s="85">
        <f t="shared" si="998"/>
        <v>0</v>
      </c>
      <c r="AU819" s="85">
        <f t="shared" si="998"/>
        <v>0</v>
      </c>
      <c r="AV819" s="85">
        <f t="shared" si="998"/>
        <v>0</v>
      </c>
      <c r="AW819" s="85">
        <f t="shared" si="998"/>
        <v>0</v>
      </c>
      <c r="AX819" s="85">
        <f t="shared" si="998"/>
        <v>0</v>
      </c>
      <c r="AY819" s="85">
        <f t="shared" si="998"/>
        <v>0</v>
      </c>
      <c r="AZ819" s="85"/>
      <c r="BA819" s="85"/>
      <c r="BB819" s="85"/>
      <c r="BC819" s="88"/>
      <c r="BD819" s="88"/>
      <c r="BE819" s="85">
        <f>BE820</f>
        <v>0</v>
      </c>
      <c r="BF819" s="85">
        <f>BF820</f>
        <v>0</v>
      </c>
      <c r="BG819" s="85">
        <f>BG820</f>
        <v>0</v>
      </c>
      <c r="BH819" s="85">
        <f>BH820</f>
        <v>0</v>
      </c>
      <c r="BI819" s="85">
        <f t="shared" ref="BI819:BJ819" si="999">BI820</f>
        <v>0</v>
      </c>
      <c r="BJ819" s="85">
        <f t="shared" si="999"/>
        <v>0</v>
      </c>
      <c r="BK819" s="123"/>
    </row>
    <row r="820" spans="1:63" ht="31.5" hidden="1" outlineLevel="2" x14ac:dyDescent="0.2">
      <c r="A820" s="87" t="s">
        <v>798</v>
      </c>
      <c r="B820" s="87" t="s">
        <v>769</v>
      </c>
      <c r="C820" s="87" t="s">
        <v>519</v>
      </c>
      <c r="D820" s="87" t="s">
        <v>70</v>
      </c>
      <c r="E820" s="128" t="s">
        <v>71</v>
      </c>
      <c r="F820" s="85"/>
      <c r="G820" s="88"/>
      <c r="H820" s="88"/>
      <c r="I820" s="88"/>
      <c r="J820" s="88"/>
      <c r="K820" s="88">
        <v>250</v>
      </c>
      <c r="L820" s="88">
        <f>SUM(H820:K820)</f>
        <v>250</v>
      </c>
      <c r="M820" s="88"/>
      <c r="N820" s="88">
        <f>SUM(L820:M820)</f>
        <v>250</v>
      </c>
      <c r="O820" s="88"/>
      <c r="P820" s="88"/>
      <c r="Q820" s="88">
        <f>SUM(N820:P820)</f>
        <v>250</v>
      </c>
      <c r="R820" s="88"/>
      <c r="S820" s="88">
        <f>SUM(Q820:R820)</f>
        <v>250</v>
      </c>
      <c r="T820" s="88"/>
      <c r="U820" s="88"/>
      <c r="V820" s="88"/>
      <c r="W820" s="88"/>
      <c r="X820" s="88">
        <f>SUM(S820:W820)</f>
        <v>250</v>
      </c>
      <c r="Y820" s="88"/>
      <c r="Z820" s="88">
        <f>SUM(X820:Y820)</f>
        <v>250</v>
      </c>
      <c r="AA820" s="88"/>
      <c r="AB820" s="88">
        <f>SUM(Z820:AA820)</f>
        <v>250</v>
      </c>
      <c r="AC820" s="88"/>
      <c r="AD820" s="88"/>
      <c r="AE820" s="88">
        <f>SUM(AB820:AD820)</f>
        <v>250</v>
      </c>
      <c r="AF820" s="85"/>
      <c r="AG820" s="85"/>
      <c r="AH820" s="85"/>
      <c r="AI820" s="88"/>
      <c r="AJ820" s="88"/>
      <c r="AK820" s="88"/>
      <c r="AL820" s="88">
        <f>SUM(AJ820:AK820)</f>
        <v>0</v>
      </c>
      <c r="AM820" s="88"/>
      <c r="AN820" s="88">
        <f>SUM(AL820:AM820)</f>
        <v>0</v>
      </c>
      <c r="AO820" s="88"/>
      <c r="AP820" s="88">
        <f>SUM(AN820:AO820)</f>
        <v>0</v>
      </c>
      <c r="AQ820" s="88"/>
      <c r="AR820" s="88">
        <f>SUM(AP820:AQ820)</f>
        <v>0</v>
      </c>
      <c r="AS820" s="88"/>
      <c r="AT820" s="88">
        <f>SUM(AR820:AS820)</f>
        <v>0</v>
      </c>
      <c r="AU820" s="88"/>
      <c r="AV820" s="88">
        <f>SUM(AT820:AU820)</f>
        <v>0</v>
      </c>
      <c r="AW820" s="88"/>
      <c r="AX820" s="88"/>
      <c r="AY820" s="88">
        <f>SUM(AV820:AX820)</f>
        <v>0</v>
      </c>
      <c r="AZ820" s="85"/>
      <c r="BA820" s="85"/>
      <c r="BB820" s="85"/>
      <c r="BC820" s="88"/>
      <c r="BD820" s="88"/>
      <c r="BE820" s="88"/>
      <c r="BF820" s="88">
        <f>SUM(BD820:BE820)</f>
        <v>0</v>
      </c>
      <c r="BG820" s="88"/>
      <c r="BH820" s="88">
        <f>SUM(BF820:BG820)</f>
        <v>0</v>
      </c>
      <c r="BI820" s="88"/>
      <c r="BJ820" s="88">
        <f>SUM(BH820:BI820)</f>
        <v>0</v>
      </c>
      <c r="BK820" s="123"/>
    </row>
    <row r="821" spans="1:63" ht="47.25" hidden="1" outlineLevel="2" x14ac:dyDescent="0.2">
      <c r="A821" s="84" t="s">
        <v>798</v>
      </c>
      <c r="B821" s="84" t="s">
        <v>769</v>
      </c>
      <c r="C821" s="84" t="s">
        <v>519</v>
      </c>
      <c r="D821" s="84"/>
      <c r="E821" s="116" t="s">
        <v>532</v>
      </c>
      <c r="F821" s="85"/>
      <c r="G821" s="88"/>
      <c r="H821" s="88"/>
      <c r="I821" s="85">
        <f>I822</f>
        <v>10500</v>
      </c>
      <c r="J821" s="88"/>
      <c r="K821" s="88"/>
      <c r="L821" s="85">
        <f>L822</f>
        <v>10500</v>
      </c>
      <c r="M821" s="88"/>
      <c r="N821" s="85">
        <f>N822</f>
        <v>10500</v>
      </c>
      <c r="O821" s="85">
        <f>O822</f>
        <v>0</v>
      </c>
      <c r="P821" s="88"/>
      <c r="Q821" s="85">
        <f>Q822</f>
        <v>10500</v>
      </c>
      <c r="R821" s="88"/>
      <c r="S821" s="85">
        <f t="shared" ref="S821:AE821" si="1000">S822</f>
        <v>10500</v>
      </c>
      <c r="T821" s="85">
        <f t="shared" si="1000"/>
        <v>0</v>
      </c>
      <c r="U821" s="85">
        <f t="shared" si="1000"/>
        <v>0</v>
      </c>
      <c r="V821" s="85">
        <f t="shared" si="1000"/>
        <v>0</v>
      </c>
      <c r="W821" s="85">
        <f t="shared" si="1000"/>
        <v>0</v>
      </c>
      <c r="X821" s="85">
        <f t="shared" si="1000"/>
        <v>10500</v>
      </c>
      <c r="Y821" s="85">
        <f t="shared" si="1000"/>
        <v>0</v>
      </c>
      <c r="Z821" s="85">
        <f t="shared" si="1000"/>
        <v>10500</v>
      </c>
      <c r="AA821" s="85">
        <f t="shared" si="1000"/>
        <v>0</v>
      </c>
      <c r="AB821" s="85">
        <f t="shared" si="1000"/>
        <v>10500</v>
      </c>
      <c r="AC821" s="85">
        <f t="shared" si="1000"/>
        <v>0</v>
      </c>
      <c r="AD821" s="85">
        <f t="shared" si="1000"/>
        <v>0</v>
      </c>
      <c r="AE821" s="85">
        <f t="shared" si="1000"/>
        <v>10500</v>
      </c>
      <c r="AF821" s="85"/>
      <c r="AG821" s="85"/>
      <c r="AH821" s="85"/>
      <c r="AI821" s="88"/>
      <c r="AJ821" s="88"/>
      <c r="AK821" s="88"/>
      <c r="AL821" s="85">
        <f t="shared" ref="AL821:AY821" si="1001">AL822</f>
        <v>0</v>
      </c>
      <c r="AM821" s="85">
        <f t="shared" si="1001"/>
        <v>0</v>
      </c>
      <c r="AN821" s="85">
        <f t="shared" si="1001"/>
        <v>0</v>
      </c>
      <c r="AO821" s="85">
        <f t="shared" si="1001"/>
        <v>0</v>
      </c>
      <c r="AP821" s="85">
        <f t="shared" si="1001"/>
        <v>0</v>
      </c>
      <c r="AQ821" s="85">
        <f t="shared" si="1001"/>
        <v>0</v>
      </c>
      <c r="AR821" s="85">
        <f t="shared" si="1001"/>
        <v>0</v>
      </c>
      <c r="AS821" s="85">
        <f t="shared" si="1001"/>
        <v>0</v>
      </c>
      <c r="AT821" s="85">
        <f t="shared" si="1001"/>
        <v>0</v>
      </c>
      <c r="AU821" s="85">
        <f t="shared" si="1001"/>
        <v>0</v>
      </c>
      <c r="AV821" s="85">
        <f t="shared" si="1001"/>
        <v>0</v>
      </c>
      <c r="AW821" s="85">
        <f t="shared" si="1001"/>
        <v>0</v>
      </c>
      <c r="AX821" s="85">
        <f t="shared" si="1001"/>
        <v>0</v>
      </c>
      <c r="AY821" s="85">
        <f t="shared" si="1001"/>
        <v>0</v>
      </c>
      <c r="AZ821" s="85"/>
      <c r="BA821" s="85"/>
      <c r="BB821" s="85"/>
      <c r="BC821" s="88"/>
      <c r="BD821" s="88"/>
      <c r="BE821" s="85">
        <f t="shared" ref="BE821:BJ821" si="1002">BE822</f>
        <v>0</v>
      </c>
      <c r="BF821" s="85">
        <f t="shared" si="1002"/>
        <v>0</v>
      </c>
      <c r="BG821" s="85">
        <f t="shared" si="1002"/>
        <v>0</v>
      </c>
      <c r="BH821" s="85">
        <f t="shared" si="1002"/>
        <v>0</v>
      </c>
      <c r="BI821" s="85">
        <f t="shared" si="1002"/>
        <v>0</v>
      </c>
      <c r="BJ821" s="85">
        <f t="shared" si="1002"/>
        <v>0</v>
      </c>
      <c r="BK821" s="123"/>
    </row>
    <row r="822" spans="1:63" ht="31.5" hidden="1" outlineLevel="2" x14ac:dyDescent="0.2">
      <c r="A822" s="87" t="s">
        <v>798</v>
      </c>
      <c r="B822" s="87" t="s">
        <v>769</v>
      </c>
      <c r="C822" s="87" t="s">
        <v>519</v>
      </c>
      <c r="D822" s="87" t="s">
        <v>70</v>
      </c>
      <c r="E822" s="128" t="s">
        <v>71</v>
      </c>
      <c r="F822" s="85"/>
      <c r="G822" s="88"/>
      <c r="H822" s="88"/>
      <c r="I822" s="88">
        <v>10500</v>
      </c>
      <c r="J822" s="88"/>
      <c r="K822" s="88"/>
      <c r="L822" s="88">
        <f>SUM(H822:K822)</f>
        <v>10500</v>
      </c>
      <c r="M822" s="88"/>
      <c r="N822" s="88">
        <f>SUM(L822:M822)</f>
        <v>10500</v>
      </c>
      <c r="O822" s="88"/>
      <c r="P822" s="88"/>
      <c r="Q822" s="88">
        <f>SUM(N822:P822)</f>
        <v>10500</v>
      </c>
      <c r="R822" s="88"/>
      <c r="S822" s="88">
        <f>SUM(Q822:R822)</f>
        <v>10500</v>
      </c>
      <c r="T822" s="88"/>
      <c r="U822" s="88"/>
      <c r="V822" s="88"/>
      <c r="W822" s="88"/>
      <c r="X822" s="88">
        <f>SUM(S822:W822)</f>
        <v>10500</v>
      </c>
      <c r="Y822" s="88"/>
      <c r="Z822" s="88">
        <f>SUM(X822:Y822)</f>
        <v>10500</v>
      </c>
      <c r="AA822" s="88"/>
      <c r="AB822" s="88">
        <f>SUM(Z822:AA822)</f>
        <v>10500</v>
      </c>
      <c r="AC822" s="88"/>
      <c r="AD822" s="88"/>
      <c r="AE822" s="88">
        <f>SUM(AB822:AD822)</f>
        <v>10500</v>
      </c>
      <c r="AF822" s="85"/>
      <c r="AG822" s="85"/>
      <c r="AH822" s="85"/>
      <c r="AI822" s="88"/>
      <c r="AJ822" s="88"/>
      <c r="AK822" s="88"/>
      <c r="AL822" s="88">
        <f>SUM(AJ822:AK822)</f>
        <v>0</v>
      </c>
      <c r="AM822" s="88"/>
      <c r="AN822" s="88">
        <f>SUM(AL822:AM822)</f>
        <v>0</v>
      </c>
      <c r="AO822" s="88"/>
      <c r="AP822" s="88">
        <f>SUM(AN822:AO822)</f>
        <v>0</v>
      </c>
      <c r="AQ822" s="88"/>
      <c r="AR822" s="88">
        <f>SUM(AP822:AQ822)</f>
        <v>0</v>
      </c>
      <c r="AS822" s="88"/>
      <c r="AT822" s="88">
        <f>SUM(AR822:AS822)</f>
        <v>0</v>
      </c>
      <c r="AU822" s="88"/>
      <c r="AV822" s="88">
        <f>SUM(AT822:AU822)</f>
        <v>0</v>
      </c>
      <c r="AW822" s="88"/>
      <c r="AX822" s="88"/>
      <c r="AY822" s="88">
        <f>SUM(AV822:AX822)</f>
        <v>0</v>
      </c>
      <c r="AZ822" s="85"/>
      <c r="BA822" s="85"/>
      <c r="BB822" s="85"/>
      <c r="BC822" s="88"/>
      <c r="BD822" s="88"/>
      <c r="BE822" s="88"/>
      <c r="BF822" s="88">
        <f>SUM(BD822:BE822)</f>
        <v>0</v>
      </c>
      <c r="BG822" s="88"/>
      <c r="BH822" s="88">
        <f>SUM(BF822:BG822)</f>
        <v>0</v>
      </c>
      <c r="BI822" s="88"/>
      <c r="BJ822" s="88">
        <f>SUM(BH822:BI822)</f>
        <v>0</v>
      </c>
      <c r="BK822" s="123"/>
    </row>
    <row r="823" spans="1:63" ht="63" hidden="1" outlineLevel="2" x14ac:dyDescent="0.2">
      <c r="A823" s="84" t="s">
        <v>798</v>
      </c>
      <c r="B823" s="84" t="s">
        <v>769</v>
      </c>
      <c r="C823" s="84" t="s">
        <v>530</v>
      </c>
      <c r="D823" s="84"/>
      <c r="E823" s="116" t="s">
        <v>531</v>
      </c>
      <c r="F823" s="85"/>
      <c r="G823" s="88"/>
      <c r="H823" s="88"/>
      <c r="I823" s="85">
        <f>I824</f>
        <v>3500</v>
      </c>
      <c r="J823" s="88"/>
      <c r="K823" s="88"/>
      <c r="L823" s="85">
        <f>L824</f>
        <v>3500</v>
      </c>
      <c r="M823" s="88"/>
      <c r="N823" s="85">
        <f>N824</f>
        <v>3500</v>
      </c>
      <c r="O823" s="85">
        <f>O824</f>
        <v>0</v>
      </c>
      <c r="P823" s="88"/>
      <c r="Q823" s="85">
        <f>Q824</f>
        <v>3500</v>
      </c>
      <c r="R823" s="88"/>
      <c r="S823" s="85">
        <f t="shared" ref="S823:AE823" si="1003">S824</f>
        <v>3500</v>
      </c>
      <c r="T823" s="85">
        <f t="shared" si="1003"/>
        <v>0</v>
      </c>
      <c r="U823" s="85">
        <f t="shared" si="1003"/>
        <v>0</v>
      </c>
      <c r="V823" s="85">
        <f t="shared" si="1003"/>
        <v>0</v>
      </c>
      <c r="W823" s="85">
        <f t="shared" si="1003"/>
        <v>0</v>
      </c>
      <c r="X823" s="85">
        <f t="shared" si="1003"/>
        <v>3500</v>
      </c>
      <c r="Y823" s="85">
        <f t="shared" si="1003"/>
        <v>0</v>
      </c>
      <c r="Z823" s="85">
        <f t="shared" si="1003"/>
        <v>3500</v>
      </c>
      <c r="AA823" s="85">
        <f t="shared" si="1003"/>
        <v>0</v>
      </c>
      <c r="AB823" s="85">
        <f t="shared" si="1003"/>
        <v>3500</v>
      </c>
      <c r="AC823" s="85">
        <f t="shared" si="1003"/>
        <v>0</v>
      </c>
      <c r="AD823" s="85">
        <f t="shared" si="1003"/>
        <v>0</v>
      </c>
      <c r="AE823" s="85">
        <f t="shared" si="1003"/>
        <v>3500</v>
      </c>
      <c r="AF823" s="85"/>
      <c r="AG823" s="85"/>
      <c r="AH823" s="85"/>
      <c r="AI823" s="88"/>
      <c r="AJ823" s="88"/>
      <c r="AK823" s="88"/>
      <c r="AL823" s="85">
        <f t="shared" ref="AL823:AY823" si="1004">AL824</f>
        <v>0</v>
      </c>
      <c r="AM823" s="85">
        <f t="shared" si="1004"/>
        <v>0</v>
      </c>
      <c r="AN823" s="85">
        <f t="shared" si="1004"/>
        <v>0</v>
      </c>
      <c r="AO823" s="85">
        <f t="shared" si="1004"/>
        <v>0</v>
      </c>
      <c r="AP823" s="85">
        <f t="shared" si="1004"/>
        <v>0</v>
      </c>
      <c r="AQ823" s="85">
        <f t="shared" si="1004"/>
        <v>0</v>
      </c>
      <c r="AR823" s="85">
        <f t="shared" si="1004"/>
        <v>0</v>
      </c>
      <c r="AS823" s="85">
        <f t="shared" si="1004"/>
        <v>0</v>
      </c>
      <c r="AT823" s="85">
        <f t="shared" si="1004"/>
        <v>0</v>
      </c>
      <c r="AU823" s="85">
        <f t="shared" si="1004"/>
        <v>0</v>
      </c>
      <c r="AV823" s="85">
        <f t="shared" si="1004"/>
        <v>0</v>
      </c>
      <c r="AW823" s="85">
        <f t="shared" si="1004"/>
        <v>0</v>
      </c>
      <c r="AX823" s="85">
        <f t="shared" si="1004"/>
        <v>0</v>
      </c>
      <c r="AY823" s="85">
        <f t="shared" si="1004"/>
        <v>0</v>
      </c>
      <c r="AZ823" s="85"/>
      <c r="BA823" s="85"/>
      <c r="BB823" s="85"/>
      <c r="BC823" s="88"/>
      <c r="BD823" s="88"/>
      <c r="BE823" s="85">
        <f t="shared" ref="BE823:BJ823" si="1005">BE824</f>
        <v>0</v>
      </c>
      <c r="BF823" s="85">
        <f t="shared" si="1005"/>
        <v>0</v>
      </c>
      <c r="BG823" s="85">
        <f t="shared" si="1005"/>
        <v>0</v>
      </c>
      <c r="BH823" s="85">
        <f t="shared" si="1005"/>
        <v>0</v>
      </c>
      <c r="BI823" s="85">
        <f t="shared" si="1005"/>
        <v>0</v>
      </c>
      <c r="BJ823" s="85">
        <f t="shared" si="1005"/>
        <v>0</v>
      </c>
      <c r="BK823" s="123"/>
    </row>
    <row r="824" spans="1:63" ht="31.5" hidden="1" outlineLevel="2" x14ac:dyDescent="0.2">
      <c r="A824" s="87" t="s">
        <v>798</v>
      </c>
      <c r="B824" s="87" t="s">
        <v>769</v>
      </c>
      <c r="C824" s="87" t="s">
        <v>530</v>
      </c>
      <c r="D824" s="87" t="s">
        <v>70</v>
      </c>
      <c r="E824" s="128" t="s">
        <v>71</v>
      </c>
      <c r="F824" s="85"/>
      <c r="G824" s="88"/>
      <c r="H824" s="88"/>
      <c r="I824" s="88">
        <v>3500</v>
      </c>
      <c r="J824" s="88"/>
      <c r="K824" s="88"/>
      <c r="L824" s="88">
        <f>SUM(H824:K824)</f>
        <v>3500</v>
      </c>
      <c r="M824" s="88"/>
      <c r="N824" s="88">
        <f>SUM(L824:M824)</f>
        <v>3500</v>
      </c>
      <c r="O824" s="88"/>
      <c r="P824" s="88"/>
      <c r="Q824" s="88">
        <f>SUM(N824:P824)</f>
        <v>3500</v>
      </c>
      <c r="R824" s="88"/>
      <c r="S824" s="88">
        <f>SUM(Q824:R824)</f>
        <v>3500</v>
      </c>
      <c r="T824" s="88"/>
      <c r="U824" s="88"/>
      <c r="V824" s="88"/>
      <c r="W824" s="88"/>
      <c r="X824" s="88">
        <f>SUM(S824:W824)</f>
        <v>3500</v>
      </c>
      <c r="Y824" s="88"/>
      <c r="Z824" s="88">
        <f>SUM(X824:Y824)</f>
        <v>3500</v>
      </c>
      <c r="AA824" s="88"/>
      <c r="AB824" s="88">
        <f>SUM(Z824:AA824)</f>
        <v>3500</v>
      </c>
      <c r="AC824" s="88"/>
      <c r="AD824" s="88"/>
      <c r="AE824" s="88">
        <f>SUM(AB824:AD824)</f>
        <v>3500</v>
      </c>
      <c r="AF824" s="85"/>
      <c r="AG824" s="85"/>
      <c r="AH824" s="85"/>
      <c r="AI824" s="88"/>
      <c r="AJ824" s="88"/>
      <c r="AK824" s="88"/>
      <c r="AL824" s="88">
        <f>SUM(AJ824:AK824)</f>
        <v>0</v>
      </c>
      <c r="AM824" s="88"/>
      <c r="AN824" s="88">
        <f>SUM(AL824:AM824)</f>
        <v>0</v>
      </c>
      <c r="AO824" s="88"/>
      <c r="AP824" s="88">
        <f>SUM(AN824:AO824)</f>
        <v>0</v>
      </c>
      <c r="AQ824" s="88"/>
      <c r="AR824" s="88">
        <f>SUM(AP824:AQ824)</f>
        <v>0</v>
      </c>
      <c r="AS824" s="88"/>
      <c r="AT824" s="88">
        <f>SUM(AR824:AS824)</f>
        <v>0</v>
      </c>
      <c r="AU824" s="88"/>
      <c r="AV824" s="88">
        <f>SUM(AT824:AU824)</f>
        <v>0</v>
      </c>
      <c r="AW824" s="88"/>
      <c r="AX824" s="88"/>
      <c r="AY824" s="88">
        <f>SUM(AV824:AX824)</f>
        <v>0</v>
      </c>
      <c r="AZ824" s="85"/>
      <c r="BA824" s="85"/>
      <c r="BB824" s="85"/>
      <c r="BC824" s="88"/>
      <c r="BD824" s="88"/>
      <c r="BE824" s="88"/>
      <c r="BF824" s="88">
        <f>SUM(BD824:BE824)</f>
        <v>0</v>
      </c>
      <c r="BG824" s="88"/>
      <c r="BH824" s="88">
        <f>SUM(BF824:BG824)</f>
        <v>0</v>
      </c>
      <c r="BI824" s="88"/>
      <c r="BJ824" s="88">
        <f>SUM(BH824:BI824)</f>
        <v>0</v>
      </c>
      <c r="BK824" s="123"/>
    </row>
    <row r="825" spans="1:63" s="83" customFormat="1" ht="63" hidden="1" outlineLevel="7" x14ac:dyDescent="0.2">
      <c r="A825" s="84" t="s">
        <v>798</v>
      </c>
      <c r="B825" s="84" t="s">
        <v>769</v>
      </c>
      <c r="C825" s="89" t="s">
        <v>518</v>
      </c>
      <c r="D825" s="89"/>
      <c r="E825" s="131" t="s">
        <v>517</v>
      </c>
      <c r="F825" s="85"/>
      <c r="G825" s="85">
        <f t="shared" ref="G825:AE825" si="1006">G826</f>
        <v>1017.69209</v>
      </c>
      <c r="H825" s="85">
        <f t="shared" si="1006"/>
        <v>1017.69209</v>
      </c>
      <c r="I825" s="85">
        <f t="shared" si="1006"/>
        <v>0</v>
      </c>
      <c r="J825" s="85">
        <f t="shared" si="1006"/>
        <v>0</v>
      </c>
      <c r="K825" s="85">
        <f t="shared" si="1006"/>
        <v>0</v>
      </c>
      <c r="L825" s="85">
        <f t="shared" si="1006"/>
        <v>1017.69209</v>
      </c>
      <c r="M825" s="85">
        <f t="shared" si="1006"/>
        <v>0</v>
      </c>
      <c r="N825" s="85">
        <f t="shared" si="1006"/>
        <v>1017.69209</v>
      </c>
      <c r="O825" s="85">
        <f t="shared" si="1006"/>
        <v>0</v>
      </c>
      <c r="P825" s="85">
        <f t="shared" si="1006"/>
        <v>0</v>
      </c>
      <c r="Q825" s="85">
        <f t="shared" si="1006"/>
        <v>1017.69209</v>
      </c>
      <c r="R825" s="85">
        <f t="shared" si="1006"/>
        <v>0</v>
      </c>
      <c r="S825" s="85">
        <f t="shared" si="1006"/>
        <v>1017.69209</v>
      </c>
      <c r="T825" s="85">
        <f t="shared" si="1006"/>
        <v>0</v>
      </c>
      <c r="U825" s="85">
        <f t="shared" si="1006"/>
        <v>0</v>
      </c>
      <c r="V825" s="85">
        <f t="shared" si="1006"/>
        <v>0</v>
      </c>
      <c r="W825" s="85">
        <f t="shared" si="1006"/>
        <v>0</v>
      </c>
      <c r="X825" s="85">
        <f t="shared" si="1006"/>
        <v>1017.69209</v>
      </c>
      <c r="Y825" s="85">
        <f t="shared" si="1006"/>
        <v>0</v>
      </c>
      <c r="Z825" s="85">
        <f t="shared" si="1006"/>
        <v>1017.69209</v>
      </c>
      <c r="AA825" s="85">
        <f t="shared" si="1006"/>
        <v>0</v>
      </c>
      <c r="AB825" s="85">
        <f t="shared" si="1006"/>
        <v>1017.69209</v>
      </c>
      <c r="AC825" s="85">
        <f t="shared" si="1006"/>
        <v>0</v>
      </c>
      <c r="AD825" s="85">
        <f t="shared" si="1006"/>
        <v>0</v>
      </c>
      <c r="AE825" s="85">
        <f t="shared" si="1006"/>
        <v>1017.69209</v>
      </c>
      <c r="AF825" s="85"/>
      <c r="AG825" s="85"/>
      <c r="AH825" s="85"/>
      <c r="AI825" s="85">
        <f t="shared" ref="AI825:AY825" si="1007">AI826</f>
        <v>0</v>
      </c>
      <c r="AJ825" s="85">
        <f t="shared" si="1007"/>
        <v>0</v>
      </c>
      <c r="AK825" s="85">
        <f t="shared" si="1007"/>
        <v>0</v>
      </c>
      <c r="AL825" s="85">
        <f t="shared" si="1007"/>
        <v>0</v>
      </c>
      <c r="AM825" s="85">
        <f t="shared" si="1007"/>
        <v>0</v>
      </c>
      <c r="AN825" s="85">
        <f t="shared" si="1007"/>
        <v>0</v>
      </c>
      <c r="AO825" s="85">
        <f t="shared" si="1007"/>
        <v>0</v>
      </c>
      <c r="AP825" s="85">
        <f t="shared" si="1007"/>
        <v>0</v>
      </c>
      <c r="AQ825" s="85">
        <f t="shared" si="1007"/>
        <v>0</v>
      </c>
      <c r="AR825" s="85">
        <f t="shared" si="1007"/>
        <v>0</v>
      </c>
      <c r="AS825" s="85">
        <f t="shared" si="1007"/>
        <v>0</v>
      </c>
      <c r="AT825" s="85">
        <f t="shared" si="1007"/>
        <v>0</v>
      </c>
      <c r="AU825" s="85">
        <f t="shared" si="1007"/>
        <v>0</v>
      </c>
      <c r="AV825" s="85">
        <f t="shared" si="1007"/>
        <v>0</v>
      </c>
      <c r="AW825" s="85">
        <f t="shared" si="1007"/>
        <v>0</v>
      </c>
      <c r="AX825" s="85">
        <f t="shared" si="1007"/>
        <v>0</v>
      </c>
      <c r="AY825" s="85">
        <f t="shared" si="1007"/>
        <v>0</v>
      </c>
      <c r="AZ825" s="85"/>
      <c r="BA825" s="85"/>
      <c r="BB825" s="85"/>
      <c r="BC825" s="85">
        <f t="shared" ref="BC825:BJ825" si="1008">BC826</f>
        <v>0</v>
      </c>
      <c r="BD825" s="85">
        <f t="shared" si="1008"/>
        <v>0</v>
      </c>
      <c r="BE825" s="85">
        <f t="shared" si="1008"/>
        <v>0</v>
      </c>
      <c r="BF825" s="85">
        <f t="shared" si="1008"/>
        <v>0</v>
      </c>
      <c r="BG825" s="85">
        <f t="shared" si="1008"/>
        <v>0</v>
      </c>
      <c r="BH825" s="85">
        <f t="shared" si="1008"/>
        <v>0</v>
      </c>
      <c r="BI825" s="85">
        <f t="shared" si="1008"/>
        <v>0</v>
      </c>
      <c r="BJ825" s="85">
        <f t="shared" si="1008"/>
        <v>0</v>
      </c>
      <c r="BK825" s="123"/>
    </row>
    <row r="826" spans="1:63" ht="31.5" hidden="1" outlineLevel="7" x14ac:dyDescent="0.2">
      <c r="A826" s="87" t="s">
        <v>798</v>
      </c>
      <c r="B826" s="87" t="s">
        <v>769</v>
      </c>
      <c r="C826" s="90" t="s">
        <v>518</v>
      </c>
      <c r="D826" s="90" t="s">
        <v>70</v>
      </c>
      <c r="E826" s="130" t="s">
        <v>475</v>
      </c>
      <c r="F826" s="88"/>
      <c r="G826" s="94">
        <f>477.3859+540.30619</f>
        <v>1017.69209</v>
      </c>
      <c r="H826" s="94">
        <f>SUM(F826:G826)</f>
        <v>1017.69209</v>
      </c>
      <c r="I826" s="94"/>
      <c r="J826" s="94"/>
      <c r="K826" s="94"/>
      <c r="L826" s="94">
        <f>SUM(H826:K826)</f>
        <v>1017.69209</v>
      </c>
      <c r="M826" s="94"/>
      <c r="N826" s="94">
        <f>SUM(L826:M826)</f>
        <v>1017.69209</v>
      </c>
      <c r="O826" s="94"/>
      <c r="P826" s="94"/>
      <c r="Q826" s="94">
        <f>SUM(N826:P826)</f>
        <v>1017.69209</v>
      </c>
      <c r="R826" s="94"/>
      <c r="S826" s="94">
        <f>SUM(Q826:R826)</f>
        <v>1017.69209</v>
      </c>
      <c r="T826" s="94"/>
      <c r="U826" s="94"/>
      <c r="V826" s="94"/>
      <c r="W826" s="94"/>
      <c r="X826" s="94">
        <f>SUM(S826:W826)</f>
        <v>1017.69209</v>
      </c>
      <c r="Y826" s="94"/>
      <c r="Z826" s="94">
        <f>SUM(X826:Y826)</f>
        <v>1017.69209</v>
      </c>
      <c r="AA826" s="94"/>
      <c r="AB826" s="94">
        <f>SUM(Z826:AA826)</f>
        <v>1017.69209</v>
      </c>
      <c r="AC826" s="94"/>
      <c r="AD826" s="94"/>
      <c r="AE826" s="94">
        <f>SUM(AB826:AD826)</f>
        <v>1017.69209</v>
      </c>
      <c r="AF826" s="88"/>
      <c r="AG826" s="88"/>
      <c r="AH826" s="88"/>
      <c r="AI826" s="94"/>
      <c r="AJ826" s="94">
        <f>SUM(AH826:AI826)</f>
        <v>0</v>
      </c>
      <c r="AK826" s="94"/>
      <c r="AL826" s="94">
        <f>SUM(AJ826:AK826)</f>
        <v>0</v>
      </c>
      <c r="AM826" s="94"/>
      <c r="AN826" s="94">
        <f>SUM(AL826:AM826)</f>
        <v>0</v>
      </c>
      <c r="AO826" s="94"/>
      <c r="AP826" s="94">
        <f>SUM(AN826:AO826)</f>
        <v>0</v>
      </c>
      <c r="AQ826" s="94"/>
      <c r="AR826" s="94">
        <f>SUM(AP826:AQ826)</f>
        <v>0</v>
      </c>
      <c r="AS826" s="94"/>
      <c r="AT826" s="94">
        <f>SUM(AR826:AS826)</f>
        <v>0</v>
      </c>
      <c r="AU826" s="94"/>
      <c r="AV826" s="94">
        <f>SUM(AT826:AU826)</f>
        <v>0</v>
      </c>
      <c r="AW826" s="94"/>
      <c r="AX826" s="94"/>
      <c r="AY826" s="94">
        <f>SUM(AV826:AX826)</f>
        <v>0</v>
      </c>
      <c r="AZ826" s="88"/>
      <c r="BA826" s="88"/>
      <c r="BB826" s="88"/>
      <c r="BC826" s="94"/>
      <c r="BD826" s="94">
        <f>SUM(BB826:BC826)</f>
        <v>0</v>
      </c>
      <c r="BE826" s="94"/>
      <c r="BF826" s="94">
        <f>SUM(BD826:BE826)</f>
        <v>0</v>
      </c>
      <c r="BG826" s="94"/>
      <c r="BH826" s="94">
        <f>SUM(BF826:BG826)</f>
        <v>0</v>
      </c>
      <c r="BI826" s="94"/>
      <c r="BJ826" s="94">
        <f>SUM(BH826:BI826)</f>
        <v>0</v>
      </c>
      <c r="BK826" s="123"/>
    </row>
    <row r="827" spans="1:63" ht="63" hidden="1" outlineLevel="7" x14ac:dyDescent="0.2">
      <c r="A827" s="84" t="s">
        <v>798</v>
      </c>
      <c r="B827" s="84" t="s">
        <v>769</v>
      </c>
      <c r="C827" s="89" t="s">
        <v>518</v>
      </c>
      <c r="D827" s="89"/>
      <c r="E827" s="131" t="s">
        <v>529</v>
      </c>
      <c r="F827" s="88"/>
      <c r="G827" s="94"/>
      <c r="H827" s="94"/>
      <c r="I827" s="85">
        <f>I828</f>
        <v>3053.0762300000001</v>
      </c>
      <c r="J827" s="94"/>
      <c r="K827" s="94"/>
      <c r="L827" s="85">
        <f>L828</f>
        <v>3053.0762300000001</v>
      </c>
      <c r="M827" s="94"/>
      <c r="N827" s="85">
        <f>N828</f>
        <v>3053.0762300000001</v>
      </c>
      <c r="O827" s="85">
        <f>O828</f>
        <v>0</v>
      </c>
      <c r="P827" s="94"/>
      <c r="Q827" s="85">
        <f>Q828</f>
        <v>3053.0762300000001</v>
      </c>
      <c r="R827" s="94"/>
      <c r="S827" s="85">
        <f t="shared" ref="S827:AE827" si="1009">S828</f>
        <v>3053.0762300000001</v>
      </c>
      <c r="T827" s="85">
        <f t="shared" si="1009"/>
        <v>0</v>
      </c>
      <c r="U827" s="85">
        <f t="shared" si="1009"/>
        <v>0</v>
      </c>
      <c r="V827" s="85">
        <f t="shared" si="1009"/>
        <v>0</v>
      </c>
      <c r="W827" s="85">
        <f t="shared" si="1009"/>
        <v>0</v>
      </c>
      <c r="X827" s="85">
        <f t="shared" si="1009"/>
        <v>3053.0762300000001</v>
      </c>
      <c r="Y827" s="85">
        <f t="shared" si="1009"/>
        <v>0</v>
      </c>
      <c r="Z827" s="85">
        <f t="shared" si="1009"/>
        <v>3053.0762300000001</v>
      </c>
      <c r="AA827" s="85">
        <f t="shared" si="1009"/>
        <v>0</v>
      </c>
      <c r="AB827" s="85">
        <f t="shared" si="1009"/>
        <v>3053.0762300000001</v>
      </c>
      <c r="AC827" s="85">
        <f t="shared" si="1009"/>
        <v>0</v>
      </c>
      <c r="AD827" s="85">
        <f t="shared" si="1009"/>
        <v>0</v>
      </c>
      <c r="AE827" s="85">
        <f t="shared" si="1009"/>
        <v>3053.0762300000001</v>
      </c>
      <c r="AF827" s="88"/>
      <c r="AG827" s="88"/>
      <c r="AH827" s="88"/>
      <c r="AI827" s="94"/>
      <c r="AJ827" s="94"/>
      <c r="AK827" s="94"/>
      <c r="AL827" s="85">
        <f t="shared" ref="AL827:AY827" si="1010">AL828</f>
        <v>0</v>
      </c>
      <c r="AM827" s="85">
        <f t="shared" si="1010"/>
        <v>0</v>
      </c>
      <c r="AN827" s="85">
        <f t="shared" si="1010"/>
        <v>0</v>
      </c>
      <c r="AO827" s="85">
        <f t="shared" si="1010"/>
        <v>0</v>
      </c>
      <c r="AP827" s="85">
        <f t="shared" si="1010"/>
        <v>0</v>
      </c>
      <c r="AQ827" s="85">
        <f t="shared" si="1010"/>
        <v>0</v>
      </c>
      <c r="AR827" s="85">
        <f t="shared" si="1010"/>
        <v>0</v>
      </c>
      <c r="AS827" s="85">
        <f t="shared" si="1010"/>
        <v>0</v>
      </c>
      <c r="AT827" s="85">
        <f t="shared" si="1010"/>
        <v>0</v>
      </c>
      <c r="AU827" s="85">
        <f t="shared" si="1010"/>
        <v>0</v>
      </c>
      <c r="AV827" s="85">
        <f t="shared" si="1010"/>
        <v>0</v>
      </c>
      <c r="AW827" s="85">
        <f t="shared" si="1010"/>
        <v>0</v>
      </c>
      <c r="AX827" s="85">
        <f t="shared" si="1010"/>
        <v>0</v>
      </c>
      <c r="AY827" s="85">
        <f t="shared" si="1010"/>
        <v>0</v>
      </c>
      <c r="AZ827" s="88"/>
      <c r="BA827" s="88"/>
      <c r="BB827" s="88"/>
      <c r="BC827" s="94"/>
      <c r="BD827" s="94"/>
      <c r="BE827" s="85">
        <f t="shared" ref="BE827:BJ827" si="1011">BE828</f>
        <v>0</v>
      </c>
      <c r="BF827" s="85">
        <f t="shared" si="1011"/>
        <v>0</v>
      </c>
      <c r="BG827" s="85">
        <f t="shared" si="1011"/>
        <v>0</v>
      </c>
      <c r="BH827" s="85">
        <f t="shared" si="1011"/>
        <v>0</v>
      </c>
      <c r="BI827" s="85">
        <f t="shared" si="1011"/>
        <v>0</v>
      </c>
      <c r="BJ827" s="85">
        <f t="shared" si="1011"/>
        <v>0</v>
      </c>
      <c r="BK827" s="123"/>
    </row>
    <row r="828" spans="1:63" ht="31.5" hidden="1" outlineLevel="7" x14ac:dyDescent="0.2">
      <c r="A828" s="87" t="s">
        <v>798</v>
      </c>
      <c r="B828" s="87" t="s">
        <v>769</v>
      </c>
      <c r="C828" s="90" t="s">
        <v>518</v>
      </c>
      <c r="D828" s="90" t="s">
        <v>70</v>
      </c>
      <c r="E828" s="130" t="s">
        <v>475</v>
      </c>
      <c r="F828" s="88"/>
      <c r="G828" s="94"/>
      <c r="H828" s="94"/>
      <c r="I828" s="94">
        <v>3053.0762300000001</v>
      </c>
      <c r="J828" s="94"/>
      <c r="K828" s="94"/>
      <c r="L828" s="94">
        <f>SUM(H828:K828)</f>
        <v>3053.0762300000001</v>
      </c>
      <c r="M828" s="94"/>
      <c r="N828" s="94">
        <f>SUM(L828:M828)</f>
        <v>3053.0762300000001</v>
      </c>
      <c r="O828" s="94"/>
      <c r="P828" s="94"/>
      <c r="Q828" s="94">
        <f>SUM(N828:P828)</f>
        <v>3053.0762300000001</v>
      </c>
      <c r="R828" s="94"/>
      <c r="S828" s="94">
        <f>SUM(Q828:R828)</f>
        <v>3053.0762300000001</v>
      </c>
      <c r="T828" s="94"/>
      <c r="U828" s="94"/>
      <c r="V828" s="94"/>
      <c r="W828" s="94"/>
      <c r="X828" s="94">
        <f>SUM(S828:W828)</f>
        <v>3053.0762300000001</v>
      </c>
      <c r="Y828" s="94"/>
      <c r="Z828" s="94">
        <f>SUM(X828:Y828)</f>
        <v>3053.0762300000001</v>
      </c>
      <c r="AA828" s="94"/>
      <c r="AB828" s="94">
        <f>SUM(Z828:AA828)</f>
        <v>3053.0762300000001</v>
      </c>
      <c r="AC828" s="94"/>
      <c r="AD828" s="94"/>
      <c r="AE828" s="94">
        <f>SUM(AB828:AD828)</f>
        <v>3053.0762300000001</v>
      </c>
      <c r="AF828" s="88"/>
      <c r="AG828" s="88"/>
      <c r="AH828" s="88"/>
      <c r="AI828" s="94"/>
      <c r="AJ828" s="94"/>
      <c r="AK828" s="94"/>
      <c r="AL828" s="94">
        <f>SUM(AJ828:AK828)</f>
        <v>0</v>
      </c>
      <c r="AM828" s="94"/>
      <c r="AN828" s="94">
        <f>SUM(AL828:AM828)</f>
        <v>0</v>
      </c>
      <c r="AO828" s="94"/>
      <c r="AP828" s="94">
        <f>SUM(AN828:AO828)</f>
        <v>0</v>
      </c>
      <c r="AQ828" s="94"/>
      <c r="AR828" s="94">
        <f>SUM(AP828:AQ828)</f>
        <v>0</v>
      </c>
      <c r="AS828" s="94"/>
      <c r="AT828" s="94">
        <f>SUM(AR828:AS828)</f>
        <v>0</v>
      </c>
      <c r="AU828" s="94"/>
      <c r="AV828" s="94">
        <f>SUM(AT828:AU828)</f>
        <v>0</v>
      </c>
      <c r="AW828" s="94"/>
      <c r="AX828" s="94"/>
      <c r="AY828" s="94">
        <f>SUM(AV828:AX828)</f>
        <v>0</v>
      </c>
      <c r="AZ828" s="88"/>
      <c r="BA828" s="88"/>
      <c r="BB828" s="88"/>
      <c r="BC828" s="94"/>
      <c r="BD828" s="94"/>
      <c r="BE828" s="94"/>
      <c r="BF828" s="94">
        <f>SUM(BD828:BE828)</f>
        <v>0</v>
      </c>
      <c r="BG828" s="94"/>
      <c r="BH828" s="94">
        <f>SUM(BF828:BG828)</f>
        <v>0</v>
      </c>
      <c r="BI828" s="94"/>
      <c r="BJ828" s="94">
        <f>SUM(BH828:BI828)</f>
        <v>0</v>
      </c>
      <c r="BK828" s="123"/>
    </row>
    <row r="829" spans="1:63" ht="31.5" hidden="1" outlineLevel="7" x14ac:dyDescent="0.2">
      <c r="A829" s="84" t="s">
        <v>798</v>
      </c>
      <c r="B829" s="84" t="s">
        <v>769</v>
      </c>
      <c r="C829" s="89" t="s">
        <v>320</v>
      </c>
      <c r="D829" s="90"/>
      <c r="E829" s="131" t="s">
        <v>500</v>
      </c>
      <c r="F829" s="88"/>
      <c r="G829" s="94"/>
      <c r="H829" s="94"/>
      <c r="I829" s="85">
        <f t="shared" ref="I829:X830" si="1012">I830</f>
        <v>0</v>
      </c>
      <c r="J829" s="85">
        <f t="shared" si="1012"/>
        <v>595</v>
      </c>
      <c r="K829" s="85">
        <f t="shared" si="1012"/>
        <v>0</v>
      </c>
      <c r="L829" s="85">
        <f t="shared" si="1012"/>
        <v>595</v>
      </c>
      <c r="M829" s="85">
        <f t="shared" si="1012"/>
        <v>0</v>
      </c>
      <c r="N829" s="85">
        <f t="shared" si="1012"/>
        <v>595</v>
      </c>
      <c r="O829" s="85">
        <f t="shared" si="1012"/>
        <v>0</v>
      </c>
      <c r="P829" s="85">
        <f t="shared" si="1012"/>
        <v>0</v>
      </c>
      <c r="Q829" s="85">
        <f t="shared" si="1012"/>
        <v>595</v>
      </c>
      <c r="R829" s="85">
        <f t="shared" si="1012"/>
        <v>0</v>
      </c>
      <c r="S829" s="85">
        <f t="shared" si="1012"/>
        <v>595</v>
      </c>
      <c r="T829" s="85">
        <f t="shared" si="1012"/>
        <v>0</v>
      </c>
      <c r="U829" s="85">
        <f t="shared" si="1012"/>
        <v>0</v>
      </c>
      <c r="V829" s="85">
        <f t="shared" si="1012"/>
        <v>0</v>
      </c>
      <c r="W829" s="85">
        <f t="shared" si="1012"/>
        <v>1210.9285500000001</v>
      </c>
      <c r="X829" s="85">
        <f t="shared" si="1012"/>
        <v>1805.9285500000001</v>
      </c>
      <c r="Y829" s="85">
        <f t="shared" ref="Y829:AE830" si="1013">Y830</f>
        <v>-1210.9285500000001</v>
      </c>
      <c r="Z829" s="85">
        <f t="shared" si="1013"/>
        <v>595</v>
      </c>
      <c r="AA829" s="85">
        <f t="shared" si="1013"/>
        <v>0</v>
      </c>
      <c r="AB829" s="85">
        <f t="shared" si="1013"/>
        <v>595</v>
      </c>
      <c r="AC829" s="85">
        <f t="shared" si="1013"/>
        <v>0</v>
      </c>
      <c r="AD829" s="85">
        <f t="shared" si="1013"/>
        <v>0</v>
      </c>
      <c r="AE829" s="85">
        <f t="shared" si="1013"/>
        <v>595</v>
      </c>
      <c r="AF829" s="88"/>
      <c r="AG829" s="88"/>
      <c r="AH829" s="88"/>
      <c r="AI829" s="94"/>
      <c r="AJ829" s="94"/>
      <c r="AK829" s="85">
        <f t="shared" ref="AK829:AY830" si="1014">AK830</f>
        <v>0</v>
      </c>
      <c r="AL829" s="85">
        <f t="shared" si="1014"/>
        <v>0</v>
      </c>
      <c r="AM829" s="85">
        <f t="shared" si="1014"/>
        <v>0</v>
      </c>
      <c r="AN829" s="85">
        <f t="shared" si="1014"/>
        <v>0</v>
      </c>
      <c r="AO829" s="85">
        <f t="shared" si="1014"/>
        <v>0</v>
      </c>
      <c r="AP829" s="85">
        <f t="shared" si="1014"/>
        <v>0</v>
      </c>
      <c r="AQ829" s="85">
        <f t="shared" si="1014"/>
        <v>0</v>
      </c>
      <c r="AR829" s="85">
        <f t="shared" si="1014"/>
        <v>0</v>
      </c>
      <c r="AS829" s="85">
        <f t="shared" si="1014"/>
        <v>0</v>
      </c>
      <c r="AT829" s="85">
        <f t="shared" si="1014"/>
        <v>0</v>
      </c>
      <c r="AU829" s="85">
        <f t="shared" si="1014"/>
        <v>0</v>
      </c>
      <c r="AV829" s="85">
        <f t="shared" si="1014"/>
        <v>0</v>
      </c>
      <c r="AW829" s="85">
        <f t="shared" si="1014"/>
        <v>0</v>
      </c>
      <c r="AX829" s="85">
        <f t="shared" si="1014"/>
        <v>0</v>
      </c>
      <c r="AY829" s="85">
        <f t="shared" si="1014"/>
        <v>0</v>
      </c>
      <c r="AZ829" s="88"/>
      <c r="BA829" s="88"/>
      <c r="BB829" s="88"/>
      <c r="BC829" s="94"/>
      <c r="BD829" s="94"/>
      <c r="BE829" s="85">
        <f t="shared" ref="BE829:BJ830" si="1015">BE830</f>
        <v>0</v>
      </c>
      <c r="BF829" s="85">
        <f t="shared" si="1015"/>
        <v>0</v>
      </c>
      <c r="BG829" s="85">
        <f t="shared" si="1015"/>
        <v>0</v>
      </c>
      <c r="BH829" s="85">
        <f t="shared" si="1015"/>
        <v>0</v>
      </c>
      <c r="BI829" s="85">
        <f t="shared" si="1015"/>
        <v>0</v>
      </c>
      <c r="BJ829" s="85">
        <f t="shared" si="1015"/>
        <v>0</v>
      </c>
      <c r="BK829" s="123"/>
    </row>
    <row r="830" spans="1:63" ht="31.5" hidden="1" outlineLevel="7" x14ac:dyDescent="0.2">
      <c r="A830" s="84" t="s">
        <v>798</v>
      </c>
      <c r="B830" s="84" t="s">
        <v>769</v>
      </c>
      <c r="C830" s="89" t="s">
        <v>558</v>
      </c>
      <c r="D830" s="89" t="s">
        <v>526</v>
      </c>
      <c r="E830" s="131" t="s">
        <v>557</v>
      </c>
      <c r="F830" s="88"/>
      <c r="G830" s="94"/>
      <c r="H830" s="94"/>
      <c r="I830" s="85">
        <f t="shared" si="1012"/>
        <v>0</v>
      </c>
      <c r="J830" s="85">
        <f t="shared" si="1012"/>
        <v>595</v>
      </c>
      <c r="K830" s="85">
        <f t="shared" si="1012"/>
        <v>0</v>
      </c>
      <c r="L830" s="85">
        <f t="shared" si="1012"/>
        <v>595</v>
      </c>
      <c r="M830" s="85">
        <f t="shared" si="1012"/>
        <v>0</v>
      </c>
      <c r="N830" s="85">
        <f t="shared" si="1012"/>
        <v>595</v>
      </c>
      <c r="O830" s="85">
        <f t="shared" si="1012"/>
        <v>0</v>
      </c>
      <c r="P830" s="85">
        <f t="shared" si="1012"/>
        <v>0</v>
      </c>
      <c r="Q830" s="85">
        <f t="shared" si="1012"/>
        <v>595</v>
      </c>
      <c r="R830" s="85">
        <f t="shared" si="1012"/>
        <v>0</v>
      </c>
      <c r="S830" s="85">
        <f t="shared" si="1012"/>
        <v>595</v>
      </c>
      <c r="T830" s="85">
        <f t="shared" si="1012"/>
        <v>0</v>
      </c>
      <c r="U830" s="85">
        <f t="shared" si="1012"/>
        <v>0</v>
      </c>
      <c r="V830" s="85">
        <f t="shared" si="1012"/>
        <v>0</v>
      </c>
      <c r="W830" s="85">
        <f t="shared" si="1012"/>
        <v>1210.9285500000001</v>
      </c>
      <c r="X830" s="85">
        <f t="shared" si="1012"/>
        <v>1805.9285500000001</v>
      </c>
      <c r="Y830" s="85">
        <f t="shared" si="1013"/>
        <v>-1210.9285500000001</v>
      </c>
      <c r="Z830" s="85">
        <f t="shared" si="1013"/>
        <v>595</v>
      </c>
      <c r="AA830" s="85">
        <f t="shared" si="1013"/>
        <v>0</v>
      </c>
      <c r="AB830" s="85">
        <f t="shared" si="1013"/>
        <v>595</v>
      </c>
      <c r="AC830" s="85">
        <f t="shared" si="1013"/>
        <v>0</v>
      </c>
      <c r="AD830" s="85">
        <f t="shared" si="1013"/>
        <v>0</v>
      </c>
      <c r="AE830" s="85">
        <f t="shared" si="1013"/>
        <v>595</v>
      </c>
      <c r="AF830" s="88"/>
      <c r="AG830" s="88"/>
      <c r="AH830" s="88"/>
      <c r="AI830" s="94"/>
      <c r="AJ830" s="94"/>
      <c r="AK830" s="85">
        <f t="shared" si="1014"/>
        <v>0</v>
      </c>
      <c r="AL830" s="85">
        <f t="shared" si="1014"/>
        <v>0</v>
      </c>
      <c r="AM830" s="85">
        <f t="shared" si="1014"/>
        <v>0</v>
      </c>
      <c r="AN830" s="85">
        <f t="shared" si="1014"/>
        <v>0</v>
      </c>
      <c r="AO830" s="85">
        <f t="shared" si="1014"/>
        <v>0</v>
      </c>
      <c r="AP830" s="85">
        <f t="shared" si="1014"/>
        <v>0</v>
      </c>
      <c r="AQ830" s="85">
        <f t="shared" si="1014"/>
        <v>0</v>
      </c>
      <c r="AR830" s="85">
        <f t="shared" si="1014"/>
        <v>0</v>
      </c>
      <c r="AS830" s="85">
        <f t="shared" si="1014"/>
        <v>0</v>
      </c>
      <c r="AT830" s="85">
        <f t="shared" si="1014"/>
        <v>0</v>
      </c>
      <c r="AU830" s="85">
        <f t="shared" si="1014"/>
        <v>0</v>
      </c>
      <c r="AV830" s="85">
        <f t="shared" si="1014"/>
        <v>0</v>
      </c>
      <c r="AW830" s="85">
        <f t="shared" si="1014"/>
        <v>0</v>
      </c>
      <c r="AX830" s="85">
        <f t="shared" si="1014"/>
        <v>0</v>
      </c>
      <c r="AY830" s="85">
        <f t="shared" si="1014"/>
        <v>0</v>
      </c>
      <c r="AZ830" s="88"/>
      <c r="BA830" s="88"/>
      <c r="BB830" s="88"/>
      <c r="BC830" s="94"/>
      <c r="BD830" s="94"/>
      <c r="BE830" s="85">
        <f t="shared" si="1015"/>
        <v>0</v>
      </c>
      <c r="BF830" s="85">
        <f t="shared" si="1015"/>
        <v>0</v>
      </c>
      <c r="BG830" s="85">
        <f t="shared" si="1015"/>
        <v>0</v>
      </c>
      <c r="BH830" s="85">
        <f t="shared" si="1015"/>
        <v>0</v>
      </c>
      <c r="BI830" s="85">
        <f t="shared" si="1015"/>
        <v>0</v>
      </c>
      <c r="BJ830" s="85">
        <f t="shared" si="1015"/>
        <v>0</v>
      </c>
      <c r="BK830" s="123"/>
    </row>
    <row r="831" spans="1:63" ht="31.5" hidden="1" outlineLevel="7" x14ac:dyDescent="0.2">
      <c r="A831" s="87" t="s">
        <v>798</v>
      </c>
      <c r="B831" s="87" t="s">
        <v>769</v>
      </c>
      <c r="C831" s="90" t="s">
        <v>558</v>
      </c>
      <c r="D831" s="90" t="s">
        <v>70</v>
      </c>
      <c r="E831" s="130" t="s">
        <v>475</v>
      </c>
      <c r="F831" s="88"/>
      <c r="G831" s="94"/>
      <c r="H831" s="94"/>
      <c r="I831" s="85"/>
      <c r="J831" s="88">
        <v>595</v>
      </c>
      <c r="K831" s="85"/>
      <c r="L831" s="88">
        <f>SUM(H831:K831)</f>
        <v>595</v>
      </c>
      <c r="M831" s="85"/>
      <c r="N831" s="88">
        <f>SUM(L831:M831)</f>
        <v>595</v>
      </c>
      <c r="O831" s="85"/>
      <c r="P831" s="85"/>
      <c r="Q831" s="88">
        <f>SUM(N831:P831)</f>
        <v>595</v>
      </c>
      <c r="R831" s="85"/>
      <c r="S831" s="88">
        <f>SUM(Q831:R831)</f>
        <v>595</v>
      </c>
      <c r="T831" s="85"/>
      <c r="U831" s="85"/>
      <c r="V831" s="85"/>
      <c r="W831" s="88">
        <v>1210.9285500000001</v>
      </c>
      <c r="X831" s="88">
        <f>SUM(S831:W831)</f>
        <v>1805.9285500000001</v>
      </c>
      <c r="Y831" s="88">
        <v>-1210.9285500000001</v>
      </c>
      <c r="Z831" s="88">
        <f>SUM(X831:Y831)</f>
        <v>595</v>
      </c>
      <c r="AA831" s="88"/>
      <c r="AB831" s="88">
        <f>SUM(Z831:AA831)</f>
        <v>595</v>
      </c>
      <c r="AC831" s="88"/>
      <c r="AD831" s="88"/>
      <c r="AE831" s="88">
        <f>SUM(AB831:AD831)</f>
        <v>595</v>
      </c>
      <c r="AF831" s="88"/>
      <c r="AG831" s="88"/>
      <c r="AH831" s="88"/>
      <c r="AI831" s="94"/>
      <c r="AJ831" s="94"/>
      <c r="AK831" s="85"/>
      <c r="AL831" s="88">
        <f>SUM(AJ831:AK831)</f>
        <v>0</v>
      </c>
      <c r="AM831" s="85"/>
      <c r="AN831" s="88">
        <f>SUM(AL831:AM831)</f>
        <v>0</v>
      </c>
      <c r="AO831" s="85"/>
      <c r="AP831" s="88">
        <f>SUM(AN831:AO831)</f>
        <v>0</v>
      </c>
      <c r="AQ831" s="85"/>
      <c r="AR831" s="88">
        <f>SUM(AP831:AQ831)</f>
        <v>0</v>
      </c>
      <c r="AS831" s="85"/>
      <c r="AT831" s="88">
        <f>SUM(AR831:AS831)</f>
        <v>0</v>
      </c>
      <c r="AU831" s="85"/>
      <c r="AV831" s="88">
        <f>SUM(AT831:AU831)</f>
        <v>0</v>
      </c>
      <c r="AW831" s="85"/>
      <c r="AX831" s="85"/>
      <c r="AY831" s="88">
        <f>SUM(AV831:AX831)</f>
        <v>0</v>
      </c>
      <c r="AZ831" s="88"/>
      <c r="BA831" s="88"/>
      <c r="BB831" s="88"/>
      <c r="BC831" s="94"/>
      <c r="BD831" s="94"/>
      <c r="BE831" s="85"/>
      <c r="BF831" s="88">
        <f>SUM(BD831:BE831)</f>
        <v>0</v>
      </c>
      <c r="BG831" s="85"/>
      <c r="BH831" s="88">
        <f>SUM(BF831:BG831)</f>
        <v>0</v>
      </c>
      <c r="BI831" s="85"/>
      <c r="BJ831" s="88">
        <f>SUM(BH831:BI831)</f>
        <v>0</v>
      </c>
      <c r="BK831" s="123"/>
    </row>
    <row r="832" spans="1:63" ht="31.5" outlineLevel="3" x14ac:dyDescent="0.2">
      <c r="A832" s="84" t="s">
        <v>798</v>
      </c>
      <c r="B832" s="84" t="s">
        <v>769</v>
      </c>
      <c r="C832" s="84" t="s">
        <v>323</v>
      </c>
      <c r="D832" s="84"/>
      <c r="E832" s="116" t="s">
        <v>324</v>
      </c>
      <c r="F832" s="85">
        <f t="shared" ref="F832:BJ832" si="1016">F833+F836</f>
        <v>809159.3600000001</v>
      </c>
      <c r="G832" s="85">
        <f t="shared" si="1016"/>
        <v>957.4</v>
      </c>
      <c r="H832" s="85">
        <f t="shared" si="1016"/>
        <v>810116.76000000013</v>
      </c>
      <c r="I832" s="85">
        <f t="shared" si="1016"/>
        <v>0</v>
      </c>
      <c r="J832" s="85">
        <f t="shared" si="1016"/>
        <v>0</v>
      </c>
      <c r="K832" s="85">
        <f t="shared" si="1016"/>
        <v>-10.8</v>
      </c>
      <c r="L832" s="85">
        <f t="shared" si="1016"/>
        <v>810105.96000000008</v>
      </c>
      <c r="M832" s="85">
        <f t="shared" si="1016"/>
        <v>0</v>
      </c>
      <c r="N832" s="85">
        <f t="shared" si="1016"/>
        <v>810105.96000000008</v>
      </c>
      <c r="O832" s="85">
        <f t="shared" si="1016"/>
        <v>4449.7</v>
      </c>
      <c r="P832" s="85">
        <f t="shared" si="1016"/>
        <v>0</v>
      </c>
      <c r="Q832" s="85">
        <f t="shared" si="1016"/>
        <v>814555.66</v>
      </c>
      <c r="R832" s="85">
        <f t="shared" si="1016"/>
        <v>0</v>
      </c>
      <c r="S832" s="85">
        <f t="shared" si="1016"/>
        <v>814555.66</v>
      </c>
      <c r="T832" s="85">
        <f t="shared" si="1016"/>
        <v>-67.78</v>
      </c>
      <c r="U832" s="85">
        <f t="shared" si="1016"/>
        <v>0</v>
      </c>
      <c r="V832" s="85">
        <f t="shared" si="1016"/>
        <v>-20.399999999999999</v>
      </c>
      <c r="W832" s="85">
        <f t="shared" si="1016"/>
        <v>0</v>
      </c>
      <c r="X832" s="85">
        <f t="shared" si="1016"/>
        <v>814467.48</v>
      </c>
      <c r="Y832" s="85">
        <f t="shared" si="1016"/>
        <v>-1620.0137700000005</v>
      </c>
      <c r="Z832" s="85">
        <f t="shared" si="1016"/>
        <v>812847.46623000002</v>
      </c>
      <c r="AA832" s="85">
        <f t="shared" si="1016"/>
        <v>0</v>
      </c>
      <c r="AB832" s="85">
        <f t="shared" si="1016"/>
        <v>812847.46623000002</v>
      </c>
      <c r="AC832" s="85">
        <f t="shared" si="1016"/>
        <v>25610.100000000002</v>
      </c>
      <c r="AD832" s="85">
        <f t="shared" ref="AD832:AE832" si="1017">AD833+AD836</f>
        <v>153.55398</v>
      </c>
      <c r="AE832" s="85">
        <f t="shared" si="1017"/>
        <v>838611.12020999996</v>
      </c>
      <c r="AF832" s="85">
        <f t="shared" si="1016"/>
        <v>806569.61</v>
      </c>
      <c r="AG832" s="85">
        <f t="shared" si="1016"/>
        <v>3963.6</v>
      </c>
      <c r="AH832" s="85">
        <f t="shared" si="1016"/>
        <v>810533.21</v>
      </c>
      <c r="AI832" s="85">
        <f t="shared" si="1016"/>
        <v>0</v>
      </c>
      <c r="AJ832" s="85">
        <f t="shared" si="1016"/>
        <v>810533.21</v>
      </c>
      <c r="AK832" s="85">
        <f t="shared" si="1016"/>
        <v>0</v>
      </c>
      <c r="AL832" s="85">
        <f t="shared" si="1016"/>
        <v>810533.21</v>
      </c>
      <c r="AM832" s="85">
        <f t="shared" si="1016"/>
        <v>1670.6999999999998</v>
      </c>
      <c r="AN832" s="85">
        <f t="shared" si="1016"/>
        <v>812203.90999999992</v>
      </c>
      <c r="AO832" s="85">
        <f t="shared" si="1016"/>
        <v>0</v>
      </c>
      <c r="AP832" s="85">
        <f t="shared" si="1016"/>
        <v>812203.90999999992</v>
      </c>
      <c r="AQ832" s="85">
        <f t="shared" si="1016"/>
        <v>0</v>
      </c>
      <c r="AR832" s="85">
        <f t="shared" si="1016"/>
        <v>812203.90999999992</v>
      </c>
      <c r="AS832" s="85">
        <f t="shared" si="1016"/>
        <v>0</v>
      </c>
      <c r="AT832" s="85">
        <f t="shared" si="1016"/>
        <v>812203.90999999992</v>
      </c>
      <c r="AU832" s="85">
        <f t="shared" si="1016"/>
        <v>0</v>
      </c>
      <c r="AV832" s="85">
        <f t="shared" si="1016"/>
        <v>812203.90999999992</v>
      </c>
      <c r="AW832" s="85">
        <f t="shared" si="1016"/>
        <v>10796.8</v>
      </c>
      <c r="AX832" s="85">
        <f t="shared" ref="AX832:AY832" si="1018">AX833+AX836</f>
        <v>0</v>
      </c>
      <c r="AY832" s="85">
        <f t="shared" si="1018"/>
        <v>823000.71</v>
      </c>
      <c r="AZ832" s="85">
        <f t="shared" si="1016"/>
        <v>814904.05000000016</v>
      </c>
      <c r="BA832" s="85">
        <f t="shared" si="1016"/>
        <v>-1650</v>
      </c>
      <c r="BB832" s="85">
        <f t="shared" si="1016"/>
        <v>813254.05000000016</v>
      </c>
      <c r="BC832" s="85">
        <f t="shared" si="1016"/>
        <v>0</v>
      </c>
      <c r="BD832" s="85">
        <f t="shared" si="1016"/>
        <v>813254.05000000016</v>
      </c>
      <c r="BE832" s="85">
        <f t="shared" si="1016"/>
        <v>908.7</v>
      </c>
      <c r="BF832" s="85">
        <f t="shared" si="1016"/>
        <v>814162.75000000023</v>
      </c>
      <c r="BG832" s="85">
        <f t="shared" si="1016"/>
        <v>0</v>
      </c>
      <c r="BH832" s="85">
        <f t="shared" si="1016"/>
        <v>814162.75000000023</v>
      </c>
      <c r="BI832" s="85">
        <f t="shared" ref="BI832" si="1019">BI833+BI836</f>
        <v>10643.6</v>
      </c>
      <c r="BJ832" s="85">
        <f t="shared" si="1016"/>
        <v>824806.35000000021</v>
      </c>
      <c r="BK832" s="123"/>
    </row>
    <row r="833" spans="1:63" ht="31.5" outlineLevel="4" x14ac:dyDescent="0.2">
      <c r="A833" s="84" t="s">
        <v>798</v>
      </c>
      <c r="B833" s="84" t="s">
        <v>769</v>
      </c>
      <c r="C833" s="84" t="s">
        <v>325</v>
      </c>
      <c r="D833" s="84"/>
      <c r="E833" s="116" t="s">
        <v>39</v>
      </c>
      <c r="F833" s="85">
        <f t="shared" ref="F833:U834" si="1020">F834</f>
        <v>115417.3</v>
      </c>
      <c r="G833" s="85">
        <f t="shared" si="1020"/>
        <v>0</v>
      </c>
      <c r="H833" s="85">
        <f t="shared" si="1020"/>
        <v>115417.3</v>
      </c>
      <c r="I833" s="85">
        <f t="shared" si="1020"/>
        <v>0</v>
      </c>
      <c r="J833" s="85">
        <f t="shared" si="1020"/>
        <v>0</v>
      </c>
      <c r="K833" s="85">
        <f t="shared" si="1020"/>
        <v>-10.8</v>
      </c>
      <c r="L833" s="85">
        <f t="shared" si="1020"/>
        <v>115406.5</v>
      </c>
      <c r="M833" s="85">
        <f t="shared" si="1020"/>
        <v>0</v>
      </c>
      <c r="N833" s="85">
        <f t="shared" si="1020"/>
        <v>115406.5</v>
      </c>
      <c r="O833" s="85">
        <f t="shared" si="1020"/>
        <v>0</v>
      </c>
      <c r="P833" s="85">
        <f t="shared" si="1020"/>
        <v>0</v>
      </c>
      <c r="Q833" s="85">
        <f t="shared" si="1020"/>
        <v>115406.5</v>
      </c>
      <c r="R833" s="85">
        <f t="shared" si="1020"/>
        <v>0</v>
      </c>
      <c r="S833" s="85">
        <f t="shared" si="1020"/>
        <v>115406.5</v>
      </c>
      <c r="T833" s="85">
        <f t="shared" si="1020"/>
        <v>0</v>
      </c>
      <c r="U833" s="85">
        <f t="shared" si="1020"/>
        <v>0</v>
      </c>
      <c r="V833" s="85">
        <f t="shared" ref="V833:AQ834" si="1021">V834</f>
        <v>-20.399999999999999</v>
      </c>
      <c r="W833" s="85">
        <f t="shared" si="1021"/>
        <v>0</v>
      </c>
      <c r="X833" s="85">
        <f t="shared" si="1021"/>
        <v>115386.1</v>
      </c>
      <c r="Y833" s="85">
        <f t="shared" si="1021"/>
        <v>-5956.5253400000001</v>
      </c>
      <c r="Z833" s="85">
        <f t="shared" si="1021"/>
        <v>109429.57466000001</v>
      </c>
      <c r="AA833" s="85">
        <f t="shared" si="1021"/>
        <v>0</v>
      </c>
      <c r="AB833" s="85">
        <f t="shared" si="1021"/>
        <v>109429.57466000001</v>
      </c>
      <c r="AC833" s="85">
        <f>AC834+AC839</f>
        <v>35.799999999999997</v>
      </c>
      <c r="AD833" s="85">
        <f t="shared" ref="AD833:BJ833" si="1022">AD834+AD839</f>
        <v>-15</v>
      </c>
      <c r="AE833" s="85">
        <f t="shared" si="1022"/>
        <v>109450.37466000002</v>
      </c>
      <c r="AF833" s="85">
        <f t="shared" si="1022"/>
        <v>110585.3</v>
      </c>
      <c r="AG833" s="85">
        <f t="shared" si="1022"/>
        <v>0</v>
      </c>
      <c r="AH833" s="85">
        <f t="shared" si="1022"/>
        <v>110585.3</v>
      </c>
      <c r="AI833" s="85">
        <f t="shared" si="1022"/>
        <v>0</v>
      </c>
      <c r="AJ833" s="85">
        <f t="shared" si="1022"/>
        <v>110585.3</v>
      </c>
      <c r="AK833" s="85">
        <f t="shared" si="1022"/>
        <v>0</v>
      </c>
      <c r="AL833" s="85">
        <f t="shared" si="1022"/>
        <v>110585.3</v>
      </c>
      <c r="AM833" s="85">
        <f t="shared" si="1022"/>
        <v>0</v>
      </c>
      <c r="AN833" s="85">
        <f t="shared" si="1022"/>
        <v>110585.3</v>
      </c>
      <c r="AO833" s="85">
        <f t="shared" si="1022"/>
        <v>0</v>
      </c>
      <c r="AP833" s="85">
        <f t="shared" si="1022"/>
        <v>110585.3</v>
      </c>
      <c r="AQ833" s="85">
        <f t="shared" si="1022"/>
        <v>0</v>
      </c>
      <c r="AR833" s="85">
        <f t="shared" si="1022"/>
        <v>110585.3</v>
      </c>
      <c r="AS833" s="85">
        <f t="shared" si="1022"/>
        <v>0</v>
      </c>
      <c r="AT833" s="85">
        <f t="shared" si="1022"/>
        <v>110585.3</v>
      </c>
      <c r="AU833" s="85">
        <f t="shared" si="1022"/>
        <v>0</v>
      </c>
      <c r="AV833" s="85">
        <f t="shared" si="1022"/>
        <v>110585.3</v>
      </c>
      <c r="AW833" s="85">
        <f t="shared" si="1022"/>
        <v>0</v>
      </c>
      <c r="AX833" s="85">
        <f t="shared" si="1022"/>
        <v>0</v>
      </c>
      <c r="AY833" s="85">
        <f t="shared" si="1022"/>
        <v>110585.3</v>
      </c>
      <c r="AZ833" s="85">
        <f t="shared" si="1022"/>
        <v>110585.3</v>
      </c>
      <c r="BA833" s="85">
        <f t="shared" si="1022"/>
        <v>0</v>
      </c>
      <c r="BB833" s="85">
        <f t="shared" si="1022"/>
        <v>110585.3</v>
      </c>
      <c r="BC833" s="85">
        <f t="shared" si="1022"/>
        <v>0</v>
      </c>
      <c r="BD833" s="85">
        <f t="shared" si="1022"/>
        <v>110585.3</v>
      </c>
      <c r="BE833" s="85">
        <f t="shared" si="1022"/>
        <v>0</v>
      </c>
      <c r="BF833" s="85">
        <f t="shared" si="1022"/>
        <v>110585.3</v>
      </c>
      <c r="BG833" s="85">
        <f t="shared" si="1022"/>
        <v>0</v>
      </c>
      <c r="BH833" s="85">
        <f t="shared" si="1022"/>
        <v>110585.3</v>
      </c>
      <c r="BI833" s="85">
        <f t="shared" si="1022"/>
        <v>0</v>
      </c>
      <c r="BJ833" s="85">
        <f t="shared" si="1022"/>
        <v>110585.3</v>
      </c>
      <c r="BK833" s="123"/>
    </row>
    <row r="834" spans="1:63" ht="15.75" outlineLevel="5" x14ac:dyDescent="0.2">
      <c r="A834" s="84" t="s">
        <v>798</v>
      </c>
      <c r="B834" s="84" t="s">
        <v>769</v>
      </c>
      <c r="C834" s="84" t="s">
        <v>336</v>
      </c>
      <c r="D834" s="84"/>
      <c r="E834" s="116" t="s">
        <v>337</v>
      </c>
      <c r="F834" s="85">
        <f t="shared" si="1020"/>
        <v>115417.3</v>
      </c>
      <c r="G834" s="85">
        <f t="shared" si="1020"/>
        <v>0</v>
      </c>
      <c r="H834" s="85">
        <f t="shared" si="1020"/>
        <v>115417.3</v>
      </c>
      <c r="I834" s="85">
        <f t="shared" si="1020"/>
        <v>0</v>
      </c>
      <c r="J834" s="85">
        <f t="shared" si="1020"/>
        <v>0</v>
      </c>
      <c r="K834" s="85">
        <f t="shared" si="1020"/>
        <v>-10.8</v>
      </c>
      <c r="L834" s="85">
        <f t="shared" si="1020"/>
        <v>115406.5</v>
      </c>
      <c r="M834" s="85">
        <f t="shared" si="1020"/>
        <v>0</v>
      </c>
      <c r="N834" s="85">
        <f t="shared" si="1020"/>
        <v>115406.5</v>
      </c>
      <c r="O834" s="85">
        <f t="shared" si="1020"/>
        <v>0</v>
      </c>
      <c r="P834" s="85">
        <f t="shared" si="1020"/>
        <v>0</v>
      </c>
      <c r="Q834" s="85">
        <f t="shared" si="1020"/>
        <v>115406.5</v>
      </c>
      <c r="R834" s="85">
        <f t="shared" si="1020"/>
        <v>0</v>
      </c>
      <c r="S834" s="85">
        <f t="shared" si="1020"/>
        <v>115406.5</v>
      </c>
      <c r="T834" s="85">
        <f t="shared" si="1020"/>
        <v>0</v>
      </c>
      <c r="U834" s="85">
        <f t="shared" si="1020"/>
        <v>0</v>
      </c>
      <c r="V834" s="85">
        <f t="shared" si="1021"/>
        <v>-20.399999999999999</v>
      </c>
      <c r="W834" s="85">
        <f t="shared" si="1021"/>
        <v>0</v>
      </c>
      <c r="X834" s="85">
        <f t="shared" si="1021"/>
        <v>115386.1</v>
      </c>
      <c r="Y834" s="85">
        <f t="shared" si="1021"/>
        <v>-5956.5253400000001</v>
      </c>
      <c r="Z834" s="85">
        <f t="shared" si="1021"/>
        <v>109429.57466000001</v>
      </c>
      <c r="AA834" s="85">
        <f t="shared" si="1021"/>
        <v>0</v>
      </c>
      <c r="AB834" s="85">
        <f t="shared" si="1021"/>
        <v>109429.57466000001</v>
      </c>
      <c r="AC834" s="85">
        <f t="shared" si="1021"/>
        <v>0</v>
      </c>
      <c r="AD834" s="85">
        <f t="shared" si="1021"/>
        <v>-15</v>
      </c>
      <c r="AE834" s="85">
        <f t="shared" si="1021"/>
        <v>109414.57466000001</v>
      </c>
      <c r="AF834" s="85">
        <f t="shared" si="1021"/>
        <v>110585.3</v>
      </c>
      <c r="AG834" s="85">
        <f t="shared" si="1021"/>
        <v>0</v>
      </c>
      <c r="AH834" s="85">
        <f t="shared" si="1021"/>
        <v>110585.3</v>
      </c>
      <c r="AI834" s="85">
        <f t="shared" si="1021"/>
        <v>0</v>
      </c>
      <c r="AJ834" s="85">
        <f t="shared" si="1021"/>
        <v>110585.3</v>
      </c>
      <c r="AK834" s="85">
        <f t="shared" si="1021"/>
        <v>0</v>
      </c>
      <c r="AL834" s="85">
        <f t="shared" si="1021"/>
        <v>110585.3</v>
      </c>
      <c r="AM834" s="85">
        <f t="shared" si="1021"/>
        <v>0</v>
      </c>
      <c r="AN834" s="85">
        <f t="shared" si="1021"/>
        <v>110585.3</v>
      </c>
      <c r="AO834" s="85">
        <f t="shared" si="1021"/>
        <v>0</v>
      </c>
      <c r="AP834" s="85">
        <f t="shared" si="1021"/>
        <v>110585.3</v>
      </c>
      <c r="AQ834" s="85">
        <f t="shared" si="1021"/>
        <v>0</v>
      </c>
      <c r="AR834" s="85">
        <f t="shared" ref="AR834:BJ834" si="1023">AR835</f>
        <v>110585.3</v>
      </c>
      <c r="AS834" s="85">
        <f t="shared" si="1023"/>
        <v>0</v>
      </c>
      <c r="AT834" s="85">
        <f t="shared" si="1023"/>
        <v>110585.3</v>
      </c>
      <c r="AU834" s="85">
        <f t="shared" si="1023"/>
        <v>0</v>
      </c>
      <c r="AV834" s="85">
        <f t="shared" si="1023"/>
        <v>110585.3</v>
      </c>
      <c r="AW834" s="85">
        <f t="shared" si="1023"/>
        <v>0</v>
      </c>
      <c r="AX834" s="85">
        <f t="shared" si="1023"/>
        <v>0</v>
      </c>
      <c r="AY834" s="85">
        <f t="shared" si="1023"/>
        <v>110585.3</v>
      </c>
      <c r="AZ834" s="85">
        <f t="shared" si="1023"/>
        <v>110585.3</v>
      </c>
      <c r="BA834" s="85">
        <f t="shared" si="1023"/>
        <v>0</v>
      </c>
      <c r="BB834" s="85">
        <f t="shared" si="1023"/>
        <v>110585.3</v>
      </c>
      <c r="BC834" s="85">
        <f t="shared" si="1023"/>
        <v>0</v>
      </c>
      <c r="BD834" s="85">
        <f t="shared" si="1023"/>
        <v>110585.3</v>
      </c>
      <c r="BE834" s="85">
        <f t="shared" si="1023"/>
        <v>0</v>
      </c>
      <c r="BF834" s="85">
        <f t="shared" si="1023"/>
        <v>110585.3</v>
      </c>
      <c r="BG834" s="85">
        <f t="shared" si="1023"/>
        <v>0</v>
      </c>
      <c r="BH834" s="85">
        <f t="shared" si="1023"/>
        <v>110585.3</v>
      </c>
      <c r="BI834" s="85">
        <f t="shared" si="1023"/>
        <v>0</v>
      </c>
      <c r="BJ834" s="85">
        <f t="shared" si="1023"/>
        <v>110585.3</v>
      </c>
      <c r="BK834" s="123"/>
    </row>
    <row r="835" spans="1:63" ht="31.5" outlineLevel="7" x14ac:dyDescent="0.2">
      <c r="A835" s="87" t="s">
        <v>798</v>
      </c>
      <c r="B835" s="87" t="s">
        <v>769</v>
      </c>
      <c r="C835" s="87" t="s">
        <v>336</v>
      </c>
      <c r="D835" s="87" t="s">
        <v>70</v>
      </c>
      <c r="E835" s="128" t="s">
        <v>71</v>
      </c>
      <c r="F835" s="88">
        <f>96687+18730.3</f>
        <v>115417.3</v>
      </c>
      <c r="G835" s="88"/>
      <c r="H835" s="88">
        <f>SUM(F835:G835)</f>
        <v>115417.3</v>
      </c>
      <c r="I835" s="88"/>
      <c r="J835" s="88"/>
      <c r="K835" s="88">
        <v>-10.8</v>
      </c>
      <c r="L835" s="88">
        <f>SUM(H835:K835)</f>
        <v>115406.5</v>
      </c>
      <c r="M835" s="88"/>
      <c r="N835" s="88">
        <f>SUM(L835:M835)</f>
        <v>115406.5</v>
      </c>
      <c r="O835" s="88"/>
      <c r="P835" s="88"/>
      <c r="Q835" s="88">
        <f>SUM(N835:P835)</f>
        <v>115406.5</v>
      </c>
      <c r="R835" s="88"/>
      <c r="S835" s="88">
        <f>SUM(Q835:R835)</f>
        <v>115406.5</v>
      </c>
      <c r="T835" s="88"/>
      <c r="U835" s="88"/>
      <c r="V835" s="88">
        <v>-20.399999999999999</v>
      </c>
      <c r="W835" s="88"/>
      <c r="X835" s="88">
        <f>SUM(S835:W835)</f>
        <v>115386.1</v>
      </c>
      <c r="Y835" s="88">
        <v>-5956.5253400000001</v>
      </c>
      <c r="Z835" s="88">
        <f>SUM(X835:Y835)</f>
        <v>109429.57466000001</v>
      </c>
      <c r="AA835" s="88"/>
      <c r="AB835" s="88">
        <f>SUM(Z835:AA835)</f>
        <v>109429.57466000001</v>
      </c>
      <c r="AC835" s="88"/>
      <c r="AD835" s="88">
        <v>-15</v>
      </c>
      <c r="AE835" s="88">
        <f>SUM(AB835:AD835)</f>
        <v>109414.57466000001</v>
      </c>
      <c r="AF835" s="88">
        <f>91855+18730.3</f>
        <v>110585.3</v>
      </c>
      <c r="AG835" s="88"/>
      <c r="AH835" s="88">
        <f>SUM(AF835:AG835)</f>
        <v>110585.3</v>
      </c>
      <c r="AI835" s="88"/>
      <c r="AJ835" s="88">
        <f>SUM(AH835:AI835)</f>
        <v>110585.3</v>
      </c>
      <c r="AK835" s="88"/>
      <c r="AL835" s="88">
        <f>SUM(AJ835:AK835)</f>
        <v>110585.3</v>
      </c>
      <c r="AM835" s="88"/>
      <c r="AN835" s="88">
        <f>SUM(AL835:AM835)</f>
        <v>110585.3</v>
      </c>
      <c r="AO835" s="88"/>
      <c r="AP835" s="88">
        <f>SUM(AN835:AO835)</f>
        <v>110585.3</v>
      </c>
      <c r="AQ835" s="88"/>
      <c r="AR835" s="88">
        <f>SUM(AP835:AQ835)</f>
        <v>110585.3</v>
      </c>
      <c r="AS835" s="88"/>
      <c r="AT835" s="88">
        <f>SUM(AR835:AS835)</f>
        <v>110585.3</v>
      </c>
      <c r="AU835" s="88"/>
      <c r="AV835" s="88">
        <f>SUM(AT835:AU835)</f>
        <v>110585.3</v>
      </c>
      <c r="AW835" s="88"/>
      <c r="AX835" s="88"/>
      <c r="AY835" s="88">
        <f>SUM(AV835:AX835)</f>
        <v>110585.3</v>
      </c>
      <c r="AZ835" s="88">
        <f>91855+18730.3</f>
        <v>110585.3</v>
      </c>
      <c r="BA835" s="88"/>
      <c r="BB835" s="88">
        <f>SUM(AZ835:BA835)</f>
        <v>110585.3</v>
      </c>
      <c r="BC835" s="88"/>
      <c r="BD835" s="88">
        <f>SUM(BB835:BC835)</f>
        <v>110585.3</v>
      </c>
      <c r="BE835" s="88"/>
      <c r="BF835" s="88">
        <f>SUM(BD835:BE835)</f>
        <v>110585.3</v>
      </c>
      <c r="BG835" s="88"/>
      <c r="BH835" s="88">
        <f>SUM(BF835:BG835)</f>
        <v>110585.3</v>
      </c>
      <c r="BI835" s="88"/>
      <c r="BJ835" s="88">
        <f>SUM(BH835:BI835)</f>
        <v>110585.3</v>
      </c>
      <c r="BK835" s="123"/>
    </row>
    <row r="836" spans="1:63" ht="31.5" outlineLevel="4" x14ac:dyDescent="0.2">
      <c r="A836" s="84" t="s">
        <v>798</v>
      </c>
      <c r="B836" s="84" t="s">
        <v>769</v>
      </c>
      <c r="C836" s="84" t="s">
        <v>328</v>
      </c>
      <c r="D836" s="84"/>
      <c r="E836" s="116" t="s">
        <v>329</v>
      </c>
      <c r="F836" s="85">
        <f t="shared" ref="F836:BJ836" si="1024">F837+F841+F843+F845+F849+F847</f>
        <v>693742.06</v>
      </c>
      <c r="G836" s="85">
        <f t="shared" si="1024"/>
        <v>957.4</v>
      </c>
      <c r="H836" s="85">
        <f t="shared" si="1024"/>
        <v>694699.46000000008</v>
      </c>
      <c r="I836" s="85">
        <f t="shared" si="1024"/>
        <v>0</v>
      </c>
      <c r="J836" s="85">
        <f t="shared" si="1024"/>
        <v>0</v>
      </c>
      <c r="K836" s="85">
        <f t="shared" si="1024"/>
        <v>0</v>
      </c>
      <c r="L836" s="85">
        <f t="shared" si="1024"/>
        <v>694699.46000000008</v>
      </c>
      <c r="M836" s="85">
        <f t="shared" si="1024"/>
        <v>0</v>
      </c>
      <c r="N836" s="85">
        <f t="shared" si="1024"/>
        <v>694699.46000000008</v>
      </c>
      <c r="O836" s="85">
        <f t="shared" si="1024"/>
        <v>4449.7</v>
      </c>
      <c r="P836" s="85">
        <f t="shared" si="1024"/>
        <v>0</v>
      </c>
      <c r="Q836" s="85">
        <f t="shared" si="1024"/>
        <v>699149.16</v>
      </c>
      <c r="R836" s="85">
        <f t="shared" si="1024"/>
        <v>0</v>
      </c>
      <c r="S836" s="85">
        <f t="shared" si="1024"/>
        <v>699149.16</v>
      </c>
      <c r="T836" s="85">
        <f t="shared" si="1024"/>
        <v>-67.78</v>
      </c>
      <c r="U836" s="85">
        <f t="shared" si="1024"/>
        <v>0</v>
      </c>
      <c r="V836" s="85">
        <f t="shared" si="1024"/>
        <v>0</v>
      </c>
      <c r="W836" s="85">
        <f t="shared" si="1024"/>
        <v>0</v>
      </c>
      <c r="X836" s="85">
        <f t="shared" si="1024"/>
        <v>699081.38</v>
      </c>
      <c r="Y836" s="85">
        <f t="shared" si="1024"/>
        <v>4336.5115699999997</v>
      </c>
      <c r="Z836" s="85">
        <f t="shared" si="1024"/>
        <v>703417.89156999998</v>
      </c>
      <c r="AA836" s="85">
        <f t="shared" si="1024"/>
        <v>0</v>
      </c>
      <c r="AB836" s="85">
        <f t="shared" si="1024"/>
        <v>703417.89156999998</v>
      </c>
      <c r="AC836" s="85">
        <f t="shared" si="1024"/>
        <v>25574.300000000003</v>
      </c>
      <c r="AD836" s="85">
        <f t="shared" ref="AD836:AE836" si="1025">AD837+AD841+AD843+AD845+AD849+AD847</f>
        <v>168.55398</v>
      </c>
      <c r="AE836" s="85">
        <f t="shared" si="1025"/>
        <v>729160.74554999999</v>
      </c>
      <c r="AF836" s="85">
        <f t="shared" si="1024"/>
        <v>695984.30999999994</v>
      </c>
      <c r="AG836" s="85">
        <f t="shared" si="1024"/>
        <v>3963.6</v>
      </c>
      <c r="AH836" s="85">
        <f t="shared" si="1024"/>
        <v>699947.90999999992</v>
      </c>
      <c r="AI836" s="85">
        <f t="shared" si="1024"/>
        <v>0</v>
      </c>
      <c r="AJ836" s="85">
        <f t="shared" si="1024"/>
        <v>699947.90999999992</v>
      </c>
      <c r="AK836" s="85">
        <f t="shared" si="1024"/>
        <v>0</v>
      </c>
      <c r="AL836" s="85">
        <f t="shared" si="1024"/>
        <v>699947.90999999992</v>
      </c>
      <c r="AM836" s="85">
        <f t="shared" si="1024"/>
        <v>1670.6999999999998</v>
      </c>
      <c r="AN836" s="85">
        <f t="shared" si="1024"/>
        <v>701618.60999999987</v>
      </c>
      <c r="AO836" s="85">
        <f t="shared" si="1024"/>
        <v>0</v>
      </c>
      <c r="AP836" s="85">
        <f t="shared" si="1024"/>
        <v>701618.60999999987</v>
      </c>
      <c r="AQ836" s="85">
        <f t="shared" si="1024"/>
        <v>0</v>
      </c>
      <c r="AR836" s="85">
        <f t="shared" si="1024"/>
        <v>701618.60999999987</v>
      </c>
      <c r="AS836" s="85">
        <f t="shared" si="1024"/>
        <v>0</v>
      </c>
      <c r="AT836" s="85">
        <f t="shared" si="1024"/>
        <v>701618.60999999987</v>
      </c>
      <c r="AU836" s="85">
        <f t="shared" si="1024"/>
        <v>0</v>
      </c>
      <c r="AV836" s="85">
        <f t="shared" si="1024"/>
        <v>701618.60999999987</v>
      </c>
      <c r="AW836" s="85">
        <f t="shared" si="1024"/>
        <v>10796.8</v>
      </c>
      <c r="AX836" s="85">
        <f t="shared" ref="AX836:AY836" si="1026">AX837+AX841+AX843+AX845+AX849+AX847</f>
        <v>0</v>
      </c>
      <c r="AY836" s="85">
        <f t="shared" si="1026"/>
        <v>712415.40999999992</v>
      </c>
      <c r="AZ836" s="85">
        <f t="shared" si="1024"/>
        <v>704318.75000000012</v>
      </c>
      <c r="BA836" s="85">
        <f t="shared" si="1024"/>
        <v>-1650</v>
      </c>
      <c r="BB836" s="85">
        <f t="shared" si="1024"/>
        <v>702668.75000000012</v>
      </c>
      <c r="BC836" s="85">
        <f t="shared" si="1024"/>
        <v>0</v>
      </c>
      <c r="BD836" s="85">
        <f t="shared" si="1024"/>
        <v>702668.75000000012</v>
      </c>
      <c r="BE836" s="85">
        <f t="shared" si="1024"/>
        <v>908.7</v>
      </c>
      <c r="BF836" s="85">
        <f t="shared" si="1024"/>
        <v>703577.45000000019</v>
      </c>
      <c r="BG836" s="85">
        <f t="shared" si="1024"/>
        <v>0</v>
      </c>
      <c r="BH836" s="85">
        <f t="shared" si="1024"/>
        <v>703577.45000000019</v>
      </c>
      <c r="BI836" s="85">
        <f t="shared" ref="BI836" si="1027">BI837+BI841+BI843+BI845+BI849+BI847</f>
        <v>10643.6</v>
      </c>
      <c r="BJ836" s="85">
        <f t="shared" si="1024"/>
        <v>714221.05000000016</v>
      </c>
      <c r="BK836" s="123"/>
    </row>
    <row r="837" spans="1:63" ht="47.25" outlineLevel="5" x14ac:dyDescent="0.2">
      <c r="A837" s="84" t="s">
        <v>798</v>
      </c>
      <c r="B837" s="84" t="s">
        <v>769</v>
      </c>
      <c r="C837" s="84" t="s">
        <v>330</v>
      </c>
      <c r="D837" s="84"/>
      <c r="E837" s="116" t="s">
        <v>331</v>
      </c>
      <c r="F837" s="85">
        <f t="shared" ref="F837:BJ837" si="1028">F838</f>
        <v>11615.1</v>
      </c>
      <c r="G837" s="85">
        <f t="shared" si="1028"/>
        <v>0</v>
      </c>
      <c r="H837" s="85">
        <f t="shared" si="1028"/>
        <v>11615.1</v>
      </c>
      <c r="I837" s="85">
        <f t="shared" si="1028"/>
        <v>0</v>
      </c>
      <c r="J837" s="85">
        <f t="shared" si="1028"/>
        <v>0</v>
      </c>
      <c r="K837" s="85">
        <f t="shared" si="1028"/>
        <v>0</v>
      </c>
      <c r="L837" s="85">
        <f t="shared" si="1028"/>
        <v>11615.1</v>
      </c>
      <c r="M837" s="85">
        <f t="shared" si="1028"/>
        <v>0</v>
      </c>
      <c r="N837" s="85">
        <f t="shared" si="1028"/>
        <v>11615.1</v>
      </c>
      <c r="O837" s="85">
        <f t="shared" si="1028"/>
        <v>0</v>
      </c>
      <c r="P837" s="85">
        <f t="shared" si="1028"/>
        <v>0</v>
      </c>
      <c r="Q837" s="85">
        <f t="shared" si="1028"/>
        <v>11615.1</v>
      </c>
      <c r="R837" s="85">
        <f t="shared" si="1028"/>
        <v>0</v>
      </c>
      <c r="S837" s="85">
        <f t="shared" si="1028"/>
        <v>11615.1</v>
      </c>
      <c r="T837" s="85">
        <f t="shared" si="1028"/>
        <v>0</v>
      </c>
      <c r="U837" s="85">
        <f t="shared" si="1028"/>
        <v>0</v>
      </c>
      <c r="V837" s="85">
        <f t="shared" si="1028"/>
        <v>0</v>
      </c>
      <c r="W837" s="85">
        <f t="shared" si="1028"/>
        <v>0</v>
      </c>
      <c r="X837" s="85">
        <f t="shared" si="1028"/>
        <v>11615.1</v>
      </c>
      <c r="Y837" s="85">
        <f t="shared" si="1028"/>
        <v>4336.5115699999997</v>
      </c>
      <c r="Z837" s="85">
        <f t="shared" si="1028"/>
        <v>15951.611570000001</v>
      </c>
      <c r="AA837" s="85">
        <f t="shared" si="1028"/>
        <v>0</v>
      </c>
      <c r="AB837" s="85">
        <f t="shared" si="1028"/>
        <v>15951.611570000001</v>
      </c>
      <c r="AC837" s="85">
        <f t="shared" si="1028"/>
        <v>0</v>
      </c>
      <c r="AD837" s="85">
        <f t="shared" si="1028"/>
        <v>168.55398</v>
      </c>
      <c r="AE837" s="85">
        <f t="shared" si="1028"/>
        <v>16120.165550000002</v>
      </c>
      <c r="AF837" s="85">
        <f t="shared" si="1028"/>
        <v>10470</v>
      </c>
      <c r="AG837" s="85">
        <f t="shared" si="1028"/>
        <v>0</v>
      </c>
      <c r="AH837" s="85">
        <f t="shared" si="1028"/>
        <v>10470</v>
      </c>
      <c r="AI837" s="85">
        <f t="shared" si="1028"/>
        <v>0</v>
      </c>
      <c r="AJ837" s="85">
        <f t="shared" si="1028"/>
        <v>10470</v>
      </c>
      <c r="AK837" s="85">
        <f t="shared" si="1028"/>
        <v>0</v>
      </c>
      <c r="AL837" s="85">
        <f t="shared" si="1028"/>
        <v>10470</v>
      </c>
      <c r="AM837" s="85">
        <f t="shared" si="1028"/>
        <v>0</v>
      </c>
      <c r="AN837" s="85">
        <f t="shared" si="1028"/>
        <v>10470</v>
      </c>
      <c r="AO837" s="85">
        <f t="shared" si="1028"/>
        <v>0</v>
      </c>
      <c r="AP837" s="85">
        <f t="shared" si="1028"/>
        <v>10470</v>
      </c>
      <c r="AQ837" s="85">
        <f t="shared" si="1028"/>
        <v>0</v>
      </c>
      <c r="AR837" s="85">
        <f t="shared" si="1028"/>
        <v>10470</v>
      </c>
      <c r="AS837" s="85">
        <f t="shared" si="1028"/>
        <v>0</v>
      </c>
      <c r="AT837" s="85">
        <f t="shared" si="1028"/>
        <v>10470</v>
      </c>
      <c r="AU837" s="85">
        <f t="shared" si="1028"/>
        <v>0</v>
      </c>
      <c r="AV837" s="85">
        <f t="shared" si="1028"/>
        <v>10470</v>
      </c>
      <c r="AW837" s="85">
        <f t="shared" si="1028"/>
        <v>0</v>
      </c>
      <c r="AX837" s="85">
        <f t="shared" si="1028"/>
        <v>0</v>
      </c>
      <c r="AY837" s="85">
        <f t="shared" si="1028"/>
        <v>10470</v>
      </c>
      <c r="AZ837" s="85">
        <f>AZ838</f>
        <v>10450</v>
      </c>
      <c r="BA837" s="85">
        <f>BA838</f>
        <v>0</v>
      </c>
      <c r="BB837" s="85">
        <f>BB838</f>
        <v>10450</v>
      </c>
      <c r="BC837" s="85">
        <f t="shared" si="1028"/>
        <v>0</v>
      </c>
      <c r="BD837" s="85">
        <f t="shared" si="1028"/>
        <v>10450</v>
      </c>
      <c r="BE837" s="85">
        <f t="shared" si="1028"/>
        <v>0</v>
      </c>
      <c r="BF837" s="85">
        <f t="shared" si="1028"/>
        <v>10450</v>
      </c>
      <c r="BG837" s="85">
        <f t="shared" si="1028"/>
        <v>0</v>
      </c>
      <c r="BH837" s="85">
        <f t="shared" si="1028"/>
        <v>10450</v>
      </c>
      <c r="BI837" s="85">
        <f t="shared" si="1028"/>
        <v>0</v>
      </c>
      <c r="BJ837" s="85">
        <f t="shared" si="1028"/>
        <v>10450</v>
      </c>
      <c r="BK837" s="123"/>
    </row>
    <row r="838" spans="1:63" ht="31.5" outlineLevel="7" x14ac:dyDescent="0.2">
      <c r="A838" s="87" t="s">
        <v>798</v>
      </c>
      <c r="B838" s="87" t="s">
        <v>769</v>
      </c>
      <c r="C838" s="87" t="s">
        <v>330</v>
      </c>
      <c r="D838" s="87" t="s">
        <v>70</v>
      </c>
      <c r="E838" s="128" t="s">
        <v>71</v>
      </c>
      <c r="F838" s="88">
        <v>11615.1</v>
      </c>
      <c r="G838" s="88"/>
      <c r="H838" s="88">
        <f>SUM(F838:G838)</f>
        <v>11615.1</v>
      </c>
      <c r="I838" s="88"/>
      <c r="J838" s="88"/>
      <c r="K838" s="88"/>
      <c r="L838" s="88">
        <f>SUM(H838:K838)</f>
        <v>11615.1</v>
      </c>
      <c r="M838" s="88"/>
      <c r="N838" s="88">
        <f>SUM(L838:M838)</f>
        <v>11615.1</v>
      </c>
      <c r="O838" s="88"/>
      <c r="P838" s="88"/>
      <c r="Q838" s="88">
        <f>SUM(N838:P838)</f>
        <v>11615.1</v>
      </c>
      <c r="R838" s="88"/>
      <c r="S838" s="88">
        <f>SUM(Q838:R838)</f>
        <v>11615.1</v>
      </c>
      <c r="T838" s="88"/>
      <c r="U838" s="88"/>
      <c r="V838" s="88"/>
      <c r="W838" s="88"/>
      <c r="X838" s="88">
        <f>SUM(S838:W838)</f>
        <v>11615.1</v>
      </c>
      <c r="Y838" s="88">
        <v>4336.5115699999997</v>
      </c>
      <c r="Z838" s="88">
        <f>SUM(X838:Y838)</f>
        <v>15951.611570000001</v>
      </c>
      <c r="AA838" s="88"/>
      <c r="AB838" s="88">
        <f>SUM(Z838:AA838)</f>
        <v>15951.611570000001</v>
      </c>
      <c r="AC838" s="88"/>
      <c r="AD838" s="88">
        <f>168.55398</f>
        <v>168.55398</v>
      </c>
      <c r="AE838" s="88">
        <f>SUM(AB838:AD838)</f>
        <v>16120.165550000002</v>
      </c>
      <c r="AF838" s="88">
        <v>10470</v>
      </c>
      <c r="AG838" s="88"/>
      <c r="AH838" s="88">
        <f>SUM(AF838:AG838)</f>
        <v>10470</v>
      </c>
      <c r="AI838" s="88"/>
      <c r="AJ838" s="88">
        <f>SUM(AH838:AI838)</f>
        <v>10470</v>
      </c>
      <c r="AK838" s="88"/>
      <c r="AL838" s="88">
        <f>SUM(AJ838:AK838)</f>
        <v>10470</v>
      </c>
      <c r="AM838" s="88"/>
      <c r="AN838" s="88">
        <f>SUM(AL838:AM838)</f>
        <v>10470</v>
      </c>
      <c r="AO838" s="88"/>
      <c r="AP838" s="88">
        <f>SUM(AN838:AO838)</f>
        <v>10470</v>
      </c>
      <c r="AQ838" s="88"/>
      <c r="AR838" s="88">
        <f>SUM(AP838:AQ838)</f>
        <v>10470</v>
      </c>
      <c r="AS838" s="88"/>
      <c r="AT838" s="88">
        <f>SUM(AR838:AS838)</f>
        <v>10470</v>
      </c>
      <c r="AU838" s="88"/>
      <c r="AV838" s="88">
        <f>SUM(AT838:AU838)</f>
        <v>10470</v>
      </c>
      <c r="AW838" s="88"/>
      <c r="AX838" s="88"/>
      <c r="AY838" s="88">
        <f>SUM(AV838:AX838)</f>
        <v>10470</v>
      </c>
      <c r="AZ838" s="88">
        <v>10450</v>
      </c>
      <c r="BA838" s="88"/>
      <c r="BB838" s="88">
        <f>SUM(AZ838:BA838)</f>
        <v>10450</v>
      </c>
      <c r="BC838" s="88"/>
      <c r="BD838" s="88">
        <f>SUM(BB838:BC838)</f>
        <v>10450</v>
      </c>
      <c r="BE838" s="88"/>
      <c r="BF838" s="88">
        <f>SUM(BD838:BE838)</f>
        <v>10450</v>
      </c>
      <c r="BG838" s="88"/>
      <c r="BH838" s="88">
        <f>SUM(BF838:BG838)</f>
        <v>10450</v>
      </c>
      <c r="BI838" s="88"/>
      <c r="BJ838" s="88">
        <f>SUM(BH838:BI838)</f>
        <v>10450</v>
      </c>
      <c r="BK838" s="123"/>
    </row>
    <row r="839" spans="1:63" ht="78.75" outlineLevel="7" x14ac:dyDescent="0.2">
      <c r="A839" s="62" t="s">
        <v>798</v>
      </c>
      <c r="B839" s="62" t="s">
        <v>769</v>
      </c>
      <c r="C839" s="62" t="s">
        <v>842</v>
      </c>
      <c r="D839" s="62"/>
      <c r="E839" s="10" t="s">
        <v>843</v>
      </c>
      <c r="F839" s="88"/>
      <c r="G839" s="88"/>
      <c r="H839" s="88"/>
      <c r="I839" s="88"/>
      <c r="J839" s="88"/>
      <c r="K839" s="88"/>
      <c r="L839" s="88"/>
      <c r="M839" s="88"/>
      <c r="N839" s="88"/>
      <c r="O839" s="88"/>
      <c r="P839" s="88"/>
      <c r="Q839" s="88"/>
      <c r="R839" s="88"/>
      <c r="S839" s="88"/>
      <c r="T839" s="88"/>
      <c r="U839" s="88"/>
      <c r="V839" s="88"/>
      <c r="W839" s="88"/>
      <c r="X839" s="88"/>
      <c r="Y839" s="88"/>
      <c r="Z839" s="88"/>
      <c r="AA839" s="88"/>
      <c r="AB839" s="88"/>
      <c r="AC839" s="85">
        <f t="shared" ref="F839:BJ841" si="1029">AC840</f>
        <v>35.799999999999997</v>
      </c>
      <c r="AD839" s="85">
        <f t="shared" si="1029"/>
        <v>0</v>
      </c>
      <c r="AE839" s="85">
        <f t="shared" si="1029"/>
        <v>35.799999999999997</v>
      </c>
      <c r="AF839" s="88"/>
      <c r="AG839" s="88"/>
      <c r="AH839" s="88"/>
      <c r="AI839" s="88"/>
      <c r="AJ839" s="88"/>
      <c r="AK839" s="88"/>
      <c r="AL839" s="88"/>
      <c r="AM839" s="88"/>
      <c r="AN839" s="88"/>
      <c r="AO839" s="88"/>
      <c r="AP839" s="88"/>
      <c r="AQ839" s="88"/>
      <c r="AR839" s="88"/>
      <c r="AS839" s="88"/>
      <c r="AT839" s="88"/>
      <c r="AU839" s="88"/>
      <c r="AV839" s="88"/>
      <c r="AW839" s="88"/>
      <c r="AX839" s="88"/>
      <c r="AY839" s="88"/>
      <c r="AZ839" s="88"/>
      <c r="BA839" s="88"/>
      <c r="BB839" s="88"/>
      <c r="BC839" s="88"/>
      <c r="BD839" s="88"/>
      <c r="BE839" s="88"/>
      <c r="BF839" s="88"/>
      <c r="BG839" s="88"/>
      <c r="BH839" s="88"/>
      <c r="BI839" s="88"/>
      <c r="BJ839" s="88"/>
      <c r="BK839" s="123"/>
    </row>
    <row r="840" spans="1:63" ht="31.5" outlineLevel="7" x14ac:dyDescent="0.2">
      <c r="A840" s="63" t="s">
        <v>798</v>
      </c>
      <c r="B840" s="63" t="s">
        <v>769</v>
      </c>
      <c r="C840" s="63" t="s">
        <v>842</v>
      </c>
      <c r="D840" s="63" t="s">
        <v>70</v>
      </c>
      <c r="E840" s="9" t="s">
        <v>71</v>
      </c>
      <c r="F840" s="88"/>
      <c r="G840" s="88"/>
      <c r="H840" s="88"/>
      <c r="I840" s="88"/>
      <c r="J840" s="88"/>
      <c r="K840" s="88"/>
      <c r="L840" s="88"/>
      <c r="M840" s="88"/>
      <c r="N840" s="88"/>
      <c r="O840" s="88"/>
      <c r="P840" s="88"/>
      <c r="Q840" s="88"/>
      <c r="R840" s="88"/>
      <c r="S840" s="88"/>
      <c r="T840" s="88"/>
      <c r="U840" s="88"/>
      <c r="V840" s="88"/>
      <c r="W840" s="88"/>
      <c r="X840" s="88"/>
      <c r="Y840" s="88"/>
      <c r="Z840" s="88"/>
      <c r="AA840" s="88"/>
      <c r="AB840" s="88"/>
      <c r="AC840" s="88">
        <v>35.799999999999997</v>
      </c>
      <c r="AD840" s="88"/>
      <c r="AE840" s="88">
        <f>SUM(AB840:AD840)</f>
        <v>35.799999999999997</v>
      </c>
      <c r="AF840" s="88"/>
      <c r="AG840" s="88"/>
      <c r="AH840" s="88"/>
      <c r="AI840" s="88"/>
      <c r="AJ840" s="88"/>
      <c r="AK840" s="88"/>
      <c r="AL840" s="88"/>
      <c r="AM840" s="88"/>
      <c r="AN840" s="88"/>
      <c r="AO840" s="88"/>
      <c r="AP840" s="88"/>
      <c r="AQ840" s="88"/>
      <c r="AR840" s="88"/>
      <c r="AS840" s="88"/>
      <c r="AT840" s="88"/>
      <c r="AU840" s="88"/>
      <c r="AV840" s="88"/>
      <c r="AW840" s="88"/>
      <c r="AX840" s="88"/>
      <c r="AY840" s="88"/>
      <c r="AZ840" s="88"/>
      <c r="BA840" s="88"/>
      <c r="BB840" s="88"/>
      <c r="BC840" s="88"/>
      <c r="BD840" s="88"/>
      <c r="BE840" s="88"/>
      <c r="BF840" s="88"/>
      <c r="BG840" s="88"/>
      <c r="BH840" s="88"/>
      <c r="BI840" s="88"/>
      <c r="BJ840" s="88"/>
      <c r="BK840" s="123"/>
    </row>
    <row r="841" spans="1:63" ht="31.5" outlineLevel="5" x14ac:dyDescent="0.2">
      <c r="A841" s="84" t="s">
        <v>798</v>
      </c>
      <c r="B841" s="84" t="s">
        <v>769</v>
      </c>
      <c r="C841" s="84" t="s">
        <v>332</v>
      </c>
      <c r="D841" s="84"/>
      <c r="E841" s="116" t="s">
        <v>333</v>
      </c>
      <c r="F841" s="85">
        <f t="shared" si="1029"/>
        <v>537329.9</v>
      </c>
      <c r="G841" s="85">
        <f t="shared" si="1029"/>
        <v>957.4</v>
      </c>
      <c r="H841" s="85">
        <f t="shared" si="1029"/>
        <v>538287.30000000005</v>
      </c>
      <c r="I841" s="85">
        <f t="shared" si="1029"/>
        <v>0</v>
      </c>
      <c r="J841" s="85">
        <f t="shared" si="1029"/>
        <v>0</v>
      </c>
      <c r="K841" s="85">
        <f t="shared" si="1029"/>
        <v>0</v>
      </c>
      <c r="L841" s="85">
        <f t="shared" si="1029"/>
        <v>538287.30000000005</v>
      </c>
      <c r="M841" s="85">
        <f t="shared" si="1029"/>
        <v>0</v>
      </c>
      <c r="N841" s="85">
        <f t="shared" si="1029"/>
        <v>538287.30000000005</v>
      </c>
      <c r="O841" s="85">
        <f t="shared" si="1029"/>
        <v>2337.6999999999998</v>
      </c>
      <c r="P841" s="85">
        <f t="shared" si="1029"/>
        <v>0</v>
      </c>
      <c r="Q841" s="85">
        <f t="shared" si="1029"/>
        <v>540625</v>
      </c>
      <c r="R841" s="85">
        <f t="shared" si="1029"/>
        <v>0</v>
      </c>
      <c r="S841" s="85">
        <f t="shared" si="1029"/>
        <v>540625</v>
      </c>
      <c r="T841" s="85">
        <f t="shared" si="1029"/>
        <v>-67.78</v>
      </c>
      <c r="U841" s="85">
        <f t="shared" si="1029"/>
        <v>0</v>
      </c>
      <c r="V841" s="85">
        <f t="shared" si="1029"/>
        <v>0</v>
      </c>
      <c r="W841" s="85">
        <f t="shared" si="1029"/>
        <v>0</v>
      </c>
      <c r="X841" s="85">
        <f t="shared" si="1029"/>
        <v>540557.22</v>
      </c>
      <c r="Y841" s="85">
        <f t="shared" si="1029"/>
        <v>0</v>
      </c>
      <c r="Z841" s="85">
        <f t="shared" si="1029"/>
        <v>540557.22</v>
      </c>
      <c r="AA841" s="85">
        <f t="shared" si="1029"/>
        <v>0</v>
      </c>
      <c r="AB841" s="85">
        <f t="shared" si="1029"/>
        <v>540557.22</v>
      </c>
      <c r="AC841" s="85">
        <f t="shared" si="1029"/>
        <v>23900.400000000001</v>
      </c>
      <c r="AD841" s="85">
        <f t="shared" si="1029"/>
        <v>0</v>
      </c>
      <c r="AE841" s="85">
        <f t="shared" si="1029"/>
        <v>564457.62</v>
      </c>
      <c r="AF841" s="85">
        <f t="shared" si="1029"/>
        <v>544976.69999999995</v>
      </c>
      <c r="AG841" s="85">
        <f t="shared" si="1029"/>
        <v>3963.6</v>
      </c>
      <c r="AH841" s="85">
        <f t="shared" si="1029"/>
        <v>548940.29999999993</v>
      </c>
      <c r="AI841" s="85">
        <f t="shared" si="1029"/>
        <v>0</v>
      </c>
      <c r="AJ841" s="85">
        <f t="shared" si="1029"/>
        <v>548940.29999999993</v>
      </c>
      <c r="AK841" s="85">
        <f t="shared" si="1029"/>
        <v>0</v>
      </c>
      <c r="AL841" s="85">
        <f t="shared" si="1029"/>
        <v>548940.29999999993</v>
      </c>
      <c r="AM841" s="85">
        <f t="shared" si="1029"/>
        <v>305.60000000000002</v>
      </c>
      <c r="AN841" s="85">
        <f t="shared" si="1029"/>
        <v>549245.89999999991</v>
      </c>
      <c r="AO841" s="85">
        <f t="shared" si="1029"/>
        <v>0</v>
      </c>
      <c r="AP841" s="85">
        <f t="shared" si="1029"/>
        <v>549245.89999999991</v>
      </c>
      <c r="AQ841" s="85">
        <f t="shared" si="1029"/>
        <v>0</v>
      </c>
      <c r="AR841" s="85">
        <f t="shared" si="1029"/>
        <v>549245.89999999991</v>
      </c>
      <c r="AS841" s="85">
        <f t="shared" si="1029"/>
        <v>0</v>
      </c>
      <c r="AT841" s="85">
        <f t="shared" si="1029"/>
        <v>549245.89999999991</v>
      </c>
      <c r="AU841" s="85">
        <f t="shared" si="1029"/>
        <v>0</v>
      </c>
      <c r="AV841" s="85">
        <f t="shared" si="1029"/>
        <v>549245.89999999991</v>
      </c>
      <c r="AW841" s="85">
        <f t="shared" si="1029"/>
        <v>7396.8</v>
      </c>
      <c r="AX841" s="85">
        <f t="shared" si="1029"/>
        <v>0</v>
      </c>
      <c r="AY841" s="85">
        <f t="shared" si="1029"/>
        <v>556642.69999999995</v>
      </c>
      <c r="AZ841" s="85">
        <f t="shared" si="1029"/>
        <v>551320.80000000005</v>
      </c>
      <c r="BA841" s="85">
        <f t="shared" si="1029"/>
        <v>4009.8</v>
      </c>
      <c r="BB841" s="85">
        <f t="shared" si="1029"/>
        <v>555330.60000000009</v>
      </c>
      <c r="BC841" s="85">
        <f t="shared" si="1029"/>
        <v>0</v>
      </c>
      <c r="BD841" s="85">
        <f t="shared" si="1029"/>
        <v>555330.60000000009</v>
      </c>
      <c r="BE841" s="85">
        <f t="shared" si="1029"/>
        <v>307.8</v>
      </c>
      <c r="BF841" s="85">
        <f t="shared" si="1029"/>
        <v>555638.40000000014</v>
      </c>
      <c r="BG841" s="85">
        <f t="shared" si="1029"/>
        <v>0</v>
      </c>
      <c r="BH841" s="85">
        <f t="shared" si="1029"/>
        <v>555638.40000000014</v>
      </c>
      <c r="BI841" s="85">
        <f t="shared" si="1029"/>
        <v>7279.8</v>
      </c>
      <c r="BJ841" s="85">
        <f t="shared" si="1029"/>
        <v>562918.20000000019</v>
      </c>
      <c r="BK841" s="123"/>
    </row>
    <row r="842" spans="1:63" ht="31.5" outlineLevel="7" x14ac:dyDescent="0.2">
      <c r="A842" s="87" t="s">
        <v>798</v>
      </c>
      <c r="B842" s="87" t="s">
        <v>769</v>
      </c>
      <c r="C842" s="87" t="s">
        <v>332</v>
      </c>
      <c r="D842" s="87" t="s">
        <v>70</v>
      </c>
      <c r="E842" s="128" t="s">
        <v>71</v>
      </c>
      <c r="F842" s="88">
        <v>537329.9</v>
      </c>
      <c r="G842" s="88">
        <v>957.4</v>
      </c>
      <c r="H842" s="88">
        <f>SUM(F842:G842)</f>
        <v>538287.30000000005</v>
      </c>
      <c r="I842" s="88"/>
      <c r="J842" s="88"/>
      <c r="K842" s="88"/>
      <c r="L842" s="88">
        <f>SUM(H842:K842)</f>
        <v>538287.30000000005</v>
      </c>
      <c r="M842" s="88"/>
      <c r="N842" s="88">
        <f>SUM(L842:M842)</f>
        <v>538287.30000000005</v>
      </c>
      <c r="O842" s="88">
        <v>2337.6999999999998</v>
      </c>
      <c r="P842" s="88"/>
      <c r="Q842" s="88">
        <f>SUM(N842:P842)</f>
        <v>540625</v>
      </c>
      <c r="R842" s="88"/>
      <c r="S842" s="88">
        <f>SUM(Q842:R842)</f>
        <v>540625</v>
      </c>
      <c r="T842" s="88">
        <v>-67.78</v>
      </c>
      <c r="U842" s="88"/>
      <c r="V842" s="88"/>
      <c r="W842" s="88"/>
      <c r="X842" s="88">
        <f>SUM(S842:W842)</f>
        <v>540557.22</v>
      </c>
      <c r="Y842" s="88"/>
      <c r="Z842" s="88">
        <f>SUM(X842:Y842)</f>
        <v>540557.22</v>
      </c>
      <c r="AA842" s="88"/>
      <c r="AB842" s="88">
        <f>SUM(Z842:AA842)</f>
        <v>540557.22</v>
      </c>
      <c r="AC842" s="88">
        <v>23900.400000000001</v>
      </c>
      <c r="AD842" s="88"/>
      <c r="AE842" s="88">
        <f>SUM(AB842:AD842)</f>
        <v>564457.62</v>
      </c>
      <c r="AF842" s="88">
        <v>544976.69999999995</v>
      </c>
      <c r="AG842" s="88">
        <v>3963.6</v>
      </c>
      <c r="AH842" s="88">
        <f>SUM(AF842:AG842)</f>
        <v>548940.29999999993</v>
      </c>
      <c r="AI842" s="88"/>
      <c r="AJ842" s="88">
        <f>SUM(AH842:AI842)</f>
        <v>548940.29999999993</v>
      </c>
      <c r="AK842" s="88"/>
      <c r="AL842" s="88">
        <f>SUM(AJ842:AK842)</f>
        <v>548940.29999999993</v>
      </c>
      <c r="AM842" s="88">
        <v>305.60000000000002</v>
      </c>
      <c r="AN842" s="88">
        <f>SUM(AL842:AM842)</f>
        <v>549245.89999999991</v>
      </c>
      <c r="AO842" s="88"/>
      <c r="AP842" s="88">
        <f>SUM(AN842:AO842)</f>
        <v>549245.89999999991</v>
      </c>
      <c r="AQ842" s="88"/>
      <c r="AR842" s="88">
        <f>SUM(AP842:AQ842)</f>
        <v>549245.89999999991</v>
      </c>
      <c r="AS842" s="88"/>
      <c r="AT842" s="88">
        <f>SUM(AR842:AS842)</f>
        <v>549245.89999999991</v>
      </c>
      <c r="AU842" s="88"/>
      <c r="AV842" s="88">
        <f>SUM(AT842:AU842)</f>
        <v>549245.89999999991</v>
      </c>
      <c r="AW842" s="88">
        <v>7396.8</v>
      </c>
      <c r="AX842" s="88"/>
      <c r="AY842" s="88">
        <f>SUM(AV842:AX842)</f>
        <v>556642.69999999995</v>
      </c>
      <c r="AZ842" s="88">
        <v>551320.80000000005</v>
      </c>
      <c r="BA842" s="88">
        <v>4009.8</v>
      </c>
      <c r="BB842" s="88">
        <f>SUM(AZ842:BA842)</f>
        <v>555330.60000000009</v>
      </c>
      <c r="BC842" s="88"/>
      <c r="BD842" s="88">
        <f>SUM(BB842:BC842)</f>
        <v>555330.60000000009</v>
      </c>
      <c r="BE842" s="88">
        <v>307.8</v>
      </c>
      <c r="BF842" s="88">
        <f>SUM(BD842:BE842)</f>
        <v>555638.40000000014</v>
      </c>
      <c r="BG842" s="88"/>
      <c r="BH842" s="88">
        <f>SUM(BF842:BG842)</f>
        <v>555638.40000000014</v>
      </c>
      <c r="BI842" s="88">
        <v>7279.8</v>
      </c>
      <c r="BJ842" s="88">
        <f>SUM(BH842:BI842)</f>
        <v>562918.20000000019</v>
      </c>
      <c r="BK842" s="123"/>
    </row>
    <row r="843" spans="1:63" ht="47.25" hidden="1" outlineLevel="5" x14ac:dyDescent="0.2">
      <c r="A843" s="84" t="s">
        <v>798</v>
      </c>
      <c r="B843" s="84" t="s">
        <v>769</v>
      </c>
      <c r="C843" s="84" t="s">
        <v>338</v>
      </c>
      <c r="D843" s="84"/>
      <c r="E843" s="116" t="s">
        <v>339</v>
      </c>
      <c r="F843" s="85">
        <f t="shared" ref="F843:BJ843" si="1030">F844</f>
        <v>54531.7</v>
      </c>
      <c r="G843" s="85">
        <f t="shared" si="1030"/>
        <v>0</v>
      </c>
      <c r="H843" s="85">
        <f t="shared" si="1030"/>
        <v>54531.7</v>
      </c>
      <c r="I843" s="85">
        <f t="shared" si="1030"/>
        <v>0</v>
      </c>
      <c r="J843" s="85">
        <f t="shared" si="1030"/>
        <v>0</v>
      </c>
      <c r="K843" s="85">
        <f t="shared" si="1030"/>
        <v>0</v>
      </c>
      <c r="L843" s="85">
        <f t="shared" si="1030"/>
        <v>54531.7</v>
      </c>
      <c r="M843" s="85">
        <f t="shared" si="1030"/>
        <v>0</v>
      </c>
      <c r="N843" s="85">
        <f t="shared" si="1030"/>
        <v>54531.7</v>
      </c>
      <c r="O843" s="85">
        <f t="shared" si="1030"/>
        <v>0</v>
      </c>
      <c r="P843" s="85">
        <f t="shared" si="1030"/>
        <v>0</v>
      </c>
      <c r="Q843" s="85">
        <f t="shared" si="1030"/>
        <v>54531.7</v>
      </c>
      <c r="R843" s="85">
        <f t="shared" si="1030"/>
        <v>0</v>
      </c>
      <c r="S843" s="85">
        <f t="shared" si="1030"/>
        <v>54531.7</v>
      </c>
      <c r="T843" s="85">
        <f t="shared" si="1030"/>
        <v>0</v>
      </c>
      <c r="U843" s="85">
        <f t="shared" si="1030"/>
        <v>0</v>
      </c>
      <c r="V843" s="85">
        <f t="shared" si="1030"/>
        <v>0</v>
      </c>
      <c r="W843" s="85">
        <f t="shared" si="1030"/>
        <v>0</v>
      </c>
      <c r="X843" s="85">
        <f t="shared" si="1030"/>
        <v>54531.7</v>
      </c>
      <c r="Y843" s="85">
        <f t="shared" si="1030"/>
        <v>0</v>
      </c>
      <c r="Z843" s="85">
        <f t="shared" si="1030"/>
        <v>54531.7</v>
      </c>
      <c r="AA843" s="85">
        <f t="shared" si="1030"/>
        <v>0</v>
      </c>
      <c r="AB843" s="85">
        <f t="shared" si="1030"/>
        <v>54531.7</v>
      </c>
      <c r="AC843" s="85">
        <f t="shared" si="1030"/>
        <v>0</v>
      </c>
      <c r="AD843" s="85">
        <f t="shared" si="1030"/>
        <v>0</v>
      </c>
      <c r="AE843" s="85">
        <f t="shared" si="1030"/>
        <v>54531.7</v>
      </c>
      <c r="AF843" s="85">
        <f t="shared" si="1030"/>
        <v>54531.7</v>
      </c>
      <c r="AG843" s="85">
        <f t="shared" si="1030"/>
        <v>0</v>
      </c>
      <c r="AH843" s="85">
        <f t="shared" si="1030"/>
        <v>54531.7</v>
      </c>
      <c r="AI843" s="85">
        <f t="shared" si="1030"/>
        <v>0</v>
      </c>
      <c r="AJ843" s="85">
        <f t="shared" si="1030"/>
        <v>54531.7</v>
      </c>
      <c r="AK843" s="85">
        <f t="shared" si="1030"/>
        <v>0</v>
      </c>
      <c r="AL843" s="85">
        <f t="shared" si="1030"/>
        <v>54531.7</v>
      </c>
      <c r="AM843" s="85">
        <f t="shared" si="1030"/>
        <v>0</v>
      </c>
      <c r="AN843" s="85">
        <f t="shared" si="1030"/>
        <v>54531.7</v>
      </c>
      <c r="AO843" s="85">
        <f t="shared" si="1030"/>
        <v>0</v>
      </c>
      <c r="AP843" s="85">
        <f t="shared" si="1030"/>
        <v>54531.7</v>
      </c>
      <c r="AQ843" s="85">
        <f t="shared" si="1030"/>
        <v>0</v>
      </c>
      <c r="AR843" s="85">
        <f t="shared" si="1030"/>
        <v>54531.7</v>
      </c>
      <c r="AS843" s="85">
        <f t="shared" si="1030"/>
        <v>0</v>
      </c>
      <c r="AT843" s="85">
        <f t="shared" si="1030"/>
        <v>54531.7</v>
      </c>
      <c r="AU843" s="85">
        <f t="shared" si="1030"/>
        <v>0</v>
      </c>
      <c r="AV843" s="85">
        <f t="shared" si="1030"/>
        <v>54531.7</v>
      </c>
      <c r="AW843" s="85">
        <f t="shared" si="1030"/>
        <v>0</v>
      </c>
      <c r="AX843" s="85">
        <f t="shared" si="1030"/>
        <v>0</v>
      </c>
      <c r="AY843" s="85">
        <f t="shared" si="1030"/>
        <v>54531.7</v>
      </c>
      <c r="AZ843" s="85">
        <f>AZ844</f>
        <v>57226.8</v>
      </c>
      <c r="BA843" s="85">
        <f>BA844</f>
        <v>-5659.8</v>
      </c>
      <c r="BB843" s="85">
        <f>BB844</f>
        <v>51567</v>
      </c>
      <c r="BC843" s="85">
        <f t="shared" si="1030"/>
        <v>0</v>
      </c>
      <c r="BD843" s="85">
        <f t="shared" si="1030"/>
        <v>51567</v>
      </c>
      <c r="BE843" s="85">
        <f t="shared" si="1030"/>
        <v>0</v>
      </c>
      <c r="BF843" s="85">
        <f t="shared" si="1030"/>
        <v>51567</v>
      </c>
      <c r="BG843" s="85">
        <f t="shared" si="1030"/>
        <v>0</v>
      </c>
      <c r="BH843" s="85">
        <f t="shared" si="1030"/>
        <v>51567</v>
      </c>
      <c r="BI843" s="85">
        <f t="shared" si="1030"/>
        <v>0</v>
      </c>
      <c r="BJ843" s="85">
        <f t="shared" si="1030"/>
        <v>51567</v>
      </c>
      <c r="BK843" s="123"/>
    </row>
    <row r="844" spans="1:63" ht="31.5" hidden="1" outlineLevel="7" x14ac:dyDescent="0.2">
      <c r="A844" s="87" t="s">
        <v>798</v>
      </c>
      <c r="B844" s="87" t="s">
        <v>769</v>
      </c>
      <c r="C844" s="87" t="s">
        <v>338</v>
      </c>
      <c r="D844" s="87" t="s">
        <v>70</v>
      </c>
      <c r="E844" s="128" t="s">
        <v>71</v>
      </c>
      <c r="F844" s="88">
        <v>54531.7</v>
      </c>
      <c r="G844" s="88"/>
      <c r="H844" s="88">
        <f>SUM(F844:G844)</f>
        <v>54531.7</v>
      </c>
      <c r="I844" s="88"/>
      <c r="J844" s="88"/>
      <c r="K844" s="88"/>
      <c r="L844" s="88">
        <f>SUM(H844:K844)</f>
        <v>54531.7</v>
      </c>
      <c r="M844" s="88"/>
      <c r="N844" s="88">
        <f>SUM(L844:M844)</f>
        <v>54531.7</v>
      </c>
      <c r="O844" s="88"/>
      <c r="P844" s="88"/>
      <c r="Q844" s="88">
        <f>SUM(N844:P844)</f>
        <v>54531.7</v>
      </c>
      <c r="R844" s="88"/>
      <c r="S844" s="88">
        <f>SUM(Q844:R844)</f>
        <v>54531.7</v>
      </c>
      <c r="T844" s="88"/>
      <c r="U844" s="88"/>
      <c r="V844" s="88"/>
      <c r="W844" s="88"/>
      <c r="X844" s="88">
        <f>SUM(S844:W844)</f>
        <v>54531.7</v>
      </c>
      <c r="Y844" s="88"/>
      <c r="Z844" s="88">
        <f>SUM(X844:Y844)</f>
        <v>54531.7</v>
      </c>
      <c r="AA844" s="88"/>
      <c r="AB844" s="88">
        <f>SUM(Z844:AA844)</f>
        <v>54531.7</v>
      </c>
      <c r="AC844" s="88"/>
      <c r="AD844" s="88"/>
      <c r="AE844" s="88">
        <f>SUM(AB844:AD844)</f>
        <v>54531.7</v>
      </c>
      <c r="AF844" s="88">
        <v>54531.7</v>
      </c>
      <c r="AG844" s="88"/>
      <c r="AH844" s="88">
        <f>SUM(AF844:AG844)</f>
        <v>54531.7</v>
      </c>
      <c r="AI844" s="88"/>
      <c r="AJ844" s="88">
        <f>SUM(AH844:AI844)</f>
        <v>54531.7</v>
      </c>
      <c r="AK844" s="88"/>
      <c r="AL844" s="88">
        <f>SUM(AJ844:AK844)</f>
        <v>54531.7</v>
      </c>
      <c r="AM844" s="88"/>
      <c r="AN844" s="88">
        <f>SUM(AL844:AM844)</f>
        <v>54531.7</v>
      </c>
      <c r="AO844" s="88"/>
      <c r="AP844" s="88">
        <f>SUM(AN844:AO844)</f>
        <v>54531.7</v>
      </c>
      <c r="AQ844" s="88"/>
      <c r="AR844" s="88">
        <f>SUM(AP844:AQ844)</f>
        <v>54531.7</v>
      </c>
      <c r="AS844" s="88"/>
      <c r="AT844" s="88">
        <f>SUM(AR844:AS844)</f>
        <v>54531.7</v>
      </c>
      <c r="AU844" s="88"/>
      <c r="AV844" s="88">
        <f>SUM(AT844:AU844)</f>
        <v>54531.7</v>
      </c>
      <c r="AW844" s="88"/>
      <c r="AX844" s="88"/>
      <c r="AY844" s="88">
        <f>SUM(AV844:AX844)</f>
        <v>54531.7</v>
      </c>
      <c r="AZ844" s="88">
        <v>57226.8</v>
      </c>
      <c r="BA844" s="88">
        <v>-5659.8</v>
      </c>
      <c r="BB844" s="88">
        <f>SUM(AZ844:BA844)</f>
        <v>51567</v>
      </c>
      <c r="BC844" s="88"/>
      <c r="BD844" s="88">
        <f>SUM(BB844:BC844)</f>
        <v>51567</v>
      </c>
      <c r="BE844" s="88"/>
      <c r="BF844" s="88">
        <f>SUM(BD844:BE844)</f>
        <v>51567</v>
      </c>
      <c r="BG844" s="88"/>
      <c r="BH844" s="88">
        <f>SUM(BF844:BG844)</f>
        <v>51567</v>
      </c>
      <c r="BI844" s="88"/>
      <c r="BJ844" s="88">
        <f>SUM(BH844:BI844)</f>
        <v>51567</v>
      </c>
      <c r="BK844" s="123"/>
    </row>
    <row r="845" spans="1:63" ht="47.25" outlineLevel="5" x14ac:dyDescent="0.2">
      <c r="A845" s="84" t="s">
        <v>798</v>
      </c>
      <c r="B845" s="84" t="s">
        <v>769</v>
      </c>
      <c r="C845" s="84" t="s">
        <v>340</v>
      </c>
      <c r="D845" s="84"/>
      <c r="E845" s="116" t="s">
        <v>341</v>
      </c>
      <c r="F845" s="85">
        <f t="shared" ref="F845:BJ845" si="1031">F846</f>
        <v>84697.9</v>
      </c>
      <c r="G845" s="85">
        <f t="shared" si="1031"/>
        <v>0</v>
      </c>
      <c r="H845" s="85">
        <f t="shared" si="1031"/>
        <v>84697.9</v>
      </c>
      <c r="I845" s="85">
        <f t="shared" si="1031"/>
        <v>0</v>
      </c>
      <c r="J845" s="85">
        <f t="shared" si="1031"/>
        <v>0</v>
      </c>
      <c r="K845" s="85">
        <f t="shared" si="1031"/>
        <v>0</v>
      </c>
      <c r="L845" s="85">
        <f t="shared" si="1031"/>
        <v>84697.9</v>
      </c>
      <c r="M845" s="85">
        <f t="shared" si="1031"/>
        <v>0</v>
      </c>
      <c r="N845" s="85">
        <f t="shared" si="1031"/>
        <v>84697.9</v>
      </c>
      <c r="O845" s="85">
        <f t="shared" si="1031"/>
        <v>2112</v>
      </c>
      <c r="P845" s="85">
        <f t="shared" si="1031"/>
        <v>0</v>
      </c>
      <c r="Q845" s="85">
        <f t="shared" si="1031"/>
        <v>86809.9</v>
      </c>
      <c r="R845" s="85">
        <f t="shared" si="1031"/>
        <v>0</v>
      </c>
      <c r="S845" s="85">
        <f t="shared" si="1031"/>
        <v>86809.9</v>
      </c>
      <c r="T845" s="85">
        <f t="shared" si="1031"/>
        <v>0</v>
      </c>
      <c r="U845" s="85">
        <f t="shared" si="1031"/>
        <v>0</v>
      </c>
      <c r="V845" s="85">
        <f t="shared" si="1031"/>
        <v>0</v>
      </c>
      <c r="W845" s="85">
        <f t="shared" si="1031"/>
        <v>0</v>
      </c>
      <c r="X845" s="85">
        <f t="shared" si="1031"/>
        <v>86809.9</v>
      </c>
      <c r="Y845" s="85">
        <f t="shared" si="1031"/>
        <v>0</v>
      </c>
      <c r="Z845" s="85">
        <f t="shared" si="1031"/>
        <v>86809.9</v>
      </c>
      <c r="AA845" s="85">
        <f t="shared" si="1031"/>
        <v>0</v>
      </c>
      <c r="AB845" s="85">
        <f t="shared" si="1031"/>
        <v>86809.9</v>
      </c>
      <c r="AC845" s="85">
        <f t="shared" si="1031"/>
        <v>1673.9</v>
      </c>
      <c r="AD845" s="85">
        <f t="shared" si="1031"/>
        <v>0</v>
      </c>
      <c r="AE845" s="85">
        <f t="shared" si="1031"/>
        <v>88483.799999999988</v>
      </c>
      <c r="AF845" s="85">
        <f t="shared" si="1031"/>
        <v>80408.5</v>
      </c>
      <c r="AG845" s="85">
        <f t="shared" si="1031"/>
        <v>0</v>
      </c>
      <c r="AH845" s="85">
        <f t="shared" si="1031"/>
        <v>80408.5</v>
      </c>
      <c r="AI845" s="85">
        <f t="shared" si="1031"/>
        <v>0</v>
      </c>
      <c r="AJ845" s="85">
        <f t="shared" si="1031"/>
        <v>80408.5</v>
      </c>
      <c r="AK845" s="85">
        <f t="shared" si="1031"/>
        <v>0</v>
      </c>
      <c r="AL845" s="85">
        <f t="shared" si="1031"/>
        <v>80408.5</v>
      </c>
      <c r="AM845" s="85">
        <f t="shared" si="1031"/>
        <v>1365.1</v>
      </c>
      <c r="AN845" s="85">
        <f t="shared" si="1031"/>
        <v>81773.600000000006</v>
      </c>
      <c r="AO845" s="85">
        <f t="shared" si="1031"/>
        <v>0</v>
      </c>
      <c r="AP845" s="85">
        <f t="shared" si="1031"/>
        <v>81773.600000000006</v>
      </c>
      <c r="AQ845" s="85">
        <f t="shared" si="1031"/>
        <v>0</v>
      </c>
      <c r="AR845" s="85">
        <f t="shared" si="1031"/>
        <v>81773.600000000006</v>
      </c>
      <c r="AS845" s="85">
        <f t="shared" si="1031"/>
        <v>0</v>
      </c>
      <c r="AT845" s="85">
        <f t="shared" si="1031"/>
        <v>81773.600000000006</v>
      </c>
      <c r="AU845" s="85">
        <f t="shared" si="1031"/>
        <v>0</v>
      </c>
      <c r="AV845" s="85">
        <f t="shared" si="1031"/>
        <v>81773.600000000006</v>
      </c>
      <c r="AW845" s="85">
        <f t="shared" si="1031"/>
        <v>3400</v>
      </c>
      <c r="AX845" s="85">
        <f t="shared" si="1031"/>
        <v>0</v>
      </c>
      <c r="AY845" s="85">
        <f t="shared" si="1031"/>
        <v>85173.6</v>
      </c>
      <c r="AZ845" s="85">
        <f t="shared" si="1031"/>
        <v>79633.899999999994</v>
      </c>
      <c r="BA845" s="85">
        <f t="shared" si="1031"/>
        <v>0</v>
      </c>
      <c r="BB845" s="85">
        <f t="shared" si="1031"/>
        <v>79633.899999999994</v>
      </c>
      <c r="BC845" s="85">
        <f t="shared" si="1031"/>
        <v>0</v>
      </c>
      <c r="BD845" s="85">
        <f t="shared" si="1031"/>
        <v>79633.899999999994</v>
      </c>
      <c r="BE845" s="85">
        <f t="shared" si="1031"/>
        <v>600.9</v>
      </c>
      <c r="BF845" s="85">
        <f t="shared" si="1031"/>
        <v>80234.799999999988</v>
      </c>
      <c r="BG845" s="85">
        <f t="shared" si="1031"/>
        <v>0</v>
      </c>
      <c r="BH845" s="85">
        <f t="shared" si="1031"/>
        <v>80234.799999999988</v>
      </c>
      <c r="BI845" s="85">
        <f t="shared" si="1031"/>
        <v>3363.8</v>
      </c>
      <c r="BJ845" s="85">
        <f t="shared" si="1031"/>
        <v>83598.599999999991</v>
      </c>
      <c r="BK845" s="123"/>
    </row>
    <row r="846" spans="1:63" ht="31.5" outlineLevel="7" x14ac:dyDescent="0.2">
      <c r="A846" s="87" t="s">
        <v>798</v>
      </c>
      <c r="B846" s="87" t="s">
        <v>769</v>
      </c>
      <c r="C846" s="87" t="s">
        <v>340</v>
      </c>
      <c r="D846" s="87" t="s">
        <v>70</v>
      </c>
      <c r="E846" s="128" t="s">
        <v>71</v>
      </c>
      <c r="F846" s="88">
        <v>84697.9</v>
      </c>
      <c r="G846" s="88"/>
      <c r="H846" s="88">
        <f>SUM(F846:G846)</f>
        <v>84697.9</v>
      </c>
      <c r="I846" s="88"/>
      <c r="J846" s="88"/>
      <c r="K846" s="88"/>
      <c r="L846" s="88">
        <f>SUM(H846:K846)</f>
        <v>84697.9</v>
      </c>
      <c r="M846" s="88"/>
      <c r="N846" s="88">
        <f>SUM(L846:M846)</f>
        <v>84697.9</v>
      </c>
      <c r="O846" s="88">
        <v>2112</v>
      </c>
      <c r="P846" s="88"/>
      <c r="Q846" s="88">
        <f>SUM(N846:P846)</f>
        <v>86809.9</v>
      </c>
      <c r="R846" s="88"/>
      <c r="S846" s="88">
        <f>SUM(Q846:R846)</f>
        <v>86809.9</v>
      </c>
      <c r="T846" s="88"/>
      <c r="U846" s="88"/>
      <c r="V846" s="88"/>
      <c r="W846" s="88"/>
      <c r="X846" s="88">
        <f>SUM(S846:W846)</f>
        <v>86809.9</v>
      </c>
      <c r="Y846" s="88"/>
      <c r="Z846" s="88">
        <f>SUM(X846:Y846)</f>
        <v>86809.9</v>
      </c>
      <c r="AA846" s="88"/>
      <c r="AB846" s="88">
        <f>SUM(Z846:AA846)</f>
        <v>86809.9</v>
      </c>
      <c r="AC846" s="88">
        <v>1673.9</v>
      </c>
      <c r="AD846" s="88"/>
      <c r="AE846" s="88">
        <f>SUM(AB846:AD846)</f>
        <v>88483.799999999988</v>
      </c>
      <c r="AF846" s="88">
        <v>80408.5</v>
      </c>
      <c r="AG846" s="88"/>
      <c r="AH846" s="88">
        <f>SUM(AF846:AG846)</f>
        <v>80408.5</v>
      </c>
      <c r="AI846" s="88"/>
      <c r="AJ846" s="88">
        <f>SUM(AH846:AI846)</f>
        <v>80408.5</v>
      </c>
      <c r="AK846" s="88"/>
      <c r="AL846" s="88">
        <f>SUM(AJ846:AK846)</f>
        <v>80408.5</v>
      </c>
      <c r="AM846" s="88">
        <v>1365.1</v>
      </c>
      <c r="AN846" s="88">
        <f>SUM(AL846:AM846)</f>
        <v>81773.600000000006</v>
      </c>
      <c r="AO846" s="88"/>
      <c r="AP846" s="88">
        <f>SUM(AN846:AO846)</f>
        <v>81773.600000000006</v>
      </c>
      <c r="AQ846" s="88"/>
      <c r="AR846" s="88">
        <f>SUM(AP846:AQ846)</f>
        <v>81773.600000000006</v>
      </c>
      <c r="AS846" s="88"/>
      <c r="AT846" s="88">
        <f>SUM(AR846:AS846)</f>
        <v>81773.600000000006</v>
      </c>
      <c r="AU846" s="88"/>
      <c r="AV846" s="88">
        <f>SUM(AT846:AU846)</f>
        <v>81773.600000000006</v>
      </c>
      <c r="AW846" s="88">
        <v>3400</v>
      </c>
      <c r="AX846" s="88"/>
      <c r="AY846" s="88">
        <f>SUM(AV846:AX846)</f>
        <v>85173.6</v>
      </c>
      <c r="AZ846" s="88">
        <v>79633.899999999994</v>
      </c>
      <c r="BA846" s="88"/>
      <c r="BB846" s="88">
        <f>SUM(AZ846:BA846)</f>
        <v>79633.899999999994</v>
      </c>
      <c r="BC846" s="88"/>
      <c r="BD846" s="88">
        <f>SUM(BB846:BC846)</f>
        <v>79633.899999999994</v>
      </c>
      <c r="BE846" s="88">
        <v>600.9</v>
      </c>
      <c r="BF846" s="88">
        <f>SUM(BD846:BE846)</f>
        <v>80234.799999999988</v>
      </c>
      <c r="BG846" s="88"/>
      <c r="BH846" s="88">
        <f>SUM(BF846:BG846)</f>
        <v>80234.799999999988</v>
      </c>
      <c r="BI846" s="88">
        <v>3363.8</v>
      </c>
      <c r="BJ846" s="88">
        <f>SUM(BH846:BI846)</f>
        <v>83598.599999999991</v>
      </c>
      <c r="BK846" s="123"/>
    </row>
    <row r="847" spans="1:63" ht="173.25" hidden="1" outlineLevel="5" x14ac:dyDescent="0.2">
      <c r="A847" s="84" t="s">
        <v>798</v>
      </c>
      <c r="B847" s="84" t="s">
        <v>769</v>
      </c>
      <c r="C847" s="84" t="s">
        <v>342</v>
      </c>
      <c r="D847" s="84"/>
      <c r="E847" s="132" t="s">
        <v>477</v>
      </c>
      <c r="F847" s="85">
        <f t="shared" ref="F847:BJ847" si="1032">F848</f>
        <v>417.56</v>
      </c>
      <c r="G847" s="85">
        <f t="shared" si="1032"/>
        <v>0</v>
      </c>
      <c r="H847" s="85">
        <f t="shared" si="1032"/>
        <v>417.56</v>
      </c>
      <c r="I847" s="85">
        <f t="shared" si="1032"/>
        <v>0</v>
      </c>
      <c r="J847" s="85">
        <f t="shared" si="1032"/>
        <v>0</v>
      </c>
      <c r="K847" s="85">
        <f t="shared" si="1032"/>
        <v>0</v>
      </c>
      <c r="L847" s="85">
        <f t="shared" si="1032"/>
        <v>417.56</v>
      </c>
      <c r="M847" s="85">
        <f t="shared" si="1032"/>
        <v>0</v>
      </c>
      <c r="N847" s="85">
        <f t="shared" si="1032"/>
        <v>417.56</v>
      </c>
      <c r="O847" s="85">
        <f t="shared" si="1032"/>
        <v>0</v>
      </c>
      <c r="P847" s="85">
        <f t="shared" si="1032"/>
        <v>0</v>
      </c>
      <c r="Q847" s="85">
        <f t="shared" si="1032"/>
        <v>417.56</v>
      </c>
      <c r="R847" s="85">
        <f t="shared" si="1032"/>
        <v>0</v>
      </c>
      <c r="S847" s="85">
        <f t="shared" si="1032"/>
        <v>417.56</v>
      </c>
      <c r="T847" s="85">
        <f t="shared" si="1032"/>
        <v>0</v>
      </c>
      <c r="U847" s="85">
        <f t="shared" si="1032"/>
        <v>0</v>
      </c>
      <c r="V847" s="85">
        <f t="shared" si="1032"/>
        <v>0</v>
      </c>
      <c r="W847" s="85">
        <f t="shared" si="1032"/>
        <v>0</v>
      </c>
      <c r="X847" s="85">
        <f t="shared" si="1032"/>
        <v>417.56</v>
      </c>
      <c r="Y847" s="85">
        <f t="shared" si="1032"/>
        <v>0</v>
      </c>
      <c r="Z847" s="85">
        <f t="shared" si="1032"/>
        <v>417.56</v>
      </c>
      <c r="AA847" s="85">
        <f t="shared" si="1032"/>
        <v>0</v>
      </c>
      <c r="AB847" s="85">
        <f t="shared" si="1032"/>
        <v>417.56</v>
      </c>
      <c r="AC847" s="85">
        <f t="shared" si="1032"/>
        <v>0</v>
      </c>
      <c r="AD847" s="85">
        <f t="shared" si="1032"/>
        <v>0</v>
      </c>
      <c r="AE847" s="85">
        <f t="shared" si="1032"/>
        <v>417.56</v>
      </c>
      <c r="AF847" s="85">
        <f t="shared" si="1032"/>
        <v>419.81</v>
      </c>
      <c r="AG847" s="85">
        <f t="shared" si="1032"/>
        <v>0</v>
      </c>
      <c r="AH847" s="85">
        <f t="shared" si="1032"/>
        <v>419.81</v>
      </c>
      <c r="AI847" s="85">
        <f t="shared" si="1032"/>
        <v>0</v>
      </c>
      <c r="AJ847" s="85">
        <f t="shared" si="1032"/>
        <v>419.81</v>
      </c>
      <c r="AK847" s="85">
        <f t="shared" si="1032"/>
        <v>0</v>
      </c>
      <c r="AL847" s="85">
        <f t="shared" si="1032"/>
        <v>419.81</v>
      </c>
      <c r="AM847" s="85">
        <f t="shared" si="1032"/>
        <v>0</v>
      </c>
      <c r="AN847" s="85">
        <f t="shared" si="1032"/>
        <v>419.81</v>
      </c>
      <c r="AO847" s="85">
        <f t="shared" si="1032"/>
        <v>0</v>
      </c>
      <c r="AP847" s="85">
        <f t="shared" si="1032"/>
        <v>419.81</v>
      </c>
      <c r="AQ847" s="85">
        <f t="shared" si="1032"/>
        <v>0</v>
      </c>
      <c r="AR847" s="85">
        <f t="shared" si="1032"/>
        <v>419.81</v>
      </c>
      <c r="AS847" s="85">
        <f t="shared" si="1032"/>
        <v>0</v>
      </c>
      <c r="AT847" s="85">
        <f t="shared" si="1032"/>
        <v>419.81</v>
      </c>
      <c r="AU847" s="85">
        <f t="shared" si="1032"/>
        <v>0</v>
      </c>
      <c r="AV847" s="85">
        <f t="shared" si="1032"/>
        <v>419.81</v>
      </c>
      <c r="AW847" s="85">
        <f t="shared" si="1032"/>
        <v>0</v>
      </c>
      <c r="AX847" s="85">
        <f t="shared" si="1032"/>
        <v>0</v>
      </c>
      <c r="AY847" s="85">
        <f t="shared" si="1032"/>
        <v>419.81</v>
      </c>
      <c r="AZ847" s="85">
        <f>AZ848</f>
        <v>426.55</v>
      </c>
      <c r="BA847" s="85">
        <f>BA848</f>
        <v>0</v>
      </c>
      <c r="BB847" s="85">
        <f>BB848</f>
        <v>426.55</v>
      </c>
      <c r="BC847" s="85">
        <f t="shared" si="1032"/>
        <v>0</v>
      </c>
      <c r="BD847" s="85">
        <f t="shared" si="1032"/>
        <v>426.55</v>
      </c>
      <c r="BE847" s="85">
        <f t="shared" si="1032"/>
        <v>0</v>
      </c>
      <c r="BF847" s="85">
        <f t="shared" si="1032"/>
        <v>426.55</v>
      </c>
      <c r="BG847" s="85">
        <f t="shared" si="1032"/>
        <v>0</v>
      </c>
      <c r="BH847" s="85">
        <f t="shared" si="1032"/>
        <v>426.55</v>
      </c>
      <c r="BI847" s="85">
        <f t="shared" si="1032"/>
        <v>0</v>
      </c>
      <c r="BJ847" s="85">
        <f t="shared" si="1032"/>
        <v>426.55</v>
      </c>
      <c r="BK847" s="123"/>
    </row>
    <row r="848" spans="1:63" ht="31.5" hidden="1" outlineLevel="7" x14ac:dyDescent="0.2">
      <c r="A848" s="87" t="s">
        <v>798</v>
      </c>
      <c r="B848" s="87" t="s">
        <v>769</v>
      </c>
      <c r="C848" s="87" t="s">
        <v>342</v>
      </c>
      <c r="D848" s="87" t="s">
        <v>70</v>
      </c>
      <c r="E848" s="128" t="s">
        <v>71</v>
      </c>
      <c r="F848" s="99">
        <v>417.56</v>
      </c>
      <c r="G848" s="88"/>
      <c r="H848" s="88">
        <f>SUM(F848:G848)</f>
        <v>417.56</v>
      </c>
      <c r="I848" s="88"/>
      <c r="J848" s="88"/>
      <c r="K848" s="88"/>
      <c r="L848" s="88">
        <f>SUM(H848:K848)</f>
        <v>417.56</v>
      </c>
      <c r="M848" s="88"/>
      <c r="N848" s="88">
        <f>SUM(L848:M848)</f>
        <v>417.56</v>
      </c>
      <c r="O848" s="88"/>
      <c r="P848" s="88"/>
      <c r="Q848" s="88">
        <f>SUM(N848:P848)</f>
        <v>417.56</v>
      </c>
      <c r="R848" s="88"/>
      <c r="S848" s="88">
        <f>SUM(Q848:R848)</f>
        <v>417.56</v>
      </c>
      <c r="T848" s="88"/>
      <c r="U848" s="88"/>
      <c r="V848" s="88"/>
      <c r="W848" s="88"/>
      <c r="X848" s="88">
        <f>SUM(S848:W848)</f>
        <v>417.56</v>
      </c>
      <c r="Y848" s="88"/>
      <c r="Z848" s="88">
        <f>SUM(X848:Y848)</f>
        <v>417.56</v>
      </c>
      <c r="AA848" s="88"/>
      <c r="AB848" s="88">
        <f>SUM(Z848:AA848)</f>
        <v>417.56</v>
      </c>
      <c r="AC848" s="88"/>
      <c r="AD848" s="88"/>
      <c r="AE848" s="88">
        <f>SUM(AB848:AD848)</f>
        <v>417.56</v>
      </c>
      <c r="AF848" s="99">
        <v>419.81</v>
      </c>
      <c r="AG848" s="88"/>
      <c r="AH848" s="88">
        <f>SUM(AF848:AG848)</f>
        <v>419.81</v>
      </c>
      <c r="AI848" s="88"/>
      <c r="AJ848" s="88">
        <f>SUM(AH848:AI848)</f>
        <v>419.81</v>
      </c>
      <c r="AK848" s="88"/>
      <c r="AL848" s="88">
        <f>SUM(AJ848:AK848)</f>
        <v>419.81</v>
      </c>
      <c r="AM848" s="88"/>
      <c r="AN848" s="88">
        <f>SUM(AL848:AM848)</f>
        <v>419.81</v>
      </c>
      <c r="AO848" s="88"/>
      <c r="AP848" s="88">
        <f>SUM(AN848:AO848)</f>
        <v>419.81</v>
      </c>
      <c r="AQ848" s="88"/>
      <c r="AR848" s="88">
        <f>SUM(AP848:AQ848)</f>
        <v>419.81</v>
      </c>
      <c r="AS848" s="88"/>
      <c r="AT848" s="88">
        <f>SUM(AR848:AS848)</f>
        <v>419.81</v>
      </c>
      <c r="AU848" s="88"/>
      <c r="AV848" s="88">
        <f>SUM(AT848:AU848)</f>
        <v>419.81</v>
      </c>
      <c r="AW848" s="88"/>
      <c r="AX848" s="88"/>
      <c r="AY848" s="88">
        <f>SUM(AV848:AX848)</f>
        <v>419.81</v>
      </c>
      <c r="AZ848" s="99">
        <v>426.55</v>
      </c>
      <c r="BA848" s="88"/>
      <c r="BB848" s="88">
        <f>SUM(AZ848:BA848)</f>
        <v>426.55</v>
      </c>
      <c r="BC848" s="88"/>
      <c r="BD848" s="88">
        <f>SUM(BB848:BC848)</f>
        <v>426.55</v>
      </c>
      <c r="BE848" s="88"/>
      <c r="BF848" s="88">
        <f>SUM(BD848:BE848)</f>
        <v>426.55</v>
      </c>
      <c r="BG848" s="88"/>
      <c r="BH848" s="88">
        <f>SUM(BF848:BG848)</f>
        <v>426.55</v>
      </c>
      <c r="BI848" s="88"/>
      <c r="BJ848" s="88">
        <f>SUM(BH848:BI848)</f>
        <v>426.55</v>
      </c>
      <c r="BK848" s="123"/>
    </row>
    <row r="849" spans="1:63" ht="173.25" hidden="1" outlineLevel="5" x14ac:dyDescent="0.2">
      <c r="A849" s="84" t="s">
        <v>798</v>
      </c>
      <c r="B849" s="84" t="s">
        <v>769</v>
      </c>
      <c r="C849" s="84" t="s">
        <v>342</v>
      </c>
      <c r="D849" s="84"/>
      <c r="E849" s="132" t="s">
        <v>478</v>
      </c>
      <c r="F849" s="85">
        <f t="shared" ref="F849:BJ849" si="1033">F850</f>
        <v>5149.8999999999996</v>
      </c>
      <c r="G849" s="85">
        <f t="shared" si="1033"/>
        <v>0</v>
      </c>
      <c r="H849" s="85">
        <f t="shared" si="1033"/>
        <v>5149.8999999999996</v>
      </c>
      <c r="I849" s="85">
        <f t="shared" si="1033"/>
        <v>0</v>
      </c>
      <c r="J849" s="85">
        <f t="shared" si="1033"/>
        <v>0</v>
      </c>
      <c r="K849" s="85">
        <f t="shared" si="1033"/>
        <v>0</v>
      </c>
      <c r="L849" s="85">
        <f t="shared" si="1033"/>
        <v>5149.8999999999996</v>
      </c>
      <c r="M849" s="85">
        <f t="shared" si="1033"/>
        <v>0</v>
      </c>
      <c r="N849" s="85">
        <f t="shared" si="1033"/>
        <v>5149.8999999999996</v>
      </c>
      <c r="O849" s="85">
        <f t="shared" si="1033"/>
        <v>0</v>
      </c>
      <c r="P849" s="85">
        <f t="shared" si="1033"/>
        <v>0</v>
      </c>
      <c r="Q849" s="85">
        <f t="shared" si="1033"/>
        <v>5149.8999999999996</v>
      </c>
      <c r="R849" s="85">
        <f t="shared" si="1033"/>
        <v>0</v>
      </c>
      <c r="S849" s="85">
        <f t="shared" si="1033"/>
        <v>5149.8999999999996</v>
      </c>
      <c r="T849" s="85">
        <f t="shared" si="1033"/>
        <v>0</v>
      </c>
      <c r="U849" s="85">
        <f t="shared" si="1033"/>
        <v>0</v>
      </c>
      <c r="V849" s="85">
        <f t="shared" si="1033"/>
        <v>0</v>
      </c>
      <c r="W849" s="85">
        <f t="shared" si="1033"/>
        <v>0</v>
      </c>
      <c r="X849" s="85">
        <f t="shared" si="1033"/>
        <v>5149.8999999999996</v>
      </c>
      <c r="Y849" s="85">
        <f t="shared" si="1033"/>
        <v>0</v>
      </c>
      <c r="Z849" s="85">
        <f t="shared" si="1033"/>
        <v>5149.8999999999996</v>
      </c>
      <c r="AA849" s="85">
        <f t="shared" si="1033"/>
        <v>0</v>
      </c>
      <c r="AB849" s="85">
        <f t="shared" si="1033"/>
        <v>5149.8999999999996</v>
      </c>
      <c r="AC849" s="85">
        <f t="shared" si="1033"/>
        <v>0</v>
      </c>
      <c r="AD849" s="85">
        <f t="shared" si="1033"/>
        <v>0</v>
      </c>
      <c r="AE849" s="85">
        <f t="shared" si="1033"/>
        <v>5149.8999999999996</v>
      </c>
      <c r="AF849" s="85">
        <f t="shared" si="1033"/>
        <v>5177.6000000000004</v>
      </c>
      <c r="AG849" s="85">
        <f t="shared" si="1033"/>
        <v>0</v>
      </c>
      <c r="AH849" s="85">
        <f t="shared" si="1033"/>
        <v>5177.6000000000004</v>
      </c>
      <c r="AI849" s="85">
        <f t="shared" si="1033"/>
        <v>0</v>
      </c>
      <c r="AJ849" s="85">
        <f t="shared" si="1033"/>
        <v>5177.6000000000004</v>
      </c>
      <c r="AK849" s="85">
        <f t="shared" si="1033"/>
        <v>0</v>
      </c>
      <c r="AL849" s="85">
        <f t="shared" si="1033"/>
        <v>5177.6000000000004</v>
      </c>
      <c r="AM849" s="85">
        <f t="shared" si="1033"/>
        <v>0</v>
      </c>
      <c r="AN849" s="85">
        <f t="shared" si="1033"/>
        <v>5177.6000000000004</v>
      </c>
      <c r="AO849" s="85">
        <f t="shared" si="1033"/>
        <v>0</v>
      </c>
      <c r="AP849" s="85">
        <f t="shared" si="1033"/>
        <v>5177.6000000000004</v>
      </c>
      <c r="AQ849" s="85">
        <f t="shared" si="1033"/>
        <v>0</v>
      </c>
      <c r="AR849" s="85">
        <f t="shared" si="1033"/>
        <v>5177.6000000000004</v>
      </c>
      <c r="AS849" s="85">
        <f t="shared" si="1033"/>
        <v>0</v>
      </c>
      <c r="AT849" s="85">
        <f t="shared" si="1033"/>
        <v>5177.6000000000004</v>
      </c>
      <c r="AU849" s="85">
        <f t="shared" si="1033"/>
        <v>0</v>
      </c>
      <c r="AV849" s="85">
        <f t="shared" si="1033"/>
        <v>5177.6000000000004</v>
      </c>
      <c r="AW849" s="85">
        <f t="shared" si="1033"/>
        <v>0</v>
      </c>
      <c r="AX849" s="85">
        <f t="shared" si="1033"/>
        <v>0</v>
      </c>
      <c r="AY849" s="85">
        <f t="shared" si="1033"/>
        <v>5177.6000000000004</v>
      </c>
      <c r="AZ849" s="85">
        <f>AZ850</f>
        <v>5260.7</v>
      </c>
      <c r="BA849" s="85">
        <f>BA850</f>
        <v>0</v>
      </c>
      <c r="BB849" s="85">
        <f>BB850</f>
        <v>5260.7</v>
      </c>
      <c r="BC849" s="85">
        <f t="shared" si="1033"/>
        <v>0</v>
      </c>
      <c r="BD849" s="85">
        <f t="shared" si="1033"/>
        <v>5260.7</v>
      </c>
      <c r="BE849" s="85">
        <f t="shared" si="1033"/>
        <v>0</v>
      </c>
      <c r="BF849" s="85">
        <f t="shared" si="1033"/>
        <v>5260.7</v>
      </c>
      <c r="BG849" s="85">
        <f t="shared" si="1033"/>
        <v>0</v>
      </c>
      <c r="BH849" s="85">
        <f t="shared" si="1033"/>
        <v>5260.7</v>
      </c>
      <c r="BI849" s="85">
        <f t="shared" si="1033"/>
        <v>0</v>
      </c>
      <c r="BJ849" s="85">
        <f t="shared" si="1033"/>
        <v>5260.7</v>
      </c>
      <c r="BK849" s="123"/>
    </row>
    <row r="850" spans="1:63" ht="31.5" hidden="1" outlineLevel="7" x14ac:dyDescent="0.2">
      <c r="A850" s="87" t="s">
        <v>798</v>
      </c>
      <c r="B850" s="87" t="s">
        <v>769</v>
      </c>
      <c r="C850" s="87" t="s">
        <v>342</v>
      </c>
      <c r="D850" s="87" t="s">
        <v>70</v>
      </c>
      <c r="E850" s="128" t="s">
        <v>71</v>
      </c>
      <c r="F850" s="88">
        <v>5149.8999999999996</v>
      </c>
      <c r="G850" s="88"/>
      <c r="H850" s="88">
        <f>SUM(F850:G850)</f>
        <v>5149.8999999999996</v>
      </c>
      <c r="I850" s="88"/>
      <c r="J850" s="88"/>
      <c r="K850" s="88"/>
      <c r="L850" s="88">
        <f>SUM(H850:K850)</f>
        <v>5149.8999999999996</v>
      </c>
      <c r="M850" s="88"/>
      <c r="N850" s="88">
        <f>SUM(L850:M850)</f>
        <v>5149.8999999999996</v>
      </c>
      <c r="O850" s="88"/>
      <c r="P850" s="88"/>
      <c r="Q850" s="88">
        <f>SUM(N850:P850)</f>
        <v>5149.8999999999996</v>
      </c>
      <c r="R850" s="88"/>
      <c r="S850" s="88">
        <f>SUM(Q850:R850)</f>
        <v>5149.8999999999996</v>
      </c>
      <c r="T850" s="88"/>
      <c r="U850" s="88"/>
      <c r="V850" s="88"/>
      <c r="W850" s="88"/>
      <c r="X850" s="88">
        <f>SUM(S850:W850)</f>
        <v>5149.8999999999996</v>
      </c>
      <c r="Y850" s="88"/>
      <c r="Z850" s="88">
        <f>SUM(X850:Y850)</f>
        <v>5149.8999999999996</v>
      </c>
      <c r="AA850" s="88"/>
      <c r="AB850" s="88">
        <f>SUM(Z850:AA850)</f>
        <v>5149.8999999999996</v>
      </c>
      <c r="AC850" s="88"/>
      <c r="AD850" s="88"/>
      <c r="AE850" s="88">
        <f>SUM(AB850:AD850)</f>
        <v>5149.8999999999996</v>
      </c>
      <c r="AF850" s="88">
        <v>5177.6000000000004</v>
      </c>
      <c r="AG850" s="88"/>
      <c r="AH850" s="88">
        <f>SUM(AF850:AG850)</f>
        <v>5177.6000000000004</v>
      </c>
      <c r="AI850" s="88"/>
      <c r="AJ850" s="88">
        <f>SUM(AH850:AI850)</f>
        <v>5177.6000000000004</v>
      </c>
      <c r="AK850" s="88"/>
      <c r="AL850" s="88">
        <f>SUM(AJ850:AK850)</f>
        <v>5177.6000000000004</v>
      </c>
      <c r="AM850" s="88"/>
      <c r="AN850" s="88">
        <f>SUM(AL850:AM850)</f>
        <v>5177.6000000000004</v>
      </c>
      <c r="AO850" s="88"/>
      <c r="AP850" s="88">
        <f>SUM(AN850:AO850)</f>
        <v>5177.6000000000004</v>
      </c>
      <c r="AQ850" s="88"/>
      <c r="AR850" s="88">
        <f>SUM(AP850:AQ850)</f>
        <v>5177.6000000000004</v>
      </c>
      <c r="AS850" s="88"/>
      <c r="AT850" s="88">
        <f>SUM(AR850:AS850)</f>
        <v>5177.6000000000004</v>
      </c>
      <c r="AU850" s="88"/>
      <c r="AV850" s="88">
        <f>SUM(AT850:AU850)</f>
        <v>5177.6000000000004</v>
      </c>
      <c r="AW850" s="88"/>
      <c r="AX850" s="88"/>
      <c r="AY850" s="88">
        <f>SUM(AV850:AX850)</f>
        <v>5177.6000000000004</v>
      </c>
      <c r="AZ850" s="88">
        <v>5260.7</v>
      </c>
      <c r="BA850" s="88"/>
      <c r="BB850" s="88">
        <f>SUM(AZ850:BA850)</f>
        <v>5260.7</v>
      </c>
      <c r="BC850" s="88"/>
      <c r="BD850" s="88">
        <f>SUM(BB850:BC850)</f>
        <v>5260.7</v>
      </c>
      <c r="BE850" s="88"/>
      <c r="BF850" s="88">
        <f>SUM(BD850:BE850)</f>
        <v>5260.7</v>
      </c>
      <c r="BG850" s="88"/>
      <c r="BH850" s="88">
        <f>SUM(BF850:BG850)</f>
        <v>5260.7</v>
      </c>
      <c r="BI850" s="88"/>
      <c r="BJ850" s="88">
        <f>SUM(BH850:BI850)</f>
        <v>5260.7</v>
      </c>
      <c r="BK850" s="123"/>
    </row>
    <row r="851" spans="1:63" ht="21" hidden="1" customHeight="1" outlineLevel="1" x14ac:dyDescent="0.2">
      <c r="A851" s="84" t="s">
        <v>798</v>
      </c>
      <c r="B851" s="84" t="s">
        <v>803</v>
      </c>
      <c r="C851" s="84"/>
      <c r="D851" s="84"/>
      <c r="E851" s="116" t="s">
        <v>804</v>
      </c>
      <c r="F851" s="85">
        <f t="shared" ref="F851:BJ851" si="1034">F852</f>
        <v>71424.800000000003</v>
      </c>
      <c r="G851" s="85">
        <f t="shared" si="1034"/>
        <v>6184.1750000000002</v>
      </c>
      <c r="H851" s="85">
        <f t="shared" si="1034"/>
        <v>77608.975000000006</v>
      </c>
      <c r="I851" s="85">
        <f t="shared" si="1034"/>
        <v>27402.525000000001</v>
      </c>
      <c r="J851" s="85">
        <f t="shared" si="1034"/>
        <v>269.995</v>
      </c>
      <c r="K851" s="85">
        <f t="shared" si="1034"/>
        <v>0</v>
      </c>
      <c r="L851" s="85">
        <f t="shared" si="1034"/>
        <v>105281.49500000001</v>
      </c>
      <c r="M851" s="85">
        <f t="shared" si="1034"/>
        <v>0</v>
      </c>
      <c r="N851" s="85">
        <f t="shared" si="1034"/>
        <v>105281.49500000001</v>
      </c>
      <c r="O851" s="85">
        <f t="shared" si="1034"/>
        <v>0</v>
      </c>
      <c r="P851" s="85">
        <f t="shared" si="1034"/>
        <v>0</v>
      </c>
      <c r="Q851" s="85">
        <f t="shared" si="1034"/>
        <v>105281.49500000001</v>
      </c>
      <c r="R851" s="85">
        <f t="shared" si="1034"/>
        <v>12418.10363</v>
      </c>
      <c r="S851" s="85">
        <f t="shared" si="1034"/>
        <v>117699.59863000001</v>
      </c>
      <c r="T851" s="85">
        <f t="shared" si="1034"/>
        <v>0</v>
      </c>
      <c r="U851" s="85">
        <f t="shared" si="1034"/>
        <v>0</v>
      </c>
      <c r="V851" s="85">
        <f t="shared" si="1034"/>
        <v>-51.1</v>
      </c>
      <c r="W851" s="85">
        <f t="shared" si="1034"/>
        <v>0</v>
      </c>
      <c r="X851" s="85">
        <f t="shared" si="1034"/>
        <v>117648.49863</v>
      </c>
      <c r="Y851" s="85">
        <f t="shared" si="1034"/>
        <v>0</v>
      </c>
      <c r="Z851" s="85">
        <f t="shared" si="1034"/>
        <v>117648.49863</v>
      </c>
      <c r="AA851" s="85">
        <f t="shared" si="1034"/>
        <v>0</v>
      </c>
      <c r="AB851" s="85">
        <f t="shared" si="1034"/>
        <v>117648.49863</v>
      </c>
      <c r="AC851" s="85">
        <f t="shared" si="1034"/>
        <v>0</v>
      </c>
      <c r="AD851" s="85">
        <f t="shared" si="1034"/>
        <v>0</v>
      </c>
      <c r="AE851" s="85">
        <f t="shared" si="1034"/>
        <v>117648.49863</v>
      </c>
      <c r="AF851" s="85">
        <f t="shared" si="1034"/>
        <v>68000</v>
      </c>
      <c r="AG851" s="85">
        <f t="shared" si="1034"/>
        <v>0</v>
      </c>
      <c r="AH851" s="85">
        <f t="shared" si="1034"/>
        <v>68000</v>
      </c>
      <c r="AI851" s="85">
        <f t="shared" si="1034"/>
        <v>0</v>
      </c>
      <c r="AJ851" s="85">
        <f t="shared" si="1034"/>
        <v>68000</v>
      </c>
      <c r="AK851" s="85">
        <f t="shared" si="1034"/>
        <v>0</v>
      </c>
      <c r="AL851" s="85">
        <f t="shared" si="1034"/>
        <v>68000</v>
      </c>
      <c r="AM851" s="85">
        <f t="shared" si="1034"/>
        <v>0</v>
      </c>
      <c r="AN851" s="85">
        <f t="shared" si="1034"/>
        <v>68000</v>
      </c>
      <c r="AO851" s="85">
        <f t="shared" si="1034"/>
        <v>0</v>
      </c>
      <c r="AP851" s="85">
        <f t="shared" si="1034"/>
        <v>68000</v>
      </c>
      <c r="AQ851" s="85">
        <f t="shared" si="1034"/>
        <v>0</v>
      </c>
      <c r="AR851" s="85">
        <f t="shared" si="1034"/>
        <v>68000</v>
      </c>
      <c r="AS851" s="85">
        <f t="shared" si="1034"/>
        <v>0</v>
      </c>
      <c r="AT851" s="85">
        <f t="shared" si="1034"/>
        <v>68000</v>
      </c>
      <c r="AU851" s="85">
        <f t="shared" si="1034"/>
        <v>0</v>
      </c>
      <c r="AV851" s="85">
        <f t="shared" si="1034"/>
        <v>68000</v>
      </c>
      <c r="AW851" s="85">
        <f t="shared" si="1034"/>
        <v>0</v>
      </c>
      <c r="AX851" s="85">
        <f t="shared" si="1034"/>
        <v>0</v>
      </c>
      <c r="AY851" s="85">
        <f t="shared" si="1034"/>
        <v>68000</v>
      </c>
      <c r="AZ851" s="85">
        <f>AZ852</f>
        <v>68000</v>
      </c>
      <c r="BA851" s="85">
        <f>BA852</f>
        <v>0</v>
      </c>
      <c r="BB851" s="85">
        <f>BB852</f>
        <v>68000</v>
      </c>
      <c r="BC851" s="85">
        <f t="shared" si="1034"/>
        <v>0</v>
      </c>
      <c r="BD851" s="85">
        <f t="shared" si="1034"/>
        <v>68000</v>
      </c>
      <c r="BE851" s="85">
        <f t="shared" si="1034"/>
        <v>0</v>
      </c>
      <c r="BF851" s="85">
        <f t="shared" si="1034"/>
        <v>68000</v>
      </c>
      <c r="BG851" s="85">
        <f t="shared" si="1034"/>
        <v>0</v>
      </c>
      <c r="BH851" s="85">
        <f t="shared" si="1034"/>
        <v>68000</v>
      </c>
      <c r="BI851" s="85">
        <f t="shared" si="1034"/>
        <v>0</v>
      </c>
      <c r="BJ851" s="85">
        <f t="shared" si="1034"/>
        <v>68000</v>
      </c>
      <c r="BK851" s="123"/>
    </row>
    <row r="852" spans="1:63" ht="31.5" hidden="1" outlineLevel="2" x14ac:dyDescent="0.2">
      <c r="A852" s="84" t="s">
        <v>798</v>
      </c>
      <c r="B852" s="84" t="s">
        <v>803</v>
      </c>
      <c r="C852" s="84" t="s">
        <v>240</v>
      </c>
      <c r="D852" s="84"/>
      <c r="E852" s="116" t="s">
        <v>241</v>
      </c>
      <c r="F852" s="85">
        <f>F861</f>
        <v>71424.800000000003</v>
      </c>
      <c r="G852" s="85">
        <f t="shared" ref="G852:BJ852" si="1035">G861+G853</f>
        <v>6184.1750000000002</v>
      </c>
      <c r="H852" s="85">
        <f t="shared" si="1035"/>
        <v>77608.975000000006</v>
      </c>
      <c r="I852" s="85">
        <f t="shared" si="1035"/>
        <v>27402.525000000001</v>
      </c>
      <c r="J852" s="85">
        <f t="shared" si="1035"/>
        <v>269.995</v>
      </c>
      <c r="K852" s="85">
        <f t="shared" si="1035"/>
        <v>0</v>
      </c>
      <c r="L852" s="85">
        <f t="shared" si="1035"/>
        <v>105281.49500000001</v>
      </c>
      <c r="M852" s="85">
        <f t="shared" si="1035"/>
        <v>0</v>
      </c>
      <c r="N852" s="85">
        <f t="shared" si="1035"/>
        <v>105281.49500000001</v>
      </c>
      <c r="O852" s="85">
        <f t="shared" si="1035"/>
        <v>0</v>
      </c>
      <c r="P852" s="85">
        <f t="shared" si="1035"/>
        <v>0</v>
      </c>
      <c r="Q852" s="85">
        <f t="shared" si="1035"/>
        <v>105281.49500000001</v>
      </c>
      <c r="R852" s="85">
        <f t="shared" si="1035"/>
        <v>12418.10363</v>
      </c>
      <c r="S852" s="85">
        <f t="shared" si="1035"/>
        <v>117699.59863000001</v>
      </c>
      <c r="T852" s="85">
        <f t="shared" si="1035"/>
        <v>0</v>
      </c>
      <c r="U852" s="85">
        <f t="shared" si="1035"/>
        <v>0</v>
      </c>
      <c r="V852" s="85">
        <f t="shared" si="1035"/>
        <v>-51.1</v>
      </c>
      <c r="W852" s="85">
        <f t="shared" si="1035"/>
        <v>0</v>
      </c>
      <c r="X852" s="85">
        <f t="shared" si="1035"/>
        <v>117648.49863</v>
      </c>
      <c r="Y852" s="85">
        <f t="shared" si="1035"/>
        <v>0</v>
      </c>
      <c r="Z852" s="85">
        <f t="shared" si="1035"/>
        <v>117648.49863</v>
      </c>
      <c r="AA852" s="85">
        <f t="shared" si="1035"/>
        <v>0</v>
      </c>
      <c r="AB852" s="85">
        <f t="shared" si="1035"/>
        <v>117648.49863</v>
      </c>
      <c r="AC852" s="85">
        <f t="shared" si="1035"/>
        <v>0</v>
      </c>
      <c r="AD852" s="85">
        <f t="shared" ref="AD852:AE852" si="1036">AD861+AD853</f>
        <v>0</v>
      </c>
      <c r="AE852" s="85">
        <f t="shared" si="1036"/>
        <v>117648.49863</v>
      </c>
      <c r="AF852" s="85">
        <f t="shared" si="1035"/>
        <v>68000</v>
      </c>
      <c r="AG852" s="85">
        <f t="shared" si="1035"/>
        <v>0</v>
      </c>
      <c r="AH852" s="85">
        <f t="shared" si="1035"/>
        <v>68000</v>
      </c>
      <c r="AI852" s="85">
        <f t="shared" si="1035"/>
        <v>0</v>
      </c>
      <c r="AJ852" s="85">
        <f t="shared" si="1035"/>
        <v>68000</v>
      </c>
      <c r="AK852" s="85">
        <f t="shared" si="1035"/>
        <v>0</v>
      </c>
      <c r="AL852" s="85">
        <f t="shared" si="1035"/>
        <v>68000</v>
      </c>
      <c r="AM852" s="85">
        <f t="shared" si="1035"/>
        <v>0</v>
      </c>
      <c r="AN852" s="85">
        <f t="shared" si="1035"/>
        <v>68000</v>
      </c>
      <c r="AO852" s="85">
        <f t="shared" si="1035"/>
        <v>0</v>
      </c>
      <c r="AP852" s="85">
        <f t="shared" si="1035"/>
        <v>68000</v>
      </c>
      <c r="AQ852" s="85">
        <f t="shared" si="1035"/>
        <v>0</v>
      </c>
      <c r="AR852" s="85">
        <f t="shared" si="1035"/>
        <v>68000</v>
      </c>
      <c r="AS852" s="85">
        <f t="shared" si="1035"/>
        <v>0</v>
      </c>
      <c r="AT852" s="85">
        <f t="shared" si="1035"/>
        <v>68000</v>
      </c>
      <c r="AU852" s="85">
        <f t="shared" si="1035"/>
        <v>0</v>
      </c>
      <c r="AV852" s="85">
        <f t="shared" si="1035"/>
        <v>68000</v>
      </c>
      <c r="AW852" s="85">
        <f t="shared" si="1035"/>
        <v>0</v>
      </c>
      <c r="AX852" s="85">
        <f t="shared" ref="AX852:AY852" si="1037">AX861+AX853</f>
        <v>0</v>
      </c>
      <c r="AY852" s="85">
        <f t="shared" si="1037"/>
        <v>68000</v>
      </c>
      <c r="AZ852" s="85">
        <f t="shared" si="1035"/>
        <v>68000</v>
      </c>
      <c r="BA852" s="85">
        <f t="shared" si="1035"/>
        <v>0</v>
      </c>
      <c r="BB852" s="85">
        <f t="shared" si="1035"/>
        <v>68000</v>
      </c>
      <c r="BC852" s="85">
        <f t="shared" si="1035"/>
        <v>0</v>
      </c>
      <c r="BD852" s="85">
        <f t="shared" si="1035"/>
        <v>68000</v>
      </c>
      <c r="BE852" s="85">
        <f t="shared" si="1035"/>
        <v>0</v>
      </c>
      <c r="BF852" s="85">
        <f t="shared" si="1035"/>
        <v>68000</v>
      </c>
      <c r="BG852" s="85">
        <f t="shared" si="1035"/>
        <v>0</v>
      </c>
      <c r="BH852" s="85">
        <f t="shared" si="1035"/>
        <v>68000</v>
      </c>
      <c r="BI852" s="85">
        <f t="shared" ref="BI852" si="1038">BI861+BI853</f>
        <v>0</v>
      </c>
      <c r="BJ852" s="85">
        <f t="shared" si="1035"/>
        <v>68000</v>
      </c>
      <c r="BK852" s="123"/>
    </row>
    <row r="853" spans="1:63" ht="31.5" hidden="1" outlineLevel="2" x14ac:dyDescent="0.2">
      <c r="A853" s="84" t="s">
        <v>798</v>
      </c>
      <c r="B853" s="84" t="s">
        <v>803</v>
      </c>
      <c r="C853" s="84" t="s">
        <v>242</v>
      </c>
      <c r="D853" s="84"/>
      <c r="E853" s="116" t="s">
        <v>243</v>
      </c>
      <c r="F853" s="85"/>
      <c r="G853" s="85">
        <f t="shared" ref="G853:AE853" si="1039">G854</f>
        <v>6184.1750000000002</v>
      </c>
      <c r="H853" s="85">
        <f t="shared" si="1039"/>
        <v>6184.1750000000002</v>
      </c>
      <c r="I853" s="85">
        <f t="shared" si="1039"/>
        <v>27402.525000000001</v>
      </c>
      <c r="J853" s="85">
        <f t="shared" si="1039"/>
        <v>269.995</v>
      </c>
      <c r="K853" s="85">
        <f t="shared" si="1039"/>
        <v>0</v>
      </c>
      <c r="L853" s="85">
        <f t="shared" si="1039"/>
        <v>33856.695000000007</v>
      </c>
      <c r="M853" s="85">
        <f t="shared" si="1039"/>
        <v>0</v>
      </c>
      <c r="N853" s="85">
        <f t="shared" si="1039"/>
        <v>33856.695000000007</v>
      </c>
      <c r="O853" s="85">
        <f t="shared" si="1039"/>
        <v>0</v>
      </c>
      <c r="P853" s="85">
        <f t="shared" si="1039"/>
        <v>0</v>
      </c>
      <c r="Q853" s="85">
        <f t="shared" si="1039"/>
        <v>33856.695000000007</v>
      </c>
      <c r="R853" s="85">
        <f t="shared" si="1039"/>
        <v>0</v>
      </c>
      <c r="S853" s="85">
        <f t="shared" si="1039"/>
        <v>33856.695000000007</v>
      </c>
      <c r="T853" s="85">
        <f t="shared" si="1039"/>
        <v>0</v>
      </c>
      <c r="U853" s="85">
        <f t="shared" si="1039"/>
        <v>0</v>
      </c>
      <c r="V853" s="85">
        <f t="shared" si="1039"/>
        <v>0</v>
      </c>
      <c r="W853" s="85">
        <f t="shared" si="1039"/>
        <v>0</v>
      </c>
      <c r="X853" s="85">
        <f t="shared" si="1039"/>
        <v>33856.695000000007</v>
      </c>
      <c r="Y853" s="85">
        <f t="shared" si="1039"/>
        <v>0</v>
      </c>
      <c r="Z853" s="85">
        <f t="shared" si="1039"/>
        <v>33856.695000000007</v>
      </c>
      <c r="AA853" s="85">
        <f t="shared" si="1039"/>
        <v>0</v>
      </c>
      <c r="AB853" s="85">
        <f t="shared" si="1039"/>
        <v>33856.695000000007</v>
      </c>
      <c r="AC853" s="85">
        <f t="shared" si="1039"/>
        <v>0</v>
      </c>
      <c r="AD853" s="85">
        <f t="shared" si="1039"/>
        <v>0</v>
      </c>
      <c r="AE853" s="85">
        <f t="shared" si="1039"/>
        <v>33856.695000000007</v>
      </c>
      <c r="AF853" s="85"/>
      <c r="AG853" s="85"/>
      <c r="AH853" s="85"/>
      <c r="AI853" s="85">
        <f>AI854</f>
        <v>0</v>
      </c>
      <c r="AJ853" s="85"/>
      <c r="AK853" s="85">
        <f t="shared" ref="AK853:AY853" si="1040">AK854</f>
        <v>0</v>
      </c>
      <c r="AL853" s="85">
        <f t="shared" si="1040"/>
        <v>0</v>
      </c>
      <c r="AM853" s="85">
        <f t="shared" si="1040"/>
        <v>0</v>
      </c>
      <c r="AN853" s="85">
        <f t="shared" si="1040"/>
        <v>0</v>
      </c>
      <c r="AO853" s="85">
        <f t="shared" si="1040"/>
        <v>0</v>
      </c>
      <c r="AP853" s="85">
        <f t="shared" si="1040"/>
        <v>0</v>
      </c>
      <c r="AQ853" s="85">
        <f t="shared" si="1040"/>
        <v>0</v>
      </c>
      <c r="AR853" s="85">
        <f t="shared" si="1040"/>
        <v>0</v>
      </c>
      <c r="AS853" s="85">
        <f t="shared" si="1040"/>
        <v>0</v>
      </c>
      <c r="AT853" s="85">
        <f t="shared" si="1040"/>
        <v>0</v>
      </c>
      <c r="AU853" s="85">
        <f t="shared" si="1040"/>
        <v>0</v>
      </c>
      <c r="AV853" s="85">
        <f t="shared" si="1040"/>
        <v>0</v>
      </c>
      <c r="AW853" s="85">
        <f t="shared" si="1040"/>
        <v>0</v>
      </c>
      <c r="AX853" s="85">
        <f t="shared" si="1040"/>
        <v>0</v>
      </c>
      <c r="AY853" s="85">
        <f t="shared" si="1040"/>
        <v>0</v>
      </c>
      <c r="AZ853" s="85"/>
      <c r="BA853" s="85"/>
      <c r="BB853" s="85"/>
      <c r="BC853" s="85">
        <f>BC854</f>
        <v>0</v>
      </c>
      <c r="BD853" s="85"/>
      <c r="BE853" s="85">
        <f>BE854</f>
        <v>0</v>
      </c>
      <c r="BF853" s="85">
        <f>BF854</f>
        <v>0</v>
      </c>
      <c r="BG853" s="85">
        <f>BG854</f>
        <v>0</v>
      </c>
      <c r="BH853" s="85">
        <f>BH854</f>
        <v>0</v>
      </c>
      <c r="BI853" s="85">
        <f t="shared" ref="BI853:BJ853" si="1041">BI854</f>
        <v>0</v>
      </c>
      <c r="BJ853" s="85">
        <f t="shared" si="1041"/>
        <v>0</v>
      </c>
      <c r="BK853" s="123"/>
    </row>
    <row r="854" spans="1:63" ht="47.25" hidden="1" outlineLevel="2" x14ac:dyDescent="0.2">
      <c r="A854" s="84" t="s">
        <v>798</v>
      </c>
      <c r="B854" s="84" t="s">
        <v>803</v>
      </c>
      <c r="C854" s="84" t="s">
        <v>244</v>
      </c>
      <c r="D854" s="84"/>
      <c r="E854" s="116" t="s">
        <v>245</v>
      </c>
      <c r="F854" s="85"/>
      <c r="G854" s="85">
        <f>G857</f>
        <v>6184.1750000000002</v>
      </c>
      <c r="H854" s="85">
        <f>H857</f>
        <v>6184.1750000000002</v>
      </c>
      <c r="I854" s="85">
        <f t="shared" ref="I854:AI854" si="1042">I857+I859+I855</f>
        <v>27402.525000000001</v>
      </c>
      <c r="J854" s="85">
        <f t="shared" si="1042"/>
        <v>269.995</v>
      </c>
      <c r="K854" s="85">
        <f t="shared" si="1042"/>
        <v>0</v>
      </c>
      <c r="L854" s="85">
        <f t="shared" si="1042"/>
        <v>33856.695000000007</v>
      </c>
      <c r="M854" s="85">
        <f t="shared" si="1042"/>
        <v>0</v>
      </c>
      <c r="N854" s="85">
        <f t="shared" si="1042"/>
        <v>33856.695000000007</v>
      </c>
      <c r="O854" s="85">
        <f t="shared" si="1042"/>
        <v>0</v>
      </c>
      <c r="P854" s="85">
        <f t="shared" si="1042"/>
        <v>0</v>
      </c>
      <c r="Q854" s="85">
        <f t="shared" si="1042"/>
        <v>33856.695000000007</v>
      </c>
      <c r="R854" s="85">
        <f t="shared" si="1042"/>
        <v>0</v>
      </c>
      <c r="S854" s="85">
        <f t="shared" si="1042"/>
        <v>33856.695000000007</v>
      </c>
      <c r="T854" s="85">
        <f t="shared" si="1042"/>
        <v>0</v>
      </c>
      <c r="U854" s="85">
        <f t="shared" si="1042"/>
        <v>0</v>
      </c>
      <c r="V854" s="85">
        <f t="shared" si="1042"/>
        <v>0</v>
      </c>
      <c r="W854" s="85">
        <f t="shared" si="1042"/>
        <v>0</v>
      </c>
      <c r="X854" s="85">
        <f t="shared" si="1042"/>
        <v>33856.695000000007</v>
      </c>
      <c r="Y854" s="85">
        <f t="shared" si="1042"/>
        <v>0</v>
      </c>
      <c r="Z854" s="85">
        <f t="shared" si="1042"/>
        <v>33856.695000000007</v>
      </c>
      <c r="AA854" s="85">
        <f t="shared" si="1042"/>
        <v>0</v>
      </c>
      <c r="AB854" s="85">
        <f t="shared" si="1042"/>
        <v>33856.695000000007</v>
      </c>
      <c r="AC854" s="85">
        <f t="shared" si="1042"/>
        <v>0</v>
      </c>
      <c r="AD854" s="85">
        <f t="shared" ref="AD854:AE854" si="1043">AD857+AD859+AD855</f>
        <v>0</v>
      </c>
      <c r="AE854" s="85">
        <f t="shared" si="1043"/>
        <v>33856.695000000007</v>
      </c>
      <c r="AF854" s="85">
        <f t="shared" si="1042"/>
        <v>0</v>
      </c>
      <c r="AG854" s="85">
        <f t="shared" si="1042"/>
        <v>0</v>
      </c>
      <c r="AH854" s="85">
        <f t="shared" si="1042"/>
        <v>0</v>
      </c>
      <c r="AI854" s="85">
        <f t="shared" si="1042"/>
        <v>0</v>
      </c>
      <c r="AJ854" s="85"/>
      <c r="AK854" s="85">
        <f t="shared" ref="AK854:BC854" si="1044">AK857+AK859+AK855</f>
        <v>0</v>
      </c>
      <c r="AL854" s="85">
        <f t="shared" si="1044"/>
        <v>0</v>
      </c>
      <c r="AM854" s="85">
        <f t="shared" si="1044"/>
        <v>0</v>
      </c>
      <c r="AN854" s="85">
        <f t="shared" si="1044"/>
        <v>0</v>
      </c>
      <c r="AO854" s="85">
        <f t="shared" si="1044"/>
        <v>0</v>
      </c>
      <c r="AP854" s="85">
        <f t="shared" si="1044"/>
        <v>0</v>
      </c>
      <c r="AQ854" s="85">
        <f t="shared" si="1044"/>
        <v>0</v>
      </c>
      <c r="AR854" s="85">
        <f t="shared" si="1044"/>
        <v>0</v>
      </c>
      <c r="AS854" s="85">
        <f t="shared" si="1044"/>
        <v>0</v>
      </c>
      <c r="AT854" s="85">
        <f t="shared" si="1044"/>
        <v>0</v>
      </c>
      <c r="AU854" s="85">
        <f t="shared" si="1044"/>
        <v>0</v>
      </c>
      <c r="AV854" s="85">
        <f t="shared" si="1044"/>
        <v>0</v>
      </c>
      <c r="AW854" s="85">
        <f t="shared" si="1044"/>
        <v>0</v>
      </c>
      <c r="AX854" s="85">
        <f t="shared" ref="AX854:AY854" si="1045">AX857+AX859+AX855</f>
        <v>0</v>
      </c>
      <c r="AY854" s="85">
        <f t="shared" si="1045"/>
        <v>0</v>
      </c>
      <c r="AZ854" s="85">
        <f t="shared" si="1044"/>
        <v>0</v>
      </c>
      <c r="BA854" s="85">
        <f t="shared" si="1044"/>
        <v>0</v>
      </c>
      <c r="BB854" s="85">
        <f t="shared" si="1044"/>
        <v>0</v>
      </c>
      <c r="BC854" s="85">
        <f t="shared" si="1044"/>
        <v>0</v>
      </c>
      <c r="BD854" s="85"/>
      <c r="BE854" s="85">
        <f>BE857+BE859+BE855</f>
        <v>0</v>
      </c>
      <c r="BF854" s="85">
        <f>BF857+BF859+BF855</f>
        <v>0</v>
      </c>
      <c r="BG854" s="85">
        <f>BG857+BG859+BG855</f>
        <v>0</v>
      </c>
      <c r="BH854" s="85">
        <f>BH857+BH859+BH855</f>
        <v>0</v>
      </c>
      <c r="BI854" s="85">
        <f t="shared" ref="BI854" si="1046">BI857+BI859+BI855</f>
        <v>0</v>
      </c>
      <c r="BJ854" s="85">
        <f t="shared" ref="BJ854" si="1047">BJ857+BJ859+BJ855</f>
        <v>0</v>
      </c>
      <c r="BK854" s="123"/>
    </row>
    <row r="855" spans="1:63" s="83" customFormat="1" ht="31.5" hidden="1" outlineLevel="2" x14ac:dyDescent="0.2">
      <c r="A855" s="84" t="s">
        <v>798</v>
      </c>
      <c r="B855" s="84" t="s">
        <v>803</v>
      </c>
      <c r="C855" s="89" t="s">
        <v>552</v>
      </c>
      <c r="D855" s="89"/>
      <c r="E855" s="131" t="s">
        <v>551</v>
      </c>
      <c r="F855" s="85"/>
      <c r="G855" s="85"/>
      <c r="H855" s="85"/>
      <c r="I855" s="85">
        <f t="shared" ref="I855:AE855" si="1048">I856</f>
        <v>0</v>
      </c>
      <c r="J855" s="85">
        <f t="shared" si="1048"/>
        <v>269.995</v>
      </c>
      <c r="K855" s="85">
        <f t="shared" si="1048"/>
        <v>0</v>
      </c>
      <c r="L855" s="85">
        <f t="shared" si="1048"/>
        <v>269.995</v>
      </c>
      <c r="M855" s="85">
        <f t="shared" si="1048"/>
        <v>0</v>
      </c>
      <c r="N855" s="85">
        <f t="shared" si="1048"/>
        <v>269.995</v>
      </c>
      <c r="O855" s="85">
        <f t="shared" si="1048"/>
        <v>0</v>
      </c>
      <c r="P855" s="85">
        <f t="shared" si="1048"/>
        <v>0</v>
      </c>
      <c r="Q855" s="85">
        <f t="shared" si="1048"/>
        <v>269.995</v>
      </c>
      <c r="R855" s="85">
        <f t="shared" si="1048"/>
        <v>0</v>
      </c>
      <c r="S855" s="85">
        <f t="shared" si="1048"/>
        <v>269.995</v>
      </c>
      <c r="T855" s="85">
        <f t="shared" si="1048"/>
        <v>0</v>
      </c>
      <c r="U855" s="85">
        <f t="shared" si="1048"/>
        <v>0</v>
      </c>
      <c r="V855" s="85">
        <f t="shared" si="1048"/>
        <v>0</v>
      </c>
      <c r="W855" s="85">
        <f t="shared" si="1048"/>
        <v>0</v>
      </c>
      <c r="X855" s="85">
        <f t="shared" si="1048"/>
        <v>269.995</v>
      </c>
      <c r="Y855" s="85">
        <f t="shared" si="1048"/>
        <v>0</v>
      </c>
      <c r="Z855" s="85">
        <f t="shared" si="1048"/>
        <v>269.995</v>
      </c>
      <c r="AA855" s="85">
        <f t="shared" si="1048"/>
        <v>0</v>
      </c>
      <c r="AB855" s="85">
        <f t="shared" si="1048"/>
        <v>269.995</v>
      </c>
      <c r="AC855" s="85">
        <f t="shared" si="1048"/>
        <v>0</v>
      </c>
      <c r="AD855" s="85">
        <f t="shared" si="1048"/>
        <v>0</v>
      </c>
      <c r="AE855" s="85">
        <f t="shared" si="1048"/>
        <v>269.995</v>
      </c>
      <c r="AF855" s="85"/>
      <c r="AG855" s="85"/>
      <c r="AH855" s="85"/>
      <c r="AI855" s="85"/>
      <c r="AJ855" s="85"/>
      <c r="AK855" s="85">
        <f t="shared" ref="AK855:AY855" si="1049">AK856</f>
        <v>0</v>
      </c>
      <c r="AL855" s="85">
        <f t="shared" si="1049"/>
        <v>0</v>
      </c>
      <c r="AM855" s="85">
        <f t="shared" si="1049"/>
        <v>0</v>
      </c>
      <c r="AN855" s="85">
        <f t="shared" si="1049"/>
        <v>0</v>
      </c>
      <c r="AO855" s="85">
        <f t="shared" si="1049"/>
        <v>0</v>
      </c>
      <c r="AP855" s="85">
        <f t="shared" si="1049"/>
        <v>0</v>
      </c>
      <c r="AQ855" s="85">
        <f t="shared" si="1049"/>
        <v>0</v>
      </c>
      <c r="AR855" s="85">
        <f t="shared" si="1049"/>
        <v>0</v>
      </c>
      <c r="AS855" s="85">
        <f t="shared" si="1049"/>
        <v>0</v>
      </c>
      <c r="AT855" s="85">
        <f t="shared" si="1049"/>
        <v>0</v>
      </c>
      <c r="AU855" s="85">
        <f t="shared" si="1049"/>
        <v>0</v>
      </c>
      <c r="AV855" s="85">
        <f t="shared" si="1049"/>
        <v>0</v>
      </c>
      <c r="AW855" s="85">
        <f t="shared" si="1049"/>
        <v>0</v>
      </c>
      <c r="AX855" s="85">
        <f t="shared" si="1049"/>
        <v>0</v>
      </c>
      <c r="AY855" s="85">
        <f t="shared" si="1049"/>
        <v>0</v>
      </c>
      <c r="AZ855" s="85"/>
      <c r="BA855" s="85"/>
      <c r="BB855" s="85"/>
      <c r="BC855" s="85"/>
      <c r="BD855" s="85"/>
      <c r="BE855" s="85">
        <f>BE856</f>
        <v>0</v>
      </c>
      <c r="BF855" s="85">
        <f>BF856</f>
        <v>0</v>
      </c>
      <c r="BG855" s="85">
        <f>BG856</f>
        <v>0</v>
      </c>
      <c r="BH855" s="85">
        <f>BH856</f>
        <v>0</v>
      </c>
      <c r="BI855" s="85">
        <f t="shared" ref="BI855:BJ855" si="1050">BI856</f>
        <v>0</v>
      </c>
      <c r="BJ855" s="85">
        <f t="shared" si="1050"/>
        <v>0</v>
      </c>
      <c r="BK855" s="123"/>
    </row>
    <row r="856" spans="1:63" ht="31.5" hidden="1" outlineLevel="2" x14ac:dyDescent="0.2">
      <c r="A856" s="87" t="s">
        <v>798</v>
      </c>
      <c r="B856" s="87" t="s">
        <v>803</v>
      </c>
      <c r="C856" s="90" t="s">
        <v>552</v>
      </c>
      <c r="D856" s="90" t="s">
        <v>70</v>
      </c>
      <c r="E856" s="130" t="s">
        <v>475</v>
      </c>
      <c r="F856" s="88"/>
      <c r="G856" s="88"/>
      <c r="H856" s="88"/>
      <c r="I856" s="94"/>
      <c r="J856" s="88">
        <f>85+184.995</f>
        <v>269.995</v>
      </c>
      <c r="K856" s="94"/>
      <c r="L856" s="88">
        <f>SUM(H856:K856)</f>
        <v>269.995</v>
      </c>
      <c r="M856" s="94"/>
      <c r="N856" s="88">
        <f>SUM(L856:M856)</f>
        <v>269.995</v>
      </c>
      <c r="O856" s="94"/>
      <c r="P856" s="94"/>
      <c r="Q856" s="88">
        <f>SUM(N856:P856)</f>
        <v>269.995</v>
      </c>
      <c r="R856" s="94"/>
      <c r="S856" s="88">
        <f>SUM(Q856:R856)</f>
        <v>269.995</v>
      </c>
      <c r="T856" s="94"/>
      <c r="U856" s="94"/>
      <c r="V856" s="94"/>
      <c r="W856" s="94"/>
      <c r="X856" s="88">
        <f>SUM(S856:W856)</f>
        <v>269.995</v>
      </c>
      <c r="Y856" s="94"/>
      <c r="Z856" s="88">
        <f>SUM(X856:Y856)</f>
        <v>269.995</v>
      </c>
      <c r="AA856" s="94"/>
      <c r="AB856" s="88">
        <f>SUM(Z856:AA856)</f>
        <v>269.995</v>
      </c>
      <c r="AC856" s="94"/>
      <c r="AD856" s="94"/>
      <c r="AE856" s="88">
        <f>SUM(AB856:AD856)</f>
        <v>269.995</v>
      </c>
      <c r="AF856" s="88"/>
      <c r="AG856" s="88"/>
      <c r="AH856" s="88"/>
      <c r="AI856" s="88"/>
      <c r="AJ856" s="88"/>
      <c r="AK856" s="94"/>
      <c r="AL856" s="88">
        <f>SUM(AJ856:AK856)</f>
        <v>0</v>
      </c>
      <c r="AM856" s="94"/>
      <c r="AN856" s="88">
        <f>SUM(AL856:AM856)</f>
        <v>0</v>
      </c>
      <c r="AO856" s="94"/>
      <c r="AP856" s="88">
        <f>SUM(AN856:AO856)</f>
        <v>0</v>
      </c>
      <c r="AQ856" s="94"/>
      <c r="AR856" s="88">
        <f>SUM(AP856:AQ856)</f>
        <v>0</v>
      </c>
      <c r="AS856" s="94"/>
      <c r="AT856" s="88">
        <f>SUM(AR856:AS856)</f>
        <v>0</v>
      </c>
      <c r="AU856" s="94"/>
      <c r="AV856" s="88">
        <f>SUM(AT856:AU856)</f>
        <v>0</v>
      </c>
      <c r="AW856" s="94"/>
      <c r="AX856" s="94"/>
      <c r="AY856" s="88">
        <f>SUM(AV856:AX856)</f>
        <v>0</v>
      </c>
      <c r="AZ856" s="88"/>
      <c r="BA856" s="88"/>
      <c r="BB856" s="88"/>
      <c r="BC856" s="88"/>
      <c r="BD856" s="88"/>
      <c r="BE856" s="94"/>
      <c r="BF856" s="88">
        <f>SUM(BD856:BE856)</f>
        <v>0</v>
      </c>
      <c r="BG856" s="94"/>
      <c r="BH856" s="88">
        <f>SUM(BF856:BG856)</f>
        <v>0</v>
      </c>
      <c r="BI856" s="94"/>
      <c r="BJ856" s="88">
        <f>SUM(BH856:BI856)</f>
        <v>0</v>
      </c>
      <c r="BK856" s="123"/>
    </row>
    <row r="857" spans="1:63" ht="63" hidden="1" outlineLevel="2" x14ac:dyDescent="0.2">
      <c r="A857" s="84" t="s">
        <v>798</v>
      </c>
      <c r="B857" s="84" t="s">
        <v>803</v>
      </c>
      <c r="C857" s="89" t="s">
        <v>518</v>
      </c>
      <c r="D857" s="89"/>
      <c r="E857" s="131" t="s">
        <v>517</v>
      </c>
      <c r="F857" s="85"/>
      <c r="G857" s="85">
        <f t="shared" ref="G857:AE857" si="1051">G858</f>
        <v>6184.1750000000002</v>
      </c>
      <c r="H857" s="85">
        <f t="shared" si="1051"/>
        <v>6184.1750000000002</v>
      </c>
      <c r="I857" s="85">
        <f t="shared" si="1051"/>
        <v>0</v>
      </c>
      <c r="J857" s="85">
        <f t="shared" si="1051"/>
        <v>0</v>
      </c>
      <c r="K857" s="85">
        <f t="shared" si="1051"/>
        <v>0</v>
      </c>
      <c r="L857" s="85">
        <f t="shared" si="1051"/>
        <v>6184.1750000000002</v>
      </c>
      <c r="M857" s="85">
        <f t="shared" si="1051"/>
        <v>0</v>
      </c>
      <c r="N857" s="85">
        <f t="shared" si="1051"/>
        <v>6184.1750000000002</v>
      </c>
      <c r="O857" s="85">
        <f t="shared" si="1051"/>
        <v>0</v>
      </c>
      <c r="P857" s="85">
        <f t="shared" si="1051"/>
        <v>0</v>
      </c>
      <c r="Q857" s="85">
        <f t="shared" si="1051"/>
        <v>6184.1750000000002</v>
      </c>
      <c r="R857" s="85">
        <f t="shared" si="1051"/>
        <v>0</v>
      </c>
      <c r="S857" s="85">
        <f t="shared" si="1051"/>
        <v>6184.1750000000002</v>
      </c>
      <c r="T857" s="85">
        <f t="shared" si="1051"/>
        <v>0</v>
      </c>
      <c r="U857" s="85">
        <f t="shared" si="1051"/>
        <v>0</v>
      </c>
      <c r="V857" s="85">
        <f t="shared" si="1051"/>
        <v>0</v>
      </c>
      <c r="W857" s="85">
        <f t="shared" si="1051"/>
        <v>0</v>
      </c>
      <c r="X857" s="85">
        <f t="shared" si="1051"/>
        <v>6184.1750000000002</v>
      </c>
      <c r="Y857" s="85">
        <f t="shared" si="1051"/>
        <v>0</v>
      </c>
      <c r="Z857" s="85">
        <f t="shared" si="1051"/>
        <v>6184.1750000000002</v>
      </c>
      <c r="AA857" s="85">
        <f t="shared" si="1051"/>
        <v>0</v>
      </c>
      <c r="AB857" s="85">
        <f t="shared" si="1051"/>
        <v>6184.1750000000002</v>
      </c>
      <c r="AC857" s="85">
        <f t="shared" si="1051"/>
        <v>0</v>
      </c>
      <c r="AD857" s="85">
        <f t="shared" si="1051"/>
        <v>0</v>
      </c>
      <c r="AE857" s="85">
        <f t="shared" si="1051"/>
        <v>6184.1750000000002</v>
      </c>
      <c r="AF857" s="85"/>
      <c r="AG857" s="85"/>
      <c r="AH857" s="85"/>
      <c r="AI857" s="85">
        <f t="shared" ref="AI857:AY857" si="1052">AI858</f>
        <v>0</v>
      </c>
      <c r="AJ857" s="85">
        <f t="shared" si="1052"/>
        <v>0</v>
      </c>
      <c r="AK857" s="85">
        <f t="shared" si="1052"/>
        <v>0</v>
      </c>
      <c r="AL857" s="85">
        <f t="shared" si="1052"/>
        <v>0</v>
      </c>
      <c r="AM857" s="85">
        <f t="shared" si="1052"/>
        <v>0</v>
      </c>
      <c r="AN857" s="85">
        <f t="shared" si="1052"/>
        <v>0</v>
      </c>
      <c r="AO857" s="85">
        <f t="shared" si="1052"/>
        <v>0</v>
      </c>
      <c r="AP857" s="85">
        <f t="shared" si="1052"/>
        <v>0</v>
      </c>
      <c r="AQ857" s="85">
        <f t="shared" si="1052"/>
        <v>0</v>
      </c>
      <c r="AR857" s="85">
        <f t="shared" si="1052"/>
        <v>0</v>
      </c>
      <c r="AS857" s="85">
        <f t="shared" si="1052"/>
        <v>0</v>
      </c>
      <c r="AT857" s="85">
        <f t="shared" si="1052"/>
        <v>0</v>
      </c>
      <c r="AU857" s="85">
        <f t="shared" si="1052"/>
        <v>0</v>
      </c>
      <c r="AV857" s="85">
        <f t="shared" si="1052"/>
        <v>0</v>
      </c>
      <c r="AW857" s="85">
        <f t="shared" si="1052"/>
        <v>0</v>
      </c>
      <c r="AX857" s="85">
        <f t="shared" si="1052"/>
        <v>0</v>
      </c>
      <c r="AY857" s="85">
        <f t="shared" si="1052"/>
        <v>0</v>
      </c>
      <c r="AZ857" s="85"/>
      <c r="BA857" s="85"/>
      <c r="BB857" s="85"/>
      <c r="BC857" s="85">
        <f t="shared" ref="BC857:BJ857" si="1053">BC858</f>
        <v>0</v>
      </c>
      <c r="BD857" s="85">
        <f t="shared" si="1053"/>
        <v>0</v>
      </c>
      <c r="BE857" s="85">
        <f t="shared" si="1053"/>
        <v>0</v>
      </c>
      <c r="BF857" s="85">
        <f t="shared" si="1053"/>
        <v>0</v>
      </c>
      <c r="BG857" s="85">
        <f t="shared" si="1053"/>
        <v>0</v>
      </c>
      <c r="BH857" s="85">
        <f t="shared" si="1053"/>
        <v>0</v>
      </c>
      <c r="BI857" s="85">
        <f t="shared" si="1053"/>
        <v>0</v>
      </c>
      <c r="BJ857" s="85">
        <f t="shared" si="1053"/>
        <v>0</v>
      </c>
      <c r="BK857" s="123"/>
    </row>
    <row r="858" spans="1:63" ht="31.5" hidden="1" outlineLevel="2" x14ac:dyDescent="0.2">
      <c r="A858" s="87" t="s">
        <v>798</v>
      </c>
      <c r="B858" s="87" t="s">
        <v>803</v>
      </c>
      <c r="C858" s="90" t="s">
        <v>518</v>
      </c>
      <c r="D858" s="90" t="s">
        <v>70</v>
      </c>
      <c r="E858" s="130" t="s">
        <v>475</v>
      </c>
      <c r="F858" s="85"/>
      <c r="G858" s="94">
        <v>6184.1750000000002</v>
      </c>
      <c r="H858" s="94">
        <f>SUM(F858:G858)</f>
        <v>6184.1750000000002</v>
      </c>
      <c r="I858" s="94"/>
      <c r="J858" s="94"/>
      <c r="K858" s="94"/>
      <c r="L858" s="94">
        <f>SUM(H858:K858)</f>
        <v>6184.1750000000002</v>
      </c>
      <c r="M858" s="94"/>
      <c r="N858" s="94">
        <f>SUM(L858:M858)</f>
        <v>6184.1750000000002</v>
      </c>
      <c r="O858" s="94"/>
      <c r="P858" s="94"/>
      <c r="Q858" s="94">
        <f>SUM(N858:P858)</f>
        <v>6184.1750000000002</v>
      </c>
      <c r="R858" s="94"/>
      <c r="S858" s="94">
        <f>SUM(Q858:R858)</f>
        <v>6184.1750000000002</v>
      </c>
      <c r="T858" s="94"/>
      <c r="U858" s="94"/>
      <c r="V858" s="94"/>
      <c r="W858" s="94"/>
      <c r="X858" s="94">
        <f>SUM(S858:W858)</f>
        <v>6184.1750000000002</v>
      </c>
      <c r="Y858" s="94"/>
      <c r="Z858" s="94">
        <f>SUM(X858:Y858)</f>
        <v>6184.1750000000002</v>
      </c>
      <c r="AA858" s="94"/>
      <c r="AB858" s="94">
        <f>SUM(Z858:AA858)</f>
        <v>6184.1750000000002</v>
      </c>
      <c r="AC858" s="94"/>
      <c r="AD858" s="94"/>
      <c r="AE858" s="94">
        <f>SUM(AB858:AD858)</f>
        <v>6184.1750000000002</v>
      </c>
      <c r="AF858" s="85"/>
      <c r="AG858" s="85"/>
      <c r="AH858" s="85"/>
      <c r="AI858" s="94"/>
      <c r="AJ858" s="94">
        <f>SUM(AH858:AI858)</f>
        <v>0</v>
      </c>
      <c r="AK858" s="94"/>
      <c r="AL858" s="94">
        <f>SUM(AJ858:AK858)</f>
        <v>0</v>
      </c>
      <c r="AM858" s="94"/>
      <c r="AN858" s="94">
        <f>SUM(AL858:AM858)</f>
        <v>0</v>
      </c>
      <c r="AO858" s="94"/>
      <c r="AP858" s="94">
        <f>SUM(AN858:AO858)</f>
        <v>0</v>
      </c>
      <c r="AQ858" s="94"/>
      <c r="AR858" s="94">
        <f>SUM(AP858:AQ858)</f>
        <v>0</v>
      </c>
      <c r="AS858" s="94"/>
      <c r="AT858" s="94">
        <f>SUM(AR858:AS858)</f>
        <v>0</v>
      </c>
      <c r="AU858" s="94"/>
      <c r="AV858" s="94">
        <f>SUM(AT858:AU858)</f>
        <v>0</v>
      </c>
      <c r="AW858" s="94"/>
      <c r="AX858" s="94"/>
      <c r="AY858" s="94">
        <f>SUM(AV858:AX858)</f>
        <v>0</v>
      </c>
      <c r="AZ858" s="85"/>
      <c r="BA858" s="85"/>
      <c r="BB858" s="85"/>
      <c r="BC858" s="94"/>
      <c r="BD858" s="94">
        <f>SUM(BB858:BC858)</f>
        <v>0</v>
      </c>
      <c r="BE858" s="94"/>
      <c r="BF858" s="94">
        <f>SUM(BD858:BE858)</f>
        <v>0</v>
      </c>
      <c r="BG858" s="94"/>
      <c r="BH858" s="94">
        <f>SUM(BF858:BG858)</f>
        <v>0</v>
      </c>
      <c r="BI858" s="94"/>
      <c r="BJ858" s="94">
        <f>SUM(BH858:BI858)</f>
        <v>0</v>
      </c>
      <c r="BK858" s="123"/>
    </row>
    <row r="859" spans="1:63" ht="63" hidden="1" outlineLevel="2" x14ac:dyDescent="0.2">
      <c r="A859" s="84" t="s">
        <v>798</v>
      </c>
      <c r="B859" s="84" t="s">
        <v>803</v>
      </c>
      <c r="C859" s="89" t="s">
        <v>518</v>
      </c>
      <c r="D859" s="89"/>
      <c r="E859" s="131" t="s">
        <v>529</v>
      </c>
      <c r="F859" s="85"/>
      <c r="G859" s="94"/>
      <c r="H859" s="94"/>
      <c r="I859" s="85">
        <f>I860</f>
        <v>27402.525000000001</v>
      </c>
      <c r="J859" s="94"/>
      <c r="K859" s="94"/>
      <c r="L859" s="85">
        <f>L860</f>
        <v>27402.525000000001</v>
      </c>
      <c r="M859" s="94"/>
      <c r="N859" s="85">
        <f t="shared" ref="N859:AE859" si="1054">N860</f>
        <v>27402.525000000001</v>
      </c>
      <c r="O859" s="85">
        <f t="shared" si="1054"/>
        <v>0</v>
      </c>
      <c r="P859" s="85">
        <f t="shared" si="1054"/>
        <v>0</v>
      </c>
      <c r="Q859" s="85">
        <f t="shared" si="1054"/>
        <v>27402.525000000001</v>
      </c>
      <c r="R859" s="85">
        <f t="shared" si="1054"/>
        <v>0</v>
      </c>
      <c r="S859" s="85">
        <f t="shared" si="1054"/>
        <v>27402.525000000001</v>
      </c>
      <c r="T859" s="85">
        <f t="shared" si="1054"/>
        <v>0</v>
      </c>
      <c r="U859" s="85">
        <f t="shared" si="1054"/>
        <v>0</v>
      </c>
      <c r="V859" s="85">
        <f t="shared" si="1054"/>
        <v>0</v>
      </c>
      <c r="W859" s="85">
        <f t="shared" si="1054"/>
        <v>0</v>
      </c>
      <c r="X859" s="85">
        <f t="shared" si="1054"/>
        <v>27402.525000000001</v>
      </c>
      <c r="Y859" s="85">
        <f t="shared" si="1054"/>
        <v>0</v>
      </c>
      <c r="Z859" s="85">
        <f t="shared" si="1054"/>
        <v>27402.525000000001</v>
      </c>
      <c r="AA859" s="85">
        <f t="shared" si="1054"/>
        <v>0</v>
      </c>
      <c r="AB859" s="85">
        <f t="shared" si="1054"/>
        <v>27402.525000000001</v>
      </c>
      <c r="AC859" s="85">
        <f t="shared" si="1054"/>
        <v>0</v>
      </c>
      <c r="AD859" s="85">
        <f t="shared" si="1054"/>
        <v>0</v>
      </c>
      <c r="AE859" s="85">
        <f t="shared" si="1054"/>
        <v>27402.525000000001</v>
      </c>
      <c r="AF859" s="85"/>
      <c r="AG859" s="85"/>
      <c r="AH859" s="85"/>
      <c r="AI859" s="94"/>
      <c r="AJ859" s="94"/>
      <c r="AK859" s="94"/>
      <c r="AL859" s="85">
        <f t="shared" ref="AL859:AY859" si="1055">AL860</f>
        <v>0</v>
      </c>
      <c r="AM859" s="85">
        <f t="shared" si="1055"/>
        <v>0</v>
      </c>
      <c r="AN859" s="85">
        <f t="shared" si="1055"/>
        <v>0</v>
      </c>
      <c r="AO859" s="85">
        <f t="shared" si="1055"/>
        <v>0</v>
      </c>
      <c r="AP859" s="85">
        <f t="shared" si="1055"/>
        <v>0</v>
      </c>
      <c r="AQ859" s="85">
        <f t="shared" si="1055"/>
        <v>0</v>
      </c>
      <c r="AR859" s="85">
        <f t="shared" si="1055"/>
        <v>0</v>
      </c>
      <c r="AS859" s="85">
        <f t="shared" si="1055"/>
        <v>0</v>
      </c>
      <c r="AT859" s="85">
        <f t="shared" si="1055"/>
        <v>0</v>
      </c>
      <c r="AU859" s="85">
        <f t="shared" si="1055"/>
        <v>0</v>
      </c>
      <c r="AV859" s="85">
        <f t="shared" si="1055"/>
        <v>0</v>
      </c>
      <c r="AW859" s="85">
        <f t="shared" si="1055"/>
        <v>0</v>
      </c>
      <c r="AX859" s="85">
        <f t="shared" si="1055"/>
        <v>0</v>
      </c>
      <c r="AY859" s="85">
        <f t="shared" si="1055"/>
        <v>0</v>
      </c>
      <c r="AZ859" s="85"/>
      <c r="BA859" s="85"/>
      <c r="BB859" s="85"/>
      <c r="BC859" s="94"/>
      <c r="BD859" s="94"/>
      <c r="BE859" s="85">
        <f t="shared" ref="BE859:BJ859" si="1056">BE860</f>
        <v>0</v>
      </c>
      <c r="BF859" s="85">
        <f t="shared" si="1056"/>
        <v>0</v>
      </c>
      <c r="BG859" s="85">
        <f t="shared" si="1056"/>
        <v>0</v>
      </c>
      <c r="BH859" s="85">
        <f t="shared" si="1056"/>
        <v>0</v>
      </c>
      <c r="BI859" s="85">
        <f t="shared" si="1056"/>
        <v>0</v>
      </c>
      <c r="BJ859" s="85">
        <f t="shared" si="1056"/>
        <v>0</v>
      </c>
      <c r="BK859" s="123"/>
    </row>
    <row r="860" spans="1:63" ht="31.5" hidden="1" outlineLevel="2" x14ac:dyDescent="0.2">
      <c r="A860" s="87" t="s">
        <v>798</v>
      </c>
      <c r="B860" s="87" t="s">
        <v>803</v>
      </c>
      <c r="C860" s="90" t="s">
        <v>518</v>
      </c>
      <c r="D860" s="90" t="s">
        <v>70</v>
      </c>
      <c r="E860" s="130" t="s">
        <v>475</v>
      </c>
      <c r="F860" s="85"/>
      <c r="G860" s="94"/>
      <c r="H860" s="94"/>
      <c r="I860" s="94">
        <v>27402.525000000001</v>
      </c>
      <c r="J860" s="94"/>
      <c r="K860" s="94"/>
      <c r="L860" s="94">
        <f>SUM(H860:K860)</f>
        <v>27402.525000000001</v>
      </c>
      <c r="M860" s="94"/>
      <c r="N860" s="94">
        <f>SUM(L860:M860)</f>
        <v>27402.525000000001</v>
      </c>
      <c r="O860" s="94"/>
      <c r="P860" s="94"/>
      <c r="Q860" s="94">
        <f>SUM(N860:P860)</f>
        <v>27402.525000000001</v>
      </c>
      <c r="R860" s="94"/>
      <c r="S860" s="94">
        <f>SUM(Q860:R860)</f>
        <v>27402.525000000001</v>
      </c>
      <c r="T860" s="94"/>
      <c r="U860" s="94"/>
      <c r="V860" s="94"/>
      <c r="W860" s="94"/>
      <c r="X860" s="94">
        <f>SUM(S860:W860)</f>
        <v>27402.525000000001</v>
      </c>
      <c r="Y860" s="94"/>
      <c r="Z860" s="94">
        <f>SUM(X860:Y860)</f>
        <v>27402.525000000001</v>
      </c>
      <c r="AA860" s="94"/>
      <c r="AB860" s="94">
        <f>SUM(Z860:AA860)</f>
        <v>27402.525000000001</v>
      </c>
      <c r="AC860" s="94"/>
      <c r="AD860" s="94"/>
      <c r="AE860" s="94">
        <f>SUM(AB860:AD860)</f>
        <v>27402.525000000001</v>
      </c>
      <c r="AF860" s="85"/>
      <c r="AG860" s="85"/>
      <c r="AH860" s="85"/>
      <c r="AI860" s="94"/>
      <c r="AJ860" s="94"/>
      <c r="AK860" s="94"/>
      <c r="AL860" s="94">
        <f>SUM(AJ860:AK860)</f>
        <v>0</v>
      </c>
      <c r="AM860" s="94"/>
      <c r="AN860" s="94">
        <f>SUM(AL860:AM860)</f>
        <v>0</v>
      </c>
      <c r="AO860" s="94"/>
      <c r="AP860" s="94">
        <f>SUM(AN860:AO860)</f>
        <v>0</v>
      </c>
      <c r="AQ860" s="94"/>
      <c r="AR860" s="94">
        <f>SUM(AP860:AQ860)</f>
        <v>0</v>
      </c>
      <c r="AS860" s="94"/>
      <c r="AT860" s="94">
        <f>SUM(AR860:AS860)</f>
        <v>0</v>
      </c>
      <c r="AU860" s="94"/>
      <c r="AV860" s="94">
        <f>SUM(AT860:AU860)</f>
        <v>0</v>
      </c>
      <c r="AW860" s="94"/>
      <c r="AX860" s="94"/>
      <c r="AY860" s="94">
        <f>SUM(AV860:AX860)</f>
        <v>0</v>
      </c>
      <c r="AZ860" s="85"/>
      <c r="BA860" s="85"/>
      <c r="BB860" s="85"/>
      <c r="BC860" s="94"/>
      <c r="BD860" s="94"/>
      <c r="BE860" s="94"/>
      <c r="BF860" s="94">
        <f>SUM(BD860:BE860)</f>
        <v>0</v>
      </c>
      <c r="BG860" s="94"/>
      <c r="BH860" s="94">
        <f>SUM(BF860:BG860)</f>
        <v>0</v>
      </c>
      <c r="BI860" s="94"/>
      <c r="BJ860" s="94">
        <f>SUM(BH860:BI860)</f>
        <v>0</v>
      </c>
      <c r="BK860" s="123"/>
    </row>
    <row r="861" spans="1:63" ht="31.5" hidden="1" outlineLevel="3" x14ac:dyDescent="0.2">
      <c r="A861" s="84" t="s">
        <v>798</v>
      </c>
      <c r="B861" s="84" t="s">
        <v>803</v>
      </c>
      <c r="C861" s="84" t="s">
        <v>323</v>
      </c>
      <c r="D861" s="84"/>
      <c r="E861" s="116" t="s">
        <v>324</v>
      </c>
      <c r="F861" s="85">
        <f t="shared" ref="F861:U863" si="1057">F862</f>
        <v>71424.800000000003</v>
      </c>
      <c r="G861" s="85">
        <f t="shared" si="1057"/>
        <v>0</v>
      </c>
      <c r="H861" s="85">
        <f t="shared" si="1057"/>
        <v>71424.800000000003</v>
      </c>
      <c r="I861" s="85">
        <f t="shared" si="1057"/>
        <v>0</v>
      </c>
      <c r="J861" s="85">
        <f t="shared" si="1057"/>
        <v>0</v>
      </c>
      <c r="K861" s="85">
        <f t="shared" si="1057"/>
        <v>0</v>
      </c>
      <c r="L861" s="85">
        <f t="shared" si="1057"/>
        <v>71424.800000000003</v>
      </c>
      <c r="M861" s="85">
        <f t="shared" si="1057"/>
        <v>0</v>
      </c>
      <c r="N861" s="85">
        <f t="shared" si="1057"/>
        <v>71424.800000000003</v>
      </c>
      <c r="O861" s="85">
        <f t="shared" si="1057"/>
        <v>0</v>
      </c>
      <c r="P861" s="85">
        <f t="shared" si="1057"/>
        <v>0</v>
      </c>
      <c r="Q861" s="85">
        <f t="shared" si="1057"/>
        <v>71424.800000000003</v>
      </c>
      <c r="R861" s="85">
        <f t="shared" si="1057"/>
        <v>12418.10363</v>
      </c>
      <c r="S861" s="85">
        <f t="shared" si="1057"/>
        <v>83842.903630000001</v>
      </c>
      <c r="T861" s="85">
        <f t="shared" si="1057"/>
        <v>0</v>
      </c>
      <c r="U861" s="85">
        <f t="shared" si="1057"/>
        <v>0</v>
      </c>
      <c r="V861" s="85">
        <f t="shared" ref="V861:AQ865" si="1058">V862</f>
        <v>-51.1</v>
      </c>
      <c r="W861" s="85">
        <f t="shared" si="1058"/>
        <v>0</v>
      </c>
      <c r="X861" s="85">
        <f t="shared" si="1058"/>
        <v>83791.803629999995</v>
      </c>
      <c r="Y861" s="85">
        <f t="shared" si="1058"/>
        <v>0</v>
      </c>
      <c r="Z861" s="85">
        <f t="shared" si="1058"/>
        <v>83791.803629999995</v>
      </c>
      <c r="AA861" s="85">
        <f t="shared" si="1058"/>
        <v>0</v>
      </c>
      <c r="AB861" s="85">
        <f t="shared" si="1058"/>
        <v>83791.803629999995</v>
      </c>
      <c r="AC861" s="85">
        <f t="shared" si="1058"/>
        <v>0</v>
      </c>
      <c r="AD861" s="85">
        <f t="shared" si="1058"/>
        <v>0</v>
      </c>
      <c r="AE861" s="85">
        <f t="shared" si="1058"/>
        <v>83791.803629999995</v>
      </c>
      <c r="AF861" s="85">
        <f t="shared" si="1058"/>
        <v>68000</v>
      </c>
      <c r="AG861" s="85">
        <f t="shared" si="1058"/>
        <v>0</v>
      </c>
      <c r="AH861" s="85">
        <f t="shared" si="1058"/>
        <v>68000</v>
      </c>
      <c r="AI861" s="85">
        <f t="shared" si="1058"/>
        <v>0</v>
      </c>
      <c r="AJ861" s="85">
        <f t="shared" si="1058"/>
        <v>68000</v>
      </c>
      <c r="AK861" s="85">
        <f t="shared" si="1058"/>
        <v>0</v>
      </c>
      <c r="AL861" s="85">
        <f t="shared" si="1058"/>
        <v>68000</v>
      </c>
      <c r="AM861" s="85">
        <f t="shared" si="1058"/>
        <v>0</v>
      </c>
      <c r="AN861" s="85">
        <f t="shared" si="1058"/>
        <v>68000</v>
      </c>
      <c r="AO861" s="85">
        <f t="shared" si="1058"/>
        <v>0</v>
      </c>
      <c r="AP861" s="85">
        <f t="shared" si="1058"/>
        <v>68000</v>
      </c>
      <c r="AQ861" s="85">
        <f t="shared" si="1058"/>
        <v>0</v>
      </c>
      <c r="AR861" s="85">
        <f t="shared" ref="AR861:BJ863" si="1059">AR862</f>
        <v>68000</v>
      </c>
      <c r="AS861" s="85">
        <f t="shared" si="1059"/>
        <v>0</v>
      </c>
      <c r="AT861" s="85">
        <f t="shared" si="1059"/>
        <v>68000</v>
      </c>
      <c r="AU861" s="85">
        <f t="shared" si="1059"/>
        <v>0</v>
      </c>
      <c r="AV861" s="85">
        <f t="shared" si="1059"/>
        <v>68000</v>
      </c>
      <c r="AW861" s="85">
        <f t="shared" si="1059"/>
        <v>0</v>
      </c>
      <c r="AX861" s="85">
        <f t="shared" si="1059"/>
        <v>0</v>
      </c>
      <c r="AY861" s="85">
        <f t="shared" si="1059"/>
        <v>68000</v>
      </c>
      <c r="AZ861" s="85">
        <f>AZ862</f>
        <v>68000</v>
      </c>
      <c r="BA861" s="85">
        <f>BA862</f>
        <v>0</v>
      </c>
      <c r="BB861" s="85">
        <f>BB862</f>
        <v>68000</v>
      </c>
      <c r="BC861" s="85">
        <f t="shared" si="1059"/>
        <v>0</v>
      </c>
      <c r="BD861" s="85">
        <f t="shared" si="1059"/>
        <v>68000</v>
      </c>
      <c r="BE861" s="85">
        <f t="shared" si="1059"/>
        <v>0</v>
      </c>
      <c r="BF861" s="85">
        <f t="shared" si="1059"/>
        <v>68000</v>
      </c>
      <c r="BG861" s="85">
        <f t="shared" si="1059"/>
        <v>0</v>
      </c>
      <c r="BH861" s="85">
        <f t="shared" si="1059"/>
        <v>68000</v>
      </c>
      <c r="BI861" s="85">
        <f t="shared" si="1059"/>
        <v>0</v>
      </c>
      <c r="BJ861" s="85">
        <f t="shared" si="1059"/>
        <v>68000</v>
      </c>
      <c r="BK861" s="123"/>
    </row>
    <row r="862" spans="1:63" ht="31.5" hidden="1" outlineLevel="4" x14ac:dyDescent="0.2">
      <c r="A862" s="84" t="s">
        <v>798</v>
      </c>
      <c r="B862" s="84" t="s">
        <v>803</v>
      </c>
      <c r="C862" s="84" t="s">
        <v>325</v>
      </c>
      <c r="D862" s="84"/>
      <c r="E862" s="116" t="s">
        <v>39</v>
      </c>
      <c r="F862" s="85">
        <f t="shared" si="1057"/>
        <v>71424.800000000003</v>
      </c>
      <c r="G862" s="85">
        <f t="shared" si="1057"/>
        <v>0</v>
      </c>
      <c r="H862" s="85">
        <f t="shared" si="1057"/>
        <v>71424.800000000003</v>
      </c>
      <c r="I862" s="85">
        <f t="shared" si="1057"/>
        <v>0</v>
      </c>
      <c r="J862" s="85">
        <f t="shared" si="1057"/>
        <v>0</v>
      </c>
      <c r="K862" s="85">
        <f t="shared" si="1057"/>
        <v>0</v>
      </c>
      <c r="L862" s="85">
        <f t="shared" si="1057"/>
        <v>71424.800000000003</v>
      </c>
      <c r="M862" s="85">
        <f t="shared" si="1057"/>
        <v>0</v>
      </c>
      <c r="N862" s="85">
        <f t="shared" si="1057"/>
        <v>71424.800000000003</v>
      </c>
      <c r="O862" s="85">
        <f t="shared" si="1057"/>
        <v>0</v>
      </c>
      <c r="P862" s="85">
        <f t="shared" si="1057"/>
        <v>0</v>
      </c>
      <c r="Q862" s="85">
        <f t="shared" si="1057"/>
        <v>71424.800000000003</v>
      </c>
      <c r="R862" s="85">
        <f t="shared" si="1057"/>
        <v>12418.10363</v>
      </c>
      <c r="S862" s="85">
        <f t="shared" si="1057"/>
        <v>83842.903630000001</v>
      </c>
      <c r="T862" s="85">
        <f t="shared" si="1057"/>
        <v>0</v>
      </c>
      <c r="U862" s="85">
        <f t="shared" si="1057"/>
        <v>0</v>
      </c>
      <c r="V862" s="85">
        <f t="shared" si="1058"/>
        <v>-51.1</v>
      </c>
      <c r="W862" s="85">
        <f>W863+W865</f>
        <v>0</v>
      </c>
      <c r="X862" s="85">
        <f t="shared" ref="X862:BJ862" si="1060">X863+X865</f>
        <v>83791.803629999995</v>
      </c>
      <c r="Y862" s="85">
        <f t="shared" si="1058"/>
        <v>0</v>
      </c>
      <c r="Z862" s="85">
        <f t="shared" ref="Z862:AB862" si="1061">Z863+Z865</f>
        <v>83791.803629999995</v>
      </c>
      <c r="AA862" s="85">
        <f t="shared" si="1058"/>
        <v>0</v>
      </c>
      <c r="AB862" s="85">
        <f t="shared" si="1061"/>
        <v>83791.803629999995</v>
      </c>
      <c r="AC862" s="85">
        <f t="shared" si="1058"/>
        <v>0</v>
      </c>
      <c r="AD862" s="85">
        <f t="shared" si="1058"/>
        <v>0</v>
      </c>
      <c r="AE862" s="85">
        <f t="shared" ref="AE862" si="1062">AE863+AE865</f>
        <v>83791.803629999995</v>
      </c>
      <c r="AF862" s="85">
        <f t="shared" si="1060"/>
        <v>68000</v>
      </c>
      <c r="AG862" s="85">
        <f t="shared" si="1060"/>
        <v>0</v>
      </c>
      <c r="AH862" s="85">
        <f t="shared" si="1060"/>
        <v>68000</v>
      </c>
      <c r="AI862" s="85">
        <f t="shared" si="1060"/>
        <v>0</v>
      </c>
      <c r="AJ862" s="85">
        <f t="shared" si="1060"/>
        <v>68000</v>
      </c>
      <c r="AK862" s="85">
        <f t="shared" si="1060"/>
        <v>0</v>
      </c>
      <c r="AL862" s="85">
        <f t="shared" si="1060"/>
        <v>68000</v>
      </c>
      <c r="AM862" s="85">
        <f t="shared" si="1060"/>
        <v>0</v>
      </c>
      <c r="AN862" s="85">
        <f t="shared" si="1060"/>
        <v>68000</v>
      </c>
      <c r="AO862" s="85">
        <f t="shared" si="1060"/>
        <v>0</v>
      </c>
      <c r="AP862" s="85">
        <f t="shared" si="1060"/>
        <v>68000</v>
      </c>
      <c r="AQ862" s="85">
        <f t="shared" si="1060"/>
        <v>0</v>
      </c>
      <c r="AR862" s="85">
        <f t="shared" si="1060"/>
        <v>68000</v>
      </c>
      <c r="AS862" s="85">
        <f t="shared" si="1060"/>
        <v>0</v>
      </c>
      <c r="AT862" s="85">
        <f t="shared" si="1060"/>
        <v>68000</v>
      </c>
      <c r="AU862" s="85">
        <f t="shared" si="1060"/>
        <v>0</v>
      </c>
      <c r="AV862" s="85">
        <f t="shared" si="1060"/>
        <v>68000</v>
      </c>
      <c r="AW862" s="85">
        <f t="shared" si="1060"/>
        <v>0</v>
      </c>
      <c r="AX862" s="85">
        <f t="shared" ref="AX862:AY862" si="1063">AX863+AX865</f>
        <v>0</v>
      </c>
      <c r="AY862" s="85">
        <f t="shared" si="1063"/>
        <v>68000</v>
      </c>
      <c r="AZ862" s="85">
        <f t="shared" si="1060"/>
        <v>68000</v>
      </c>
      <c r="BA862" s="85">
        <f t="shared" si="1060"/>
        <v>0</v>
      </c>
      <c r="BB862" s="85">
        <f t="shared" si="1060"/>
        <v>68000</v>
      </c>
      <c r="BC862" s="85">
        <f t="shared" si="1060"/>
        <v>0</v>
      </c>
      <c r="BD862" s="85">
        <f t="shared" si="1060"/>
        <v>68000</v>
      </c>
      <c r="BE862" s="85">
        <f t="shared" si="1060"/>
        <v>0</v>
      </c>
      <c r="BF862" s="85">
        <f t="shared" si="1060"/>
        <v>68000</v>
      </c>
      <c r="BG862" s="85">
        <f t="shared" si="1060"/>
        <v>0</v>
      </c>
      <c r="BH862" s="85">
        <f t="shared" si="1060"/>
        <v>68000</v>
      </c>
      <c r="BI862" s="85">
        <f t="shared" ref="BI862" si="1064">BI863+BI865</f>
        <v>0</v>
      </c>
      <c r="BJ862" s="85">
        <f t="shared" si="1060"/>
        <v>68000</v>
      </c>
      <c r="BK862" s="123"/>
    </row>
    <row r="863" spans="1:63" ht="18" hidden="1" customHeight="1" outlineLevel="5" x14ac:dyDescent="0.2">
      <c r="A863" s="84" t="s">
        <v>798</v>
      </c>
      <c r="B863" s="84" t="s">
        <v>803</v>
      </c>
      <c r="C863" s="84" t="s">
        <v>343</v>
      </c>
      <c r="D863" s="84"/>
      <c r="E863" s="116" t="s">
        <v>344</v>
      </c>
      <c r="F863" s="85">
        <f t="shared" si="1057"/>
        <v>71424.800000000003</v>
      </c>
      <c r="G863" s="85">
        <f t="shared" si="1057"/>
        <v>0</v>
      </c>
      <c r="H863" s="85">
        <f t="shared" si="1057"/>
        <v>71424.800000000003</v>
      </c>
      <c r="I863" s="85">
        <f t="shared" si="1057"/>
        <v>0</v>
      </c>
      <c r="J863" s="85">
        <f t="shared" si="1057"/>
        <v>0</v>
      </c>
      <c r="K863" s="85">
        <f t="shared" si="1057"/>
        <v>0</v>
      </c>
      <c r="L863" s="85">
        <f t="shared" si="1057"/>
        <v>71424.800000000003</v>
      </c>
      <c r="M863" s="85">
        <f t="shared" si="1057"/>
        <v>0</v>
      </c>
      <c r="N863" s="85">
        <f t="shared" si="1057"/>
        <v>71424.800000000003</v>
      </c>
      <c r="O863" s="85">
        <f t="shared" si="1057"/>
        <v>0</v>
      </c>
      <c r="P863" s="85">
        <f t="shared" si="1057"/>
        <v>0</v>
      </c>
      <c r="Q863" s="85">
        <f t="shared" si="1057"/>
        <v>71424.800000000003</v>
      </c>
      <c r="R863" s="85">
        <f t="shared" si="1057"/>
        <v>12418.10363</v>
      </c>
      <c r="S863" s="85">
        <f t="shared" si="1057"/>
        <v>83842.903630000001</v>
      </c>
      <c r="T863" s="85">
        <f t="shared" si="1057"/>
        <v>0</v>
      </c>
      <c r="U863" s="85">
        <f t="shared" si="1057"/>
        <v>0</v>
      </c>
      <c r="V863" s="85">
        <f t="shared" si="1058"/>
        <v>-51.1</v>
      </c>
      <c r="W863" s="85">
        <f t="shared" si="1058"/>
        <v>0</v>
      </c>
      <c r="X863" s="85">
        <f t="shared" si="1058"/>
        <v>83791.803629999995</v>
      </c>
      <c r="Y863" s="85">
        <f t="shared" si="1058"/>
        <v>0</v>
      </c>
      <c r="Z863" s="85">
        <f t="shared" si="1058"/>
        <v>83791.803629999995</v>
      </c>
      <c r="AA863" s="85">
        <f t="shared" si="1058"/>
        <v>0</v>
      </c>
      <c r="AB863" s="85">
        <f t="shared" si="1058"/>
        <v>83791.803629999995</v>
      </c>
      <c r="AC863" s="85">
        <f t="shared" si="1058"/>
        <v>0</v>
      </c>
      <c r="AD863" s="85">
        <f t="shared" si="1058"/>
        <v>0</v>
      </c>
      <c r="AE863" s="85">
        <f t="shared" si="1058"/>
        <v>83791.803629999995</v>
      </c>
      <c r="AF863" s="85">
        <f t="shared" si="1058"/>
        <v>68000</v>
      </c>
      <c r="AG863" s="85">
        <f t="shared" si="1058"/>
        <v>0</v>
      </c>
      <c r="AH863" s="85">
        <f t="shared" si="1058"/>
        <v>68000</v>
      </c>
      <c r="AI863" s="85">
        <f t="shared" si="1058"/>
        <v>0</v>
      </c>
      <c r="AJ863" s="85">
        <f t="shared" si="1058"/>
        <v>68000</v>
      </c>
      <c r="AK863" s="85">
        <f t="shared" si="1058"/>
        <v>0</v>
      </c>
      <c r="AL863" s="85">
        <f t="shared" si="1058"/>
        <v>68000</v>
      </c>
      <c r="AM863" s="85">
        <f t="shared" si="1058"/>
        <v>0</v>
      </c>
      <c r="AN863" s="85">
        <f t="shared" si="1058"/>
        <v>68000</v>
      </c>
      <c r="AO863" s="85">
        <f t="shared" si="1058"/>
        <v>0</v>
      </c>
      <c r="AP863" s="85">
        <f t="shared" si="1058"/>
        <v>68000</v>
      </c>
      <c r="AQ863" s="85">
        <f t="shared" si="1058"/>
        <v>0</v>
      </c>
      <c r="AR863" s="85">
        <f t="shared" ref="AR863:BD863" si="1065">AR864</f>
        <v>68000</v>
      </c>
      <c r="AS863" s="85">
        <f t="shared" si="1065"/>
        <v>0</v>
      </c>
      <c r="AT863" s="85">
        <f t="shared" si="1065"/>
        <v>68000</v>
      </c>
      <c r="AU863" s="85">
        <f t="shared" si="1065"/>
        <v>0</v>
      </c>
      <c r="AV863" s="85">
        <f t="shared" si="1065"/>
        <v>68000</v>
      </c>
      <c r="AW863" s="85">
        <f t="shared" si="1065"/>
        <v>0</v>
      </c>
      <c r="AX863" s="85">
        <f t="shared" si="1065"/>
        <v>0</v>
      </c>
      <c r="AY863" s="85">
        <f t="shared" si="1065"/>
        <v>68000</v>
      </c>
      <c r="AZ863" s="85">
        <f>AZ864</f>
        <v>68000</v>
      </c>
      <c r="BA863" s="85">
        <f>BA864</f>
        <v>0</v>
      </c>
      <c r="BB863" s="85">
        <f>BB864</f>
        <v>68000</v>
      </c>
      <c r="BC863" s="85">
        <f t="shared" si="1065"/>
        <v>0</v>
      </c>
      <c r="BD863" s="85">
        <f t="shared" si="1065"/>
        <v>68000</v>
      </c>
      <c r="BE863" s="85">
        <f t="shared" si="1059"/>
        <v>0</v>
      </c>
      <c r="BF863" s="85">
        <f t="shared" si="1059"/>
        <v>68000</v>
      </c>
      <c r="BG863" s="85">
        <f t="shared" si="1059"/>
        <v>0</v>
      </c>
      <c r="BH863" s="85">
        <f t="shared" si="1059"/>
        <v>68000</v>
      </c>
      <c r="BI863" s="85">
        <f t="shared" si="1059"/>
        <v>0</v>
      </c>
      <c r="BJ863" s="85">
        <f t="shared" si="1059"/>
        <v>68000</v>
      </c>
      <c r="BK863" s="123"/>
    </row>
    <row r="864" spans="1:63" ht="31.5" hidden="1" outlineLevel="7" x14ac:dyDescent="0.2">
      <c r="A864" s="87" t="s">
        <v>798</v>
      </c>
      <c r="B864" s="87" t="s">
        <v>803</v>
      </c>
      <c r="C864" s="87" t="s">
        <v>343</v>
      </c>
      <c r="D864" s="87" t="s">
        <v>70</v>
      </c>
      <c r="E864" s="128" t="s">
        <v>71</v>
      </c>
      <c r="F864" s="88">
        <v>71424.800000000003</v>
      </c>
      <c r="G864" s="88"/>
      <c r="H864" s="88">
        <f>SUM(F864:G864)</f>
        <v>71424.800000000003</v>
      </c>
      <c r="I864" s="88"/>
      <c r="J864" s="88"/>
      <c r="K864" s="88"/>
      <c r="L864" s="88">
        <f>SUM(H864:K864)</f>
        <v>71424.800000000003</v>
      </c>
      <c r="M864" s="88"/>
      <c r="N864" s="88">
        <f>SUM(L864:M864)</f>
        <v>71424.800000000003</v>
      </c>
      <c r="O864" s="88"/>
      <c r="P864" s="88"/>
      <c r="Q864" s="88">
        <f>SUM(N864:P864)</f>
        <v>71424.800000000003</v>
      </c>
      <c r="R864" s="88">
        <v>12418.10363</v>
      </c>
      <c r="S864" s="88">
        <f>SUM(Q864:R864)</f>
        <v>83842.903630000001</v>
      </c>
      <c r="T864" s="88"/>
      <c r="U864" s="88"/>
      <c r="V864" s="88">
        <v>-51.1</v>
      </c>
      <c r="W864" s="88"/>
      <c r="X864" s="88">
        <f>SUM(S864:W864)</f>
        <v>83791.803629999995</v>
      </c>
      <c r="Y864" s="88"/>
      <c r="Z864" s="88">
        <f>SUM(X864:Y864)</f>
        <v>83791.803629999995</v>
      </c>
      <c r="AA864" s="88"/>
      <c r="AB864" s="88">
        <f>SUM(Z864:AA864)</f>
        <v>83791.803629999995</v>
      </c>
      <c r="AC864" s="88"/>
      <c r="AD864" s="88"/>
      <c r="AE864" s="88">
        <f>SUM(AB864:AD864)</f>
        <v>83791.803629999995</v>
      </c>
      <c r="AF864" s="88">
        <v>68000</v>
      </c>
      <c r="AG864" s="88"/>
      <c r="AH864" s="88">
        <f>SUM(AF864:AG864)</f>
        <v>68000</v>
      </c>
      <c r="AI864" s="88"/>
      <c r="AJ864" s="88">
        <f>SUM(AH864:AI864)</f>
        <v>68000</v>
      </c>
      <c r="AK864" s="88"/>
      <c r="AL864" s="88">
        <f>SUM(AJ864:AK864)</f>
        <v>68000</v>
      </c>
      <c r="AM864" s="88"/>
      <c r="AN864" s="88">
        <f>SUM(AL864:AM864)</f>
        <v>68000</v>
      </c>
      <c r="AO864" s="88"/>
      <c r="AP864" s="88">
        <f>SUM(AN864:AO864)</f>
        <v>68000</v>
      </c>
      <c r="AQ864" s="88"/>
      <c r="AR864" s="88">
        <f>SUM(AP864:AQ864)</f>
        <v>68000</v>
      </c>
      <c r="AS864" s="88"/>
      <c r="AT864" s="88">
        <f>SUM(AR864:AS864)</f>
        <v>68000</v>
      </c>
      <c r="AU864" s="88"/>
      <c r="AV864" s="88">
        <f>SUM(AT864:AU864)</f>
        <v>68000</v>
      </c>
      <c r="AW864" s="88"/>
      <c r="AX864" s="88"/>
      <c r="AY864" s="88">
        <f>SUM(AV864:AX864)</f>
        <v>68000</v>
      </c>
      <c r="AZ864" s="88">
        <v>68000</v>
      </c>
      <c r="BA864" s="88"/>
      <c r="BB864" s="88">
        <f>SUM(AZ864:BA864)</f>
        <v>68000</v>
      </c>
      <c r="BC864" s="88"/>
      <c r="BD864" s="88">
        <f>SUM(BB864:BC864)</f>
        <v>68000</v>
      </c>
      <c r="BE864" s="88"/>
      <c r="BF864" s="88">
        <f>SUM(BD864:BE864)</f>
        <v>68000</v>
      </c>
      <c r="BG864" s="88"/>
      <c r="BH864" s="88">
        <f>SUM(BF864:BG864)</f>
        <v>68000</v>
      </c>
      <c r="BI864" s="88"/>
      <c r="BJ864" s="88">
        <f>SUM(BH864:BI864)</f>
        <v>68000</v>
      </c>
      <c r="BK864" s="123"/>
    </row>
    <row r="865" spans="1:63" ht="47.25" hidden="1" outlineLevel="7" x14ac:dyDescent="0.2">
      <c r="A865" s="84" t="s">
        <v>798</v>
      </c>
      <c r="B865" s="84" t="s">
        <v>803</v>
      </c>
      <c r="C865" s="84" t="s">
        <v>641</v>
      </c>
      <c r="D865" s="84"/>
      <c r="E865" s="133" t="s">
        <v>805</v>
      </c>
      <c r="F865" s="88"/>
      <c r="G865" s="88"/>
      <c r="H865" s="88"/>
      <c r="I865" s="88"/>
      <c r="J865" s="88"/>
      <c r="K865" s="88"/>
      <c r="L865" s="88"/>
      <c r="M865" s="88"/>
      <c r="N865" s="88"/>
      <c r="O865" s="88"/>
      <c r="P865" s="88"/>
      <c r="Q865" s="88"/>
      <c r="R865" s="88"/>
      <c r="S865" s="88"/>
      <c r="T865" s="88"/>
      <c r="U865" s="88"/>
      <c r="V865" s="88"/>
      <c r="W865" s="85">
        <f t="shared" si="1058"/>
        <v>0</v>
      </c>
      <c r="X865" s="85">
        <f t="shared" si="1058"/>
        <v>0</v>
      </c>
      <c r="Y865" s="88"/>
      <c r="Z865" s="85">
        <f t="shared" si="1058"/>
        <v>0</v>
      </c>
      <c r="AA865" s="85">
        <f t="shared" si="1058"/>
        <v>0</v>
      </c>
      <c r="AB865" s="85">
        <f t="shared" si="1058"/>
        <v>0</v>
      </c>
      <c r="AC865" s="85">
        <f t="shared" si="1058"/>
        <v>0</v>
      </c>
      <c r="AD865" s="85">
        <f t="shared" si="1058"/>
        <v>0</v>
      </c>
      <c r="AE865" s="85">
        <f t="shared" si="1058"/>
        <v>0</v>
      </c>
      <c r="AF865" s="85">
        <f t="shared" si="1058"/>
        <v>0</v>
      </c>
      <c r="AG865" s="85">
        <f t="shared" si="1058"/>
        <v>0</v>
      </c>
      <c r="AH865" s="85">
        <f t="shared" si="1058"/>
        <v>0</v>
      </c>
      <c r="AI865" s="85">
        <f t="shared" si="1058"/>
        <v>0</v>
      </c>
      <c r="AJ865" s="85">
        <f t="shared" si="1058"/>
        <v>0</v>
      </c>
      <c r="AK865" s="85">
        <f t="shared" si="1058"/>
        <v>0</v>
      </c>
      <c r="AL865" s="85">
        <f t="shared" si="1058"/>
        <v>0</v>
      </c>
      <c r="AM865" s="85">
        <f t="shared" si="1058"/>
        <v>0</v>
      </c>
      <c r="AN865" s="85">
        <f t="shared" si="1058"/>
        <v>0</v>
      </c>
      <c r="AO865" s="85">
        <f t="shared" si="1058"/>
        <v>0</v>
      </c>
      <c r="AP865" s="85">
        <f t="shared" si="1058"/>
        <v>0</v>
      </c>
      <c r="AQ865" s="85">
        <f t="shared" si="1058"/>
        <v>0</v>
      </c>
      <c r="AR865" s="85">
        <f t="shared" ref="AR865:BJ865" si="1066">AR866</f>
        <v>0</v>
      </c>
      <c r="AS865" s="85">
        <f t="shared" si="1066"/>
        <v>0</v>
      </c>
      <c r="AT865" s="85">
        <f t="shared" si="1066"/>
        <v>0</v>
      </c>
      <c r="AU865" s="85">
        <f t="shared" si="1066"/>
        <v>0</v>
      </c>
      <c r="AV865" s="85">
        <f t="shared" si="1066"/>
        <v>0</v>
      </c>
      <c r="AW865" s="85">
        <f t="shared" si="1066"/>
        <v>0</v>
      </c>
      <c r="AX865" s="85">
        <f t="shared" si="1066"/>
        <v>0</v>
      </c>
      <c r="AY865" s="85">
        <f t="shared" si="1066"/>
        <v>0</v>
      </c>
      <c r="AZ865" s="88"/>
      <c r="BA865" s="88"/>
      <c r="BB865" s="88"/>
      <c r="BC865" s="85">
        <f t="shared" si="1066"/>
        <v>0</v>
      </c>
      <c r="BD865" s="85">
        <f t="shared" si="1066"/>
        <v>0</v>
      </c>
      <c r="BE865" s="85">
        <f t="shared" si="1066"/>
        <v>0</v>
      </c>
      <c r="BF865" s="85">
        <f t="shared" si="1066"/>
        <v>0</v>
      </c>
      <c r="BG865" s="85">
        <f t="shared" si="1066"/>
        <v>0</v>
      </c>
      <c r="BH865" s="85">
        <f t="shared" si="1066"/>
        <v>0</v>
      </c>
      <c r="BI865" s="85">
        <f t="shared" si="1066"/>
        <v>0</v>
      </c>
      <c r="BJ865" s="85">
        <f t="shared" si="1066"/>
        <v>0</v>
      </c>
      <c r="BK865" s="123"/>
    </row>
    <row r="866" spans="1:63" ht="31.5" hidden="1" outlineLevel="7" x14ac:dyDescent="0.2">
      <c r="A866" s="87" t="s">
        <v>798</v>
      </c>
      <c r="B866" s="87" t="s">
        <v>803</v>
      </c>
      <c r="C866" s="87" t="s">
        <v>643</v>
      </c>
      <c r="D866" s="87" t="s">
        <v>70</v>
      </c>
      <c r="E866" s="128" t="s">
        <v>71</v>
      </c>
      <c r="F866" s="88"/>
      <c r="G866" s="88"/>
      <c r="H866" s="88"/>
      <c r="I866" s="88"/>
      <c r="J866" s="88"/>
      <c r="K866" s="88"/>
      <c r="L866" s="88"/>
      <c r="M866" s="88"/>
      <c r="N866" s="88"/>
      <c r="O866" s="88"/>
      <c r="P866" s="88"/>
      <c r="Q866" s="88"/>
      <c r="R866" s="88"/>
      <c r="S866" s="88"/>
      <c r="T866" s="88"/>
      <c r="U866" s="88"/>
      <c r="V866" s="88"/>
      <c r="W866" s="88"/>
      <c r="X866" s="88">
        <f>SUM(S866:W866)</f>
        <v>0</v>
      </c>
      <c r="Y866" s="88"/>
      <c r="Z866" s="88">
        <f>SUM(X866:Y866)</f>
        <v>0</v>
      </c>
      <c r="AA866" s="88">
        <v>0</v>
      </c>
      <c r="AB866" s="88">
        <f>SUM(Z866:AA866)</f>
        <v>0</v>
      </c>
      <c r="AC866" s="88">
        <v>0</v>
      </c>
      <c r="AD866" s="88">
        <v>0</v>
      </c>
      <c r="AE866" s="88">
        <f>SUM(AB866:AD866)</f>
        <v>0</v>
      </c>
      <c r="AF866" s="88"/>
      <c r="AG866" s="88"/>
      <c r="AH866" s="88"/>
      <c r="AI866" s="88"/>
      <c r="AJ866" s="88"/>
      <c r="AK866" s="88"/>
      <c r="AL866" s="88"/>
      <c r="AM866" s="88"/>
      <c r="AN866" s="88"/>
      <c r="AO866" s="88"/>
      <c r="AP866" s="88"/>
      <c r="AQ866" s="88"/>
      <c r="AR866" s="88"/>
      <c r="AS866" s="88"/>
      <c r="AT866" s="88"/>
      <c r="AU866" s="88"/>
      <c r="AV866" s="88"/>
      <c r="AW866" s="88"/>
      <c r="AX866" s="88"/>
      <c r="AY866" s="88"/>
      <c r="AZ866" s="88"/>
      <c r="BA866" s="88"/>
      <c r="BB866" s="88"/>
      <c r="BC866" s="88"/>
      <c r="BD866" s="88"/>
      <c r="BE866" s="88"/>
      <c r="BF866" s="88"/>
      <c r="BG866" s="88"/>
      <c r="BH866" s="88"/>
      <c r="BI866" s="88"/>
      <c r="BJ866" s="88"/>
      <c r="BK866" s="123"/>
    </row>
    <row r="867" spans="1:63" ht="31.5" outlineLevel="1" x14ac:dyDescent="0.2">
      <c r="A867" s="84" t="s">
        <v>798</v>
      </c>
      <c r="B867" s="84" t="s">
        <v>705</v>
      </c>
      <c r="C867" s="84"/>
      <c r="D867" s="84"/>
      <c r="E867" s="116" t="s">
        <v>706</v>
      </c>
      <c r="F867" s="85">
        <f>F882</f>
        <v>10.199999999999999</v>
      </c>
      <c r="G867" s="85">
        <f>G882</f>
        <v>0</v>
      </c>
      <c r="H867" s="85">
        <f>H882</f>
        <v>10.199999999999999</v>
      </c>
      <c r="I867" s="85">
        <f t="shared" ref="I867:AI867" si="1067">I882+I868</f>
        <v>0</v>
      </c>
      <c r="J867" s="85">
        <f t="shared" si="1067"/>
        <v>0</v>
      </c>
      <c r="K867" s="85">
        <f t="shared" si="1067"/>
        <v>10.8</v>
      </c>
      <c r="L867" s="85">
        <f t="shared" si="1067"/>
        <v>21</v>
      </c>
      <c r="M867" s="85">
        <f t="shared" si="1067"/>
        <v>15.6</v>
      </c>
      <c r="N867" s="85">
        <f t="shared" si="1067"/>
        <v>36.599999999999994</v>
      </c>
      <c r="O867" s="85">
        <f t="shared" si="1067"/>
        <v>35.1</v>
      </c>
      <c r="P867" s="85">
        <f t="shared" si="1067"/>
        <v>0</v>
      </c>
      <c r="Q867" s="85">
        <f t="shared" si="1067"/>
        <v>71.7</v>
      </c>
      <c r="R867" s="85">
        <f t="shared" si="1067"/>
        <v>0</v>
      </c>
      <c r="S867" s="85">
        <f t="shared" si="1067"/>
        <v>71.7</v>
      </c>
      <c r="T867" s="85">
        <f t="shared" si="1067"/>
        <v>132.6</v>
      </c>
      <c r="U867" s="85">
        <f t="shared" si="1067"/>
        <v>0</v>
      </c>
      <c r="V867" s="85">
        <f t="shared" si="1067"/>
        <v>73</v>
      </c>
      <c r="W867" s="85">
        <f t="shared" si="1067"/>
        <v>0</v>
      </c>
      <c r="X867" s="85">
        <f t="shared" si="1067"/>
        <v>277.3</v>
      </c>
      <c r="Y867" s="85">
        <f t="shared" si="1067"/>
        <v>0</v>
      </c>
      <c r="Z867" s="85">
        <f t="shared" si="1067"/>
        <v>277.3</v>
      </c>
      <c r="AA867" s="85">
        <f t="shared" si="1067"/>
        <v>0</v>
      </c>
      <c r="AB867" s="85">
        <f t="shared" si="1067"/>
        <v>277.3</v>
      </c>
      <c r="AC867" s="85">
        <f t="shared" si="1067"/>
        <v>49.7</v>
      </c>
      <c r="AD867" s="85">
        <f t="shared" ref="AD867:AE867" si="1068">AD882+AD868</f>
        <v>23</v>
      </c>
      <c r="AE867" s="85">
        <f t="shared" si="1068"/>
        <v>349.99999999999994</v>
      </c>
      <c r="AF867" s="85">
        <f t="shared" si="1067"/>
        <v>0</v>
      </c>
      <c r="AG867" s="85">
        <f t="shared" si="1067"/>
        <v>0</v>
      </c>
      <c r="AH867" s="85">
        <f t="shared" si="1067"/>
        <v>0</v>
      </c>
      <c r="AI867" s="85">
        <f t="shared" si="1067"/>
        <v>0</v>
      </c>
      <c r="AJ867" s="85"/>
      <c r="AK867" s="85">
        <f>AK882+AK868</f>
        <v>0</v>
      </c>
      <c r="AL867" s="85">
        <f>AL882+AL868</f>
        <v>0</v>
      </c>
      <c r="AM867" s="85">
        <f>AM882+AM868</f>
        <v>0</v>
      </c>
      <c r="AN867" s="85"/>
      <c r="AO867" s="85">
        <f>AO882+AO868</f>
        <v>0</v>
      </c>
      <c r="AP867" s="85"/>
      <c r="AQ867" s="85">
        <f>AQ882+AQ868</f>
        <v>0</v>
      </c>
      <c r="AR867" s="85"/>
      <c r="AS867" s="85">
        <f>AS882+AS868</f>
        <v>0</v>
      </c>
      <c r="AT867" s="85"/>
      <c r="AU867" s="85">
        <f>AU882+AU868</f>
        <v>0</v>
      </c>
      <c r="AV867" s="85"/>
      <c r="AW867" s="85">
        <f>AW882+AW868</f>
        <v>0</v>
      </c>
      <c r="AX867" s="85">
        <f>AX882+AX868</f>
        <v>0</v>
      </c>
      <c r="AY867" s="85"/>
      <c r="AZ867" s="85">
        <f>AZ882+AZ868</f>
        <v>0</v>
      </c>
      <c r="BA867" s="85">
        <f>BA882+BA868</f>
        <v>0</v>
      </c>
      <c r="BB867" s="85">
        <f>BB882+BB868</f>
        <v>0</v>
      </c>
      <c r="BC867" s="85">
        <f>BC882+BC868</f>
        <v>0</v>
      </c>
      <c r="BD867" s="85"/>
      <c r="BE867" s="85">
        <f>BE882+BE868</f>
        <v>0</v>
      </c>
      <c r="BF867" s="85"/>
      <c r="BG867" s="85">
        <f>BG882+BG868</f>
        <v>0</v>
      </c>
      <c r="BH867" s="85"/>
      <c r="BI867" s="85">
        <f>BI882+BI868</f>
        <v>0</v>
      </c>
      <c r="BJ867" s="85"/>
      <c r="BK867" s="123"/>
    </row>
    <row r="868" spans="1:63" ht="31.5" outlineLevel="1" x14ac:dyDescent="0.2">
      <c r="A868" s="84" t="s">
        <v>798</v>
      </c>
      <c r="B868" s="84" t="s">
        <v>705</v>
      </c>
      <c r="C868" s="84" t="s">
        <v>240</v>
      </c>
      <c r="D868" s="84"/>
      <c r="E868" s="116" t="s">
        <v>241</v>
      </c>
      <c r="F868" s="85"/>
      <c r="G868" s="85"/>
      <c r="H868" s="85"/>
      <c r="I868" s="85">
        <f t="shared" ref="I868:AD869" si="1069">I869</f>
        <v>0</v>
      </c>
      <c r="J868" s="85">
        <f t="shared" si="1069"/>
        <v>0</v>
      </c>
      <c r="K868" s="85">
        <f t="shared" si="1069"/>
        <v>10.8</v>
      </c>
      <c r="L868" s="85">
        <f t="shared" si="1069"/>
        <v>10.8</v>
      </c>
      <c r="M868" s="85">
        <f t="shared" si="1069"/>
        <v>15.6</v>
      </c>
      <c r="N868" s="85">
        <f t="shared" si="1069"/>
        <v>26.4</v>
      </c>
      <c r="O868" s="85">
        <f t="shared" si="1069"/>
        <v>35.1</v>
      </c>
      <c r="P868" s="85">
        <f t="shared" si="1069"/>
        <v>0</v>
      </c>
      <c r="Q868" s="85">
        <f t="shared" si="1069"/>
        <v>61.5</v>
      </c>
      <c r="R868" s="85">
        <f t="shared" si="1069"/>
        <v>0</v>
      </c>
      <c r="S868" s="85">
        <f t="shared" si="1069"/>
        <v>61.5</v>
      </c>
      <c r="T868" s="85">
        <f t="shared" si="1069"/>
        <v>132.6</v>
      </c>
      <c r="U868" s="85">
        <f t="shared" si="1069"/>
        <v>0</v>
      </c>
      <c r="V868" s="85">
        <f t="shared" si="1069"/>
        <v>73</v>
      </c>
      <c r="W868" s="85">
        <f t="shared" si="1069"/>
        <v>0</v>
      </c>
      <c r="X868" s="85">
        <f t="shared" si="1069"/>
        <v>267.10000000000002</v>
      </c>
      <c r="Y868" s="85">
        <f t="shared" si="1069"/>
        <v>0</v>
      </c>
      <c r="Z868" s="85">
        <f t="shared" si="1069"/>
        <v>267.10000000000002</v>
      </c>
      <c r="AA868" s="85">
        <f t="shared" si="1069"/>
        <v>0</v>
      </c>
      <c r="AB868" s="85">
        <f t="shared" si="1069"/>
        <v>267.10000000000002</v>
      </c>
      <c r="AC868" s="85">
        <f t="shared" si="1069"/>
        <v>49.7</v>
      </c>
      <c r="AD868" s="85">
        <f t="shared" si="1069"/>
        <v>23</v>
      </c>
      <c r="AE868" s="85">
        <f t="shared" ref="AE868" si="1070">AE869</f>
        <v>339.79999999999995</v>
      </c>
      <c r="AF868" s="85"/>
      <c r="AG868" s="85"/>
      <c r="AH868" s="85"/>
      <c r="AI868" s="85"/>
      <c r="AJ868" s="85"/>
      <c r="AK868" s="85">
        <f>AK869</f>
        <v>0</v>
      </c>
      <c r="AL868" s="85">
        <f>AL869</f>
        <v>0</v>
      </c>
      <c r="AM868" s="85">
        <f>AM869</f>
        <v>0</v>
      </c>
      <c r="AN868" s="85"/>
      <c r="AO868" s="85">
        <f>AO869</f>
        <v>0</v>
      </c>
      <c r="AP868" s="85"/>
      <c r="AQ868" s="85">
        <f>AQ869</f>
        <v>0</v>
      </c>
      <c r="AR868" s="85"/>
      <c r="AS868" s="85">
        <f>AS869</f>
        <v>0</v>
      </c>
      <c r="AT868" s="85"/>
      <c r="AU868" s="85">
        <f>AU869</f>
        <v>0</v>
      </c>
      <c r="AV868" s="85"/>
      <c r="AW868" s="85">
        <f>AW869</f>
        <v>0</v>
      </c>
      <c r="AX868" s="85">
        <f>AX869</f>
        <v>0</v>
      </c>
      <c r="AY868" s="85"/>
      <c r="AZ868" s="85"/>
      <c r="BA868" s="85"/>
      <c r="BB868" s="85"/>
      <c r="BC868" s="85"/>
      <c r="BD868" s="85"/>
      <c r="BE868" s="85">
        <f>BE869</f>
        <v>0</v>
      </c>
      <c r="BF868" s="85"/>
      <c r="BG868" s="85">
        <f>BG869</f>
        <v>0</v>
      </c>
      <c r="BH868" s="85"/>
      <c r="BI868" s="85">
        <f>BI869</f>
        <v>0</v>
      </c>
      <c r="BJ868" s="85"/>
      <c r="BK868" s="123"/>
    </row>
    <row r="869" spans="1:63" ht="31.5" outlineLevel="1" x14ac:dyDescent="0.2">
      <c r="A869" s="84" t="s">
        <v>798</v>
      </c>
      <c r="B869" s="84" t="s">
        <v>705</v>
      </c>
      <c r="C869" s="84" t="s">
        <v>323</v>
      </c>
      <c r="D869" s="84"/>
      <c r="E869" s="116" t="s">
        <v>324</v>
      </c>
      <c r="F869" s="85"/>
      <c r="G869" s="85"/>
      <c r="H869" s="85"/>
      <c r="I869" s="85">
        <f t="shared" si="1069"/>
        <v>0</v>
      </c>
      <c r="J869" s="85">
        <f t="shared" si="1069"/>
        <v>0</v>
      </c>
      <c r="K869" s="85">
        <f t="shared" si="1069"/>
        <v>10.8</v>
      </c>
      <c r="L869" s="85">
        <f t="shared" si="1069"/>
        <v>10.8</v>
      </c>
      <c r="M869" s="85">
        <f t="shared" si="1069"/>
        <v>15.6</v>
      </c>
      <c r="N869" s="85">
        <f t="shared" si="1069"/>
        <v>26.4</v>
      </c>
      <c r="O869" s="85">
        <f t="shared" ref="O869:AM869" si="1071">O870+O879</f>
        <v>35.1</v>
      </c>
      <c r="P869" s="85">
        <f t="shared" si="1071"/>
        <v>0</v>
      </c>
      <c r="Q869" s="85">
        <f t="shared" si="1071"/>
        <v>61.5</v>
      </c>
      <c r="R869" s="85">
        <f t="shared" si="1071"/>
        <v>0</v>
      </c>
      <c r="S869" s="85">
        <f t="shared" si="1071"/>
        <v>61.5</v>
      </c>
      <c r="T869" s="85">
        <f t="shared" si="1071"/>
        <v>132.6</v>
      </c>
      <c r="U869" s="85">
        <f t="shared" si="1071"/>
        <v>0</v>
      </c>
      <c r="V869" s="85">
        <f t="shared" si="1071"/>
        <v>73</v>
      </c>
      <c r="W869" s="85">
        <f t="shared" si="1071"/>
        <v>0</v>
      </c>
      <c r="X869" s="85">
        <f t="shared" si="1071"/>
        <v>267.10000000000002</v>
      </c>
      <c r="Y869" s="85">
        <f t="shared" si="1071"/>
        <v>0</v>
      </c>
      <c r="Z869" s="85">
        <f t="shared" si="1071"/>
        <v>267.10000000000002</v>
      </c>
      <c r="AA869" s="85">
        <f t="shared" si="1071"/>
        <v>0</v>
      </c>
      <c r="AB869" s="85">
        <f t="shared" si="1071"/>
        <v>267.10000000000002</v>
      </c>
      <c r="AC869" s="85">
        <f>AC870+AC879</f>
        <v>49.7</v>
      </c>
      <c r="AD869" s="85">
        <f t="shared" ref="AD869:AE869" si="1072">AD870+AD879</f>
        <v>23</v>
      </c>
      <c r="AE869" s="85">
        <f t="shared" si="1072"/>
        <v>339.79999999999995</v>
      </c>
      <c r="AF869" s="85">
        <f t="shared" si="1071"/>
        <v>0</v>
      </c>
      <c r="AG869" s="85">
        <f t="shared" si="1071"/>
        <v>0</v>
      </c>
      <c r="AH869" s="85">
        <f t="shared" si="1071"/>
        <v>0</v>
      </c>
      <c r="AI869" s="85">
        <f t="shared" si="1071"/>
        <v>0</v>
      </c>
      <c r="AJ869" s="85">
        <f t="shared" si="1071"/>
        <v>0</v>
      </c>
      <c r="AK869" s="85">
        <f t="shared" si="1071"/>
        <v>0</v>
      </c>
      <c r="AL869" s="85">
        <f t="shared" si="1071"/>
        <v>0</v>
      </c>
      <c r="AM869" s="85">
        <f t="shared" si="1071"/>
        <v>0</v>
      </c>
      <c r="AN869" s="85"/>
      <c r="AO869" s="85">
        <f>AO870+AO879</f>
        <v>0</v>
      </c>
      <c r="AP869" s="85"/>
      <c r="AQ869" s="85">
        <f>AQ870+AQ879</f>
        <v>0</v>
      </c>
      <c r="AR869" s="85"/>
      <c r="AS869" s="85">
        <f>AS870+AS879</f>
        <v>0</v>
      </c>
      <c r="AT869" s="85"/>
      <c r="AU869" s="85">
        <f>AU870+AU879</f>
        <v>0</v>
      </c>
      <c r="AV869" s="85"/>
      <c r="AW869" s="85">
        <f>AW870+AW879</f>
        <v>0</v>
      </c>
      <c r="AX869" s="85">
        <f>AX870+AX879</f>
        <v>0</v>
      </c>
      <c r="AY869" s="85"/>
      <c r="AZ869" s="85">
        <f t="shared" ref="AZ869:BE869" si="1073">AZ870+AZ879</f>
        <v>0</v>
      </c>
      <c r="BA869" s="85">
        <f t="shared" si="1073"/>
        <v>0</v>
      </c>
      <c r="BB869" s="85">
        <f t="shared" si="1073"/>
        <v>0</v>
      </c>
      <c r="BC869" s="85">
        <f t="shared" si="1073"/>
        <v>0</v>
      </c>
      <c r="BD869" s="85">
        <f t="shared" si="1073"/>
        <v>0</v>
      </c>
      <c r="BE869" s="85">
        <f t="shared" si="1073"/>
        <v>0</v>
      </c>
      <c r="BF869" s="85"/>
      <c r="BG869" s="85">
        <f>BG870+BG879</f>
        <v>0</v>
      </c>
      <c r="BH869" s="85"/>
      <c r="BI869" s="85">
        <f>BI870+BI879</f>
        <v>0</v>
      </c>
      <c r="BJ869" s="85"/>
      <c r="BK869" s="123"/>
    </row>
    <row r="870" spans="1:63" ht="31.5" outlineLevel="1" x14ac:dyDescent="0.2">
      <c r="A870" s="84" t="s">
        <v>798</v>
      </c>
      <c r="B870" s="84" t="s">
        <v>705</v>
      </c>
      <c r="C870" s="89" t="s">
        <v>325</v>
      </c>
      <c r="D870" s="89"/>
      <c r="E870" s="131" t="s">
        <v>39</v>
      </c>
      <c r="F870" s="85"/>
      <c r="G870" s="85"/>
      <c r="H870" s="85"/>
      <c r="I870" s="85">
        <f>I873</f>
        <v>0</v>
      </c>
      <c r="J870" s="85">
        <f>J873</f>
        <v>0</v>
      </c>
      <c r="K870" s="85">
        <f>K873</f>
        <v>10.8</v>
      </c>
      <c r="L870" s="85">
        <f>L873</f>
        <v>10.8</v>
      </c>
      <c r="M870" s="85">
        <f t="shared" ref="M870:S870" si="1074">M873+M871</f>
        <v>15.6</v>
      </c>
      <c r="N870" s="85">
        <f t="shared" si="1074"/>
        <v>26.4</v>
      </c>
      <c r="O870" s="85">
        <f t="shared" si="1074"/>
        <v>0</v>
      </c>
      <c r="P870" s="85">
        <f t="shared" si="1074"/>
        <v>0</v>
      </c>
      <c r="Q870" s="85">
        <f t="shared" si="1074"/>
        <v>26.4</v>
      </c>
      <c r="R870" s="85">
        <f t="shared" si="1074"/>
        <v>0</v>
      </c>
      <c r="S870" s="85">
        <f t="shared" si="1074"/>
        <v>26.4</v>
      </c>
      <c r="T870" s="85">
        <f>T873+T871+T875+T877</f>
        <v>0</v>
      </c>
      <c r="U870" s="85">
        <f t="shared" ref="U870" si="1075">U873+U871</f>
        <v>0</v>
      </c>
      <c r="V870" s="85">
        <f>V873+V871+V875+V877</f>
        <v>73</v>
      </c>
      <c r="W870" s="85">
        <f t="shared" ref="W870" si="1076">W873+W871</f>
        <v>0</v>
      </c>
      <c r="X870" s="85">
        <f>X873+X871+X875+X877</f>
        <v>99.4</v>
      </c>
      <c r="Y870" s="85">
        <f t="shared" ref="Y870:AA870" si="1077">Y873+Y871</f>
        <v>0</v>
      </c>
      <c r="Z870" s="85">
        <f>Z873+Z871+Z875+Z877</f>
        <v>99.4</v>
      </c>
      <c r="AA870" s="85">
        <f t="shared" si="1077"/>
        <v>0</v>
      </c>
      <c r="AB870" s="85">
        <f>AB873+AB871+AB875+AB877</f>
        <v>99.4</v>
      </c>
      <c r="AC870" s="85">
        <f>AC873+AC871+AC875+AC877</f>
        <v>0</v>
      </c>
      <c r="AD870" s="85">
        <f t="shared" ref="AD870:BI870" si="1078">AD873+AD871+AD875+AD877</f>
        <v>23</v>
      </c>
      <c r="AE870" s="85">
        <f t="shared" si="1078"/>
        <v>122.4</v>
      </c>
      <c r="AF870" s="85">
        <f t="shared" si="1078"/>
        <v>0</v>
      </c>
      <c r="AG870" s="85">
        <f t="shared" si="1078"/>
        <v>0</v>
      </c>
      <c r="AH870" s="85">
        <f t="shared" si="1078"/>
        <v>0</v>
      </c>
      <c r="AI870" s="85">
        <f t="shared" si="1078"/>
        <v>0</v>
      </c>
      <c r="AJ870" s="85">
        <f t="shared" si="1078"/>
        <v>0</v>
      </c>
      <c r="AK870" s="85">
        <f t="shared" si="1078"/>
        <v>0</v>
      </c>
      <c r="AL870" s="85">
        <f t="shared" si="1078"/>
        <v>0</v>
      </c>
      <c r="AM870" s="85">
        <f t="shared" si="1078"/>
        <v>0</v>
      </c>
      <c r="AN870" s="85">
        <f t="shared" si="1078"/>
        <v>0</v>
      </c>
      <c r="AO870" s="85">
        <f t="shared" si="1078"/>
        <v>0</v>
      </c>
      <c r="AP870" s="85">
        <f t="shared" si="1078"/>
        <v>0</v>
      </c>
      <c r="AQ870" s="85">
        <f t="shared" si="1078"/>
        <v>0</v>
      </c>
      <c r="AR870" s="85">
        <f t="shared" si="1078"/>
        <v>0</v>
      </c>
      <c r="AS870" s="85">
        <f t="shared" si="1078"/>
        <v>0</v>
      </c>
      <c r="AT870" s="85">
        <f t="shared" si="1078"/>
        <v>0</v>
      </c>
      <c r="AU870" s="85">
        <f t="shared" si="1078"/>
        <v>0</v>
      </c>
      <c r="AV870" s="85">
        <f t="shared" si="1078"/>
        <v>0</v>
      </c>
      <c r="AW870" s="85">
        <f t="shared" si="1078"/>
        <v>0</v>
      </c>
      <c r="AX870" s="85">
        <f t="shared" si="1078"/>
        <v>0</v>
      </c>
      <c r="AY870" s="85"/>
      <c r="AZ870" s="85">
        <f t="shared" si="1078"/>
        <v>0</v>
      </c>
      <c r="BA870" s="85">
        <f t="shared" si="1078"/>
        <v>0</v>
      </c>
      <c r="BB870" s="85">
        <f t="shared" si="1078"/>
        <v>0</v>
      </c>
      <c r="BC870" s="85">
        <f t="shared" si="1078"/>
        <v>0</v>
      </c>
      <c r="BD870" s="85">
        <f t="shared" si="1078"/>
        <v>0</v>
      </c>
      <c r="BE870" s="85">
        <f t="shared" si="1078"/>
        <v>0</v>
      </c>
      <c r="BF870" s="85">
        <f t="shared" si="1078"/>
        <v>0</v>
      </c>
      <c r="BG870" s="85">
        <f t="shared" si="1078"/>
        <v>0</v>
      </c>
      <c r="BH870" s="85">
        <f t="shared" si="1078"/>
        <v>0</v>
      </c>
      <c r="BI870" s="85">
        <f t="shared" si="1078"/>
        <v>0</v>
      </c>
      <c r="BJ870" s="85"/>
      <c r="BK870" s="123"/>
    </row>
    <row r="871" spans="1:63" ht="15.75" hidden="1" outlineLevel="1" x14ac:dyDescent="0.2">
      <c r="A871" s="84" t="s">
        <v>798</v>
      </c>
      <c r="B871" s="84" t="s">
        <v>705</v>
      </c>
      <c r="C871" s="84" t="s">
        <v>355</v>
      </c>
      <c r="D871" s="84"/>
      <c r="E871" s="116" t="s">
        <v>41</v>
      </c>
      <c r="F871" s="85"/>
      <c r="G871" s="85"/>
      <c r="H871" s="85"/>
      <c r="I871" s="85"/>
      <c r="J871" s="85"/>
      <c r="K871" s="85"/>
      <c r="L871" s="85"/>
      <c r="M871" s="85">
        <f t="shared" ref="M871:AE871" si="1079">M872</f>
        <v>15.6</v>
      </c>
      <c r="N871" s="85">
        <f t="shared" si="1079"/>
        <v>15.6</v>
      </c>
      <c r="O871" s="85">
        <f t="shared" si="1079"/>
        <v>0</v>
      </c>
      <c r="P871" s="85">
        <f t="shared" si="1079"/>
        <v>0</v>
      </c>
      <c r="Q871" s="85">
        <f t="shared" si="1079"/>
        <v>15.6</v>
      </c>
      <c r="R871" s="85">
        <f t="shared" si="1079"/>
        <v>0</v>
      </c>
      <c r="S871" s="85">
        <f t="shared" si="1079"/>
        <v>15.6</v>
      </c>
      <c r="T871" s="85">
        <f t="shared" si="1079"/>
        <v>0</v>
      </c>
      <c r="U871" s="85">
        <f t="shared" si="1079"/>
        <v>0</v>
      </c>
      <c r="V871" s="85">
        <f t="shared" si="1079"/>
        <v>0</v>
      </c>
      <c r="W871" s="85">
        <f t="shared" si="1079"/>
        <v>0</v>
      </c>
      <c r="X871" s="85">
        <f t="shared" si="1079"/>
        <v>15.6</v>
      </c>
      <c r="Y871" s="85">
        <f t="shared" si="1079"/>
        <v>0</v>
      </c>
      <c r="Z871" s="85">
        <f t="shared" si="1079"/>
        <v>15.6</v>
      </c>
      <c r="AA871" s="85">
        <f t="shared" si="1079"/>
        <v>0</v>
      </c>
      <c r="AB871" s="85">
        <f t="shared" si="1079"/>
        <v>15.6</v>
      </c>
      <c r="AC871" s="85">
        <f t="shared" si="1079"/>
        <v>0</v>
      </c>
      <c r="AD871" s="85">
        <f t="shared" si="1079"/>
        <v>0</v>
      </c>
      <c r="AE871" s="85">
        <f t="shared" si="1079"/>
        <v>15.6</v>
      </c>
      <c r="AF871" s="85"/>
      <c r="AG871" s="85"/>
      <c r="AH871" s="85"/>
      <c r="AI871" s="85"/>
      <c r="AJ871" s="85"/>
      <c r="AK871" s="85"/>
      <c r="AL871" s="85"/>
      <c r="AM871" s="85">
        <f t="shared" ref="AM871:AY871" si="1080">AM872</f>
        <v>0</v>
      </c>
      <c r="AN871" s="85">
        <f t="shared" si="1080"/>
        <v>0</v>
      </c>
      <c r="AO871" s="85">
        <f t="shared" si="1080"/>
        <v>0</v>
      </c>
      <c r="AP871" s="85">
        <f t="shared" si="1080"/>
        <v>0</v>
      </c>
      <c r="AQ871" s="85">
        <f t="shared" si="1080"/>
        <v>0</v>
      </c>
      <c r="AR871" s="85">
        <f t="shared" si="1080"/>
        <v>0</v>
      </c>
      <c r="AS871" s="85">
        <f t="shared" si="1080"/>
        <v>0</v>
      </c>
      <c r="AT871" s="85">
        <f t="shared" si="1080"/>
        <v>0</v>
      </c>
      <c r="AU871" s="85">
        <f t="shared" si="1080"/>
        <v>0</v>
      </c>
      <c r="AV871" s="85">
        <f t="shared" si="1080"/>
        <v>0</v>
      </c>
      <c r="AW871" s="85">
        <f t="shared" si="1080"/>
        <v>0</v>
      </c>
      <c r="AX871" s="85">
        <f t="shared" si="1080"/>
        <v>0</v>
      </c>
      <c r="AY871" s="85">
        <f t="shared" si="1080"/>
        <v>0</v>
      </c>
      <c r="AZ871" s="85"/>
      <c r="BA871" s="85"/>
      <c r="BB871" s="85"/>
      <c r="BC871" s="85"/>
      <c r="BD871" s="85"/>
      <c r="BE871" s="85">
        <f t="shared" ref="BE871:BJ871" si="1081">BE872</f>
        <v>0</v>
      </c>
      <c r="BF871" s="85">
        <f t="shared" si="1081"/>
        <v>0</v>
      </c>
      <c r="BG871" s="85">
        <f t="shared" si="1081"/>
        <v>0</v>
      </c>
      <c r="BH871" s="85">
        <f t="shared" si="1081"/>
        <v>0</v>
      </c>
      <c r="BI871" s="85">
        <f t="shared" si="1081"/>
        <v>0</v>
      </c>
      <c r="BJ871" s="85">
        <f t="shared" si="1081"/>
        <v>0</v>
      </c>
      <c r="BK871" s="123"/>
    </row>
    <row r="872" spans="1:63" ht="31.5" hidden="1" outlineLevel="1" x14ac:dyDescent="0.2">
      <c r="A872" s="87" t="s">
        <v>798</v>
      </c>
      <c r="B872" s="87" t="s">
        <v>705</v>
      </c>
      <c r="C872" s="87" t="s">
        <v>355</v>
      </c>
      <c r="D872" s="87" t="s">
        <v>7</v>
      </c>
      <c r="E872" s="128" t="s">
        <v>8</v>
      </c>
      <c r="F872" s="85"/>
      <c r="G872" s="85"/>
      <c r="H872" s="85"/>
      <c r="I872" s="85"/>
      <c r="J872" s="85"/>
      <c r="K872" s="85"/>
      <c r="L872" s="85"/>
      <c r="M872" s="88">
        <v>15.6</v>
      </c>
      <c r="N872" s="88">
        <f>SUM(L872:M872)</f>
        <v>15.6</v>
      </c>
      <c r="O872" s="88"/>
      <c r="P872" s="88"/>
      <c r="Q872" s="88">
        <f>SUM(N872:P872)</f>
        <v>15.6</v>
      </c>
      <c r="R872" s="88"/>
      <c r="S872" s="88">
        <f>SUM(Q872:R872)</f>
        <v>15.6</v>
      </c>
      <c r="T872" s="88"/>
      <c r="U872" s="88"/>
      <c r="V872" s="88"/>
      <c r="W872" s="88"/>
      <c r="X872" s="88">
        <f>SUM(S872:W872)</f>
        <v>15.6</v>
      </c>
      <c r="Y872" s="88"/>
      <c r="Z872" s="88">
        <f>SUM(X872:Y872)</f>
        <v>15.6</v>
      </c>
      <c r="AA872" s="88"/>
      <c r="AB872" s="88">
        <f>SUM(Z872:AA872)</f>
        <v>15.6</v>
      </c>
      <c r="AC872" s="88"/>
      <c r="AD872" s="88"/>
      <c r="AE872" s="88">
        <f>SUM(AB872:AD872)</f>
        <v>15.6</v>
      </c>
      <c r="AF872" s="85"/>
      <c r="AG872" s="85"/>
      <c r="AH872" s="85"/>
      <c r="AI872" s="85"/>
      <c r="AJ872" s="85"/>
      <c r="AK872" s="85"/>
      <c r="AL872" s="85"/>
      <c r="AM872" s="88"/>
      <c r="AN872" s="88">
        <f>SUM(AL872:AM872)</f>
        <v>0</v>
      </c>
      <c r="AO872" s="88"/>
      <c r="AP872" s="88">
        <f>SUM(AN872:AO872)</f>
        <v>0</v>
      </c>
      <c r="AQ872" s="88"/>
      <c r="AR872" s="88">
        <f>SUM(AP872:AQ872)</f>
        <v>0</v>
      </c>
      <c r="AS872" s="88"/>
      <c r="AT872" s="88">
        <f>SUM(AR872:AS872)</f>
        <v>0</v>
      </c>
      <c r="AU872" s="88"/>
      <c r="AV872" s="88">
        <f>SUM(AT872:AU872)</f>
        <v>0</v>
      </c>
      <c r="AW872" s="88"/>
      <c r="AX872" s="88"/>
      <c r="AY872" s="88">
        <f>SUM(AV872:AX872)</f>
        <v>0</v>
      </c>
      <c r="AZ872" s="85"/>
      <c r="BA872" s="85"/>
      <c r="BB872" s="85"/>
      <c r="BC872" s="85"/>
      <c r="BD872" s="85"/>
      <c r="BE872" s="88"/>
      <c r="BF872" s="88">
        <f>SUM(BD872:BE872)</f>
        <v>0</v>
      </c>
      <c r="BG872" s="88"/>
      <c r="BH872" s="88">
        <f>SUM(BF872:BG872)</f>
        <v>0</v>
      </c>
      <c r="BI872" s="88"/>
      <c r="BJ872" s="88">
        <f>SUM(BH872:BI872)</f>
        <v>0</v>
      </c>
      <c r="BK872" s="123"/>
    </row>
    <row r="873" spans="1:63" ht="15.75" outlineLevel="1" x14ac:dyDescent="0.2">
      <c r="A873" s="84" t="s">
        <v>798</v>
      </c>
      <c r="B873" s="84" t="s">
        <v>705</v>
      </c>
      <c r="C873" s="89" t="s">
        <v>336</v>
      </c>
      <c r="D873" s="89" t="s">
        <v>526</v>
      </c>
      <c r="E873" s="131" t="s">
        <v>337</v>
      </c>
      <c r="F873" s="85"/>
      <c r="G873" s="85"/>
      <c r="H873" s="85"/>
      <c r="I873" s="85">
        <f t="shared" ref="I873:X877" si="1082">I874</f>
        <v>0</v>
      </c>
      <c r="J873" s="85">
        <f t="shared" si="1082"/>
        <v>0</v>
      </c>
      <c r="K873" s="85">
        <f t="shared" si="1082"/>
        <v>10.8</v>
      </c>
      <c r="L873" s="85">
        <f t="shared" si="1082"/>
        <v>10.8</v>
      </c>
      <c r="M873" s="85">
        <f t="shared" si="1082"/>
        <v>0</v>
      </c>
      <c r="N873" s="85">
        <f t="shared" si="1082"/>
        <v>10.8</v>
      </c>
      <c r="O873" s="85">
        <f t="shared" si="1082"/>
        <v>0</v>
      </c>
      <c r="P873" s="85">
        <f t="shared" si="1082"/>
        <v>0</v>
      </c>
      <c r="Q873" s="85">
        <f t="shared" si="1082"/>
        <v>10.8</v>
      </c>
      <c r="R873" s="85">
        <f t="shared" si="1082"/>
        <v>0</v>
      </c>
      <c r="S873" s="85">
        <f t="shared" si="1082"/>
        <v>10.8</v>
      </c>
      <c r="T873" s="85">
        <f t="shared" si="1082"/>
        <v>0</v>
      </c>
      <c r="U873" s="85">
        <f t="shared" si="1082"/>
        <v>0</v>
      </c>
      <c r="V873" s="85">
        <f t="shared" si="1082"/>
        <v>20.399999999999999</v>
      </c>
      <c r="W873" s="85">
        <f t="shared" si="1082"/>
        <v>0</v>
      </c>
      <c r="X873" s="85">
        <f t="shared" si="1082"/>
        <v>31.2</v>
      </c>
      <c r="Y873" s="85">
        <f t="shared" ref="Y873:AN877" si="1083">Y874</f>
        <v>0</v>
      </c>
      <c r="Z873" s="85">
        <f t="shared" si="1083"/>
        <v>31.2</v>
      </c>
      <c r="AA873" s="85">
        <f t="shared" si="1083"/>
        <v>0</v>
      </c>
      <c r="AB873" s="85">
        <f t="shared" si="1083"/>
        <v>31.2</v>
      </c>
      <c r="AC873" s="85">
        <f t="shared" si="1083"/>
        <v>0</v>
      </c>
      <c r="AD873" s="85">
        <f t="shared" si="1083"/>
        <v>15</v>
      </c>
      <c r="AE873" s="85">
        <f t="shared" si="1083"/>
        <v>46.2</v>
      </c>
      <c r="AF873" s="85"/>
      <c r="AG873" s="85"/>
      <c r="AH873" s="85"/>
      <c r="AI873" s="85"/>
      <c r="AJ873" s="85"/>
      <c r="AK873" s="85">
        <f t="shared" ref="AK873:AX873" si="1084">AK874</f>
        <v>0</v>
      </c>
      <c r="AL873" s="85">
        <f t="shared" si="1084"/>
        <v>0</v>
      </c>
      <c r="AM873" s="85">
        <f t="shared" si="1084"/>
        <v>0</v>
      </c>
      <c r="AN873" s="85">
        <f t="shared" si="1084"/>
        <v>0</v>
      </c>
      <c r="AO873" s="85">
        <f t="shared" si="1084"/>
        <v>0</v>
      </c>
      <c r="AP873" s="85">
        <f t="shared" si="1084"/>
        <v>0</v>
      </c>
      <c r="AQ873" s="85">
        <f t="shared" si="1084"/>
        <v>0</v>
      </c>
      <c r="AR873" s="85">
        <f t="shared" si="1084"/>
        <v>0</v>
      </c>
      <c r="AS873" s="85">
        <f t="shared" si="1084"/>
        <v>0</v>
      </c>
      <c r="AT873" s="85">
        <f t="shared" si="1084"/>
        <v>0</v>
      </c>
      <c r="AU873" s="85">
        <f t="shared" si="1084"/>
        <v>0</v>
      </c>
      <c r="AV873" s="85">
        <f t="shared" si="1084"/>
        <v>0</v>
      </c>
      <c r="AW873" s="85">
        <f t="shared" si="1084"/>
        <v>0</v>
      </c>
      <c r="AX873" s="85">
        <f t="shared" si="1084"/>
        <v>0</v>
      </c>
      <c r="AY873" s="85"/>
      <c r="AZ873" s="85"/>
      <c r="BA873" s="85"/>
      <c r="BB873" s="85"/>
      <c r="BC873" s="85"/>
      <c r="BD873" s="85"/>
      <c r="BE873" s="85">
        <f>BE874</f>
        <v>0</v>
      </c>
      <c r="BF873" s="85">
        <f>BF874</f>
        <v>0</v>
      </c>
      <c r="BG873" s="85">
        <f>BG874</f>
        <v>0</v>
      </c>
      <c r="BH873" s="85">
        <f>BH874</f>
        <v>0</v>
      </c>
      <c r="BI873" s="85">
        <f t="shared" ref="BI873" si="1085">BI874</f>
        <v>0</v>
      </c>
      <c r="BJ873" s="85"/>
      <c r="BK873" s="123"/>
    </row>
    <row r="874" spans="1:63" ht="31.5" outlineLevel="1" x14ac:dyDescent="0.2">
      <c r="A874" s="87" t="s">
        <v>798</v>
      </c>
      <c r="B874" s="87" t="s">
        <v>705</v>
      </c>
      <c r="C874" s="90" t="s">
        <v>336</v>
      </c>
      <c r="D874" s="90" t="s">
        <v>70</v>
      </c>
      <c r="E874" s="130" t="s">
        <v>475</v>
      </c>
      <c r="F874" s="85"/>
      <c r="G874" s="85"/>
      <c r="H874" s="85"/>
      <c r="I874" s="88"/>
      <c r="J874" s="88"/>
      <c r="K874" s="88">
        <v>10.8</v>
      </c>
      <c r="L874" s="88">
        <f>SUM(H874:K874)</f>
        <v>10.8</v>
      </c>
      <c r="M874" s="88"/>
      <c r="N874" s="88">
        <f>SUM(L874:M874)</f>
        <v>10.8</v>
      </c>
      <c r="O874" s="88"/>
      <c r="P874" s="88"/>
      <c r="Q874" s="88">
        <f>SUM(N874:P874)</f>
        <v>10.8</v>
      </c>
      <c r="R874" s="88"/>
      <c r="S874" s="88">
        <f>SUM(Q874:R874)</f>
        <v>10.8</v>
      </c>
      <c r="T874" s="88"/>
      <c r="U874" s="88"/>
      <c r="V874" s="88">
        <v>20.399999999999999</v>
      </c>
      <c r="W874" s="88"/>
      <c r="X874" s="88">
        <f>SUM(S874:W874)</f>
        <v>31.2</v>
      </c>
      <c r="Y874" s="88"/>
      <c r="Z874" s="88">
        <f>SUM(X874:Y874)</f>
        <v>31.2</v>
      </c>
      <c r="AA874" s="88"/>
      <c r="AB874" s="88">
        <f>SUM(Z874:AA874)</f>
        <v>31.2</v>
      </c>
      <c r="AC874" s="88"/>
      <c r="AD874" s="88">
        <v>15</v>
      </c>
      <c r="AE874" s="88">
        <f>SUM(AB874:AD874)</f>
        <v>46.2</v>
      </c>
      <c r="AF874" s="85"/>
      <c r="AG874" s="85"/>
      <c r="AH874" s="85"/>
      <c r="AI874" s="85"/>
      <c r="AJ874" s="85"/>
      <c r="AK874" s="88"/>
      <c r="AL874" s="88">
        <f>SUM(AJ874:AK874)</f>
        <v>0</v>
      </c>
      <c r="AM874" s="88"/>
      <c r="AN874" s="88">
        <f>SUM(AL874:AM874)</f>
        <v>0</v>
      </c>
      <c r="AO874" s="88"/>
      <c r="AP874" s="88">
        <f>SUM(AN874:AO874)</f>
        <v>0</v>
      </c>
      <c r="AQ874" s="88"/>
      <c r="AR874" s="88">
        <f>SUM(AP874:AQ874)</f>
        <v>0</v>
      </c>
      <c r="AS874" s="88"/>
      <c r="AT874" s="88">
        <f>SUM(AR874:AS874)</f>
        <v>0</v>
      </c>
      <c r="AU874" s="88"/>
      <c r="AV874" s="88">
        <f>SUM(AT874:AU874)</f>
        <v>0</v>
      </c>
      <c r="AW874" s="88"/>
      <c r="AX874" s="88"/>
      <c r="AY874" s="88"/>
      <c r="AZ874" s="85"/>
      <c r="BA874" s="85"/>
      <c r="BB874" s="85"/>
      <c r="BC874" s="85"/>
      <c r="BD874" s="85"/>
      <c r="BE874" s="88"/>
      <c r="BF874" s="88">
        <f>SUM(BD874:BE874)</f>
        <v>0</v>
      </c>
      <c r="BG874" s="88"/>
      <c r="BH874" s="88">
        <f>SUM(BF874:BG874)</f>
        <v>0</v>
      </c>
      <c r="BI874" s="88"/>
      <c r="BJ874" s="88"/>
      <c r="BK874" s="123"/>
    </row>
    <row r="875" spans="1:63" ht="15.75" hidden="1" outlineLevel="1" x14ac:dyDescent="0.2">
      <c r="A875" s="84" t="s">
        <v>798</v>
      </c>
      <c r="B875" s="84" t="s">
        <v>705</v>
      </c>
      <c r="C875" s="84" t="s">
        <v>343</v>
      </c>
      <c r="D875" s="84"/>
      <c r="E875" s="116" t="s">
        <v>344</v>
      </c>
      <c r="F875" s="85"/>
      <c r="G875" s="85"/>
      <c r="H875" s="85"/>
      <c r="I875" s="88"/>
      <c r="J875" s="88"/>
      <c r="K875" s="88"/>
      <c r="L875" s="88"/>
      <c r="M875" s="88"/>
      <c r="N875" s="88"/>
      <c r="O875" s="88"/>
      <c r="P875" s="88"/>
      <c r="Q875" s="88"/>
      <c r="R875" s="88"/>
      <c r="S875" s="88"/>
      <c r="T875" s="85">
        <f t="shared" si="1082"/>
        <v>0</v>
      </c>
      <c r="U875" s="88"/>
      <c r="V875" s="85">
        <f t="shared" si="1082"/>
        <v>51.1</v>
      </c>
      <c r="W875" s="88"/>
      <c r="X875" s="85">
        <f t="shared" si="1082"/>
        <v>51.1</v>
      </c>
      <c r="Y875" s="88"/>
      <c r="Z875" s="85">
        <f t="shared" si="1083"/>
        <v>51.1</v>
      </c>
      <c r="AA875" s="88"/>
      <c r="AB875" s="85">
        <f t="shared" si="1083"/>
        <v>51.1</v>
      </c>
      <c r="AC875" s="88"/>
      <c r="AD875" s="88"/>
      <c r="AE875" s="85">
        <f t="shared" si="1083"/>
        <v>51.1</v>
      </c>
      <c r="AF875" s="85"/>
      <c r="AG875" s="85"/>
      <c r="AH875" s="85"/>
      <c r="AI875" s="85"/>
      <c r="AJ875" s="85"/>
      <c r="AK875" s="88"/>
      <c r="AL875" s="88"/>
      <c r="AM875" s="88"/>
      <c r="AN875" s="88"/>
      <c r="AO875" s="88"/>
      <c r="AP875" s="88"/>
      <c r="AQ875" s="88"/>
      <c r="AR875" s="88"/>
      <c r="AS875" s="88"/>
      <c r="AT875" s="88"/>
      <c r="AU875" s="88"/>
      <c r="AV875" s="88"/>
      <c r="AW875" s="88"/>
      <c r="AX875" s="88"/>
      <c r="AY875" s="88"/>
      <c r="AZ875" s="85"/>
      <c r="BA875" s="85"/>
      <c r="BB875" s="85"/>
      <c r="BC875" s="85"/>
      <c r="BD875" s="85"/>
      <c r="BE875" s="88"/>
      <c r="BF875" s="88"/>
      <c r="BG875" s="88"/>
      <c r="BH875" s="88"/>
      <c r="BI875" s="88"/>
      <c r="BJ875" s="88"/>
      <c r="BK875" s="123"/>
    </row>
    <row r="876" spans="1:63" ht="31.5" hidden="1" outlineLevel="1" x14ac:dyDescent="0.2">
      <c r="A876" s="87" t="s">
        <v>798</v>
      </c>
      <c r="B876" s="87" t="s">
        <v>705</v>
      </c>
      <c r="C876" s="87" t="s">
        <v>343</v>
      </c>
      <c r="D876" s="87" t="s">
        <v>70</v>
      </c>
      <c r="E876" s="128" t="s">
        <v>71</v>
      </c>
      <c r="F876" s="85"/>
      <c r="G876" s="85"/>
      <c r="H876" s="85"/>
      <c r="I876" s="88"/>
      <c r="J876" s="88"/>
      <c r="K876" s="88"/>
      <c r="L876" s="88"/>
      <c r="M876" s="88"/>
      <c r="N876" s="88"/>
      <c r="O876" s="88"/>
      <c r="P876" s="88"/>
      <c r="Q876" s="88"/>
      <c r="R876" s="88"/>
      <c r="S876" s="88"/>
      <c r="T876" s="88"/>
      <c r="U876" s="88"/>
      <c r="V876" s="88">
        <v>51.1</v>
      </c>
      <c r="W876" s="88"/>
      <c r="X876" s="88">
        <f>SUM(S876:W876)</f>
        <v>51.1</v>
      </c>
      <c r="Y876" s="88"/>
      <c r="Z876" s="88">
        <f>SUM(X876:Y876)</f>
        <v>51.1</v>
      </c>
      <c r="AA876" s="88"/>
      <c r="AB876" s="88">
        <f>SUM(Z876:AA876)</f>
        <v>51.1</v>
      </c>
      <c r="AC876" s="88"/>
      <c r="AD876" s="88"/>
      <c r="AE876" s="88">
        <f>SUM(AB876:AD876)</f>
        <v>51.1</v>
      </c>
      <c r="AF876" s="85"/>
      <c r="AG876" s="85"/>
      <c r="AH876" s="85"/>
      <c r="AI876" s="85"/>
      <c r="AJ876" s="85"/>
      <c r="AK876" s="88"/>
      <c r="AL876" s="88"/>
      <c r="AM876" s="88"/>
      <c r="AN876" s="88"/>
      <c r="AO876" s="88"/>
      <c r="AP876" s="88"/>
      <c r="AQ876" s="88"/>
      <c r="AR876" s="88"/>
      <c r="AS876" s="88"/>
      <c r="AT876" s="88"/>
      <c r="AU876" s="88"/>
      <c r="AV876" s="88"/>
      <c r="AW876" s="88"/>
      <c r="AX876" s="88"/>
      <c r="AY876" s="88"/>
      <c r="AZ876" s="85"/>
      <c r="BA876" s="85"/>
      <c r="BB876" s="85"/>
      <c r="BC876" s="85"/>
      <c r="BD876" s="85"/>
      <c r="BE876" s="88"/>
      <c r="BF876" s="88"/>
      <c r="BG876" s="88"/>
      <c r="BH876" s="88"/>
      <c r="BI876" s="88"/>
      <c r="BJ876" s="88"/>
      <c r="BK876" s="123"/>
    </row>
    <row r="877" spans="1:63" ht="15.75" outlineLevel="1" x14ac:dyDescent="0.2">
      <c r="A877" s="84" t="s">
        <v>798</v>
      </c>
      <c r="B877" s="84" t="s">
        <v>705</v>
      </c>
      <c r="C877" s="84" t="s">
        <v>356</v>
      </c>
      <c r="D877" s="84"/>
      <c r="E877" s="116" t="s">
        <v>247</v>
      </c>
      <c r="F877" s="85"/>
      <c r="G877" s="85"/>
      <c r="H877" s="85"/>
      <c r="I877" s="88"/>
      <c r="J877" s="88"/>
      <c r="K877" s="88"/>
      <c r="L877" s="88"/>
      <c r="M877" s="88"/>
      <c r="N877" s="88"/>
      <c r="O877" s="88"/>
      <c r="P877" s="88"/>
      <c r="Q877" s="88"/>
      <c r="R877" s="88"/>
      <c r="S877" s="88"/>
      <c r="T877" s="85">
        <f t="shared" si="1082"/>
        <v>0</v>
      </c>
      <c r="U877" s="88"/>
      <c r="V877" s="85">
        <f t="shared" si="1082"/>
        <v>1.5</v>
      </c>
      <c r="W877" s="88"/>
      <c r="X877" s="85">
        <f t="shared" si="1082"/>
        <v>1.5</v>
      </c>
      <c r="Y877" s="88"/>
      <c r="Z877" s="85">
        <f t="shared" si="1083"/>
        <v>1.5</v>
      </c>
      <c r="AA877" s="88"/>
      <c r="AB877" s="85">
        <f t="shared" si="1083"/>
        <v>1.5</v>
      </c>
      <c r="AC877" s="85">
        <f t="shared" si="1083"/>
        <v>0</v>
      </c>
      <c r="AD877" s="85">
        <f t="shared" si="1083"/>
        <v>8</v>
      </c>
      <c r="AE877" s="85">
        <f t="shared" si="1083"/>
        <v>9.5</v>
      </c>
      <c r="AF877" s="85">
        <f t="shared" si="1083"/>
        <v>0</v>
      </c>
      <c r="AG877" s="85">
        <f t="shared" si="1083"/>
        <v>0</v>
      </c>
      <c r="AH877" s="85">
        <f t="shared" si="1083"/>
        <v>0</v>
      </c>
      <c r="AI877" s="85">
        <f t="shared" si="1083"/>
        <v>0</v>
      </c>
      <c r="AJ877" s="85">
        <f t="shared" si="1083"/>
        <v>0</v>
      </c>
      <c r="AK877" s="85">
        <f t="shared" si="1083"/>
        <v>0</v>
      </c>
      <c r="AL877" s="85">
        <f t="shared" si="1083"/>
        <v>0</v>
      </c>
      <c r="AM877" s="85">
        <f t="shared" si="1083"/>
        <v>0</v>
      </c>
      <c r="AN877" s="85">
        <f t="shared" si="1083"/>
        <v>0</v>
      </c>
      <c r="AO877" s="85">
        <f t="shared" ref="AO877:BI877" si="1086">AO878</f>
        <v>0</v>
      </c>
      <c r="AP877" s="85">
        <f t="shared" si="1086"/>
        <v>0</v>
      </c>
      <c r="AQ877" s="85">
        <f t="shared" si="1086"/>
        <v>0</v>
      </c>
      <c r="AR877" s="85">
        <f t="shared" si="1086"/>
        <v>0</v>
      </c>
      <c r="AS877" s="85">
        <f t="shared" si="1086"/>
        <v>0</v>
      </c>
      <c r="AT877" s="85">
        <f t="shared" si="1086"/>
        <v>0</v>
      </c>
      <c r="AU877" s="85">
        <f t="shared" si="1086"/>
        <v>0</v>
      </c>
      <c r="AV877" s="85">
        <f t="shared" si="1086"/>
        <v>0</v>
      </c>
      <c r="AW877" s="85">
        <f t="shared" si="1086"/>
        <v>0</v>
      </c>
      <c r="AX877" s="85">
        <f t="shared" si="1086"/>
        <v>0</v>
      </c>
      <c r="AY877" s="85"/>
      <c r="AZ877" s="85">
        <f t="shared" si="1086"/>
        <v>0</v>
      </c>
      <c r="BA877" s="85">
        <f t="shared" si="1086"/>
        <v>0</v>
      </c>
      <c r="BB877" s="85">
        <f t="shared" si="1086"/>
        <v>0</v>
      </c>
      <c r="BC877" s="85">
        <f t="shared" si="1086"/>
        <v>0</v>
      </c>
      <c r="BD877" s="85">
        <f t="shared" si="1086"/>
        <v>0</v>
      </c>
      <c r="BE877" s="85">
        <f t="shared" si="1086"/>
        <v>0</v>
      </c>
      <c r="BF877" s="85">
        <f t="shared" si="1086"/>
        <v>0</v>
      </c>
      <c r="BG877" s="85">
        <f t="shared" si="1086"/>
        <v>0</v>
      </c>
      <c r="BH877" s="85">
        <f t="shared" si="1086"/>
        <v>0</v>
      </c>
      <c r="BI877" s="85">
        <f t="shared" si="1086"/>
        <v>0</v>
      </c>
      <c r="BJ877" s="85"/>
      <c r="BK877" s="123"/>
    </row>
    <row r="878" spans="1:63" ht="31.5" outlineLevel="1" x14ac:dyDescent="0.2">
      <c r="A878" s="87" t="s">
        <v>798</v>
      </c>
      <c r="B878" s="87" t="s">
        <v>705</v>
      </c>
      <c r="C878" s="87" t="s">
        <v>356</v>
      </c>
      <c r="D878" s="87" t="s">
        <v>70</v>
      </c>
      <c r="E878" s="128" t="s">
        <v>71</v>
      </c>
      <c r="F878" s="85"/>
      <c r="G878" s="85"/>
      <c r="H878" s="85"/>
      <c r="I878" s="88"/>
      <c r="J878" s="88"/>
      <c r="K878" s="88"/>
      <c r="L878" s="88"/>
      <c r="M878" s="88"/>
      <c r="N878" s="88"/>
      <c r="O878" s="88"/>
      <c r="P878" s="88"/>
      <c r="Q878" s="88"/>
      <c r="R878" s="88"/>
      <c r="S878" s="88"/>
      <c r="T878" s="88"/>
      <c r="U878" s="88"/>
      <c r="V878" s="88">
        <v>1.5</v>
      </c>
      <c r="W878" s="88"/>
      <c r="X878" s="88">
        <f>SUM(S878:W878)</f>
        <v>1.5</v>
      </c>
      <c r="Y878" s="88"/>
      <c r="Z878" s="88">
        <f>SUM(X878:Y878)</f>
        <v>1.5</v>
      </c>
      <c r="AA878" s="88"/>
      <c r="AB878" s="88">
        <f>SUM(Z878:AA878)</f>
        <v>1.5</v>
      </c>
      <c r="AC878" s="88"/>
      <c r="AD878" s="88">
        <v>8</v>
      </c>
      <c r="AE878" s="88">
        <f>SUM(AB878:AD878)</f>
        <v>9.5</v>
      </c>
      <c r="AF878" s="85"/>
      <c r="AG878" s="85"/>
      <c r="AH878" s="85"/>
      <c r="AI878" s="85"/>
      <c r="AJ878" s="85"/>
      <c r="AK878" s="88"/>
      <c r="AL878" s="88"/>
      <c r="AM878" s="88"/>
      <c r="AN878" s="88"/>
      <c r="AO878" s="88"/>
      <c r="AP878" s="88"/>
      <c r="AQ878" s="88"/>
      <c r="AR878" s="88"/>
      <c r="AS878" s="88"/>
      <c r="AT878" s="88"/>
      <c r="AU878" s="88"/>
      <c r="AV878" s="88"/>
      <c r="AW878" s="88"/>
      <c r="AX878" s="88"/>
      <c r="AY878" s="88"/>
      <c r="AZ878" s="85"/>
      <c r="BA878" s="85"/>
      <c r="BB878" s="85"/>
      <c r="BC878" s="85"/>
      <c r="BD878" s="85"/>
      <c r="BE878" s="88"/>
      <c r="BF878" s="88"/>
      <c r="BG878" s="88"/>
      <c r="BH878" s="88"/>
      <c r="BI878" s="88"/>
      <c r="BJ878" s="88"/>
      <c r="BK878" s="123"/>
    </row>
    <row r="879" spans="1:63" ht="31.5" outlineLevel="1" x14ac:dyDescent="0.2">
      <c r="A879" s="84" t="s">
        <v>798</v>
      </c>
      <c r="B879" s="84" t="s">
        <v>705</v>
      </c>
      <c r="C879" s="84" t="s">
        <v>328</v>
      </c>
      <c r="D879" s="84"/>
      <c r="E879" s="116" t="s">
        <v>329</v>
      </c>
      <c r="F879" s="85"/>
      <c r="G879" s="85"/>
      <c r="H879" s="85"/>
      <c r="I879" s="88"/>
      <c r="J879" s="88"/>
      <c r="K879" s="88"/>
      <c r="L879" s="88"/>
      <c r="M879" s="88"/>
      <c r="N879" s="88"/>
      <c r="O879" s="85">
        <f t="shared" ref="O879:AE880" si="1087">O880</f>
        <v>35.1</v>
      </c>
      <c r="P879" s="85">
        <f t="shared" si="1087"/>
        <v>0</v>
      </c>
      <c r="Q879" s="85">
        <f t="shared" si="1087"/>
        <v>35.1</v>
      </c>
      <c r="R879" s="85">
        <f t="shared" si="1087"/>
        <v>0</v>
      </c>
      <c r="S879" s="85">
        <f t="shared" si="1087"/>
        <v>35.1</v>
      </c>
      <c r="T879" s="85">
        <f t="shared" si="1087"/>
        <v>132.6</v>
      </c>
      <c r="U879" s="85">
        <f t="shared" si="1087"/>
        <v>0</v>
      </c>
      <c r="V879" s="85">
        <f t="shared" si="1087"/>
        <v>0</v>
      </c>
      <c r="W879" s="85">
        <f t="shared" si="1087"/>
        <v>0</v>
      </c>
      <c r="X879" s="85">
        <f t="shared" si="1087"/>
        <v>167.7</v>
      </c>
      <c r="Y879" s="85">
        <f t="shared" si="1087"/>
        <v>0</v>
      </c>
      <c r="Z879" s="85">
        <f t="shared" si="1087"/>
        <v>167.7</v>
      </c>
      <c r="AA879" s="85">
        <f t="shared" si="1087"/>
        <v>0</v>
      </c>
      <c r="AB879" s="85">
        <f t="shared" si="1087"/>
        <v>167.7</v>
      </c>
      <c r="AC879" s="85">
        <f t="shared" si="1087"/>
        <v>49.7</v>
      </c>
      <c r="AD879" s="85">
        <f t="shared" si="1087"/>
        <v>0</v>
      </c>
      <c r="AE879" s="85">
        <f t="shared" si="1087"/>
        <v>217.39999999999998</v>
      </c>
      <c r="AF879" s="85"/>
      <c r="AG879" s="85"/>
      <c r="AH879" s="85"/>
      <c r="AI879" s="85"/>
      <c r="AJ879" s="85"/>
      <c r="AK879" s="88"/>
      <c r="AL879" s="88"/>
      <c r="AM879" s="88"/>
      <c r="AN879" s="88"/>
      <c r="AO879" s="88"/>
      <c r="AP879" s="88"/>
      <c r="AQ879" s="88"/>
      <c r="AR879" s="88"/>
      <c r="AS879" s="88"/>
      <c r="AT879" s="88"/>
      <c r="AU879" s="88"/>
      <c r="AV879" s="88"/>
      <c r="AW879" s="88"/>
      <c r="AX879" s="88"/>
      <c r="AY879" s="88"/>
      <c r="AZ879" s="85"/>
      <c r="BA879" s="85"/>
      <c r="BB879" s="85"/>
      <c r="BC879" s="85"/>
      <c r="BD879" s="85"/>
      <c r="BE879" s="88"/>
      <c r="BF879" s="88"/>
      <c r="BG879" s="88"/>
      <c r="BH879" s="88"/>
      <c r="BI879" s="88"/>
      <c r="BJ879" s="88"/>
      <c r="BK879" s="123"/>
    </row>
    <row r="880" spans="1:63" ht="31.5" outlineLevel="1" x14ac:dyDescent="0.2">
      <c r="A880" s="84" t="s">
        <v>798</v>
      </c>
      <c r="B880" s="84" t="s">
        <v>705</v>
      </c>
      <c r="C880" s="84" t="s">
        <v>332</v>
      </c>
      <c r="D880" s="84"/>
      <c r="E880" s="116" t="s">
        <v>333</v>
      </c>
      <c r="F880" s="85"/>
      <c r="G880" s="85"/>
      <c r="H880" s="85"/>
      <c r="I880" s="88"/>
      <c r="J880" s="88"/>
      <c r="K880" s="88"/>
      <c r="L880" s="88"/>
      <c r="M880" s="88"/>
      <c r="N880" s="88"/>
      <c r="O880" s="85">
        <f t="shared" si="1087"/>
        <v>35.1</v>
      </c>
      <c r="P880" s="85">
        <f t="shared" si="1087"/>
        <v>0</v>
      </c>
      <c r="Q880" s="85">
        <f t="shared" si="1087"/>
        <v>35.1</v>
      </c>
      <c r="R880" s="85">
        <f t="shared" si="1087"/>
        <v>0</v>
      </c>
      <c r="S880" s="85">
        <f t="shared" si="1087"/>
        <v>35.1</v>
      </c>
      <c r="T880" s="85">
        <f t="shared" si="1087"/>
        <v>132.6</v>
      </c>
      <c r="U880" s="85">
        <f t="shared" si="1087"/>
        <v>0</v>
      </c>
      <c r="V880" s="85">
        <f t="shared" si="1087"/>
        <v>0</v>
      </c>
      <c r="W880" s="85">
        <f t="shared" si="1087"/>
        <v>0</v>
      </c>
      <c r="X880" s="85">
        <f t="shared" si="1087"/>
        <v>167.7</v>
      </c>
      <c r="Y880" s="85">
        <f t="shared" si="1087"/>
        <v>0</v>
      </c>
      <c r="Z880" s="85">
        <f t="shared" si="1087"/>
        <v>167.7</v>
      </c>
      <c r="AA880" s="85">
        <f t="shared" si="1087"/>
        <v>0</v>
      </c>
      <c r="AB880" s="85">
        <f t="shared" si="1087"/>
        <v>167.7</v>
      </c>
      <c r="AC880" s="85">
        <f t="shared" si="1087"/>
        <v>49.7</v>
      </c>
      <c r="AD880" s="85">
        <f t="shared" si="1087"/>
        <v>0</v>
      </c>
      <c r="AE880" s="85">
        <f t="shared" si="1087"/>
        <v>217.39999999999998</v>
      </c>
      <c r="AF880" s="85"/>
      <c r="AG880" s="85"/>
      <c r="AH880" s="85"/>
      <c r="AI880" s="85"/>
      <c r="AJ880" s="85"/>
      <c r="AK880" s="88"/>
      <c r="AL880" s="88"/>
      <c r="AM880" s="88"/>
      <c r="AN880" s="88"/>
      <c r="AO880" s="88"/>
      <c r="AP880" s="88"/>
      <c r="AQ880" s="88"/>
      <c r="AR880" s="88"/>
      <c r="AS880" s="88"/>
      <c r="AT880" s="88"/>
      <c r="AU880" s="88"/>
      <c r="AV880" s="88"/>
      <c r="AW880" s="88"/>
      <c r="AX880" s="88"/>
      <c r="AY880" s="88"/>
      <c r="AZ880" s="85"/>
      <c r="BA880" s="85"/>
      <c r="BB880" s="85"/>
      <c r="BC880" s="85"/>
      <c r="BD880" s="85"/>
      <c r="BE880" s="88"/>
      <c r="BF880" s="88"/>
      <c r="BG880" s="88"/>
      <c r="BH880" s="88"/>
      <c r="BI880" s="88"/>
      <c r="BJ880" s="88"/>
      <c r="BK880" s="123"/>
    </row>
    <row r="881" spans="1:63" ht="31.5" outlineLevel="1" collapsed="1" x14ac:dyDescent="0.2">
      <c r="A881" s="87" t="s">
        <v>798</v>
      </c>
      <c r="B881" s="87" t="s">
        <v>705</v>
      </c>
      <c r="C881" s="87" t="s">
        <v>332</v>
      </c>
      <c r="D881" s="87" t="s">
        <v>70</v>
      </c>
      <c r="E881" s="128" t="s">
        <v>71</v>
      </c>
      <c r="F881" s="85"/>
      <c r="G881" s="85"/>
      <c r="H881" s="85"/>
      <c r="I881" s="88"/>
      <c r="J881" s="88"/>
      <c r="K881" s="88"/>
      <c r="L881" s="88"/>
      <c r="M881" s="88"/>
      <c r="N881" s="88"/>
      <c r="O881" s="88">
        <v>35.1</v>
      </c>
      <c r="P881" s="88"/>
      <c r="Q881" s="88">
        <f>SUM(N881:P881)</f>
        <v>35.1</v>
      </c>
      <c r="R881" s="88"/>
      <c r="S881" s="88">
        <f>SUM(Q881:R881)</f>
        <v>35.1</v>
      </c>
      <c r="T881" s="88">
        <v>132.6</v>
      </c>
      <c r="U881" s="88"/>
      <c r="V881" s="88"/>
      <c r="W881" s="88"/>
      <c r="X881" s="88">
        <f>SUM(S881:W881)</f>
        <v>167.7</v>
      </c>
      <c r="Y881" s="88"/>
      <c r="Z881" s="88">
        <f>SUM(X881:Y881)</f>
        <v>167.7</v>
      </c>
      <c r="AA881" s="88"/>
      <c r="AB881" s="88">
        <f>SUM(Z881:AA881)</f>
        <v>167.7</v>
      </c>
      <c r="AC881" s="88">
        <v>49.7</v>
      </c>
      <c r="AD881" s="88"/>
      <c r="AE881" s="88">
        <f>SUM(AB881:AD881)</f>
        <v>217.39999999999998</v>
      </c>
      <c r="AF881" s="85"/>
      <c r="AG881" s="85"/>
      <c r="AH881" s="85"/>
      <c r="AI881" s="85"/>
      <c r="AJ881" s="85"/>
      <c r="AK881" s="88"/>
      <c r="AL881" s="88"/>
      <c r="AM881" s="88"/>
      <c r="AN881" s="88"/>
      <c r="AO881" s="88"/>
      <c r="AP881" s="88"/>
      <c r="AQ881" s="88"/>
      <c r="AR881" s="88"/>
      <c r="AS881" s="88"/>
      <c r="AT881" s="88"/>
      <c r="AU881" s="88"/>
      <c r="AV881" s="88"/>
      <c r="AW881" s="88"/>
      <c r="AX881" s="88"/>
      <c r="AY881" s="88"/>
      <c r="AZ881" s="85"/>
      <c r="BA881" s="85"/>
      <c r="BB881" s="85"/>
      <c r="BC881" s="85"/>
      <c r="BD881" s="85"/>
      <c r="BE881" s="88"/>
      <c r="BF881" s="88"/>
      <c r="BG881" s="88"/>
      <c r="BH881" s="88"/>
      <c r="BI881" s="88"/>
      <c r="BJ881" s="88"/>
      <c r="BK881" s="123"/>
    </row>
    <row r="882" spans="1:63" ht="31.5" hidden="1" outlineLevel="2" x14ac:dyDescent="0.2">
      <c r="A882" s="84" t="s">
        <v>798</v>
      </c>
      <c r="B882" s="84" t="s">
        <v>705</v>
      </c>
      <c r="C882" s="84" t="s">
        <v>34</v>
      </c>
      <c r="D882" s="84"/>
      <c r="E882" s="116" t="s">
        <v>35</v>
      </c>
      <c r="F882" s="85">
        <f t="shared" ref="F882:AG885" si="1088">F883</f>
        <v>10.199999999999999</v>
      </c>
      <c r="G882" s="85">
        <f t="shared" si="1088"/>
        <v>0</v>
      </c>
      <c r="H882" s="85">
        <f t="shared" si="1088"/>
        <v>10.199999999999999</v>
      </c>
      <c r="I882" s="85">
        <f t="shared" si="1088"/>
        <v>0</v>
      </c>
      <c r="J882" s="85">
        <f t="shared" si="1088"/>
        <v>0</v>
      </c>
      <c r="K882" s="85">
        <f t="shared" si="1088"/>
        <v>0</v>
      </c>
      <c r="L882" s="85">
        <f t="shared" si="1088"/>
        <v>10.199999999999999</v>
      </c>
      <c r="M882" s="85">
        <f t="shared" si="1088"/>
        <v>0</v>
      </c>
      <c r="N882" s="85">
        <f t="shared" si="1088"/>
        <v>10.199999999999999</v>
      </c>
      <c r="O882" s="85">
        <f t="shared" si="1088"/>
        <v>0</v>
      </c>
      <c r="P882" s="85">
        <f t="shared" si="1088"/>
        <v>0</v>
      </c>
      <c r="Q882" s="85">
        <f t="shared" si="1088"/>
        <v>10.199999999999999</v>
      </c>
      <c r="R882" s="85">
        <f t="shared" si="1088"/>
        <v>0</v>
      </c>
      <c r="S882" s="85">
        <f t="shared" si="1088"/>
        <v>10.199999999999999</v>
      </c>
      <c r="T882" s="85">
        <f t="shared" si="1088"/>
        <v>0</v>
      </c>
      <c r="U882" s="85">
        <f t="shared" si="1088"/>
        <v>0</v>
      </c>
      <c r="V882" s="85">
        <f t="shared" si="1088"/>
        <v>0</v>
      </c>
      <c r="W882" s="85">
        <f t="shared" si="1088"/>
        <v>0</v>
      </c>
      <c r="X882" s="85">
        <f t="shared" si="1088"/>
        <v>10.199999999999999</v>
      </c>
      <c r="Y882" s="85">
        <f t="shared" si="1088"/>
        <v>0</v>
      </c>
      <c r="Z882" s="85">
        <f t="shared" si="1088"/>
        <v>10.199999999999999</v>
      </c>
      <c r="AA882" s="85">
        <f t="shared" si="1088"/>
        <v>0</v>
      </c>
      <c r="AB882" s="85">
        <f t="shared" si="1088"/>
        <v>10.199999999999999</v>
      </c>
      <c r="AC882" s="85">
        <f t="shared" si="1088"/>
        <v>0</v>
      </c>
      <c r="AD882" s="85">
        <f t="shared" si="1088"/>
        <v>0</v>
      </c>
      <c r="AE882" s="85">
        <f t="shared" si="1088"/>
        <v>10.199999999999999</v>
      </c>
      <c r="AF882" s="85">
        <f t="shared" si="1088"/>
        <v>0</v>
      </c>
      <c r="AG882" s="85">
        <f t="shared" si="1088"/>
        <v>0</v>
      </c>
      <c r="AH882" s="85"/>
      <c r="AI882" s="85">
        <f t="shared" ref="AI882:BA885" si="1089">AI883</f>
        <v>0</v>
      </c>
      <c r="AJ882" s="85">
        <f t="shared" si="1089"/>
        <v>0</v>
      </c>
      <c r="AK882" s="85">
        <f t="shared" si="1089"/>
        <v>0</v>
      </c>
      <c r="AL882" s="85">
        <f t="shared" si="1089"/>
        <v>0</v>
      </c>
      <c r="AM882" s="85">
        <f t="shared" si="1089"/>
        <v>0</v>
      </c>
      <c r="AN882" s="85">
        <f t="shared" si="1089"/>
        <v>0</v>
      </c>
      <c r="AO882" s="85">
        <f t="shared" si="1089"/>
        <v>0</v>
      </c>
      <c r="AP882" s="85">
        <f t="shared" si="1089"/>
        <v>0</v>
      </c>
      <c r="AQ882" s="85">
        <f t="shared" si="1089"/>
        <v>0</v>
      </c>
      <c r="AR882" s="85">
        <f t="shared" si="1089"/>
        <v>0</v>
      </c>
      <c r="AS882" s="85">
        <f t="shared" si="1089"/>
        <v>0</v>
      </c>
      <c r="AT882" s="85">
        <f t="shared" si="1089"/>
        <v>0</v>
      </c>
      <c r="AU882" s="85">
        <f t="shared" si="1089"/>
        <v>0</v>
      </c>
      <c r="AV882" s="85">
        <f t="shared" si="1089"/>
        <v>0</v>
      </c>
      <c r="AW882" s="85">
        <f t="shared" si="1089"/>
        <v>0</v>
      </c>
      <c r="AX882" s="85">
        <f t="shared" si="1089"/>
        <v>0</v>
      </c>
      <c r="AY882" s="85">
        <f t="shared" si="1089"/>
        <v>0</v>
      </c>
      <c r="AZ882" s="85">
        <f t="shared" si="1089"/>
        <v>0</v>
      </c>
      <c r="BA882" s="85">
        <f t="shared" si="1089"/>
        <v>0</v>
      </c>
      <c r="BB882" s="85"/>
      <c r="BC882" s="85">
        <f t="shared" ref="BC882:BJ885" si="1090">BC883</f>
        <v>0</v>
      </c>
      <c r="BD882" s="85">
        <f t="shared" si="1090"/>
        <v>0</v>
      </c>
      <c r="BE882" s="85">
        <f t="shared" si="1090"/>
        <v>0</v>
      </c>
      <c r="BF882" s="85">
        <f t="shared" si="1090"/>
        <v>0</v>
      </c>
      <c r="BG882" s="85">
        <f t="shared" si="1090"/>
        <v>0</v>
      </c>
      <c r="BH882" s="85">
        <f t="shared" si="1090"/>
        <v>0</v>
      </c>
      <c r="BI882" s="85">
        <f t="shared" si="1090"/>
        <v>0</v>
      </c>
      <c r="BJ882" s="85">
        <f t="shared" si="1090"/>
        <v>0</v>
      </c>
      <c r="BK882" s="123"/>
    </row>
    <row r="883" spans="1:63" ht="31.5" hidden="1" outlineLevel="3" x14ac:dyDescent="0.2">
      <c r="A883" s="84" t="s">
        <v>798</v>
      </c>
      <c r="B883" s="84" t="s">
        <v>705</v>
      </c>
      <c r="C883" s="84" t="s">
        <v>76</v>
      </c>
      <c r="D883" s="84"/>
      <c r="E883" s="116" t="s">
        <v>77</v>
      </c>
      <c r="F883" s="85">
        <f t="shared" si="1088"/>
        <v>10.199999999999999</v>
      </c>
      <c r="G883" s="85">
        <f t="shared" si="1088"/>
        <v>0</v>
      </c>
      <c r="H883" s="85">
        <f t="shared" si="1088"/>
        <v>10.199999999999999</v>
      </c>
      <c r="I883" s="85">
        <f t="shared" si="1088"/>
        <v>0</v>
      </c>
      <c r="J883" s="85">
        <f t="shared" si="1088"/>
        <v>0</v>
      </c>
      <c r="K883" s="85">
        <f t="shared" si="1088"/>
        <v>0</v>
      </c>
      <c r="L883" s="85">
        <f t="shared" si="1088"/>
        <v>10.199999999999999</v>
      </c>
      <c r="M883" s="85">
        <f t="shared" si="1088"/>
        <v>0</v>
      </c>
      <c r="N883" s="85">
        <f t="shared" si="1088"/>
        <v>10.199999999999999</v>
      </c>
      <c r="O883" s="85">
        <f t="shared" si="1088"/>
        <v>0</v>
      </c>
      <c r="P883" s="85">
        <f t="shared" si="1088"/>
        <v>0</v>
      </c>
      <c r="Q883" s="85">
        <f t="shared" si="1088"/>
        <v>10.199999999999999</v>
      </c>
      <c r="R883" s="85">
        <f t="shared" si="1088"/>
        <v>0</v>
      </c>
      <c r="S883" s="85">
        <f t="shared" si="1088"/>
        <v>10.199999999999999</v>
      </c>
      <c r="T883" s="85">
        <f t="shared" si="1088"/>
        <v>0</v>
      </c>
      <c r="U883" s="85">
        <f t="shared" si="1088"/>
        <v>0</v>
      </c>
      <c r="V883" s="85">
        <f t="shared" si="1088"/>
        <v>0</v>
      </c>
      <c r="W883" s="85">
        <f t="shared" si="1088"/>
        <v>0</v>
      </c>
      <c r="X883" s="85">
        <f t="shared" si="1088"/>
        <v>10.199999999999999</v>
      </c>
      <c r="Y883" s="85">
        <f t="shared" si="1088"/>
        <v>0</v>
      </c>
      <c r="Z883" s="85">
        <f t="shared" si="1088"/>
        <v>10.199999999999999</v>
      </c>
      <c r="AA883" s="85">
        <f t="shared" si="1088"/>
        <v>0</v>
      </c>
      <c r="AB883" s="85">
        <f t="shared" si="1088"/>
        <v>10.199999999999999</v>
      </c>
      <c r="AC883" s="85">
        <f t="shared" si="1088"/>
        <v>0</v>
      </c>
      <c r="AD883" s="85">
        <f t="shared" si="1088"/>
        <v>0</v>
      </c>
      <c r="AE883" s="85">
        <f t="shared" si="1088"/>
        <v>10.199999999999999</v>
      </c>
      <c r="AF883" s="85">
        <f t="shared" si="1088"/>
        <v>0</v>
      </c>
      <c r="AG883" s="85">
        <f t="shared" si="1088"/>
        <v>0</v>
      </c>
      <c r="AH883" s="85"/>
      <c r="AI883" s="85">
        <f t="shared" si="1089"/>
        <v>0</v>
      </c>
      <c r="AJ883" s="85">
        <f t="shared" si="1089"/>
        <v>0</v>
      </c>
      <c r="AK883" s="85">
        <f t="shared" si="1089"/>
        <v>0</v>
      </c>
      <c r="AL883" s="85">
        <f t="shared" si="1089"/>
        <v>0</v>
      </c>
      <c r="AM883" s="85">
        <f t="shared" si="1089"/>
        <v>0</v>
      </c>
      <c r="AN883" s="85">
        <f t="shared" si="1089"/>
        <v>0</v>
      </c>
      <c r="AO883" s="85">
        <f t="shared" si="1089"/>
        <v>0</v>
      </c>
      <c r="AP883" s="85">
        <f t="shared" si="1089"/>
        <v>0</v>
      </c>
      <c r="AQ883" s="85">
        <f t="shared" si="1089"/>
        <v>0</v>
      </c>
      <c r="AR883" s="85">
        <f t="shared" si="1089"/>
        <v>0</v>
      </c>
      <c r="AS883" s="85">
        <f t="shared" si="1089"/>
        <v>0</v>
      </c>
      <c r="AT883" s="85">
        <f t="shared" si="1089"/>
        <v>0</v>
      </c>
      <c r="AU883" s="85">
        <f t="shared" si="1089"/>
        <v>0</v>
      </c>
      <c r="AV883" s="85">
        <f t="shared" si="1089"/>
        <v>0</v>
      </c>
      <c r="AW883" s="85">
        <f t="shared" si="1089"/>
        <v>0</v>
      </c>
      <c r="AX883" s="85">
        <f t="shared" si="1089"/>
        <v>0</v>
      </c>
      <c r="AY883" s="85">
        <f t="shared" si="1089"/>
        <v>0</v>
      </c>
      <c r="AZ883" s="85">
        <f t="shared" si="1089"/>
        <v>0</v>
      </c>
      <c r="BA883" s="85">
        <f t="shared" si="1089"/>
        <v>0</v>
      </c>
      <c r="BB883" s="85"/>
      <c r="BC883" s="85">
        <f t="shared" si="1090"/>
        <v>0</v>
      </c>
      <c r="BD883" s="85">
        <f t="shared" si="1090"/>
        <v>0</v>
      </c>
      <c r="BE883" s="85">
        <f t="shared" si="1090"/>
        <v>0</v>
      </c>
      <c r="BF883" s="85">
        <f t="shared" si="1090"/>
        <v>0</v>
      </c>
      <c r="BG883" s="85">
        <f t="shared" si="1090"/>
        <v>0</v>
      </c>
      <c r="BH883" s="85">
        <f t="shared" si="1090"/>
        <v>0</v>
      </c>
      <c r="BI883" s="85">
        <f t="shared" si="1090"/>
        <v>0</v>
      </c>
      <c r="BJ883" s="85">
        <f t="shared" si="1090"/>
        <v>0</v>
      </c>
      <c r="BK883" s="123"/>
    </row>
    <row r="884" spans="1:63" ht="47.25" hidden="1" outlineLevel="4" x14ac:dyDescent="0.2">
      <c r="A884" s="84" t="s">
        <v>798</v>
      </c>
      <c r="B884" s="84" t="s">
        <v>705</v>
      </c>
      <c r="C884" s="84" t="s">
        <v>78</v>
      </c>
      <c r="D884" s="84"/>
      <c r="E884" s="116" t="s">
        <v>79</v>
      </c>
      <c r="F884" s="85">
        <f t="shared" si="1088"/>
        <v>10.199999999999999</v>
      </c>
      <c r="G884" s="85">
        <f t="shared" si="1088"/>
        <v>0</v>
      </c>
      <c r="H884" s="85">
        <f t="shared" si="1088"/>
        <v>10.199999999999999</v>
      </c>
      <c r="I884" s="85">
        <f t="shared" si="1088"/>
        <v>0</v>
      </c>
      <c r="J884" s="85">
        <f t="shared" si="1088"/>
        <v>0</v>
      </c>
      <c r="K884" s="85">
        <f t="shared" si="1088"/>
        <v>0</v>
      </c>
      <c r="L884" s="85">
        <f t="shared" si="1088"/>
        <v>10.199999999999999</v>
      </c>
      <c r="M884" s="85">
        <f t="shared" si="1088"/>
        <v>0</v>
      </c>
      <c r="N884" s="85">
        <f t="shared" si="1088"/>
        <v>10.199999999999999</v>
      </c>
      <c r="O884" s="85">
        <f t="shared" si="1088"/>
        <v>0</v>
      </c>
      <c r="P884" s="85">
        <f t="shared" si="1088"/>
        <v>0</v>
      </c>
      <c r="Q884" s="85">
        <f t="shared" si="1088"/>
        <v>10.199999999999999</v>
      </c>
      <c r="R884" s="85">
        <f t="shared" si="1088"/>
        <v>0</v>
      </c>
      <c r="S884" s="85">
        <f t="shared" si="1088"/>
        <v>10.199999999999999</v>
      </c>
      <c r="T884" s="85">
        <f t="shared" si="1088"/>
        <v>0</v>
      </c>
      <c r="U884" s="85">
        <f t="shared" si="1088"/>
        <v>0</v>
      </c>
      <c r="V884" s="85">
        <f t="shared" si="1088"/>
        <v>0</v>
      </c>
      <c r="W884" s="85">
        <f t="shared" si="1088"/>
        <v>0</v>
      </c>
      <c r="X884" s="85">
        <f t="shared" si="1088"/>
        <v>10.199999999999999</v>
      </c>
      <c r="Y884" s="85">
        <f t="shared" si="1088"/>
        <v>0</v>
      </c>
      <c r="Z884" s="85">
        <f t="shared" si="1088"/>
        <v>10.199999999999999</v>
      </c>
      <c r="AA884" s="85">
        <f t="shared" si="1088"/>
        <v>0</v>
      </c>
      <c r="AB884" s="85">
        <f t="shared" si="1088"/>
        <v>10.199999999999999</v>
      </c>
      <c r="AC884" s="85">
        <f t="shared" si="1088"/>
        <v>0</v>
      </c>
      <c r="AD884" s="85">
        <f t="shared" si="1088"/>
        <v>0</v>
      </c>
      <c r="AE884" s="85">
        <f t="shared" si="1088"/>
        <v>10.199999999999999</v>
      </c>
      <c r="AF884" s="85">
        <f t="shared" si="1088"/>
        <v>0</v>
      </c>
      <c r="AG884" s="85">
        <f t="shared" si="1088"/>
        <v>0</v>
      </c>
      <c r="AH884" s="85"/>
      <c r="AI884" s="85">
        <f t="shared" si="1089"/>
        <v>0</v>
      </c>
      <c r="AJ884" s="85">
        <f t="shared" si="1089"/>
        <v>0</v>
      </c>
      <c r="AK884" s="85">
        <f t="shared" si="1089"/>
        <v>0</v>
      </c>
      <c r="AL884" s="85">
        <f t="shared" si="1089"/>
        <v>0</v>
      </c>
      <c r="AM884" s="85">
        <f t="shared" si="1089"/>
        <v>0</v>
      </c>
      <c r="AN884" s="85">
        <f t="shared" si="1089"/>
        <v>0</v>
      </c>
      <c r="AO884" s="85">
        <f t="shared" si="1089"/>
        <v>0</v>
      </c>
      <c r="AP884" s="85">
        <f t="shared" si="1089"/>
        <v>0</v>
      </c>
      <c r="AQ884" s="85">
        <f t="shared" si="1089"/>
        <v>0</v>
      </c>
      <c r="AR884" s="85">
        <f t="shared" si="1089"/>
        <v>0</v>
      </c>
      <c r="AS884" s="85">
        <f t="shared" si="1089"/>
        <v>0</v>
      </c>
      <c r="AT884" s="85">
        <f t="shared" si="1089"/>
        <v>0</v>
      </c>
      <c r="AU884" s="85">
        <f t="shared" si="1089"/>
        <v>0</v>
      </c>
      <c r="AV884" s="85">
        <f t="shared" si="1089"/>
        <v>0</v>
      </c>
      <c r="AW884" s="85">
        <f t="shared" si="1089"/>
        <v>0</v>
      </c>
      <c r="AX884" s="85">
        <f t="shared" si="1089"/>
        <v>0</v>
      </c>
      <c r="AY884" s="85">
        <f t="shared" si="1089"/>
        <v>0</v>
      </c>
      <c r="AZ884" s="85">
        <f t="shared" si="1089"/>
        <v>0</v>
      </c>
      <c r="BA884" s="85">
        <f t="shared" si="1089"/>
        <v>0</v>
      </c>
      <c r="BB884" s="85"/>
      <c r="BC884" s="85">
        <f t="shared" si="1090"/>
        <v>0</v>
      </c>
      <c r="BD884" s="85">
        <f t="shared" si="1090"/>
        <v>0</v>
      </c>
      <c r="BE884" s="85">
        <f t="shared" si="1090"/>
        <v>0</v>
      </c>
      <c r="BF884" s="85">
        <f t="shared" si="1090"/>
        <v>0</v>
      </c>
      <c r="BG884" s="85">
        <f t="shared" si="1090"/>
        <v>0</v>
      </c>
      <c r="BH884" s="85">
        <f t="shared" si="1090"/>
        <v>0</v>
      </c>
      <c r="BI884" s="85">
        <f t="shared" si="1090"/>
        <v>0</v>
      </c>
      <c r="BJ884" s="85">
        <f t="shared" si="1090"/>
        <v>0</v>
      </c>
      <c r="BK884" s="123"/>
    </row>
    <row r="885" spans="1:63" ht="15.75" hidden="1" outlineLevel="5" x14ac:dyDescent="0.2">
      <c r="A885" s="84" t="s">
        <v>798</v>
      </c>
      <c r="B885" s="84" t="s">
        <v>705</v>
      </c>
      <c r="C885" s="84" t="s">
        <v>80</v>
      </c>
      <c r="D885" s="84"/>
      <c r="E885" s="116" t="s">
        <v>81</v>
      </c>
      <c r="F885" s="85">
        <f t="shared" si="1088"/>
        <v>10.199999999999999</v>
      </c>
      <c r="G885" s="85">
        <f t="shared" si="1088"/>
        <v>0</v>
      </c>
      <c r="H885" s="85">
        <f t="shared" si="1088"/>
        <v>10.199999999999999</v>
      </c>
      <c r="I885" s="85">
        <f t="shared" si="1088"/>
        <v>0</v>
      </c>
      <c r="J885" s="85">
        <f t="shared" si="1088"/>
        <v>0</v>
      </c>
      <c r="K885" s="85">
        <f t="shared" si="1088"/>
        <v>0</v>
      </c>
      <c r="L885" s="85">
        <f t="shared" si="1088"/>
        <v>10.199999999999999</v>
      </c>
      <c r="M885" s="85">
        <f t="shared" si="1088"/>
        <v>0</v>
      </c>
      <c r="N885" s="85">
        <f t="shared" si="1088"/>
        <v>10.199999999999999</v>
      </c>
      <c r="O885" s="85">
        <f t="shared" si="1088"/>
        <v>0</v>
      </c>
      <c r="P885" s="85">
        <f t="shared" si="1088"/>
        <v>0</v>
      </c>
      <c r="Q885" s="85">
        <f t="shared" si="1088"/>
        <v>10.199999999999999</v>
      </c>
      <c r="R885" s="85">
        <f t="shared" si="1088"/>
        <v>0</v>
      </c>
      <c r="S885" s="85">
        <f t="shared" si="1088"/>
        <v>10.199999999999999</v>
      </c>
      <c r="T885" s="85">
        <f t="shared" si="1088"/>
        <v>0</v>
      </c>
      <c r="U885" s="85">
        <f t="shared" si="1088"/>
        <v>0</v>
      </c>
      <c r="V885" s="85">
        <f t="shared" si="1088"/>
        <v>0</v>
      </c>
      <c r="W885" s="85">
        <f t="shared" si="1088"/>
        <v>0</v>
      </c>
      <c r="X885" s="85">
        <f t="shared" si="1088"/>
        <v>10.199999999999999</v>
      </c>
      <c r="Y885" s="85">
        <f t="shared" si="1088"/>
        <v>0</v>
      </c>
      <c r="Z885" s="85">
        <f t="shared" si="1088"/>
        <v>10.199999999999999</v>
      </c>
      <c r="AA885" s="85">
        <f t="shared" si="1088"/>
        <v>0</v>
      </c>
      <c r="AB885" s="85">
        <f t="shared" si="1088"/>
        <v>10.199999999999999</v>
      </c>
      <c r="AC885" s="85">
        <f t="shared" si="1088"/>
        <v>0</v>
      </c>
      <c r="AD885" s="85">
        <f t="shared" si="1088"/>
        <v>0</v>
      </c>
      <c r="AE885" s="85">
        <f t="shared" si="1088"/>
        <v>10.199999999999999</v>
      </c>
      <c r="AF885" s="85">
        <f t="shared" si="1088"/>
        <v>0</v>
      </c>
      <c r="AG885" s="85">
        <f t="shared" si="1088"/>
        <v>0</v>
      </c>
      <c r="AH885" s="85"/>
      <c r="AI885" s="85">
        <f t="shared" si="1089"/>
        <v>0</v>
      </c>
      <c r="AJ885" s="85">
        <f t="shared" si="1089"/>
        <v>0</v>
      </c>
      <c r="AK885" s="85">
        <f t="shared" si="1089"/>
        <v>0</v>
      </c>
      <c r="AL885" s="85">
        <f t="shared" si="1089"/>
        <v>0</v>
      </c>
      <c r="AM885" s="85">
        <f t="shared" si="1089"/>
        <v>0</v>
      </c>
      <c r="AN885" s="85">
        <f t="shared" si="1089"/>
        <v>0</v>
      </c>
      <c r="AO885" s="85">
        <f t="shared" si="1089"/>
        <v>0</v>
      </c>
      <c r="AP885" s="85">
        <f t="shared" si="1089"/>
        <v>0</v>
      </c>
      <c r="AQ885" s="85">
        <f t="shared" si="1089"/>
        <v>0</v>
      </c>
      <c r="AR885" s="85">
        <f t="shared" si="1089"/>
        <v>0</v>
      </c>
      <c r="AS885" s="85">
        <f t="shared" si="1089"/>
        <v>0</v>
      </c>
      <c r="AT885" s="85">
        <f t="shared" si="1089"/>
        <v>0</v>
      </c>
      <c r="AU885" s="85">
        <f t="shared" si="1089"/>
        <v>0</v>
      </c>
      <c r="AV885" s="85">
        <f t="shared" si="1089"/>
        <v>0</v>
      </c>
      <c r="AW885" s="85">
        <f t="shared" si="1089"/>
        <v>0</v>
      </c>
      <c r="AX885" s="85">
        <f t="shared" si="1089"/>
        <v>0</v>
      </c>
      <c r="AY885" s="85">
        <f t="shared" si="1089"/>
        <v>0</v>
      </c>
      <c r="AZ885" s="85">
        <f t="shared" si="1089"/>
        <v>0</v>
      </c>
      <c r="BA885" s="85">
        <f t="shared" si="1089"/>
        <v>0</v>
      </c>
      <c r="BB885" s="85"/>
      <c r="BC885" s="85">
        <f t="shared" si="1090"/>
        <v>0</v>
      </c>
      <c r="BD885" s="85">
        <f t="shared" si="1090"/>
        <v>0</v>
      </c>
      <c r="BE885" s="85">
        <f t="shared" si="1090"/>
        <v>0</v>
      </c>
      <c r="BF885" s="85">
        <f t="shared" si="1090"/>
        <v>0</v>
      </c>
      <c r="BG885" s="85">
        <f t="shared" si="1090"/>
        <v>0</v>
      </c>
      <c r="BH885" s="85">
        <f t="shared" si="1090"/>
        <v>0</v>
      </c>
      <c r="BI885" s="85">
        <f t="shared" si="1090"/>
        <v>0</v>
      </c>
      <c r="BJ885" s="85">
        <f t="shared" si="1090"/>
        <v>0</v>
      </c>
      <c r="BK885" s="123"/>
    </row>
    <row r="886" spans="1:63" ht="31.5" hidden="1" outlineLevel="7" x14ac:dyDescent="0.2">
      <c r="A886" s="87" t="s">
        <v>798</v>
      </c>
      <c r="B886" s="87" t="s">
        <v>705</v>
      </c>
      <c r="C886" s="87" t="s">
        <v>80</v>
      </c>
      <c r="D886" s="87" t="s">
        <v>7</v>
      </c>
      <c r="E886" s="128" t="s">
        <v>8</v>
      </c>
      <c r="F886" s="88">
        <v>10.199999999999999</v>
      </c>
      <c r="G886" s="88"/>
      <c r="H886" s="88">
        <f>SUM(F886:G886)</f>
        <v>10.199999999999999</v>
      </c>
      <c r="I886" s="88"/>
      <c r="J886" s="88"/>
      <c r="K886" s="88"/>
      <c r="L886" s="88">
        <f>SUM(H886:K886)</f>
        <v>10.199999999999999</v>
      </c>
      <c r="M886" s="88"/>
      <c r="N886" s="88">
        <f>SUM(L886:M886)</f>
        <v>10.199999999999999</v>
      </c>
      <c r="O886" s="88"/>
      <c r="P886" s="88"/>
      <c r="Q886" s="88">
        <f>SUM(N886:P886)</f>
        <v>10.199999999999999</v>
      </c>
      <c r="R886" s="88"/>
      <c r="S886" s="88">
        <f>SUM(Q886:R886)</f>
        <v>10.199999999999999</v>
      </c>
      <c r="T886" s="88"/>
      <c r="U886" s="88"/>
      <c r="V886" s="88"/>
      <c r="W886" s="88"/>
      <c r="X886" s="88">
        <f>SUM(S886:W886)</f>
        <v>10.199999999999999</v>
      </c>
      <c r="Y886" s="88"/>
      <c r="Z886" s="88">
        <f>SUM(X886:Y886)</f>
        <v>10.199999999999999</v>
      </c>
      <c r="AA886" s="88"/>
      <c r="AB886" s="88">
        <f>SUM(Z886:AA886)</f>
        <v>10.199999999999999</v>
      </c>
      <c r="AC886" s="88"/>
      <c r="AD886" s="88"/>
      <c r="AE886" s="88">
        <f>SUM(AB886:AD886)</f>
        <v>10.199999999999999</v>
      </c>
      <c r="AF886" s="88"/>
      <c r="AG886" s="88"/>
      <c r="AH886" s="88"/>
      <c r="AI886" s="88"/>
      <c r="AJ886" s="88">
        <f>SUM(AH886:AI886)</f>
        <v>0</v>
      </c>
      <c r="AK886" s="88"/>
      <c r="AL886" s="88">
        <f>SUM(AJ886:AK886)</f>
        <v>0</v>
      </c>
      <c r="AM886" s="88"/>
      <c r="AN886" s="88">
        <f>SUM(AL886:AM886)</f>
        <v>0</v>
      </c>
      <c r="AO886" s="88"/>
      <c r="AP886" s="88">
        <f>SUM(AN886:AO886)</f>
        <v>0</v>
      </c>
      <c r="AQ886" s="88"/>
      <c r="AR886" s="88">
        <f>SUM(AP886:AQ886)</f>
        <v>0</v>
      </c>
      <c r="AS886" s="88"/>
      <c r="AT886" s="88">
        <f>SUM(AR886:AS886)</f>
        <v>0</v>
      </c>
      <c r="AU886" s="88"/>
      <c r="AV886" s="88">
        <f>SUM(AT886:AU886)</f>
        <v>0</v>
      </c>
      <c r="AW886" s="88"/>
      <c r="AX886" s="88"/>
      <c r="AY886" s="88">
        <f>SUM(AV886:AX886)</f>
        <v>0</v>
      </c>
      <c r="AZ886" s="88"/>
      <c r="BA886" s="88"/>
      <c r="BB886" s="88"/>
      <c r="BC886" s="88"/>
      <c r="BD886" s="88">
        <f>SUM(BB886:BC886)</f>
        <v>0</v>
      </c>
      <c r="BE886" s="88"/>
      <c r="BF886" s="88">
        <f>SUM(BD886:BE886)</f>
        <v>0</v>
      </c>
      <c r="BG886" s="88"/>
      <c r="BH886" s="88">
        <f>SUM(BF886:BG886)</f>
        <v>0</v>
      </c>
      <c r="BI886" s="88"/>
      <c r="BJ886" s="88">
        <f>SUM(BH886:BI886)</f>
        <v>0</v>
      </c>
      <c r="BK886" s="123"/>
    </row>
    <row r="887" spans="1:63" ht="15.75" hidden="1" outlineLevel="1" x14ac:dyDescent="0.2">
      <c r="A887" s="84" t="s">
        <v>798</v>
      </c>
      <c r="B887" s="84" t="s">
        <v>771</v>
      </c>
      <c r="C887" s="84"/>
      <c r="D887" s="84"/>
      <c r="E887" s="116" t="s">
        <v>772</v>
      </c>
      <c r="F887" s="85">
        <f t="shared" ref="F887:U889" si="1091">F888</f>
        <v>29209.199999999997</v>
      </c>
      <c r="G887" s="85">
        <f t="shared" si="1091"/>
        <v>99.3</v>
      </c>
      <c r="H887" s="85">
        <f t="shared" si="1091"/>
        <v>29308.5</v>
      </c>
      <c r="I887" s="85">
        <f t="shared" si="1091"/>
        <v>0</v>
      </c>
      <c r="J887" s="85">
        <f t="shared" si="1091"/>
        <v>0</v>
      </c>
      <c r="K887" s="85">
        <f t="shared" si="1091"/>
        <v>0</v>
      </c>
      <c r="L887" s="85">
        <f t="shared" si="1091"/>
        <v>29308.5</v>
      </c>
      <c r="M887" s="85">
        <f t="shared" si="1091"/>
        <v>0</v>
      </c>
      <c r="N887" s="85">
        <f t="shared" si="1091"/>
        <v>29308.5</v>
      </c>
      <c r="O887" s="85">
        <f t="shared" si="1091"/>
        <v>0</v>
      </c>
      <c r="P887" s="85">
        <f t="shared" si="1091"/>
        <v>0</v>
      </c>
      <c r="Q887" s="85">
        <f t="shared" si="1091"/>
        <v>29308.5</v>
      </c>
      <c r="R887" s="85">
        <f t="shared" si="1091"/>
        <v>0</v>
      </c>
      <c r="S887" s="85">
        <f t="shared" si="1091"/>
        <v>29308.5</v>
      </c>
      <c r="T887" s="85">
        <f t="shared" si="1091"/>
        <v>0</v>
      </c>
      <c r="U887" s="85">
        <f t="shared" si="1091"/>
        <v>0</v>
      </c>
      <c r="V887" s="85">
        <f t="shared" ref="V887:AQ889" si="1092">V888</f>
        <v>0</v>
      </c>
      <c r="W887" s="85">
        <f t="shared" si="1092"/>
        <v>-1210.9285500000001</v>
      </c>
      <c r="X887" s="85">
        <f t="shared" si="1092"/>
        <v>28097.571449999996</v>
      </c>
      <c r="Y887" s="85">
        <f t="shared" si="1092"/>
        <v>0</v>
      </c>
      <c r="Z887" s="85">
        <f t="shared" si="1092"/>
        <v>28097.571449999996</v>
      </c>
      <c r="AA887" s="85">
        <f t="shared" si="1092"/>
        <v>0</v>
      </c>
      <c r="AB887" s="85">
        <f t="shared" si="1092"/>
        <v>28097.571449999996</v>
      </c>
      <c r="AC887" s="85">
        <f t="shared" si="1092"/>
        <v>0</v>
      </c>
      <c r="AD887" s="85">
        <f t="shared" si="1092"/>
        <v>0</v>
      </c>
      <c r="AE887" s="85">
        <f t="shared" si="1092"/>
        <v>28097.571449999996</v>
      </c>
      <c r="AF887" s="85">
        <f t="shared" si="1092"/>
        <v>29209.3</v>
      </c>
      <c r="AG887" s="85">
        <f t="shared" si="1092"/>
        <v>99.3</v>
      </c>
      <c r="AH887" s="85">
        <f t="shared" si="1092"/>
        <v>29308.6</v>
      </c>
      <c r="AI887" s="85">
        <f t="shared" si="1092"/>
        <v>0</v>
      </c>
      <c r="AJ887" s="85">
        <f t="shared" si="1092"/>
        <v>29308.6</v>
      </c>
      <c r="AK887" s="85">
        <f t="shared" si="1092"/>
        <v>0</v>
      </c>
      <c r="AL887" s="85">
        <f t="shared" si="1092"/>
        <v>29308.6</v>
      </c>
      <c r="AM887" s="85">
        <f t="shared" si="1092"/>
        <v>0</v>
      </c>
      <c r="AN887" s="85">
        <f t="shared" si="1092"/>
        <v>29308.6</v>
      </c>
      <c r="AO887" s="85">
        <f t="shared" si="1092"/>
        <v>0</v>
      </c>
      <c r="AP887" s="85">
        <f t="shared" si="1092"/>
        <v>29308.6</v>
      </c>
      <c r="AQ887" s="85">
        <f t="shared" si="1092"/>
        <v>0</v>
      </c>
      <c r="AR887" s="85">
        <f t="shared" ref="AR887:BJ889" si="1093">AR888</f>
        <v>29308.6</v>
      </c>
      <c r="AS887" s="85">
        <f t="shared" si="1093"/>
        <v>0</v>
      </c>
      <c r="AT887" s="85">
        <f t="shared" si="1093"/>
        <v>29308.6</v>
      </c>
      <c r="AU887" s="85">
        <f t="shared" si="1093"/>
        <v>0</v>
      </c>
      <c r="AV887" s="85">
        <f t="shared" si="1093"/>
        <v>29308.6</v>
      </c>
      <c r="AW887" s="85">
        <f t="shared" si="1093"/>
        <v>0</v>
      </c>
      <c r="AX887" s="85">
        <f t="shared" si="1093"/>
        <v>0</v>
      </c>
      <c r="AY887" s="85">
        <f t="shared" si="1093"/>
        <v>29308.6</v>
      </c>
      <c r="AZ887" s="85">
        <f t="shared" si="1093"/>
        <v>29209.3</v>
      </c>
      <c r="BA887" s="85">
        <f t="shared" si="1093"/>
        <v>99.3</v>
      </c>
      <c r="BB887" s="85">
        <f t="shared" si="1093"/>
        <v>29308.6</v>
      </c>
      <c r="BC887" s="85">
        <f t="shared" si="1093"/>
        <v>0</v>
      </c>
      <c r="BD887" s="85">
        <f t="shared" si="1093"/>
        <v>29308.6</v>
      </c>
      <c r="BE887" s="85">
        <f t="shared" si="1093"/>
        <v>0</v>
      </c>
      <c r="BF887" s="85">
        <f t="shared" si="1093"/>
        <v>29308.6</v>
      </c>
      <c r="BG887" s="85">
        <f t="shared" si="1093"/>
        <v>0</v>
      </c>
      <c r="BH887" s="85">
        <f t="shared" si="1093"/>
        <v>29308.6</v>
      </c>
      <c r="BI887" s="85">
        <f t="shared" si="1093"/>
        <v>0</v>
      </c>
      <c r="BJ887" s="85">
        <f t="shared" si="1093"/>
        <v>29308.6</v>
      </c>
      <c r="BK887" s="123"/>
    </row>
    <row r="888" spans="1:63" ht="31.5" hidden="1" outlineLevel="2" x14ac:dyDescent="0.2">
      <c r="A888" s="84" t="s">
        <v>798</v>
      </c>
      <c r="B888" s="84" t="s">
        <v>771</v>
      </c>
      <c r="C888" s="84" t="s">
        <v>240</v>
      </c>
      <c r="D888" s="84"/>
      <c r="E888" s="116" t="s">
        <v>241</v>
      </c>
      <c r="F888" s="85">
        <f t="shared" si="1091"/>
        <v>29209.199999999997</v>
      </c>
      <c r="G888" s="85">
        <f t="shared" si="1091"/>
        <v>99.3</v>
      </c>
      <c r="H888" s="85">
        <f t="shared" si="1091"/>
        <v>29308.5</v>
      </c>
      <c r="I888" s="85">
        <f t="shared" si="1091"/>
        <v>0</v>
      </c>
      <c r="J888" s="85">
        <f t="shared" si="1091"/>
        <v>0</v>
      </c>
      <c r="K888" s="85">
        <f t="shared" si="1091"/>
        <v>0</v>
      </c>
      <c r="L888" s="85">
        <f t="shared" si="1091"/>
        <v>29308.5</v>
      </c>
      <c r="M888" s="85">
        <f t="shared" si="1091"/>
        <v>0</v>
      </c>
      <c r="N888" s="85">
        <f t="shared" si="1091"/>
        <v>29308.5</v>
      </c>
      <c r="O888" s="85">
        <f t="shared" si="1091"/>
        <v>0</v>
      </c>
      <c r="P888" s="85">
        <f t="shared" si="1091"/>
        <v>0</v>
      </c>
      <c r="Q888" s="85">
        <f t="shared" si="1091"/>
        <v>29308.5</v>
      </c>
      <c r="R888" s="85">
        <f t="shared" si="1091"/>
        <v>0</v>
      </c>
      <c r="S888" s="85">
        <f t="shared" si="1091"/>
        <v>29308.5</v>
      </c>
      <c r="T888" s="85">
        <f t="shared" si="1091"/>
        <v>0</v>
      </c>
      <c r="U888" s="85">
        <f t="shared" si="1091"/>
        <v>0</v>
      </c>
      <c r="V888" s="85">
        <f t="shared" si="1092"/>
        <v>0</v>
      </c>
      <c r="W888" s="85">
        <f t="shared" si="1092"/>
        <v>-1210.9285500000001</v>
      </c>
      <c r="X888" s="85">
        <f t="shared" si="1092"/>
        <v>28097.571449999996</v>
      </c>
      <c r="Y888" s="85">
        <f t="shared" si="1092"/>
        <v>0</v>
      </c>
      <c r="Z888" s="85">
        <f t="shared" si="1092"/>
        <v>28097.571449999996</v>
      </c>
      <c r="AA888" s="85">
        <f t="shared" si="1092"/>
        <v>0</v>
      </c>
      <c r="AB888" s="85">
        <f t="shared" si="1092"/>
        <v>28097.571449999996</v>
      </c>
      <c r="AC888" s="85">
        <f t="shared" si="1092"/>
        <v>0</v>
      </c>
      <c r="AD888" s="85">
        <f t="shared" si="1092"/>
        <v>0</v>
      </c>
      <c r="AE888" s="85">
        <f t="shared" si="1092"/>
        <v>28097.571449999996</v>
      </c>
      <c r="AF888" s="85">
        <f t="shared" si="1092"/>
        <v>29209.3</v>
      </c>
      <c r="AG888" s="85">
        <f t="shared" si="1092"/>
        <v>99.3</v>
      </c>
      <c r="AH888" s="85">
        <f t="shared" si="1092"/>
        <v>29308.6</v>
      </c>
      <c r="AI888" s="85">
        <f t="shared" si="1092"/>
        <v>0</v>
      </c>
      <c r="AJ888" s="85">
        <f t="shared" si="1092"/>
        <v>29308.6</v>
      </c>
      <c r="AK888" s="85">
        <f t="shared" si="1092"/>
        <v>0</v>
      </c>
      <c r="AL888" s="85">
        <f t="shared" si="1092"/>
        <v>29308.6</v>
      </c>
      <c r="AM888" s="85">
        <f t="shared" si="1092"/>
        <v>0</v>
      </c>
      <c r="AN888" s="85">
        <f t="shared" si="1092"/>
        <v>29308.6</v>
      </c>
      <c r="AO888" s="85">
        <f t="shared" si="1092"/>
        <v>0</v>
      </c>
      <c r="AP888" s="85">
        <f t="shared" si="1092"/>
        <v>29308.6</v>
      </c>
      <c r="AQ888" s="85">
        <f t="shared" si="1092"/>
        <v>0</v>
      </c>
      <c r="AR888" s="85">
        <f t="shared" si="1093"/>
        <v>29308.6</v>
      </c>
      <c r="AS888" s="85">
        <f t="shared" si="1093"/>
        <v>0</v>
      </c>
      <c r="AT888" s="85">
        <f t="shared" si="1093"/>
        <v>29308.6</v>
      </c>
      <c r="AU888" s="85">
        <f t="shared" si="1093"/>
        <v>0</v>
      </c>
      <c r="AV888" s="85">
        <f t="shared" si="1093"/>
        <v>29308.6</v>
      </c>
      <c r="AW888" s="85">
        <f t="shared" si="1093"/>
        <v>0</v>
      </c>
      <c r="AX888" s="85">
        <f t="shared" si="1093"/>
        <v>0</v>
      </c>
      <c r="AY888" s="85">
        <f t="shared" si="1093"/>
        <v>29308.6</v>
      </c>
      <c r="AZ888" s="85">
        <f t="shared" si="1093"/>
        <v>29209.3</v>
      </c>
      <c r="BA888" s="85">
        <f t="shared" si="1093"/>
        <v>99.3</v>
      </c>
      <c r="BB888" s="85">
        <f t="shared" si="1093"/>
        <v>29308.6</v>
      </c>
      <c r="BC888" s="85">
        <f t="shared" si="1093"/>
        <v>0</v>
      </c>
      <c r="BD888" s="85">
        <f t="shared" si="1093"/>
        <v>29308.6</v>
      </c>
      <c r="BE888" s="85">
        <f t="shared" si="1093"/>
        <v>0</v>
      </c>
      <c r="BF888" s="85">
        <f t="shared" si="1093"/>
        <v>29308.6</v>
      </c>
      <c r="BG888" s="85">
        <f t="shared" si="1093"/>
        <v>0</v>
      </c>
      <c r="BH888" s="85">
        <f t="shared" si="1093"/>
        <v>29308.6</v>
      </c>
      <c r="BI888" s="85">
        <f t="shared" si="1093"/>
        <v>0</v>
      </c>
      <c r="BJ888" s="85">
        <f t="shared" si="1093"/>
        <v>29308.6</v>
      </c>
      <c r="BK888" s="123"/>
    </row>
    <row r="889" spans="1:63" ht="31.5" hidden="1" outlineLevel="3" x14ac:dyDescent="0.2">
      <c r="A889" s="84" t="s">
        <v>798</v>
      </c>
      <c r="B889" s="84" t="s">
        <v>771</v>
      </c>
      <c r="C889" s="84" t="s">
        <v>323</v>
      </c>
      <c r="D889" s="84"/>
      <c r="E889" s="116" t="s">
        <v>324</v>
      </c>
      <c r="F889" s="85">
        <f t="shared" si="1091"/>
        <v>29209.199999999997</v>
      </c>
      <c r="G889" s="85">
        <f t="shared" si="1091"/>
        <v>99.3</v>
      </c>
      <c r="H889" s="85">
        <f t="shared" si="1091"/>
        <v>29308.5</v>
      </c>
      <c r="I889" s="85">
        <f t="shared" si="1091"/>
        <v>0</v>
      </c>
      <c r="J889" s="85">
        <f t="shared" si="1091"/>
        <v>0</v>
      </c>
      <c r="K889" s="85">
        <f t="shared" si="1091"/>
        <v>0</v>
      </c>
      <c r="L889" s="85">
        <f t="shared" si="1091"/>
        <v>29308.5</v>
      </c>
      <c r="M889" s="85">
        <f t="shared" si="1091"/>
        <v>0</v>
      </c>
      <c r="N889" s="85">
        <f t="shared" si="1091"/>
        <v>29308.5</v>
      </c>
      <c r="O889" s="85">
        <f t="shared" si="1091"/>
        <v>0</v>
      </c>
      <c r="P889" s="85">
        <f t="shared" si="1091"/>
        <v>0</v>
      </c>
      <c r="Q889" s="85">
        <f t="shared" si="1091"/>
        <v>29308.5</v>
      </c>
      <c r="R889" s="85">
        <f t="shared" si="1091"/>
        <v>0</v>
      </c>
      <c r="S889" s="85">
        <f t="shared" si="1091"/>
        <v>29308.5</v>
      </c>
      <c r="T889" s="85">
        <f t="shared" si="1091"/>
        <v>0</v>
      </c>
      <c r="U889" s="85">
        <f t="shared" si="1091"/>
        <v>0</v>
      </c>
      <c r="V889" s="85">
        <f t="shared" si="1092"/>
        <v>0</v>
      </c>
      <c r="W889" s="85">
        <f t="shared" si="1092"/>
        <v>-1210.9285500000001</v>
      </c>
      <c r="X889" s="85">
        <f t="shared" si="1092"/>
        <v>28097.571449999996</v>
      </c>
      <c r="Y889" s="85">
        <f t="shared" si="1092"/>
        <v>0</v>
      </c>
      <c r="Z889" s="85">
        <f t="shared" si="1092"/>
        <v>28097.571449999996</v>
      </c>
      <c r="AA889" s="85">
        <f t="shared" si="1092"/>
        <v>0</v>
      </c>
      <c r="AB889" s="85">
        <f t="shared" si="1092"/>
        <v>28097.571449999996</v>
      </c>
      <c r="AC889" s="85">
        <f t="shared" si="1092"/>
        <v>0</v>
      </c>
      <c r="AD889" s="85">
        <f t="shared" si="1092"/>
        <v>0</v>
      </c>
      <c r="AE889" s="85">
        <f t="shared" si="1092"/>
        <v>28097.571449999996</v>
      </c>
      <c r="AF889" s="85">
        <f t="shared" si="1092"/>
        <v>29209.3</v>
      </c>
      <c r="AG889" s="85">
        <f t="shared" si="1092"/>
        <v>99.3</v>
      </c>
      <c r="AH889" s="85">
        <f t="shared" si="1092"/>
        <v>29308.6</v>
      </c>
      <c r="AI889" s="85">
        <f t="shared" si="1092"/>
        <v>0</v>
      </c>
      <c r="AJ889" s="85">
        <f t="shared" si="1092"/>
        <v>29308.6</v>
      </c>
      <c r="AK889" s="85">
        <f t="shared" si="1092"/>
        <v>0</v>
      </c>
      <c r="AL889" s="85">
        <f t="shared" si="1092"/>
        <v>29308.6</v>
      </c>
      <c r="AM889" s="85">
        <f t="shared" si="1092"/>
        <v>0</v>
      </c>
      <c r="AN889" s="85">
        <f t="shared" si="1092"/>
        <v>29308.6</v>
      </c>
      <c r="AO889" s="85">
        <f t="shared" si="1092"/>
        <v>0</v>
      </c>
      <c r="AP889" s="85">
        <f t="shared" si="1092"/>
        <v>29308.6</v>
      </c>
      <c r="AQ889" s="85">
        <f t="shared" si="1092"/>
        <v>0</v>
      </c>
      <c r="AR889" s="85">
        <f t="shared" si="1093"/>
        <v>29308.6</v>
      </c>
      <c r="AS889" s="85">
        <f t="shared" si="1093"/>
        <v>0</v>
      </c>
      <c r="AT889" s="85">
        <f t="shared" si="1093"/>
        <v>29308.6</v>
      </c>
      <c r="AU889" s="85">
        <f t="shared" si="1093"/>
        <v>0</v>
      </c>
      <c r="AV889" s="85">
        <f t="shared" si="1093"/>
        <v>29308.6</v>
      </c>
      <c r="AW889" s="85">
        <f t="shared" si="1093"/>
        <v>0</v>
      </c>
      <c r="AX889" s="85">
        <f t="shared" si="1093"/>
        <v>0</v>
      </c>
      <c r="AY889" s="85">
        <f t="shared" si="1093"/>
        <v>29308.6</v>
      </c>
      <c r="AZ889" s="85">
        <f t="shared" si="1093"/>
        <v>29209.3</v>
      </c>
      <c r="BA889" s="85">
        <f t="shared" si="1093"/>
        <v>99.3</v>
      </c>
      <c r="BB889" s="85">
        <f t="shared" si="1093"/>
        <v>29308.6</v>
      </c>
      <c r="BC889" s="85">
        <f t="shared" si="1093"/>
        <v>0</v>
      </c>
      <c r="BD889" s="85">
        <f t="shared" si="1093"/>
        <v>29308.6</v>
      </c>
      <c r="BE889" s="85">
        <f t="shared" si="1093"/>
        <v>0</v>
      </c>
      <c r="BF889" s="85">
        <f t="shared" si="1093"/>
        <v>29308.6</v>
      </c>
      <c r="BG889" s="85">
        <f t="shared" si="1093"/>
        <v>0</v>
      </c>
      <c r="BH889" s="85">
        <f t="shared" si="1093"/>
        <v>29308.6</v>
      </c>
      <c r="BI889" s="85">
        <f t="shared" si="1093"/>
        <v>0</v>
      </c>
      <c r="BJ889" s="85">
        <f t="shared" si="1093"/>
        <v>29308.6</v>
      </c>
      <c r="BK889" s="123"/>
    </row>
    <row r="890" spans="1:63" ht="31.5" hidden="1" outlineLevel="4" x14ac:dyDescent="0.2">
      <c r="A890" s="84" t="s">
        <v>798</v>
      </c>
      <c r="B890" s="84" t="s">
        <v>771</v>
      </c>
      <c r="C890" s="84" t="s">
        <v>328</v>
      </c>
      <c r="D890" s="84"/>
      <c r="E890" s="116" t="s">
        <v>329</v>
      </c>
      <c r="F890" s="85">
        <f t="shared" ref="F890:BJ890" si="1094">F891+F893</f>
        <v>29209.199999999997</v>
      </c>
      <c r="G890" s="85">
        <f t="shared" si="1094"/>
        <v>99.3</v>
      </c>
      <c r="H890" s="85">
        <f t="shared" si="1094"/>
        <v>29308.5</v>
      </c>
      <c r="I890" s="85">
        <f t="shared" si="1094"/>
        <v>0</v>
      </c>
      <c r="J890" s="85">
        <f t="shared" si="1094"/>
        <v>0</v>
      </c>
      <c r="K890" s="85">
        <f t="shared" si="1094"/>
        <v>0</v>
      </c>
      <c r="L890" s="85">
        <f t="shared" si="1094"/>
        <v>29308.5</v>
      </c>
      <c r="M890" s="85">
        <f t="shared" si="1094"/>
        <v>0</v>
      </c>
      <c r="N890" s="85">
        <f t="shared" si="1094"/>
        <v>29308.5</v>
      </c>
      <c r="O890" s="85">
        <f t="shared" si="1094"/>
        <v>0</v>
      </c>
      <c r="P890" s="85">
        <f t="shared" si="1094"/>
        <v>0</v>
      </c>
      <c r="Q890" s="85">
        <f t="shared" si="1094"/>
        <v>29308.5</v>
      </c>
      <c r="R890" s="85">
        <f t="shared" si="1094"/>
        <v>0</v>
      </c>
      <c r="S890" s="85">
        <f t="shared" si="1094"/>
        <v>29308.5</v>
      </c>
      <c r="T890" s="85">
        <f t="shared" si="1094"/>
        <v>0</v>
      </c>
      <c r="U890" s="85">
        <f t="shared" si="1094"/>
        <v>0</v>
      </c>
      <c r="V890" s="85">
        <f t="shared" si="1094"/>
        <v>0</v>
      </c>
      <c r="W890" s="85">
        <f t="shared" si="1094"/>
        <v>-1210.9285500000001</v>
      </c>
      <c r="X890" s="85">
        <f t="shared" si="1094"/>
        <v>28097.571449999996</v>
      </c>
      <c r="Y890" s="85">
        <f t="shared" si="1094"/>
        <v>0</v>
      </c>
      <c r="Z890" s="85">
        <f t="shared" si="1094"/>
        <v>28097.571449999996</v>
      </c>
      <c r="AA890" s="85">
        <f t="shared" si="1094"/>
        <v>0</v>
      </c>
      <c r="AB890" s="85">
        <f t="shared" si="1094"/>
        <v>28097.571449999996</v>
      </c>
      <c r="AC890" s="85">
        <f t="shared" si="1094"/>
        <v>0</v>
      </c>
      <c r="AD890" s="85">
        <f t="shared" ref="AD890:AE890" si="1095">AD891+AD893</f>
        <v>0</v>
      </c>
      <c r="AE890" s="85">
        <f t="shared" si="1095"/>
        <v>28097.571449999996</v>
      </c>
      <c r="AF890" s="85">
        <f t="shared" si="1094"/>
        <v>29209.3</v>
      </c>
      <c r="AG890" s="85">
        <f t="shared" si="1094"/>
        <v>99.3</v>
      </c>
      <c r="AH890" s="85">
        <f t="shared" si="1094"/>
        <v>29308.6</v>
      </c>
      <c r="AI890" s="85">
        <f t="shared" si="1094"/>
        <v>0</v>
      </c>
      <c r="AJ890" s="85">
        <f t="shared" si="1094"/>
        <v>29308.6</v>
      </c>
      <c r="AK890" s="85">
        <f t="shared" si="1094"/>
        <v>0</v>
      </c>
      <c r="AL890" s="85">
        <f t="shared" si="1094"/>
        <v>29308.6</v>
      </c>
      <c r="AM890" s="85">
        <f t="shared" si="1094"/>
        <v>0</v>
      </c>
      <c r="AN890" s="85">
        <f t="shared" si="1094"/>
        <v>29308.6</v>
      </c>
      <c r="AO890" s="85">
        <f t="shared" si="1094"/>
        <v>0</v>
      </c>
      <c r="AP890" s="85">
        <f t="shared" si="1094"/>
        <v>29308.6</v>
      </c>
      <c r="AQ890" s="85">
        <f t="shared" si="1094"/>
        <v>0</v>
      </c>
      <c r="AR890" s="85">
        <f t="shared" si="1094"/>
        <v>29308.6</v>
      </c>
      <c r="AS890" s="85">
        <f t="shared" si="1094"/>
        <v>0</v>
      </c>
      <c r="AT890" s="85">
        <f t="shared" si="1094"/>
        <v>29308.6</v>
      </c>
      <c r="AU890" s="85">
        <f t="shared" si="1094"/>
        <v>0</v>
      </c>
      <c r="AV890" s="85">
        <f t="shared" si="1094"/>
        <v>29308.6</v>
      </c>
      <c r="AW890" s="85">
        <f t="shared" si="1094"/>
        <v>0</v>
      </c>
      <c r="AX890" s="85">
        <f t="shared" ref="AX890:AY890" si="1096">AX891+AX893</f>
        <v>0</v>
      </c>
      <c r="AY890" s="85">
        <f t="shared" si="1096"/>
        <v>29308.6</v>
      </c>
      <c r="AZ890" s="85">
        <f t="shared" si="1094"/>
        <v>29209.3</v>
      </c>
      <c r="BA890" s="85">
        <f t="shared" si="1094"/>
        <v>99.3</v>
      </c>
      <c r="BB890" s="85">
        <f t="shared" si="1094"/>
        <v>29308.6</v>
      </c>
      <c r="BC890" s="85">
        <f t="shared" si="1094"/>
        <v>0</v>
      </c>
      <c r="BD890" s="85">
        <f t="shared" si="1094"/>
        <v>29308.6</v>
      </c>
      <c r="BE890" s="85">
        <f t="shared" si="1094"/>
        <v>0</v>
      </c>
      <c r="BF890" s="85">
        <f t="shared" si="1094"/>
        <v>29308.6</v>
      </c>
      <c r="BG890" s="85">
        <f t="shared" si="1094"/>
        <v>0</v>
      </c>
      <c r="BH890" s="85">
        <f t="shared" si="1094"/>
        <v>29308.6</v>
      </c>
      <c r="BI890" s="85">
        <f t="shared" ref="BI890" si="1097">BI891+BI893</f>
        <v>0</v>
      </c>
      <c r="BJ890" s="85">
        <f t="shared" si="1094"/>
        <v>29308.6</v>
      </c>
      <c r="BK890" s="123"/>
    </row>
    <row r="891" spans="1:63" ht="15.75" hidden="1" outlineLevel="5" x14ac:dyDescent="0.2">
      <c r="A891" s="84" t="s">
        <v>798</v>
      </c>
      <c r="B891" s="84" t="s">
        <v>771</v>
      </c>
      <c r="C891" s="84" t="s">
        <v>345</v>
      </c>
      <c r="D891" s="84"/>
      <c r="E891" s="116" t="s">
        <v>346</v>
      </c>
      <c r="F891" s="85">
        <f t="shared" ref="F891:BJ891" si="1098">F892</f>
        <v>5665.9</v>
      </c>
      <c r="G891" s="85">
        <f t="shared" si="1098"/>
        <v>0</v>
      </c>
      <c r="H891" s="85">
        <f t="shared" si="1098"/>
        <v>5665.9</v>
      </c>
      <c r="I891" s="85">
        <f t="shared" si="1098"/>
        <v>0</v>
      </c>
      <c r="J891" s="85">
        <f t="shared" si="1098"/>
        <v>0</v>
      </c>
      <c r="K891" s="85">
        <f t="shared" si="1098"/>
        <v>0</v>
      </c>
      <c r="L891" s="85">
        <f t="shared" si="1098"/>
        <v>5665.9</v>
      </c>
      <c r="M891" s="85">
        <f t="shared" si="1098"/>
        <v>0</v>
      </c>
      <c r="N891" s="85">
        <f t="shared" si="1098"/>
        <v>5665.9</v>
      </c>
      <c r="O891" s="85">
        <f t="shared" si="1098"/>
        <v>0</v>
      </c>
      <c r="P891" s="85">
        <f t="shared" si="1098"/>
        <v>0</v>
      </c>
      <c r="Q891" s="85">
        <f t="shared" si="1098"/>
        <v>5665.9</v>
      </c>
      <c r="R891" s="85">
        <f t="shared" si="1098"/>
        <v>0</v>
      </c>
      <c r="S891" s="85">
        <f t="shared" si="1098"/>
        <v>5665.9</v>
      </c>
      <c r="T891" s="85">
        <f t="shared" si="1098"/>
        <v>0</v>
      </c>
      <c r="U891" s="85">
        <f t="shared" si="1098"/>
        <v>0</v>
      </c>
      <c r="V891" s="85">
        <f t="shared" si="1098"/>
        <v>0</v>
      </c>
      <c r="W891" s="85">
        <f t="shared" si="1098"/>
        <v>-1210.9285500000001</v>
      </c>
      <c r="X891" s="85">
        <f t="shared" si="1098"/>
        <v>4454.9714499999991</v>
      </c>
      <c r="Y891" s="85">
        <f t="shared" si="1098"/>
        <v>0</v>
      </c>
      <c r="Z891" s="85">
        <f t="shared" si="1098"/>
        <v>4454.9714499999991</v>
      </c>
      <c r="AA891" s="85">
        <f t="shared" si="1098"/>
        <v>0</v>
      </c>
      <c r="AB891" s="85">
        <f t="shared" si="1098"/>
        <v>4454.9714499999991</v>
      </c>
      <c r="AC891" s="85">
        <f t="shared" si="1098"/>
        <v>0</v>
      </c>
      <c r="AD891" s="85">
        <f t="shared" si="1098"/>
        <v>0</v>
      </c>
      <c r="AE891" s="85">
        <f t="shared" si="1098"/>
        <v>4454.9714499999991</v>
      </c>
      <c r="AF891" s="85">
        <f t="shared" si="1098"/>
        <v>5666</v>
      </c>
      <c r="AG891" s="85">
        <f t="shared" si="1098"/>
        <v>0</v>
      </c>
      <c r="AH891" s="85">
        <f t="shared" si="1098"/>
        <v>5666</v>
      </c>
      <c r="AI891" s="85">
        <f t="shared" si="1098"/>
        <v>0</v>
      </c>
      <c r="AJ891" s="85">
        <f t="shared" si="1098"/>
        <v>5666</v>
      </c>
      <c r="AK891" s="85">
        <f t="shared" si="1098"/>
        <v>0</v>
      </c>
      <c r="AL891" s="85">
        <f t="shared" si="1098"/>
        <v>5666</v>
      </c>
      <c r="AM891" s="85">
        <f t="shared" si="1098"/>
        <v>0</v>
      </c>
      <c r="AN891" s="85">
        <f t="shared" si="1098"/>
        <v>5666</v>
      </c>
      <c r="AO891" s="85">
        <f t="shared" si="1098"/>
        <v>0</v>
      </c>
      <c r="AP891" s="85">
        <f t="shared" si="1098"/>
        <v>5666</v>
      </c>
      <c r="AQ891" s="85">
        <f t="shared" si="1098"/>
        <v>0</v>
      </c>
      <c r="AR891" s="85">
        <f t="shared" si="1098"/>
        <v>5666</v>
      </c>
      <c r="AS891" s="85">
        <f t="shared" si="1098"/>
        <v>0</v>
      </c>
      <c r="AT891" s="85">
        <f t="shared" si="1098"/>
        <v>5666</v>
      </c>
      <c r="AU891" s="85">
        <f t="shared" si="1098"/>
        <v>0</v>
      </c>
      <c r="AV891" s="85">
        <f t="shared" si="1098"/>
        <v>5666</v>
      </c>
      <c r="AW891" s="85">
        <f t="shared" si="1098"/>
        <v>0</v>
      </c>
      <c r="AX891" s="85">
        <f t="shared" si="1098"/>
        <v>0</v>
      </c>
      <c r="AY891" s="85">
        <f t="shared" si="1098"/>
        <v>5666</v>
      </c>
      <c r="AZ891" s="85">
        <f>AZ892</f>
        <v>5666</v>
      </c>
      <c r="BA891" s="85">
        <f>BA892</f>
        <v>0</v>
      </c>
      <c r="BB891" s="85">
        <f t="shared" ref="BB891" si="1099">BB892</f>
        <v>5666</v>
      </c>
      <c r="BC891" s="85">
        <f t="shared" si="1098"/>
        <v>0</v>
      </c>
      <c r="BD891" s="85">
        <f t="shared" si="1098"/>
        <v>5666</v>
      </c>
      <c r="BE891" s="85">
        <f t="shared" si="1098"/>
        <v>0</v>
      </c>
      <c r="BF891" s="85">
        <f t="shared" si="1098"/>
        <v>5666</v>
      </c>
      <c r="BG891" s="85">
        <f t="shared" si="1098"/>
        <v>0</v>
      </c>
      <c r="BH891" s="85">
        <f t="shared" si="1098"/>
        <v>5666</v>
      </c>
      <c r="BI891" s="85">
        <f t="shared" si="1098"/>
        <v>0</v>
      </c>
      <c r="BJ891" s="85">
        <f t="shared" si="1098"/>
        <v>5666</v>
      </c>
      <c r="BK891" s="123"/>
    </row>
    <row r="892" spans="1:63" ht="31.5" hidden="1" outlineLevel="7" x14ac:dyDescent="0.2">
      <c r="A892" s="87" t="s">
        <v>798</v>
      </c>
      <c r="B892" s="87" t="s">
        <v>771</v>
      </c>
      <c r="C892" s="87" t="s">
        <v>345</v>
      </c>
      <c r="D892" s="87" t="s">
        <v>70</v>
      </c>
      <c r="E892" s="128" t="s">
        <v>71</v>
      </c>
      <c r="F892" s="88">
        <v>5665.9</v>
      </c>
      <c r="G892" s="88"/>
      <c r="H892" s="88">
        <f>SUM(F892:G892)</f>
        <v>5665.9</v>
      </c>
      <c r="I892" s="88"/>
      <c r="J892" s="88"/>
      <c r="K892" s="88"/>
      <c r="L892" s="88">
        <f>SUM(H892:K892)</f>
        <v>5665.9</v>
      </c>
      <c r="M892" s="88"/>
      <c r="N892" s="88">
        <f>SUM(L892:M892)</f>
        <v>5665.9</v>
      </c>
      <c r="O892" s="88"/>
      <c r="P892" s="88"/>
      <c r="Q892" s="88">
        <f>SUM(N892:P892)</f>
        <v>5665.9</v>
      </c>
      <c r="R892" s="88"/>
      <c r="S892" s="88">
        <f>SUM(Q892:R892)</f>
        <v>5665.9</v>
      </c>
      <c r="T892" s="88"/>
      <c r="U892" s="88"/>
      <c r="V892" s="88"/>
      <c r="W892" s="88">
        <v>-1210.9285500000001</v>
      </c>
      <c r="X892" s="88">
        <f>SUM(S892:W892)</f>
        <v>4454.9714499999991</v>
      </c>
      <c r="Y892" s="88"/>
      <c r="Z892" s="88">
        <f>SUM(X892:Y892)</f>
        <v>4454.9714499999991</v>
      </c>
      <c r="AA892" s="88"/>
      <c r="AB892" s="88">
        <f>SUM(Z892:AA892)</f>
        <v>4454.9714499999991</v>
      </c>
      <c r="AC892" s="88"/>
      <c r="AD892" s="88"/>
      <c r="AE892" s="88">
        <f>SUM(AB892:AD892)</f>
        <v>4454.9714499999991</v>
      </c>
      <c r="AF892" s="88">
        <v>5666</v>
      </c>
      <c r="AG892" s="88"/>
      <c r="AH892" s="88">
        <f>SUM(AF892:AG892)</f>
        <v>5666</v>
      </c>
      <c r="AI892" s="88"/>
      <c r="AJ892" s="88">
        <f>SUM(AH892:AI892)</f>
        <v>5666</v>
      </c>
      <c r="AK892" s="88"/>
      <c r="AL892" s="88">
        <f>SUM(AJ892:AK892)</f>
        <v>5666</v>
      </c>
      <c r="AM892" s="88"/>
      <c r="AN892" s="88">
        <f>SUM(AL892:AM892)</f>
        <v>5666</v>
      </c>
      <c r="AO892" s="88"/>
      <c r="AP892" s="88">
        <f>SUM(AN892:AO892)</f>
        <v>5666</v>
      </c>
      <c r="AQ892" s="88"/>
      <c r="AR892" s="88">
        <f>SUM(AP892:AQ892)</f>
        <v>5666</v>
      </c>
      <c r="AS892" s="88"/>
      <c r="AT892" s="88">
        <f>SUM(AR892:AS892)</f>
        <v>5666</v>
      </c>
      <c r="AU892" s="88"/>
      <c r="AV892" s="88">
        <f>SUM(AT892:AU892)</f>
        <v>5666</v>
      </c>
      <c r="AW892" s="88"/>
      <c r="AX892" s="88"/>
      <c r="AY892" s="88">
        <f>SUM(AV892:AX892)</f>
        <v>5666</v>
      </c>
      <c r="AZ892" s="88">
        <v>5666</v>
      </c>
      <c r="BA892" s="88"/>
      <c r="BB892" s="88">
        <f>SUM(AZ892:BA892)</f>
        <v>5666</v>
      </c>
      <c r="BC892" s="88"/>
      <c r="BD892" s="88">
        <f>SUM(BB892:BC892)</f>
        <v>5666</v>
      </c>
      <c r="BE892" s="88"/>
      <c r="BF892" s="88">
        <f>SUM(BD892:BE892)</f>
        <v>5666</v>
      </c>
      <c r="BG892" s="88"/>
      <c r="BH892" s="88">
        <f>SUM(BF892:BG892)</f>
        <v>5666</v>
      </c>
      <c r="BI892" s="88"/>
      <c r="BJ892" s="88">
        <f>SUM(BH892:BI892)</f>
        <v>5666</v>
      </c>
      <c r="BK892" s="123"/>
    </row>
    <row r="893" spans="1:63" ht="15.75" hidden="1" outlineLevel="5" x14ac:dyDescent="0.2">
      <c r="A893" s="84" t="s">
        <v>798</v>
      </c>
      <c r="B893" s="84" t="s">
        <v>771</v>
      </c>
      <c r="C893" s="84" t="s">
        <v>347</v>
      </c>
      <c r="D893" s="84"/>
      <c r="E893" s="116" t="s">
        <v>348</v>
      </c>
      <c r="F893" s="85">
        <f t="shared" ref="F893:BJ893" si="1100">F894+F895+F896+F897</f>
        <v>23543.3</v>
      </c>
      <c r="G893" s="85">
        <f t="shared" si="1100"/>
        <v>99.3</v>
      </c>
      <c r="H893" s="85">
        <f t="shared" si="1100"/>
        <v>23642.6</v>
      </c>
      <c r="I893" s="85">
        <f t="shared" si="1100"/>
        <v>0</v>
      </c>
      <c r="J893" s="85">
        <f t="shared" si="1100"/>
        <v>0</v>
      </c>
      <c r="K893" s="85">
        <f t="shared" si="1100"/>
        <v>0</v>
      </c>
      <c r="L893" s="85">
        <f t="shared" si="1100"/>
        <v>23642.6</v>
      </c>
      <c r="M893" s="85">
        <f t="shared" si="1100"/>
        <v>0</v>
      </c>
      <c r="N893" s="85">
        <f t="shared" si="1100"/>
        <v>23642.6</v>
      </c>
      <c r="O893" s="85">
        <f t="shared" si="1100"/>
        <v>0</v>
      </c>
      <c r="P893" s="85">
        <f t="shared" si="1100"/>
        <v>0</v>
      </c>
      <c r="Q893" s="85">
        <f t="shared" si="1100"/>
        <v>23642.6</v>
      </c>
      <c r="R893" s="85">
        <f t="shared" si="1100"/>
        <v>0</v>
      </c>
      <c r="S893" s="85">
        <f t="shared" si="1100"/>
        <v>23642.6</v>
      </c>
      <c r="T893" s="85">
        <f t="shared" si="1100"/>
        <v>0</v>
      </c>
      <c r="U893" s="85">
        <f t="shared" si="1100"/>
        <v>0</v>
      </c>
      <c r="V893" s="85">
        <f t="shared" si="1100"/>
        <v>0</v>
      </c>
      <c r="W893" s="85">
        <f t="shared" si="1100"/>
        <v>0</v>
      </c>
      <c r="X893" s="85">
        <f t="shared" si="1100"/>
        <v>23642.6</v>
      </c>
      <c r="Y893" s="85">
        <f t="shared" si="1100"/>
        <v>0</v>
      </c>
      <c r="Z893" s="85">
        <f t="shared" si="1100"/>
        <v>23642.6</v>
      </c>
      <c r="AA893" s="85">
        <f t="shared" si="1100"/>
        <v>0</v>
      </c>
      <c r="AB893" s="85">
        <f t="shared" si="1100"/>
        <v>23642.6</v>
      </c>
      <c r="AC893" s="85">
        <f t="shared" si="1100"/>
        <v>0</v>
      </c>
      <c r="AD893" s="85">
        <f t="shared" ref="AD893:AE893" si="1101">AD894+AD895+AD896+AD897</f>
        <v>0</v>
      </c>
      <c r="AE893" s="85">
        <f t="shared" si="1101"/>
        <v>23642.6</v>
      </c>
      <c r="AF893" s="85">
        <f t="shared" si="1100"/>
        <v>23543.3</v>
      </c>
      <c r="AG893" s="85">
        <f t="shared" si="1100"/>
        <v>99.3</v>
      </c>
      <c r="AH893" s="85">
        <f t="shared" si="1100"/>
        <v>23642.6</v>
      </c>
      <c r="AI893" s="85">
        <f t="shared" si="1100"/>
        <v>0</v>
      </c>
      <c r="AJ893" s="85">
        <f t="shared" si="1100"/>
        <v>23642.6</v>
      </c>
      <c r="AK893" s="85">
        <f t="shared" si="1100"/>
        <v>0</v>
      </c>
      <c r="AL893" s="85">
        <f t="shared" si="1100"/>
        <v>23642.6</v>
      </c>
      <c r="AM893" s="85">
        <f t="shared" si="1100"/>
        <v>0</v>
      </c>
      <c r="AN893" s="85">
        <f t="shared" si="1100"/>
        <v>23642.6</v>
      </c>
      <c r="AO893" s="85">
        <f t="shared" si="1100"/>
        <v>0</v>
      </c>
      <c r="AP893" s="85">
        <f t="shared" si="1100"/>
        <v>23642.6</v>
      </c>
      <c r="AQ893" s="85">
        <f t="shared" si="1100"/>
        <v>0</v>
      </c>
      <c r="AR893" s="85">
        <f t="shared" si="1100"/>
        <v>23642.6</v>
      </c>
      <c r="AS893" s="85">
        <f t="shared" si="1100"/>
        <v>0</v>
      </c>
      <c r="AT893" s="85">
        <f t="shared" si="1100"/>
        <v>23642.6</v>
      </c>
      <c r="AU893" s="85">
        <f t="shared" si="1100"/>
        <v>0</v>
      </c>
      <c r="AV893" s="85">
        <f t="shared" si="1100"/>
        <v>23642.6</v>
      </c>
      <c r="AW893" s="85">
        <f t="shared" si="1100"/>
        <v>0</v>
      </c>
      <c r="AX893" s="85">
        <f t="shared" ref="AX893:AY893" si="1102">AX894+AX895+AX896+AX897</f>
        <v>0</v>
      </c>
      <c r="AY893" s="85">
        <f t="shared" si="1102"/>
        <v>23642.6</v>
      </c>
      <c r="AZ893" s="85">
        <f t="shared" si="1100"/>
        <v>23543.3</v>
      </c>
      <c r="BA893" s="85">
        <f t="shared" si="1100"/>
        <v>99.3</v>
      </c>
      <c r="BB893" s="85">
        <f t="shared" si="1100"/>
        <v>23642.6</v>
      </c>
      <c r="BC893" s="85">
        <f t="shared" si="1100"/>
        <v>0</v>
      </c>
      <c r="BD893" s="85">
        <f t="shared" si="1100"/>
        <v>23642.6</v>
      </c>
      <c r="BE893" s="85">
        <f t="shared" si="1100"/>
        <v>0</v>
      </c>
      <c r="BF893" s="85">
        <f t="shared" si="1100"/>
        <v>23642.6</v>
      </c>
      <c r="BG893" s="85">
        <f t="shared" si="1100"/>
        <v>0</v>
      </c>
      <c r="BH893" s="85">
        <f t="shared" si="1100"/>
        <v>23642.6</v>
      </c>
      <c r="BI893" s="85">
        <f t="shared" ref="BI893" si="1103">BI894+BI895+BI896+BI897</f>
        <v>0</v>
      </c>
      <c r="BJ893" s="85">
        <f t="shared" si="1100"/>
        <v>23642.6</v>
      </c>
      <c r="BK893" s="123"/>
    </row>
    <row r="894" spans="1:63" ht="31.5" hidden="1" outlineLevel="7" x14ac:dyDescent="0.2">
      <c r="A894" s="87" t="s">
        <v>798</v>
      </c>
      <c r="B894" s="87" t="s">
        <v>771</v>
      </c>
      <c r="C894" s="87" t="s">
        <v>347</v>
      </c>
      <c r="D894" s="87" t="s">
        <v>7</v>
      </c>
      <c r="E894" s="128" t="s">
        <v>8</v>
      </c>
      <c r="F894" s="88">
        <v>5808</v>
      </c>
      <c r="G894" s="88"/>
      <c r="H894" s="88">
        <f>SUM(F894:G894)</f>
        <v>5808</v>
      </c>
      <c r="I894" s="88"/>
      <c r="J894" s="88"/>
      <c r="K894" s="88"/>
      <c r="L894" s="88">
        <f>SUM(H894:K894)</f>
        <v>5808</v>
      </c>
      <c r="M894" s="88"/>
      <c r="N894" s="88">
        <f>SUM(L894:M894)</f>
        <v>5808</v>
      </c>
      <c r="O894" s="88">
        <v>-5808</v>
      </c>
      <c r="P894" s="88"/>
      <c r="Q894" s="88">
        <f>SUM(N894:P894)</f>
        <v>0</v>
      </c>
      <c r="R894" s="88"/>
      <c r="S894" s="88">
        <f>SUM(Q894:R894)</f>
        <v>0</v>
      </c>
      <c r="T894" s="88">
        <v>9.5</v>
      </c>
      <c r="U894" s="88"/>
      <c r="V894" s="88"/>
      <c r="W894" s="88"/>
      <c r="X894" s="88">
        <f>SUM(S894:W894)</f>
        <v>9.5</v>
      </c>
      <c r="Y894" s="88"/>
      <c r="Z894" s="88">
        <f>SUM(X894:Y894)</f>
        <v>9.5</v>
      </c>
      <c r="AA894" s="88"/>
      <c r="AB894" s="88">
        <f>SUM(Z894:AA894)</f>
        <v>9.5</v>
      </c>
      <c r="AC894" s="88"/>
      <c r="AD894" s="88"/>
      <c r="AE894" s="88">
        <f>SUM(AB894:AD894)</f>
        <v>9.5</v>
      </c>
      <c r="AF894" s="88">
        <v>5808</v>
      </c>
      <c r="AG894" s="88"/>
      <c r="AH894" s="88">
        <f>SUM(AF894:AG894)</f>
        <v>5808</v>
      </c>
      <c r="AI894" s="88"/>
      <c r="AJ894" s="88">
        <f>SUM(AH894:AI894)</f>
        <v>5808</v>
      </c>
      <c r="AK894" s="88"/>
      <c r="AL894" s="88">
        <f>SUM(AJ894:AK894)</f>
        <v>5808</v>
      </c>
      <c r="AM894" s="88"/>
      <c r="AN894" s="88">
        <f>SUM(AL894:AM894)</f>
        <v>5808</v>
      </c>
      <c r="AO894" s="88"/>
      <c r="AP894" s="88">
        <f>SUM(AN894:AO894)</f>
        <v>5808</v>
      </c>
      <c r="AQ894" s="88"/>
      <c r="AR894" s="88">
        <f>SUM(AP894:AQ894)</f>
        <v>5808</v>
      </c>
      <c r="AS894" s="88"/>
      <c r="AT894" s="88">
        <f>SUM(AR894:AS894)</f>
        <v>5808</v>
      </c>
      <c r="AU894" s="88"/>
      <c r="AV894" s="88">
        <f t="shared" ref="AV894:AV897" si="1104">SUM(AT894:AU894)</f>
        <v>5808</v>
      </c>
      <c r="AW894" s="88"/>
      <c r="AX894" s="88"/>
      <c r="AY894" s="88">
        <f>SUM(AV894:AX894)</f>
        <v>5808</v>
      </c>
      <c r="AZ894" s="88">
        <v>5808</v>
      </c>
      <c r="BA894" s="88"/>
      <c r="BB894" s="88">
        <f>SUM(AZ894:BA894)</f>
        <v>5808</v>
      </c>
      <c r="BC894" s="88"/>
      <c r="BD894" s="88">
        <f>SUM(BB894:BC894)</f>
        <v>5808</v>
      </c>
      <c r="BE894" s="88"/>
      <c r="BF894" s="88">
        <f>SUM(BD894:BE894)</f>
        <v>5808</v>
      </c>
      <c r="BG894" s="88"/>
      <c r="BH894" s="88">
        <f>SUM(BF894:BG894)</f>
        <v>5808</v>
      </c>
      <c r="BI894" s="88"/>
      <c r="BJ894" s="88">
        <f>SUM(BH894:BI894)</f>
        <v>5808</v>
      </c>
      <c r="BK894" s="123"/>
    </row>
    <row r="895" spans="1:63" ht="15.75" hidden="1" outlineLevel="7" x14ac:dyDescent="0.2">
      <c r="A895" s="87" t="s">
        <v>798</v>
      </c>
      <c r="B895" s="87" t="s">
        <v>771</v>
      </c>
      <c r="C895" s="87" t="s">
        <v>347</v>
      </c>
      <c r="D895" s="87" t="s">
        <v>21</v>
      </c>
      <c r="E895" s="128" t="s">
        <v>22</v>
      </c>
      <c r="F895" s="88">
        <v>341.7</v>
      </c>
      <c r="G895" s="88"/>
      <c r="H895" s="88">
        <f>SUM(F895:G895)</f>
        <v>341.7</v>
      </c>
      <c r="I895" s="88"/>
      <c r="J895" s="88"/>
      <c r="K895" s="88"/>
      <c r="L895" s="88">
        <f>SUM(H895:K895)</f>
        <v>341.7</v>
      </c>
      <c r="M895" s="88"/>
      <c r="N895" s="88">
        <f>SUM(L895:M895)</f>
        <v>341.7</v>
      </c>
      <c r="O895" s="88"/>
      <c r="P895" s="88"/>
      <c r="Q895" s="88">
        <f>SUM(N895:P895)</f>
        <v>341.7</v>
      </c>
      <c r="R895" s="88"/>
      <c r="S895" s="88">
        <f>SUM(Q895:R895)</f>
        <v>341.7</v>
      </c>
      <c r="T895" s="88"/>
      <c r="U895" s="88"/>
      <c r="V895" s="88"/>
      <c r="W895" s="88"/>
      <c r="X895" s="88">
        <f>SUM(S895:W895)</f>
        <v>341.7</v>
      </c>
      <c r="Y895" s="88"/>
      <c r="Z895" s="88">
        <f>SUM(X895:Y895)</f>
        <v>341.7</v>
      </c>
      <c r="AA895" s="88"/>
      <c r="AB895" s="88">
        <f>SUM(Z895:AA895)</f>
        <v>341.7</v>
      </c>
      <c r="AC895" s="88"/>
      <c r="AD895" s="88"/>
      <c r="AE895" s="88">
        <f>SUM(AB895:AD895)</f>
        <v>341.7</v>
      </c>
      <c r="AF895" s="88">
        <v>341.7</v>
      </c>
      <c r="AG895" s="88"/>
      <c r="AH895" s="88">
        <f>SUM(AF895:AG895)</f>
        <v>341.7</v>
      </c>
      <c r="AI895" s="88"/>
      <c r="AJ895" s="88">
        <f>SUM(AH895:AI895)</f>
        <v>341.7</v>
      </c>
      <c r="AK895" s="88"/>
      <c r="AL895" s="88">
        <f>SUM(AJ895:AK895)</f>
        <v>341.7</v>
      </c>
      <c r="AM895" s="88"/>
      <c r="AN895" s="88">
        <f>SUM(AL895:AM895)</f>
        <v>341.7</v>
      </c>
      <c r="AO895" s="88"/>
      <c r="AP895" s="88">
        <f>SUM(AN895:AO895)</f>
        <v>341.7</v>
      </c>
      <c r="AQ895" s="88"/>
      <c r="AR895" s="88">
        <f>SUM(AP895:AQ895)</f>
        <v>341.7</v>
      </c>
      <c r="AS895" s="88"/>
      <c r="AT895" s="88">
        <f>SUM(AR895:AS895)</f>
        <v>341.7</v>
      </c>
      <c r="AU895" s="88"/>
      <c r="AV895" s="88">
        <f t="shared" si="1104"/>
        <v>341.7</v>
      </c>
      <c r="AW895" s="88"/>
      <c r="AX895" s="88"/>
      <c r="AY895" s="88">
        <f>SUM(AV895:AX895)</f>
        <v>341.7</v>
      </c>
      <c r="AZ895" s="88">
        <v>341.7</v>
      </c>
      <c r="BA895" s="88"/>
      <c r="BB895" s="88">
        <f>SUM(AZ895:BA895)</f>
        <v>341.7</v>
      </c>
      <c r="BC895" s="88"/>
      <c r="BD895" s="88">
        <f>SUM(BB895:BC895)</f>
        <v>341.7</v>
      </c>
      <c r="BE895" s="88"/>
      <c r="BF895" s="88">
        <f>SUM(BD895:BE895)</f>
        <v>341.7</v>
      </c>
      <c r="BG895" s="88"/>
      <c r="BH895" s="88">
        <f>SUM(BF895:BG895)</f>
        <v>341.7</v>
      </c>
      <c r="BI895" s="88"/>
      <c r="BJ895" s="88">
        <f>SUM(BH895:BI895)</f>
        <v>341.7</v>
      </c>
      <c r="BK895" s="123"/>
    </row>
    <row r="896" spans="1:63" ht="31.5" hidden="1" outlineLevel="7" x14ac:dyDescent="0.2">
      <c r="A896" s="87" t="s">
        <v>798</v>
      </c>
      <c r="B896" s="87" t="s">
        <v>771</v>
      </c>
      <c r="C896" s="87" t="s">
        <v>347</v>
      </c>
      <c r="D896" s="87" t="s">
        <v>70</v>
      </c>
      <c r="E896" s="128" t="s">
        <v>71</v>
      </c>
      <c r="F896" s="88">
        <v>9268.9</v>
      </c>
      <c r="G896" s="88">
        <v>99.3</v>
      </c>
      <c r="H896" s="88">
        <f>SUM(F896:G896)</f>
        <v>9368.1999999999989</v>
      </c>
      <c r="I896" s="88"/>
      <c r="J896" s="88"/>
      <c r="K896" s="88"/>
      <c r="L896" s="88">
        <f>SUM(H896:K896)</f>
        <v>9368.1999999999989</v>
      </c>
      <c r="M896" s="88"/>
      <c r="N896" s="88">
        <f>SUM(L896:M896)</f>
        <v>9368.1999999999989</v>
      </c>
      <c r="O896" s="88"/>
      <c r="P896" s="88"/>
      <c r="Q896" s="88">
        <f>SUM(N896:P896)</f>
        <v>9368.1999999999989</v>
      </c>
      <c r="R896" s="88"/>
      <c r="S896" s="88">
        <f>SUM(Q896:R896)</f>
        <v>9368.1999999999989</v>
      </c>
      <c r="T896" s="88"/>
      <c r="U896" s="88"/>
      <c r="V896" s="88"/>
      <c r="W896" s="88"/>
      <c r="X896" s="88">
        <f>SUM(S896:W896)</f>
        <v>9368.1999999999989</v>
      </c>
      <c r="Y896" s="88"/>
      <c r="Z896" s="88">
        <f>SUM(X896:Y896)</f>
        <v>9368.1999999999989</v>
      </c>
      <c r="AA896" s="88"/>
      <c r="AB896" s="88">
        <f>SUM(Z896:AA896)</f>
        <v>9368.1999999999989</v>
      </c>
      <c r="AC896" s="88"/>
      <c r="AD896" s="88"/>
      <c r="AE896" s="88">
        <f>SUM(AB896:AD896)</f>
        <v>9368.1999999999989</v>
      </c>
      <c r="AF896" s="88">
        <v>9268.9</v>
      </c>
      <c r="AG896" s="88">
        <v>99.3</v>
      </c>
      <c r="AH896" s="88">
        <f>SUM(AF896:AG896)</f>
        <v>9368.1999999999989</v>
      </c>
      <c r="AI896" s="88"/>
      <c r="AJ896" s="88">
        <f>SUM(AH896:AI896)</f>
        <v>9368.1999999999989</v>
      </c>
      <c r="AK896" s="88"/>
      <c r="AL896" s="88">
        <f>SUM(AJ896:AK896)</f>
        <v>9368.1999999999989</v>
      </c>
      <c r="AM896" s="88"/>
      <c r="AN896" s="88">
        <f>SUM(AL896:AM896)</f>
        <v>9368.1999999999989</v>
      </c>
      <c r="AO896" s="88"/>
      <c r="AP896" s="88">
        <f>SUM(AN896:AO896)</f>
        <v>9368.1999999999989</v>
      </c>
      <c r="AQ896" s="88"/>
      <c r="AR896" s="88">
        <f>SUM(AP896:AQ896)</f>
        <v>9368.1999999999989</v>
      </c>
      <c r="AS896" s="88"/>
      <c r="AT896" s="88">
        <f>SUM(AR896:AS896)</f>
        <v>9368.1999999999989</v>
      </c>
      <c r="AU896" s="88"/>
      <c r="AV896" s="88">
        <f t="shared" si="1104"/>
        <v>9368.1999999999989</v>
      </c>
      <c r="AW896" s="88"/>
      <c r="AX896" s="88"/>
      <c r="AY896" s="88">
        <f>SUM(AV896:AX896)</f>
        <v>9368.1999999999989</v>
      </c>
      <c r="AZ896" s="88">
        <v>9268.9</v>
      </c>
      <c r="BA896" s="88">
        <v>99.3</v>
      </c>
      <c r="BB896" s="88">
        <f>SUM(AZ896:BA896)</f>
        <v>9368.1999999999989</v>
      </c>
      <c r="BC896" s="88"/>
      <c r="BD896" s="88">
        <f>SUM(BB896:BC896)</f>
        <v>9368.1999999999989</v>
      </c>
      <c r="BE896" s="88"/>
      <c r="BF896" s="88">
        <f>SUM(BD896:BE896)</f>
        <v>9368.1999999999989</v>
      </c>
      <c r="BG896" s="88"/>
      <c r="BH896" s="88">
        <f>SUM(BF896:BG896)</f>
        <v>9368.1999999999989</v>
      </c>
      <c r="BI896" s="88"/>
      <c r="BJ896" s="88">
        <f>SUM(BH896:BI896)</f>
        <v>9368.1999999999989</v>
      </c>
      <c r="BK896" s="123"/>
    </row>
    <row r="897" spans="1:63" ht="15.75" hidden="1" outlineLevel="7" x14ac:dyDescent="0.2">
      <c r="A897" s="87" t="s">
        <v>798</v>
      </c>
      <c r="B897" s="87" t="s">
        <v>771</v>
      </c>
      <c r="C897" s="87" t="s">
        <v>347</v>
      </c>
      <c r="D897" s="87" t="s">
        <v>15</v>
      </c>
      <c r="E897" s="128" t="s">
        <v>16</v>
      </c>
      <c r="F897" s="88">
        <v>8124.7</v>
      </c>
      <c r="G897" s="88"/>
      <c r="H897" s="88">
        <f>SUM(F897:G897)</f>
        <v>8124.7</v>
      </c>
      <c r="I897" s="88"/>
      <c r="J897" s="88"/>
      <c r="K897" s="88"/>
      <c r="L897" s="88">
        <f>SUM(H897:K897)</f>
        <v>8124.7</v>
      </c>
      <c r="M897" s="88"/>
      <c r="N897" s="88">
        <f>SUM(L897:M897)</f>
        <v>8124.7</v>
      </c>
      <c r="O897" s="88">
        <v>5808</v>
      </c>
      <c r="P897" s="88"/>
      <c r="Q897" s="88">
        <f>SUM(N897:P897)</f>
        <v>13932.7</v>
      </c>
      <c r="R897" s="88"/>
      <c r="S897" s="88">
        <f>SUM(Q897:R897)</f>
        <v>13932.7</v>
      </c>
      <c r="T897" s="88">
        <v>-9.5</v>
      </c>
      <c r="U897" s="88"/>
      <c r="V897" s="88"/>
      <c r="W897" s="88"/>
      <c r="X897" s="88">
        <f>SUM(S897:W897)</f>
        <v>13923.2</v>
      </c>
      <c r="Y897" s="88"/>
      <c r="Z897" s="88">
        <f>SUM(X897:Y897)</f>
        <v>13923.2</v>
      </c>
      <c r="AA897" s="88"/>
      <c r="AB897" s="88">
        <f>SUM(Z897:AA897)</f>
        <v>13923.2</v>
      </c>
      <c r="AC897" s="88"/>
      <c r="AD897" s="88"/>
      <c r="AE897" s="88">
        <f>SUM(AB897:AD897)</f>
        <v>13923.2</v>
      </c>
      <c r="AF897" s="88">
        <v>8124.7</v>
      </c>
      <c r="AG897" s="88"/>
      <c r="AH897" s="88">
        <f>SUM(AF897:AG897)</f>
        <v>8124.7</v>
      </c>
      <c r="AI897" s="88"/>
      <c r="AJ897" s="88">
        <f>SUM(AH897:AI897)</f>
        <v>8124.7</v>
      </c>
      <c r="AK897" s="88"/>
      <c r="AL897" s="88">
        <f>SUM(AJ897:AK897)</f>
        <v>8124.7</v>
      </c>
      <c r="AM897" s="88"/>
      <c r="AN897" s="88">
        <f>SUM(AL897:AM897)</f>
        <v>8124.7</v>
      </c>
      <c r="AO897" s="88"/>
      <c r="AP897" s="88">
        <f>SUM(AN897:AO897)</f>
        <v>8124.7</v>
      </c>
      <c r="AQ897" s="88"/>
      <c r="AR897" s="88">
        <f>SUM(AP897:AQ897)</f>
        <v>8124.7</v>
      </c>
      <c r="AS897" s="88"/>
      <c r="AT897" s="88">
        <f>SUM(AR897:AS897)</f>
        <v>8124.7</v>
      </c>
      <c r="AU897" s="88"/>
      <c r="AV897" s="88">
        <f t="shared" si="1104"/>
        <v>8124.7</v>
      </c>
      <c r="AW897" s="88"/>
      <c r="AX897" s="88"/>
      <c r="AY897" s="88">
        <f>SUM(AV897:AX897)</f>
        <v>8124.7</v>
      </c>
      <c r="AZ897" s="88">
        <v>8124.7</v>
      </c>
      <c r="BA897" s="88"/>
      <c r="BB897" s="88">
        <f>SUM(AZ897:BA897)</f>
        <v>8124.7</v>
      </c>
      <c r="BC897" s="88"/>
      <c r="BD897" s="88">
        <f>SUM(BB897:BC897)</f>
        <v>8124.7</v>
      </c>
      <c r="BE897" s="88"/>
      <c r="BF897" s="88">
        <f>SUM(BD897:BE897)</f>
        <v>8124.7</v>
      </c>
      <c r="BG897" s="88"/>
      <c r="BH897" s="88">
        <f>SUM(BF897:BG897)</f>
        <v>8124.7</v>
      </c>
      <c r="BI897" s="88"/>
      <c r="BJ897" s="88">
        <f>SUM(BH897:BI897)</f>
        <v>8124.7</v>
      </c>
      <c r="BK897" s="123"/>
    </row>
    <row r="898" spans="1:63" ht="15.75" outlineLevel="1" x14ac:dyDescent="0.2">
      <c r="A898" s="84" t="s">
        <v>798</v>
      </c>
      <c r="B898" s="84" t="s">
        <v>773</v>
      </c>
      <c r="C898" s="84"/>
      <c r="D898" s="84"/>
      <c r="E898" s="116" t="s">
        <v>774</v>
      </c>
      <c r="F898" s="85">
        <f t="shared" ref="F898:BJ898" si="1105">F899+F925</f>
        <v>24491.9</v>
      </c>
      <c r="G898" s="85">
        <f t="shared" si="1105"/>
        <v>0</v>
      </c>
      <c r="H898" s="85">
        <f t="shared" si="1105"/>
        <v>24491.9</v>
      </c>
      <c r="I898" s="85">
        <f t="shared" si="1105"/>
        <v>0</v>
      </c>
      <c r="J898" s="85">
        <f t="shared" si="1105"/>
        <v>0</v>
      </c>
      <c r="K898" s="85">
        <f t="shared" si="1105"/>
        <v>0</v>
      </c>
      <c r="L898" s="85">
        <f t="shared" si="1105"/>
        <v>24491.9</v>
      </c>
      <c r="M898" s="85">
        <f t="shared" si="1105"/>
        <v>-15.6</v>
      </c>
      <c r="N898" s="85">
        <f t="shared" si="1105"/>
        <v>24476.300000000003</v>
      </c>
      <c r="O898" s="85">
        <f t="shared" si="1105"/>
        <v>0</v>
      </c>
      <c r="P898" s="85">
        <f t="shared" si="1105"/>
        <v>0</v>
      </c>
      <c r="Q898" s="85">
        <f t="shared" si="1105"/>
        <v>24476.300000000003</v>
      </c>
      <c r="R898" s="85">
        <f t="shared" si="1105"/>
        <v>0</v>
      </c>
      <c r="S898" s="85">
        <f t="shared" si="1105"/>
        <v>24476.300000000003</v>
      </c>
      <c r="T898" s="85">
        <f t="shared" si="1105"/>
        <v>-23.238</v>
      </c>
      <c r="U898" s="85">
        <f t="shared" si="1105"/>
        <v>0</v>
      </c>
      <c r="V898" s="85">
        <f t="shared" si="1105"/>
        <v>-1.5</v>
      </c>
      <c r="W898" s="85">
        <f t="shared" si="1105"/>
        <v>0</v>
      </c>
      <c r="X898" s="85">
        <f t="shared" si="1105"/>
        <v>24451.562000000005</v>
      </c>
      <c r="Y898" s="85">
        <f t="shared" si="1105"/>
        <v>0</v>
      </c>
      <c r="Z898" s="85">
        <f t="shared" si="1105"/>
        <v>24451.562000000005</v>
      </c>
      <c r="AA898" s="85">
        <f t="shared" si="1105"/>
        <v>0</v>
      </c>
      <c r="AB898" s="85">
        <f t="shared" si="1105"/>
        <v>24451.562000000005</v>
      </c>
      <c r="AC898" s="85">
        <f t="shared" si="1105"/>
        <v>0</v>
      </c>
      <c r="AD898" s="85">
        <f>AD899+AD925+AD935</f>
        <v>69.624290000000002</v>
      </c>
      <c r="AE898" s="85">
        <f>AE899+AE925+AE935</f>
        <v>24521.186290000001</v>
      </c>
      <c r="AF898" s="85">
        <f t="shared" si="1105"/>
        <v>22441</v>
      </c>
      <c r="AG898" s="85">
        <f t="shared" si="1105"/>
        <v>0</v>
      </c>
      <c r="AH898" s="85">
        <f t="shared" si="1105"/>
        <v>22441</v>
      </c>
      <c r="AI898" s="85">
        <f t="shared" si="1105"/>
        <v>0</v>
      </c>
      <c r="AJ898" s="85">
        <f t="shared" si="1105"/>
        <v>22441</v>
      </c>
      <c r="AK898" s="85">
        <f t="shared" si="1105"/>
        <v>0</v>
      </c>
      <c r="AL898" s="85">
        <f t="shared" si="1105"/>
        <v>22441</v>
      </c>
      <c r="AM898" s="85">
        <f t="shared" si="1105"/>
        <v>0</v>
      </c>
      <c r="AN898" s="85">
        <f t="shared" si="1105"/>
        <v>22441</v>
      </c>
      <c r="AO898" s="85">
        <f t="shared" si="1105"/>
        <v>0</v>
      </c>
      <c r="AP898" s="85">
        <f t="shared" si="1105"/>
        <v>22441</v>
      </c>
      <c r="AQ898" s="85">
        <f t="shared" si="1105"/>
        <v>0</v>
      </c>
      <c r="AR898" s="85">
        <f t="shared" si="1105"/>
        <v>22441</v>
      </c>
      <c r="AS898" s="85">
        <f t="shared" si="1105"/>
        <v>0</v>
      </c>
      <c r="AT898" s="85">
        <f t="shared" si="1105"/>
        <v>22441</v>
      </c>
      <c r="AU898" s="85">
        <f t="shared" si="1105"/>
        <v>0</v>
      </c>
      <c r="AV898" s="85">
        <f t="shared" si="1105"/>
        <v>22441</v>
      </c>
      <c r="AW898" s="85">
        <f t="shared" si="1105"/>
        <v>0</v>
      </c>
      <c r="AX898" s="85">
        <f t="shared" ref="AX898:AY898" si="1106">AX899+AX925</f>
        <v>0</v>
      </c>
      <c r="AY898" s="85">
        <f t="shared" si="1106"/>
        <v>22441</v>
      </c>
      <c r="AZ898" s="85">
        <f t="shared" si="1105"/>
        <v>21946.3</v>
      </c>
      <c r="BA898" s="85">
        <f t="shared" si="1105"/>
        <v>0</v>
      </c>
      <c r="BB898" s="85">
        <f t="shared" si="1105"/>
        <v>21946.3</v>
      </c>
      <c r="BC898" s="85">
        <f t="shared" si="1105"/>
        <v>0</v>
      </c>
      <c r="BD898" s="85">
        <f t="shared" si="1105"/>
        <v>21946.3</v>
      </c>
      <c r="BE898" s="85">
        <f t="shared" si="1105"/>
        <v>0</v>
      </c>
      <c r="BF898" s="85">
        <f t="shared" si="1105"/>
        <v>21946.3</v>
      </c>
      <c r="BG898" s="85">
        <f t="shared" si="1105"/>
        <v>0</v>
      </c>
      <c r="BH898" s="85">
        <f t="shared" si="1105"/>
        <v>21946.3</v>
      </c>
      <c r="BI898" s="85">
        <f t="shared" ref="BI898" si="1107">BI899+BI925</f>
        <v>0</v>
      </c>
      <c r="BJ898" s="85">
        <f t="shared" si="1105"/>
        <v>21946.3</v>
      </c>
      <c r="BK898" s="123"/>
    </row>
    <row r="899" spans="1:63" ht="31.5" outlineLevel="2" x14ac:dyDescent="0.2">
      <c r="A899" s="84" t="s">
        <v>798</v>
      </c>
      <c r="B899" s="84" t="s">
        <v>773</v>
      </c>
      <c r="C899" s="84" t="s">
        <v>240</v>
      </c>
      <c r="D899" s="84"/>
      <c r="E899" s="116" t="s">
        <v>241</v>
      </c>
      <c r="F899" s="85">
        <f t="shared" ref="F899:BJ899" si="1108">F900+F913</f>
        <v>24396.9</v>
      </c>
      <c r="G899" s="85">
        <f t="shared" si="1108"/>
        <v>0</v>
      </c>
      <c r="H899" s="85">
        <f t="shared" si="1108"/>
        <v>24396.9</v>
      </c>
      <c r="I899" s="85">
        <f t="shared" si="1108"/>
        <v>0</v>
      </c>
      <c r="J899" s="85">
        <f t="shared" si="1108"/>
        <v>0</v>
      </c>
      <c r="K899" s="85">
        <f t="shared" si="1108"/>
        <v>0</v>
      </c>
      <c r="L899" s="85">
        <f t="shared" si="1108"/>
        <v>24396.9</v>
      </c>
      <c r="M899" s="85">
        <f t="shared" si="1108"/>
        <v>-15.6</v>
      </c>
      <c r="N899" s="85">
        <f t="shared" si="1108"/>
        <v>24381.300000000003</v>
      </c>
      <c r="O899" s="85">
        <f t="shared" si="1108"/>
        <v>0</v>
      </c>
      <c r="P899" s="85">
        <f t="shared" si="1108"/>
        <v>0</v>
      </c>
      <c r="Q899" s="85">
        <f t="shared" si="1108"/>
        <v>24381.300000000003</v>
      </c>
      <c r="R899" s="85">
        <f t="shared" si="1108"/>
        <v>0</v>
      </c>
      <c r="S899" s="85">
        <f t="shared" si="1108"/>
        <v>24381.300000000003</v>
      </c>
      <c r="T899" s="85">
        <f t="shared" si="1108"/>
        <v>-23.238</v>
      </c>
      <c r="U899" s="85">
        <f t="shared" si="1108"/>
        <v>0</v>
      </c>
      <c r="V899" s="85">
        <f t="shared" si="1108"/>
        <v>-1.5</v>
      </c>
      <c r="W899" s="85">
        <f t="shared" si="1108"/>
        <v>0</v>
      </c>
      <c r="X899" s="85">
        <f t="shared" si="1108"/>
        <v>24356.562000000005</v>
      </c>
      <c r="Y899" s="85">
        <f t="shared" si="1108"/>
        <v>0</v>
      </c>
      <c r="Z899" s="85">
        <f t="shared" si="1108"/>
        <v>24356.562000000005</v>
      </c>
      <c r="AA899" s="85">
        <f t="shared" si="1108"/>
        <v>0</v>
      </c>
      <c r="AB899" s="85">
        <f t="shared" si="1108"/>
        <v>24356.562000000005</v>
      </c>
      <c r="AC899" s="85">
        <f t="shared" si="1108"/>
        <v>0</v>
      </c>
      <c r="AD899" s="85">
        <f t="shared" ref="AD899" si="1109">AD900+AD913</f>
        <v>-40.434310000000004</v>
      </c>
      <c r="AE899" s="85">
        <f>AE900+AE913</f>
        <v>24316.127690000001</v>
      </c>
      <c r="AF899" s="85">
        <f t="shared" si="1108"/>
        <v>22441</v>
      </c>
      <c r="AG899" s="85">
        <f t="shared" si="1108"/>
        <v>0</v>
      </c>
      <c r="AH899" s="85">
        <f t="shared" si="1108"/>
        <v>22441</v>
      </c>
      <c r="AI899" s="85">
        <f t="shared" si="1108"/>
        <v>0</v>
      </c>
      <c r="AJ899" s="85">
        <f t="shared" si="1108"/>
        <v>22441</v>
      </c>
      <c r="AK899" s="85">
        <f t="shared" si="1108"/>
        <v>0</v>
      </c>
      <c r="AL899" s="85">
        <f t="shared" si="1108"/>
        <v>22441</v>
      </c>
      <c r="AM899" s="85">
        <f t="shared" si="1108"/>
        <v>0</v>
      </c>
      <c r="AN899" s="85">
        <f t="shared" si="1108"/>
        <v>22441</v>
      </c>
      <c r="AO899" s="85">
        <f t="shared" si="1108"/>
        <v>0</v>
      </c>
      <c r="AP899" s="85">
        <f t="shared" si="1108"/>
        <v>22441</v>
      </c>
      <c r="AQ899" s="85">
        <f t="shared" si="1108"/>
        <v>0</v>
      </c>
      <c r="AR899" s="85">
        <f t="shared" si="1108"/>
        <v>22441</v>
      </c>
      <c r="AS899" s="85">
        <f t="shared" si="1108"/>
        <v>0</v>
      </c>
      <c r="AT899" s="85">
        <f t="shared" si="1108"/>
        <v>22441</v>
      </c>
      <c r="AU899" s="85">
        <f t="shared" si="1108"/>
        <v>0</v>
      </c>
      <c r="AV899" s="85">
        <f t="shared" si="1108"/>
        <v>22441</v>
      </c>
      <c r="AW899" s="85">
        <f t="shared" si="1108"/>
        <v>0</v>
      </c>
      <c r="AX899" s="85">
        <f t="shared" ref="AX899:AY899" si="1110">AX900+AX913</f>
        <v>0</v>
      </c>
      <c r="AY899" s="85">
        <f t="shared" si="1110"/>
        <v>22441</v>
      </c>
      <c r="AZ899" s="85">
        <f t="shared" si="1108"/>
        <v>21946.3</v>
      </c>
      <c r="BA899" s="85">
        <f t="shared" si="1108"/>
        <v>0</v>
      </c>
      <c r="BB899" s="85">
        <f t="shared" si="1108"/>
        <v>21946.3</v>
      </c>
      <c r="BC899" s="85">
        <f t="shared" si="1108"/>
        <v>0</v>
      </c>
      <c r="BD899" s="85">
        <f t="shared" si="1108"/>
        <v>21946.3</v>
      </c>
      <c r="BE899" s="85">
        <f t="shared" si="1108"/>
        <v>0</v>
      </c>
      <c r="BF899" s="85">
        <f t="shared" si="1108"/>
        <v>21946.3</v>
      </c>
      <c r="BG899" s="85">
        <f t="shared" si="1108"/>
        <v>0</v>
      </c>
      <c r="BH899" s="85">
        <f t="shared" si="1108"/>
        <v>21946.3</v>
      </c>
      <c r="BI899" s="85">
        <f t="shared" ref="BI899" si="1111">BI900+BI913</f>
        <v>0</v>
      </c>
      <c r="BJ899" s="85">
        <f t="shared" si="1108"/>
        <v>21946.3</v>
      </c>
      <c r="BK899" s="123"/>
    </row>
    <row r="900" spans="1:63" ht="31.5" outlineLevel="3" x14ac:dyDescent="0.2">
      <c r="A900" s="84" t="s">
        <v>798</v>
      </c>
      <c r="B900" s="84" t="s">
        <v>773</v>
      </c>
      <c r="C900" s="84" t="s">
        <v>242</v>
      </c>
      <c r="D900" s="84"/>
      <c r="E900" s="116" t="s">
        <v>243</v>
      </c>
      <c r="F900" s="85">
        <f t="shared" ref="F900:BJ900" si="1112">F901</f>
        <v>604.70000000000005</v>
      </c>
      <c r="G900" s="85">
        <f t="shared" si="1112"/>
        <v>0</v>
      </c>
      <c r="H900" s="85">
        <f t="shared" si="1112"/>
        <v>604.70000000000005</v>
      </c>
      <c r="I900" s="85">
        <f t="shared" si="1112"/>
        <v>0</v>
      </c>
      <c r="J900" s="85">
        <f t="shared" si="1112"/>
        <v>0</v>
      </c>
      <c r="K900" s="85">
        <f t="shared" si="1112"/>
        <v>0</v>
      </c>
      <c r="L900" s="85">
        <f t="shared" si="1112"/>
        <v>604.70000000000005</v>
      </c>
      <c r="M900" s="85">
        <f t="shared" si="1112"/>
        <v>0</v>
      </c>
      <c r="N900" s="85">
        <f t="shared" si="1112"/>
        <v>604.70000000000005</v>
      </c>
      <c r="O900" s="85">
        <f t="shared" si="1112"/>
        <v>0</v>
      </c>
      <c r="P900" s="85">
        <f t="shared" si="1112"/>
        <v>0</v>
      </c>
      <c r="Q900" s="85">
        <f t="shared" si="1112"/>
        <v>604.70000000000005</v>
      </c>
      <c r="R900" s="85">
        <f t="shared" si="1112"/>
        <v>0</v>
      </c>
      <c r="S900" s="85">
        <f t="shared" si="1112"/>
        <v>604.70000000000005</v>
      </c>
      <c r="T900" s="85">
        <f t="shared" si="1112"/>
        <v>0</v>
      </c>
      <c r="U900" s="85">
        <f t="shared" si="1112"/>
        <v>0</v>
      </c>
      <c r="V900" s="85">
        <f t="shared" si="1112"/>
        <v>0</v>
      </c>
      <c r="W900" s="85">
        <f t="shared" si="1112"/>
        <v>0</v>
      </c>
      <c r="X900" s="85">
        <f t="shared" si="1112"/>
        <v>604.70000000000005</v>
      </c>
      <c r="Y900" s="85">
        <f t="shared" si="1112"/>
        <v>0</v>
      </c>
      <c r="Z900" s="85">
        <f t="shared" si="1112"/>
        <v>604.70000000000005</v>
      </c>
      <c r="AA900" s="85">
        <f t="shared" si="1112"/>
        <v>0</v>
      </c>
      <c r="AB900" s="85">
        <f t="shared" si="1112"/>
        <v>604.70000000000005</v>
      </c>
      <c r="AC900" s="85">
        <f t="shared" si="1112"/>
        <v>0</v>
      </c>
      <c r="AD900" s="85">
        <f t="shared" si="1112"/>
        <v>0</v>
      </c>
      <c r="AE900" s="85">
        <f t="shared" si="1112"/>
        <v>604.70000000000005</v>
      </c>
      <c r="AF900" s="85">
        <f t="shared" si="1112"/>
        <v>604.70000000000005</v>
      </c>
      <c r="AG900" s="85">
        <f t="shared" si="1112"/>
        <v>0</v>
      </c>
      <c r="AH900" s="85">
        <f t="shared" si="1112"/>
        <v>604.70000000000005</v>
      </c>
      <c r="AI900" s="85">
        <f t="shared" si="1112"/>
        <v>0</v>
      </c>
      <c r="AJ900" s="85">
        <f t="shared" si="1112"/>
        <v>604.70000000000005</v>
      </c>
      <c r="AK900" s="85">
        <f t="shared" si="1112"/>
        <v>0</v>
      </c>
      <c r="AL900" s="85">
        <f t="shared" si="1112"/>
        <v>604.70000000000005</v>
      </c>
      <c r="AM900" s="85">
        <f t="shared" si="1112"/>
        <v>0</v>
      </c>
      <c r="AN900" s="85">
        <f t="shared" si="1112"/>
        <v>604.70000000000005</v>
      </c>
      <c r="AO900" s="85">
        <f t="shared" si="1112"/>
        <v>0</v>
      </c>
      <c r="AP900" s="85">
        <f t="shared" si="1112"/>
        <v>604.70000000000005</v>
      </c>
      <c r="AQ900" s="85">
        <f t="shared" si="1112"/>
        <v>0</v>
      </c>
      <c r="AR900" s="85">
        <f t="shared" si="1112"/>
        <v>604.70000000000005</v>
      </c>
      <c r="AS900" s="85">
        <f t="shared" si="1112"/>
        <v>0</v>
      </c>
      <c r="AT900" s="85">
        <f t="shared" si="1112"/>
        <v>604.70000000000005</v>
      </c>
      <c r="AU900" s="85">
        <f t="shared" si="1112"/>
        <v>0</v>
      </c>
      <c r="AV900" s="85">
        <f t="shared" si="1112"/>
        <v>604.70000000000005</v>
      </c>
      <c r="AW900" s="85">
        <f t="shared" si="1112"/>
        <v>0</v>
      </c>
      <c r="AX900" s="85">
        <f t="shared" si="1112"/>
        <v>0</v>
      </c>
      <c r="AY900" s="85">
        <f t="shared" si="1112"/>
        <v>604.70000000000005</v>
      </c>
      <c r="AZ900" s="85">
        <f t="shared" si="1112"/>
        <v>604.70000000000005</v>
      </c>
      <c r="BA900" s="85">
        <f t="shared" si="1112"/>
        <v>0</v>
      </c>
      <c r="BB900" s="85">
        <f t="shared" si="1112"/>
        <v>604.70000000000005</v>
      </c>
      <c r="BC900" s="85">
        <f t="shared" si="1112"/>
        <v>0</v>
      </c>
      <c r="BD900" s="85">
        <f t="shared" si="1112"/>
        <v>604.70000000000005</v>
      </c>
      <c r="BE900" s="85">
        <f t="shared" si="1112"/>
        <v>0</v>
      </c>
      <c r="BF900" s="85">
        <f t="shared" si="1112"/>
        <v>604.70000000000005</v>
      </c>
      <c r="BG900" s="85">
        <f t="shared" si="1112"/>
        <v>0</v>
      </c>
      <c r="BH900" s="85">
        <f t="shared" si="1112"/>
        <v>604.70000000000005</v>
      </c>
      <c r="BI900" s="85">
        <f t="shared" si="1112"/>
        <v>0</v>
      </c>
      <c r="BJ900" s="85">
        <f t="shared" si="1112"/>
        <v>604.70000000000005</v>
      </c>
      <c r="BK900" s="123"/>
    </row>
    <row r="901" spans="1:63" ht="47.25" outlineLevel="4" x14ac:dyDescent="0.2">
      <c r="A901" s="84" t="s">
        <v>798</v>
      </c>
      <c r="B901" s="84" t="s">
        <v>773</v>
      </c>
      <c r="C901" s="84" t="s">
        <v>334</v>
      </c>
      <c r="D901" s="84"/>
      <c r="E901" s="116" t="s">
        <v>335</v>
      </c>
      <c r="F901" s="85">
        <f t="shared" ref="F901:BJ901" si="1113">F902+F906+F909</f>
        <v>604.70000000000005</v>
      </c>
      <c r="G901" s="85">
        <f t="shared" si="1113"/>
        <v>0</v>
      </c>
      <c r="H901" s="85">
        <f t="shared" si="1113"/>
        <v>604.70000000000005</v>
      </c>
      <c r="I901" s="85">
        <f t="shared" si="1113"/>
        <v>0</v>
      </c>
      <c r="J901" s="85">
        <f t="shared" si="1113"/>
        <v>0</v>
      </c>
      <c r="K901" s="85">
        <f t="shared" si="1113"/>
        <v>0</v>
      </c>
      <c r="L901" s="85">
        <f t="shared" si="1113"/>
        <v>604.70000000000005</v>
      </c>
      <c r="M901" s="85">
        <f t="shared" si="1113"/>
        <v>0</v>
      </c>
      <c r="N901" s="85">
        <f t="shared" si="1113"/>
        <v>604.70000000000005</v>
      </c>
      <c r="O901" s="85">
        <f t="shared" si="1113"/>
        <v>0</v>
      </c>
      <c r="P901" s="85">
        <f t="shared" si="1113"/>
        <v>0</v>
      </c>
      <c r="Q901" s="85">
        <f t="shared" si="1113"/>
        <v>604.70000000000005</v>
      </c>
      <c r="R901" s="85">
        <f t="shared" si="1113"/>
        <v>0</v>
      </c>
      <c r="S901" s="85">
        <f t="shared" si="1113"/>
        <v>604.70000000000005</v>
      </c>
      <c r="T901" s="85">
        <f t="shared" si="1113"/>
        <v>0</v>
      </c>
      <c r="U901" s="85">
        <f t="shared" si="1113"/>
        <v>0</v>
      </c>
      <c r="V901" s="85">
        <f t="shared" si="1113"/>
        <v>0</v>
      </c>
      <c r="W901" s="85">
        <f t="shared" si="1113"/>
        <v>0</v>
      </c>
      <c r="X901" s="85">
        <f t="shared" si="1113"/>
        <v>604.70000000000005</v>
      </c>
      <c r="Y901" s="85">
        <f t="shared" si="1113"/>
        <v>0</v>
      </c>
      <c r="Z901" s="85">
        <f t="shared" si="1113"/>
        <v>604.70000000000005</v>
      </c>
      <c r="AA901" s="85">
        <f t="shared" si="1113"/>
        <v>0</v>
      </c>
      <c r="AB901" s="85">
        <f t="shared" si="1113"/>
        <v>604.70000000000005</v>
      </c>
      <c r="AC901" s="85">
        <f t="shared" si="1113"/>
        <v>0</v>
      </c>
      <c r="AD901" s="85">
        <f t="shared" ref="AD901:AE901" si="1114">AD902+AD906+AD909</f>
        <v>0</v>
      </c>
      <c r="AE901" s="85">
        <f t="shared" si="1114"/>
        <v>604.70000000000005</v>
      </c>
      <c r="AF901" s="85">
        <f t="shared" si="1113"/>
        <v>604.70000000000005</v>
      </c>
      <c r="AG901" s="85">
        <f t="shared" si="1113"/>
        <v>0</v>
      </c>
      <c r="AH901" s="85">
        <f t="shared" si="1113"/>
        <v>604.70000000000005</v>
      </c>
      <c r="AI901" s="85">
        <f t="shared" si="1113"/>
        <v>0</v>
      </c>
      <c r="AJ901" s="85">
        <f t="shared" si="1113"/>
        <v>604.70000000000005</v>
      </c>
      <c r="AK901" s="85">
        <f t="shared" si="1113"/>
        <v>0</v>
      </c>
      <c r="AL901" s="85">
        <f t="shared" si="1113"/>
        <v>604.70000000000005</v>
      </c>
      <c r="AM901" s="85">
        <f t="shared" si="1113"/>
        <v>0</v>
      </c>
      <c r="AN901" s="85">
        <f t="shared" si="1113"/>
        <v>604.70000000000005</v>
      </c>
      <c r="AO901" s="85">
        <f t="shared" si="1113"/>
        <v>0</v>
      </c>
      <c r="AP901" s="85">
        <f t="shared" si="1113"/>
        <v>604.70000000000005</v>
      </c>
      <c r="AQ901" s="85">
        <f t="shared" si="1113"/>
        <v>0</v>
      </c>
      <c r="AR901" s="85">
        <f t="shared" si="1113"/>
        <v>604.70000000000005</v>
      </c>
      <c r="AS901" s="85">
        <f t="shared" si="1113"/>
        <v>0</v>
      </c>
      <c r="AT901" s="85">
        <f t="shared" si="1113"/>
        <v>604.70000000000005</v>
      </c>
      <c r="AU901" s="85">
        <f t="shared" si="1113"/>
        <v>0</v>
      </c>
      <c r="AV901" s="85">
        <f t="shared" si="1113"/>
        <v>604.70000000000005</v>
      </c>
      <c r="AW901" s="85">
        <f t="shared" si="1113"/>
        <v>0</v>
      </c>
      <c r="AX901" s="85">
        <f t="shared" ref="AX901:AY901" si="1115">AX902+AX906+AX909</f>
        <v>0</v>
      </c>
      <c r="AY901" s="85">
        <f t="shared" si="1115"/>
        <v>604.70000000000005</v>
      </c>
      <c r="AZ901" s="85">
        <f t="shared" si="1113"/>
        <v>604.70000000000005</v>
      </c>
      <c r="BA901" s="85">
        <f t="shared" si="1113"/>
        <v>0</v>
      </c>
      <c r="BB901" s="85">
        <f t="shared" si="1113"/>
        <v>604.70000000000005</v>
      </c>
      <c r="BC901" s="85">
        <f t="shared" si="1113"/>
        <v>0</v>
      </c>
      <c r="BD901" s="85">
        <f t="shared" si="1113"/>
        <v>604.70000000000005</v>
      </c>
      <c r="BE901" s="85">
        <f t="shared" si="1113"/>
        <v>0</v>
      </c>
      <c r="BF901" s="85">
        <f t="shared" si="1113"/>
        <v>604.70000000000005</v>
      </c>
      <c r="BG901" s="85">
        <f t="shared" si="1113"/>
        <v>0</v>
      </c>
      <c r="BH901" s="85">
        <f t="shared" si="1113"/>
        <v>604.70000000000005</v>
      </c>
      <c r="BI901" s="85">
        <f t="shared" ref="BI901" si="1116">BI902+BI906+BI909</f>
        <v>0</v>
      </c>
      <c r="BJ901" s="85">
        <f t="shared" si="1113"/>
        <v>604.70000000000005</v>
      </c>
      <c r="BK901" s="123"/>
    </row>
    <row r="902" spans="1:63" ht="15.75" outlineLevel="5" x14ac:dyDescent="0.2">
      <c r="A902" s="84" t="s">
        <v>798</v>
      </c>
      <c r="B902" s="84" t="s">
        <v>773</v>
      </c>
      <c r="C902" s="84" t="s">
        <v>349</v>
      </c>
      <c r="D902" s="84"/>
      <c r="E902" s="116" t="s">
        <v>350</v>
      </c>
      <c r="F902" s="85">
        <f t="shared" ref="F902:BJ902" si="1117">F903+F904+F905</f>
        <v>407.4</v>
      </c>
      <c r="G902" s="85">
        <f t="shared" si="1117"/>
        <v>0</v>
      </c>
      <c r="H902" s="85">
        <f t="shared" si="1117"/>
        <v>407.4</v>
      </c>
      <c r="I902" s="85">
        <f t="shared" si="1117"/>
        <v>0</v>
      </c>
      <c r="J902" s="85">
        <f t="shared" si="1117"/>
        <v>0</v>
      </c>
      <c r="K902" s="85">
        <f t="shared" si="1117"/>
        <v>0</v>
      </c>
      <c r="L902" s="85">
        <f t="shared" si="1117"/>
        <v>407.4</v>
      </c>
      <c r="M902" s="85">
        <f t="shared" si="1117"/>
        <v>0</v>
      </c>
      <c r="N902" s="85">
        <f t="shared" si="1117"/>
        <v>407.4</v>
      </c>
      <c r="O902" s="85">
        <f t="shared" si="1117"/>
        <v>0</v>
      </c>
      <c r="P902" s="85">
        <f t="shared" si="1117"/>
        <v>0</v>
      </c>
      <c r="Q902" s="85">
        <f t="shared" si="1117"/>
        <v>407.4</v>
      </c>
      <c r="R902" s="85">
        <f t="shared" si="1117"/>
        <v>0</v>
      </c>
      <c r="S902" s="85">
        <f t="shared" si="1117"/>
        <v>407.4</v>
      </c>
      <c r="T902" s="85">
        <f t="shared" si="1117"/>
        <v>0</v>
      </c>
      <c r="U902" s="85">
        <f t="shared" si="1117"/>
        <v>0</v>
      </c>
      <c r="V902" s="85">
        <f t="shared" si="1117"/>
        <v>0</v>
      </c>
      <c r="W902" s="85">
        <f t="shared" si="1117"/>
        <v>0</v>
      </c>
      <c r="X902" s="85">
        <f t="shared" si="1117"/>
        <v>407.4</v>
      </c>
      <c r="Y902" s="85">
        <f t="shared" si="1117"/>
        <v>0</v>
      </c>
      <c r="Z902" s="85">
        <f t="shared" si="1117"/>
        <v>407.4</v>
      </c>
      <c r="AA902" s="85">
        <f t="shared" si="1117"/>
        <v>0</v>
      </c>
      <c r="AB902" s="85">
        <f t="shared" si="1117"/>
        <v>407.4</v>
      </c>
      <c r="AC902" s="85">
        <f t="shared" si="1117"/>
        <v>0</v>
      </c>
      <c r="AD902" s="85">
        <f t="shared" ref="AD902:AE902" si="1118">AD903+AD904+AD905</f>
        <v>0</v>
      </c>
      <c r="AE902" s="85">
        <f t="shared" si="1118"/>
        <v>407.4</v>
      </c>
      <c r="AF902" s="85">
        <f t="shared" si="1117"/>
        <v>407.4</v>
      </c>
      <c r="AG902" s="85">
        <f t="shared" si="1117"/>
        <v>0</v>
      </c>
      <c r="AH902" s="85">
        <f t="shared" si="1117"/>
        <v>407.4</v>
      </c>
      <c r="AI902" s="85">
        <f t="shared" si="1117"/>
        <v>0</v>
      </c>
      <c r="AJ902" s="85">
        <f t="shared" si="1117"/>
        <v>407.4</v>
      </c>
      <c r="AK902" s="85">
        <f t="shared" si="1117"/>
        <v>0</v>
      </c>
      <c r="AL902" s="85">
        <f t="shared" si="1117"/>
        <v>407.4</v>
      </c>
      <c r="AM902" s="85">
        <f t="shared" si="1117"/>
        <v>0</v>
      </c>
      <c r="AN902" s="85">
        <f t="shared" si="1117"/>
        <v>407.4</v>
      </c>
      <c r="AO902" s="85">
        <f t="shared" si="1117"/>
        <v>0</v>
      </c>
      <c r="AP902" s="85">
        <f t="shared" si="1117"/>
        <v>407.4</v>
      </c>
      <c r="AQ902" s="85">
        <f t="shared" si="1117"/>
        <v>0</v>
      </c>
      <c r="AR902" s="85">
        <f t="shared" si="1117"/>
        <v>407.4</v>
      </c>
      <c r="AS902" s="85">
        <f t="shared" si="1117"/>
        <v>0</v>
      </c>
      <c r="AT902" s="85">
        <f t="shared" si="1117"/>
        <v>407.4</v>
      </c>
      <c r="AU902" s="85">
        <f t="shared" si="1117"/>
        <v>0</v>
      </c>
      <c r="AV902" s="85">
        <f t="shared" si="1117"/>
        <v>407.4</v>
      </c>
      <c r="AW902" s="85">
        <f t="shared" si="1117"/>
        <v>0</v>
      </c>
      <c r="AX902" s="85">
        <f t="shared" ref="AX902:AY902" si="1119">AX903+AX904+AX905</f>
        <v>0</v>
      </c>
      <c r="AY902" s="85">
        <f t="shared" si="1119"/>
        <v>407.4</v>
      </c>
      <c r="AZ902" s="85">
        <f t="shared" si="1117"/>
        <v>407.4</v>
      </c>
      <c r="BA902" s="85">
        <f t="shared" si="1117"/>
        <v>0</v>
      </c>
      <c r="BB902" s="85">
        <f t="shared" si="1117"/>
        <v>407.4</v>
      </c>
      <c r="BC902" s="85">
        <f t="shared" si="1117"/>
        <v>0</v>
      </c>
      <c r="BD902" s="85">
        <f t="shared" si="1117"/>
        <v>407.4</v>
      </c>
      <c r="BE902" s="85">
        <f t="shared" si="1117"/>
        <v>0</v>
      </c>
      <c r="BF902" s="85">
        <f t="shared" si="1117"/>
        <v>407.4</v>
      </c>
      <c r="BG902" s="85">
        <f t="shared" si="1117"/>
        <v>0</v>
      </c>
      <c r="BH902" s="85">
        <f t="shared" si="1117"/>
        <v>407.4</v>
      </c>
      <c r="BI902" s="85">
        <f t="shared" ref="BI902" si="1120">BI903+BI904+BI905</f>
        <v>0</v>
      </c>
      <c r="BJ902" s="85">
        <f t="shared" si="1117"/>
        <v>407.4</v>
      </c>
      <c r="BK902" s="123"/>
    </row>
    <row r="903" spans="1:63" ht="31.5" outlineLevel="7" x14ac:dyDescent="0.2">
      <c r="A903" s="87" t="s">
        <v>798</v>
      </c>
      <c r="B903" s="87" t="s">
        <v>773</v>
      </c>
      <c r="C903" s="87" t="s">
        <v>349</v>
      </c>
      <c r="D903" s="87" t="s">
        <v>7</v>
      </c>
      <c r="E903" s="128" t="s">
        <v>8</v>
      </c>
      <c r="F903" s="88">
        <v>69</v>
      </c>
      <c r="G903" s="88"/>
      <c r="H903" s="88">
        <f>SUM(F903:G903)</f>
        <v>69</v>
      </c>
      <c r="I903" s="88"/>
      <c r="J903" s="88"/>
      <c r="K903" s="88"/>
      <c r="L903" s="88">
        <f>SUM(H903:K903)</f>
        <v>69</v>
      </c>
      <c r="M903" s="88"/>
      <c r="N903" s="88">
        <f>SUM(L903:M903)</f>
        <v>69</v>
      </c>
      <c r="O903" s="88"/>
      <c r="P903" s="88"/>
      <c r="Q903" s="88">
        <f>SUM(N903:P903)</f>
        <v>69</v>
      </c>
      <c r="R903" s="88"/>
      <c r="S903" s="88">
        <f>SUM(Q903:R903)</f>
        <v>69</v>
      </c>
      <c r="T903" s="88"/>
      <c r="U903" s="88"/>
      <c r="V903" s="88">
        <v>54.3</v>
      </c>
      <c r="W903" s="88"/>
      <c r="X903" s="88">
        <f>SUM(S903:W903)</f>
        <v>123.3</v>
      </c>
      <c r="Y903" s="88"/>
      <c r="Z903" s="88">
        <f>SUM(X903:Y903)</f>
        <v>123.3</v>
      </c>
      <c r="AA903" s="88"/>
      <c r="AB903" s="88">
        <f>SUM(Z903:AA903)</f>
        <v>123.3</v>
      </c>
      <c r="AC903" s="88"/>
      <c r="AD903" s="88">
        <v>6</v>
      </c>
      <c r="AE903" s="88">
        <f>SUM(AB903:AD903)</f>
        <v>129.30000000000001</v>
      </c>
      <c r="AF903" s="88">
        <v>69</v>
      </c>
      <c r="AG903" s="88"/>
      <c r="AH903" s="88">
        <f>SUM(AF903:AG903)</f>
        <v>69</v>
      </c>
      <c r="AI903" s="88"/>
      <c r="AJ903" s="88">
        <f>SUM(AH903:AI903)</f>
        <v>69</v>
      </c>
      <c r="AK903" s="88"/>
      <c r="AL903" s="88">
        <f>SUM(AJ903:AK903)</f>
        <v>69</v>
      </c>
      <c r="AM903" s="88"/>
      <c r="AN903" s="88">
        <f>SUM(AL903:AM903)</f>
        <v>69</v>
      </c>
      <c r="AO903" s="88"/>
      <c r="AP903" s="88">
        <f>SUM(AN903:AO903)</f>
        <v>69</v>
      </c>
      <c r="AQ903" s="88"/>
      <c r="AR903" s="88">
        <f>SUM(AP903:AQ903)</f>
        <v>69</v>
      </c>
      <c r="AS903" s="88"/>
      <c r="AT903" s="88">
        <f>SUM(AR903:AS903)</f>
        <v>69</v>
      </c>
      <c r="AU903" s="88"/>
      <c r="AV903" s="88">
        <f t="shared" ref="AV903:AV905" si="1121">SUM(AT903:AU903)</f>
        <v>69</v>
      </c>
      <c r="AW903" s="88"/>
      <c r="AX903" s="88"/>
      <c r="AY903" s="88">
        <f>SUM(AV903:AX903)</f>
        <v>69</v>
      </c>
      <c r="AZ903" s="88">
        <v>69</v>
      </c>
      <c r="BA903" s="88"/>
      <c r="BB903" s="88">
        <f>SUM(AZ903:BA903)</f>
        <v>69</v>
      </c>
      <c r="BC903" s="88"/>
      <c r="BD903" s="88">
        <f>SUM(BB903:BC903)</f>
        <v>69</v>
      </c>
      <c r="BE903" s="88"/>
      <c r="BF903" s="88">
        <f>SUM(BD903:BE903)</f>
        <v>69</v>
      </c>
      <c r="BG903" s="88"/>
      <c r="BH903" s="88">
        <f>SUM(BF903:BG903)</f>
        <v>69</v>
      </c>
      <c r="BI903" s="88"/>
      <c r="BJ903" s="88">
        <f>SUM(BH903:BI903)</f>
        <v>69</v>
      </c>
      <c r="BK903" s="123"/>
    </row>
    <row r="904" spans="1:63" ht="15.75" outlineLevel="7" x14ac:dyDescent="0.2">
      <c r="A904" s="87" t="s">
        <v>798</v>
      </c>
      <c r="B904" s="87" t="s">
        <v>773</v>
      </c>
      <c r="C904" s="87" t="s">
        <v>349</v>
      </c>
      <c r="D904" s="87" t="s">
        <v>21</v>
      </c>
      <c r="E904" s="128" t="s">
        <v>22</v>
      </c>
      <c r="F904" s="88">
        <v>38.4</v>
      </c>
      <c r="G904" s="88"/>
      <c r="H904" s="88">
        <f>SUM(F904:G904)</f>
        <v>38.4</v>
      </c>
      <c r="I904" s="88"/>
      <c r="J904" s="88"/>
      <c r="K904" s="88"/>
      <c r="L904" s="88">
        <f>SUM(H904:K904)</f>
        <v>38.4</v>
      </c>
      <c r="M904" s="88"/>
      <c r="N904" s="88">
        <f>SUM(L904:M904)</f>
        <v>38.4</v>
      </c>
      <c r="O904" s="88"/>
      <c r="P904" s="88"/>
      <c r="Q904" s="88">
        <f>SUM(N904:P904)</f>
        <v>38.4</v>
      </c>
      <c r="R904" s="88"/>
      <c r="S904" s="88">
        <f>SUM(Q904:R904)</f>
        <v>38.4</v>
      </c>
      <c r="T904" s="88"/>
      <c r="U904" s="88"/>
      <c r="V904" s="88">
        <v>-5</v>
      </c>
      <c r="W904" s="88"/>
      <c r="X904" s="88">
        <f>SUM(S904:W904)</f>
        <v>33.4</v>
      </c>
      <c r="Y904" s="88">
        <v>29</v>
      </c>
      <c r="Z904" s="88">
        <f>SUM(X904:Y904)</f>
        <v>62.4</v>
      </c>
      <c r="AA904" s="88"/>
      <c r="AB904" s="88">
        <f>SUM(Z904:AA904)</f>
        <v>62.4</v>
      </c>
      <c r="AC904" s="88"/>
      <c r="AD904" s="88">
        <v>-24</v>
      </c>
      <c r="AE904" s="88">
        <f>SUM(AB904:AD904)</f>
        <v>38.4</v>
      </c>
      <c r="AF904" s="88">
        <v>38.4</v>
      </c>
      <c r="AG904" s="88"/>
      <c r="AH904" s="88">
        <f>SUM(AF904:AG904)</f>
        <v>38.4</v>
      </c>
      <c r="AI904" s="88"/>
      <c r="AJ904" s="88">
        <f>SUM(AH904:AI904)</f>
        <v>38.4</v>
      </c>
      <c r="AK904" s="88"/>
      <c r="AL904" s="88">
        <f>SUM(AJ904:AK904)</f>
        <v>38.4</v>
      </c>
      <c r="AM904" s="88"/>
      <c r="AN904" s="88">
        <f>SUM(AL904:AM904)</f>
        <v>38.4</v>
      </c>
      <c r="AO904" s="88"/>
      <c r="AP904" s="88">
        <f>SUM(AN904:AO904)</f>
        <v>38.4</v>
      </c>
      <c r="AQ904" s="88"/>
      <c r="AR904" s="88">
        <f>SUM(AP904:AQ904)</f>
        <v>38.4</v>
      </c>
      <c r="AS904" s="88"/>
      <c r="AT904" s="88">
        <f>SUM(AR904:AS904)</f>
        <v>38.4</v>
      </c>
      <c r="AU904" s="88"/>
      <c r="AV904" s="88">
        <f t="shared" si="1121"/>
        <v>38.4</v>
      </c>
      <c r="AW904" s="88"/>
      <c r="AX904" s="88"/>
      <c r="AY904" s="88">
        <f>SUM(AV904:AX904)</f>
        <v>38.4</v>
      </c>
      <c r="AZ904" s="88">
        <v>38.4</v>
      </c>
      <c r="BA904" s="88"/>
      <c r="BB904" s="88">
        <f>SUM(AZ904:BA904)</f>
        <v>38.4</v>
      </c>
      <c r="BC904" s="88"/>
      <c r="BD904" s="88">
        <f>SUM(BB904:BC904)</f>
        <v>38.4</v>
      </c>
      <c r="BE904" s="88"/>
      <c r="BF904" s="88">
        <f>SUM(BD904:BE904)</f>
        <v>38.4</v>
      </c>
      <c r="BG904" s="88"/>
      <c r="BH904" s="88">
        <f>SUM(BF904:BG904)</f>
        <v>38.4</v>
      </c>
      <c r="BI904" s="88"/>
      <c r="BJ904" s="88">
        <f>SUM(BH904:BI904)</f>
        <v>38.4</v>
      </c>
      <c r="BK904" s="123"/>
    </row>
    <row r="905" spans="1:63" ht="31.5" outlineLevel="7" x14ac:dyDescent="0.2">
      <c r="A905" s="87" t="s">
        <v>798</v>
      </c>
      <c r="B905" s="87" t="s">
        <v>773</v>
      </c>
      <c r="C905" s="87" t="s">
        <v>349</v>
      </c>
      <c r="D905" s="87" t="s">
        <v>70</v>
      </c>
      <c r="E905" s="128" t="s">
        <v>71</v>
      </c>
      <c r="F905" s="88">
        <v>300</v>
      </c>
      <c r="G905" s="88"/>
      <c r="H905" s="88">
        <f>SUM(F905:G905)</f>
        <v>300</v>
      </c>
      <c r="I905" s="88"/>
      <c r="J905" s="88"/>
      <c r="K905" s="88"/>
      <c r="L905" s="88">
        <f>SUM(H905:K905)</f>
        <v>300</v>
      </c>
      <c r="M905" s="88"/>
      <c r="N905" s="88">
        <f>SUM(L905:M905)</f>
        <v>300</v>
      </c>
      <c r="O905" s="88"/>
      <c r="P905" s="88"/>
      <c r="Q905" s="88">
        <f>SUM(N905:P905)</f>
        <v>300</v>
      </c>
      <c r="R905" s="88"/>
      <c r="S905" s="88">
        <f>SUM(Q905:R905)</f>
        <v>300</v>
      </c>
      <c r="T905" s="88"/>
      <c r="U905" s="88"/>
      <c r="V905" s="88">
        <v>-49.3</v>
      </c>
      <c r="W905" s="88"/>
      <c r="X905" s="88">
        <f>SUM(S905:W905)</f>
        <v>250.7</v>
      </c>
      <c r="Y905" s="88">
        <v>-29</v>
      </c>
      <c r="Z905" s="88">
        <f>SUM(X905:Y905)</f>
        <v>221.7</v>
      </c>
      <c r="AA905" s="88"/>
      <c r="AB905" s="88">
        <f>SUM(Z905:AA905)</f>
        <v>221.7</v>
      </c>
      <c r="AC905" s="88"/>
      <c r="AD905" s="88">
        <v>18</v>
      </c>
      <c r="AE905" s="88">
        <f>SUM(AB905:AD905)</f>
        <v>239.7</v>
      </c>
      <c r="AF905" s="88">
        <v>300</v>
      </c>
      <c r="AG905" s="88"/>
      <c r="AH905" s="88">
        <f>SUM(AF905:AG905)</f>
        <v>300</v>
      </c>
      <c r="AI905" s="88"/>
      <c r="AJ905" s="88">
        <f>SUM(AH905:AI905)</f>
        <v>300</v>
      </c>
      <c r="AK905" s="88"/>
      <c r="AL905" s="88">
        <f>SUM(AJ905:AK905)</f>
        <v>300</v>
      </c>
      <c r="AM905" s="88"/>
      <c r="AN905" s="88">
        <f>SUM(AL905:AM905)</f>
        <v>300</v>
      </c>
      <c r="AO905" s="88"/>
      <c r="AP905" s="88">
        <f>SUM(AN905:AO905)</f>
        <v>300</v>
      </c>
      <c r="AQ905" s="88"/>
      <c r="AR905" s="88">
        <f>SUM(AP905:AQ905)</f>
        <v>300</v>
      </c>
      <c r="AS905" s="88"/>
      <c r="AT905" s="88">
        <f>SUM(AR905:AS905)</f>
        <v>300</v>
      </c>
      <c r="AU905" s="88"/>
      <c r="AV905" s="88">
        <f t="shared" si="1121"/>
        <v>300</v>
      </c>
      <c r="AW905" s="88"/>
      <c r="AX905" s="88"/>
      <c r="AY905" s="88">
        <f>SUM(AV905:AX905)</f>
        <v>300</v>
      </c>
      <c r="AZ905" s="88">
        <v>300</v>
      </c>
      <c r="BA905" s="88"/>
      <c r="BB905" s="88">
        <f>SUM(AZ905:BA905)</f>
        <v>300</v>
      </c>
      <c r="BC905" s="88"/>
      <c r="BD905" s="88">
        <f>SUM(BB905:BC905)</f>
        <v>300</v>
      </c>
      <c r="BE905" s="88"/>
      <c r="BF905" s="88">
        <f>SUM(BD905:BE905)</f>
        <v>300</v>
      </c>
      <c r="BG905" s="88"/>
      <c r="BH905" s="88">
        <f>SUM(BF905:BG905)</f>
        <v>300</v>
      </c>
      <c r="BI905" s="88"/>
      <c r="BJ905" s="88">
        <f>SUM(BH905:BI905)</f>
        <v>300</v>
      </c>
      <c r="BK905" s="123"/>
    </row>
    <row r="906" spans="1:63" ht="31.5" hidden="1" outlineLevel="5" x14ac:dyDescent="0.2">
      <c r="A906" s="84" t="s">
        <v>798</v>
      </c>
      <c r="B906" s="84" t="s">
        <v>773</v>
      </c>
      <c r="C906" s="84" t="s">
        <v>351</v>
      </c>
      <c r="D906" s="84"/>
      <c r="E906" s="116" t="s">
        <v>352</v>
      </c>
      <c r="F906" s="85">
        <f t="shared" ref="F906:BJ906" si="1122">F908+F907</f>
        <v>97.3</v>
      </c>
      <c r="G906" s="85">
        <f t="shared" si="1122"/>
        <v>0</v>
      </c>
      <c r="H906" s="85">
        <f t="shared" si="1122"/>
        <v>97.3</v>
      </c>
      <c r="I906" s="85">
        <f t="shared" si="1122"/>
        <v>0</v>
      </c>
      <c r="J906" s="85">
        <f t="shared" si="1122"/>
        <v>0</v>
      </c>
      <c r="K906" s="85">
        <f t="shared" si="1122"/>
        <v>0</v>
      </c>
      <c r="L906" s="85">
        <f t="shared" si="1122"/>
        <v>97.3</v>
      </c>
      <c r="M906" s="85">
        <f t="shared" si="1122"/>
        <v>0</v>
      </c>
      <c r="N906" s="85">
        <f t="shared" si="1122"/>
        <v>97.3</v>
      </c>
      <c r="O906" s="85">
        <f t="shared" si="1122"/>
        <v>0</v>
      </c>
      <c r="P906" s="85">
        <f t="shared" si="1122"/>
        <v>0</v>
      </c>
      <c r="Q906" s="85">
        <f t="shared" si="1122"/>
        <v>97.3</v>
      </c>
      <c r="R906" s="85">
        <f t="shared" si="1122"/>
        <v>0</v>
      </c>
      <c r="S906" s="85">
        <f t="shared" si="1122"/>
        <v>97.3</v>
      </c>
      <c r="T906" s="85">
        <f t="shared" si="1122"/>
        <v>0</v>
      </c>
      <c r="U906" s="85">
        <f t="shared" si="1122"/>
        <v>0</v>
      </c>
      <c r="V906" s="85">
        <f t="shared" si="1122"/>
        <v>0</v>
      </c>
      <c r="W906" s="85">
        <f t="shared" si="1122"/>
        <v>0</v>
      </c>
      <c r="X906" s="85">
        <f t="shared" si="1122"/>
        <v>97.3</v>
      </c>
      <c r="Y906" s="85">
        <f t="shared" si="1122"/>
        <v>0</v>
      </c>
      <c r="Z906" s="85">
        <f t="shared" si="1122"/>
        <v>97.3</v>
      </c>
      <c r="AA906" s="85">
        <f t="shared" si="1122"/>
        <v>0</v>
      </c>
      <c r="AB906" s="85">
        <f t="shared" si="1122"/>
        <v>97.3</v>
      </c>
      <c r="AC906" s="85">
        <f t="shared" si="1122"/>
        <v>0</v>
      </c>
      <c r="AD906" s="85">
        <f t="shared" ref="AD906:AE906" si="1123">AD908+AD907</f>
        <v>0</v>
      </c>
      <c r="AE906" s="85">
        <f t="shared" si="1123"/>
        <v>97.3</v>
      </c>
      <c r="AF906" s="85">
        <f t="shared" si="1122"/>
        <v>97.3</v>
      </c>
      <c r="AG906" s="85">
        <f t="shared" si="1122"/>
        <v>0</v>
      </c>
      <c r="AH906" s="85">
        <f t="shared" si="1122"/>
        <v>97.3</v>
      </c>
      <c r="AI906" s="85">
        <f t="shared" si="1122"/>
        <v>0</v>
      </c>
      <c r="AJ906" s="85">
        <f t="shared" si="1122"/>
        <v>97.3</v>
      </c>
      <c r="AK906" s="85">
        <f t="shared" si="1122"/>
        <v>0</v>
      </c>
      <c r="AL906" s="85">
        <f t="shared" si="1122"/>
        <v>97.3</v>
      </c>
      <c r="AM906" s="85">
        <f t="shared" si="1122"/>
        <v>0</v>
      </c>
      <c r="AN906" s="85">
        <f t="shared" si="1122"/>
        <v>97.3</v>
      </c>
      <c r="AO906" s="85">
        <f t="shared" si="1122"/>
        <v>0</v>
      </c>
      <c r="AP906" s="85">
        <f t="shared" si="1122"/>
        <v>97.3</v>
      </c>
      <c r="AQ906" s="85">
        <f t="shared" si="1122"/>
        <v>0</v>
      </c>
      <c r="AR906" s="85">
        <f t="shared" si="1122"/>
        <v>97.3</v>
      </c>
      <c r="AS906" s="85">
        <f t="shared" si="1122"/>
        <v>0</v>
      </c>
      <c r="AT906" s="85">
        <f t="shared" si="1122"/>
        <v>97.3</v>
      </c>
      <c r="AU906" s="85">
        <f t="shared" si="1122"/>
        <v>0</v>
      </c>
      <c r="AV906" s="85">
        <f t="shared" si="1122"/>
        <v>97.3</v>
      </c>
      <c r="AW906" s="85">
        <f t="shared" si="1122"/>
        <v>0</v>
      </c>
      <c r="AX906" s="85">
        <f t="shared" ref="AX906:AY906" si="1124">AX908+AX907</f>
        <v>0</v>
      </c>
      <c r="AY906" s="85">
        <f t="shared" si="1124"/>
        <v>97.3</v>
      </c>
      <c r="AZ906" s="85">
        <f t="shared" si="1122"/>
        <v>97.3</v>
      </c>
      <c r="BA906" s="85">
        <f t="shared" si="1122"/>
        <v>0</v>
      </c>
      <c r="BB906" s="85">
        <f t="shared" si="1122"/>
        <v>97.3</v>
      </c>
      <c r="BC906" s="85">
        <f t="shared" si="1122"/>
        <v>0</v>
      </c>
      <c r="BD906" s="85">
        <f t="shared" si="1122"/>
        <v>97.3</v>
      </c>
      <c r="BE906" s="85">
        <f t="shared" si="1122"/>
        <v>0</v>
      </c>
      <c r="BF906" s="85">
        <f t="shared" si="1122"/>
        <v>97.3</v>
      </c>
      <c r="BG906" s="85">
        <f t="shared" si="1122"/>
        <v>0</v>
      </c>
      <c r="BH906" s="85">
        <f t="shared" si="1122"/>
        <v>97.3</v>
      </c>
      <c r="BI906" s="85">
        <f t="shared" ref="BI906" si="1125">BI908+BI907</f>
        <v>0</v>
      </c>
      <c r="BJ906" s="85">
        <f t="shared" si="1122"/>
        <v>97.3</v>
      </c>
      <c r="BK906" s="123"/>
    </row>
    <row r="907" spans="1:63" ht="31.5" hidden="1" outlineLevel="5" x14ac:dyDescent="0.2">
      <c r="A907" s="87" t="s">
        <v>798</v>
      </c>
      <c r="B907" s="87" t="s">
        <v>773</v>
      </c>
      <c r="C907" s="87" t="s">
        <v>351</v>
      </c>
      <c r="D907" s="87" t="s">
        <v>7</v>
      </c>
      <c r="E907" s="128" t="s">
        <v>8</v>
      </c>
      <c r="F907" s="88">
        <v>20.8</v>
      </c>
      <c r="G907" s="88">
        <v>-20.8</v>
      </c>
      <c r="H907" s="88">
        <f>SUM(F907:G907)</f>
        <v>0</v>
      </c>
      <c r="I907" s="88"/>
      <c r="J907" s="88"/>
      <c r="K907" s="88"/>
      <c r="L907" s="88">
        <f>SUM(H907:K907)</f>
        <v>0</v>
      </c>
      <c r="M907" s="88"/>
      <c r="N907" s="88">
        <f>SUM(L907:M907)</f>
        <v>0</v>
      </c>
      <c r="O907" s="88"/>
      <c r="P907" s="88"/>
      <c r="Q907" s="88">
        <f>SUM(N907:P907)</f>
        <v>0</v>
      </c>
      <c r="R907" s="88"/>
      <c r="S907" s="88">
        <f>SUM(Q907:R907)</f>
        <v>0</v>
      </c>
      <c r="T907" s="88"/>
      <c r="U907" s="88"/>
      <c r="V907" s="88"/>
      <c r="W907" s="88"/>
      <c r="X907" s="88">
        <f>SUM(S907:W907)</f>
        <v>0</v>
      </c>
      <c r="Y907" s="88"/>
      <c r="Z907" s="88">
        <f>SUM(X907:Y907)</f>
        <v>0</v>
      </c>
      <c r="AA907" s="88"/>
      <c r="AB907" s="88">
        <f>SUM(Z907:AA907)</f>
        <v>0</v>
      </c>
      <c r="AC907" s="88"/>
      <c r="AD907" s="88"/>
      <c r="AE907" s="88">
        <f>SUM(AB907:AD907)</f>
        <v>0</v>
      </c>
      <c r="AF907" s="88">
        <v>20.8</v>
      </c>
      <c r="AG907" s="88">
        <v>-20.8</v>
      </c>
      <c r="AH907" s="88">
        <f>SUM(AF907:AG907)</f>
        <v>0</v>
      </c>
      <c r="AI907" s="88"/>
      <c r="AJ907" s="88">
        <f>SUM(AH907:AI907)</f>
        <v>0</v>
      </c>
      <c r="AK907" s="88"/>
      <c r="AL907" s="88">
        <f>SUM(AJ907:AK907)</f>
        <v>0</v>
      </c>
      <c r="AM907" s="88"/>
      <c r="AN907" s="88">
        <f>SUM(AL907:AM907)</f>
        <v>0</v>
      </c>
      <c r="AO907" s="88"/>
      <c r="AP907" s="88">
        <f>SUM(AN907:AO907)</f>
        <v>0</v>
      </c>
      <c r="AQ907" s="88"/>
      <c r="AR907" s="88">
        <f>SUM(AP907:AQ907)</f>
        <v>0</v>
      </c>
      <c r="AS907" s="88"/>
      <c r="AT907" s="88">
        <f>SUM(AR907:AS907)</f>
        <v>0</v>
      </c>
      <c r="AU907" s="88"/>
      <c r="AV907" s="88">
        <f>SUM(AT907:AU907)</f>
        <v>0</v>
      </c>
      <c r="AW907" s="88"/>
      <c r="AX907" s="88"/>
      <c r="AY907" s="88">
        <f>SUM(AV907:AX907)</f>
        <v>0</v>
      </c>
      <c r="AZ907" s="88">
        <v>20.8</v>
      </c>
      <c r="BA907" s="88">
        <v>-20.8</v>
      </c>
      <c r="BB907" s="88">
        <f>SUM(AZ907:BA907)</f>
        <v>0</v>
      </c>
      <c r="BC907" s="88"/>
      <c r="BD907" s="88">
        <f>SUM(BB907:BC907)</f>
        <v>0</v>
      </c>
      <c r="BE907" s="88"/>
      <c r="BF907" s="88">
        <f>SUM(BD907:BE907)</f>
        <v>0</v>
      </c>
      <c r="BG907" s="88"/>
      <c r="BH907" s="88">
        <f>SUM(BF907:BG907)</f>
        <v>0</v>
      </c>
      <c r="BI907" s="88"/>
      <c r="BJ907" s="88">
        <f>SUM(BH907:BI907)</f>
        <v>0</v>
      </c>
      <c r="BK907" s="123"/>
    </row>
    <row r="908" spans="1:63" ht="31.5" hidden="1" outlineLevel="7" x14ac:dyDescent="0.2">
      <c r="A908" s="87" t="s">
        <v>798</v>
      </c>
      <c r="B908" s="87" t="s">
        <v>773</v>
      </c>
      <c r="C908" s="87" t="s">
        <v>351</v>
      </c>
      <c r="D908" s="87" t="s">
        <v>70</v>
      </c>
      <c r="E908" s="128" t="s">
        <v>71</v>
      </c>
      <c r="F908" s="88">
        <v>76.5</v>
      </c>
      <c r="G908" s="88">
        <v>20.8</v>
      </c>
      <c r="H908" s="88">
        <f>SUM(F908:G908)</f>
        <v>97.3</v>
      </c>
      <c r="I908" s="88"/>
      <c r="J908" s="88"/>
      <c r="K908" s="88"/>
      <c r="L908" s="88">
        <f>SUM(H908:K908)</f>
        <v>97.3</v>
      </c>
      <c r="M908" s="88"/>
      <c r="N908" s="88">
        <f>SUM(L908:M908)</f>
        <v>97.3</v>
      </c>
      <c r="O908" s="88"/>
      <c r="P908" s="88"/>
      <c r="Q908" s="88">
        <f>SUM(N908:P908)</f>
        <v>97.3</v>
      </c>
      <c r="R908" s="88"/>
      <c r="S908" s="88">
        <f>SUM(Q908:R908)</f>
        <v>97.3</v>
      </c>
      <c r="T908" s="88"/>
      <c r="U908" s="88"/>
      <c r="V908" s="88"/>
      <c r="W908" s="88"/>
      <c r="X908" s="88">
        <f>SUM(S908:W908)</f>
        <v>97.3</v>
      </c>
      <c r="Y908" s="88"/>
      <c r="Z908" s="88">
        <f>SUM(X908:Y908)</f>
        <v>97.3</v>
      </c>
      <c r="AA908" s="88"/>
      <c r="AB908" s="88">
        <f>SUM(Z908:AA908)</f>
        <v>97.3</v>
      </c>
      <c r="AC908" s="88"/>
      <c r="AD908" s="88"/>
      <c r="AE908" s="88">
        <f>SUM(AB908:AD908)</f>
        <v>97.3</v>
      </c>
      <c r="AF908" s="88">
        <v>76.5</v>
      </c>
      <c r="AG908" s="88">
        <v>20.8</v>
      </c>
      <c r="AH908" s="88">
        <f>SUM(AF908:AG908)</f>
        <v>97.3</v>
      </c>
      <c r="AI908" s="88"/>
      <c r="AJ908" s="88">
        <f>SUM(AH908:AI908)</f>
        <v>97.3</v>
      </c>
      <c r="AK908" s="88"/>
      <c r="AL908" s="88">
        <f>SUM(AJ908:AK908)</f>
        <v>97.3</v>
      </c>
      <c r="AM908" s="88"/>
      <c r="AN908" s="88">
        <f>SUM(AL908:AM908)</f>
        <v>97.3</v>
      </c>
      <c r="AO908" s="88"/>
      <c r="AP908" s="88">
        <f>SUM(AN908:AO908)</f>
        <v>97.3</v>
      </c>
      <c r="AQ908" s="88"/>
      <c r="AR908" s="88">
        <f>SUM(AP908:AQ908)</f>
        <v>97.3</v>
      </c>
      <c r="AS908" s="88"/>
      <c r="AT908" s="88">
        <f>SUM(AR908:AS908)</f>
        <v>97.3</v>
      </c>
      <c r="AU908" s="88"/>
      <c r="AV908" s="88">
        <f>SUM(AT908:AU908)</f>
        <v>97.3</v>
      </c>
      <c r="AW908" s="88"/>
      <c r="AX908" s="88"/>
      <c r="AY908" s="88">
        <f>SUM(AV908:AX908)</f>
        <v>97.3</v>
      </c>
      <c r="AZ908" s="88">
        <v>76.5</v>
      </c>
      <c r="BA908" s="88">
        <v>20.8</v>
      </c>
      <c r="BB908" s="88">
        <f>SUM(AZ908:BA908)</f>
        <v>97.3</v>
      </c>
      <c r="BC908" s="88"/>
      <c r="BD908" s="88">
        <f>SUM(BB908:BC908)</f>
        <v>97.3</v>
      </c>
      <c r="BE908" s="88"/>
      <c r="BF908" s="88">
        <f>SUM(BD908:BE908)</f>
        <v>97.3</v>
      </c>
      <c r="BG908" s="88"/>
      <c r="BH908" s="88">
        <f>SUM(BF908:BG908)</f>
        <v>97.3</v>
      </c>
      <c r="BI908" s="88"/>
      <c r="BJ908" s="88">
        <f>SUM(BH908:BI908)</f>
        <v>97.3</v>
      </c>
      <c r="BK908" s="123"/>
    </row>
    <row r="909" spans="1:63" ht="15.75" hidden="1" outlineLevel="5" x14ac:dyDescent="0.2">
      <c r="A909" s="84" t="s">
        <v>798</v>
      </c>
      <c r="B909" s="84" t="s">
        <v>773</v>
      </c>
      <c r="C909" s="84" t="s">
        <v>353</v>
      </c>
      <c r="D909" s="84"/>
      <c r="E909" s="116" t="s">
        <v>354</v>
      </c>
      <c r="F909" s="85">
        <f t="shared" ref="F909:BJ909" si="1126">F910+F911</f>
        <v>100</v>
      </c>
      <c r="G909" s="85">
        <f t="shared" si="1126"/>
        <v>0</v>
      </c>
      <c r="H909" s="85">
        <f t="shared" si="1126"/>
        <v>100</v>
      </c>
      <c r="I909" s="85">
        <f t="shared" si="1126"/>
        <v>0</v>
      </c>
      <c r="J909" s="85">
        <f t="shared" si="1126"/>
        <v>0</v>
      </c>
      <c r="K909" s="85">
        <f t="shared" si="1126"/>
        <v>0</v>
      </c>
      <c r="L909" s="85">
        <f t="shared" si="1126"/>
        <v>100</v>
      </c>
      <c r="M909" s="85">
        <f t="shared" si="1126"/>
        <v>0</v>
      </c>
      <c r="N909" s="85">
        <f t="shared" si="1126"/>
        <v>100</v>
      </c>
      <c r="O909" s="85">
        <f t="shared" si="1126"/>
        <v>0</v>
      </c>
      <c r="P909" s="85">
        <f t="shared" si="1126"/>
        <v>0</v>
      </c>
      <c r="Q909" s="85">
        <f t="shared" si="1126"/>
        <v>100</v>
      </c>
      <c r="R909" s="85">
        <f t="shared" si="1126"/>
        <v>0</v>
      </c>
      <c r="S909" s="85">
        <f t="shared" si="1126"/>
        <v>100</v>
      </c>
      <c r="T909" s="85">
        <f t="shared" ref="T909" si="1127">T910+T911+T912</f>
        <v>0</v>
      </c>
      <c r="U909" s="85">
        <f>U910+U911+U912</f>
        <v>0</v>
      </c>
      <c r="V909" s="85">
        <f t="shared" ref="V909:X909" si="1128">V910+V911+V912</f>
        <v>0</v>
      </c>
      <c r="W909" s="85">
        <f>W910+W911+W912</f>
        <v>0</v>
      </c>
      <c r="X909" s="85">
        <f t="shared" si="1128"/>
        <v>100</v>
      </c>
      <c r="Y909" s="85">
        <f>Y910+Y911+Y912</f>
        <v>0</v>
      </c>
      <c r="Z909" s="85">
        <f t="shared" ref="Z909:AB909" si="1129">Z910+Z911+Z912</f>
        <v>100</v>
      </c>
      <c r="AA909" s="85">
        <f>AA910+AA911+AA912</f>
        <v>0</v>
      </c>
      <c r="AB909" s="85">
        <f t="shared" si="1129"/>
        <v>100</v>
      </c>
      <c r="AC909" s="85">
        <f>AC910+AC911+AC912</f>
        <v>0</v>
      </c>
      <c r="AD909" s="85">
        <f>AD910+AD911+AD912</f>
        <v>0</v>
      </c>
      <c r="AE909" s="85">
        <f t="shared" ref="AE909" si="1130">AE910+AE911+AE912</f>
        <v>100</v>
      </c>
      <c r="AF909" s="85">
        <f t="shared" si="1126"/>
        <v>100</v>
      </c>
      <c r="AG909" s="85">
        <f t="shared" si="1126"/>
        <v>0</v>
      </c>
      <c r="AH909" s="85">
        <f t="shared" si="1126"/>
        <v>100</v>
      </c>
      <c r="AI909" s="85">
        <f t="shared" si="1126"/>
        <v>0</v>
      </c>
      <c r="AJ909" s="85">
        <f t="shared" si="1126"/>
        <v>100</v>
      </c>
      <c r="AK909" s="85">
        <f t="shared" si="1126"/>
        <v>0</v>
      </c>
      <c r="AL909" s="85">
        <f t="shared" si="1126"/>
        <v>100</v>
      </c>
      <c r="AM909" s="85">
        <f t="shared" si="1126"/>
        <v>0</v>
      </c>
      <c r="AN909" s="85">
        <f t="shared" si="1126"/>
        <v>100</v>
      </c>
      <c r="AO909" s="85">
        <f t="shared" si="1126"/>
        <v>0</v>
      </c>
      <c r="AP909" s="85">
        <f t="shared" si="1126"/>
        <v>100</v>
      </c>
      <c r="AQ909" s="85">
        <f t="shared" si="1126"/>
        <v>0</v>
      </c>
      <c r="AR909" s="85">
        <f t="shared" si="1126"/>
        <v>100</v>
      </c>
      <c r="AS909" s="85">
        <f t="shared" si="1126"/>
        <v>0</v>
      </c>
      <c r="AT909" s="85">
        <f t="shared" si="1126"/>
        <v>100</v>
      </c>
      <c r="AU909" s="85">
        <f t="shared" si="1126"/>
        <v>0</v>
      </c>
      <c r="AV909" s="85">
        <f t="shared" si="1126"/>
        <v>100</v>
      </c>
      <c r="AW909" s="85">
        <f t="shared" si="1126"/>
        <v>0</v>
      </c>
      <c r="AX909" s="85">
        <f t="shared" ref="AX909:AY909" si="1131">AX910+AX911</f>
        <v>0</v>
      </c>
      <c r="AY909" s="85">
        <f t="shared" si="1131"/>
        <v>100</v>
      </c>
      <c r="AZ909" s="85">
        <f t="shared" si="1126"/>
        <v>100</v>
      </c>
      <c r="BA909" s="85">
        <f t="shared" si="1126"/>
        <v>0</v>
      </c>
      <c r="BB909" s="85">
        <f t="shared" si="1126"/>
        <v>100</v>
      </c>
      <c r="BC909" s="85">
        <f t="shared" si="1126"/>
        <v>0</v>
      </c>
      <c r="BD909" s="85">
        <f t="shared" si="1126"/>
        <v>100</v>
      </c>
      <c r="BE909" s="85">
        <f t="shared" si="1126"/>
        <v>0</v>
      </c>
      <c r="BF909" s="85">
        <f t="shared" si="1126"/>
        <v>100</v>
      </c>
      <c r="BG909" s="85">
        <f t="shared" si="1126"/>
        <v>0</v>
      </c>
      <c r="BH909" s="85">
        <f t="shared" si="1126"/>
        <v>100</v>
      </c>
      <c r="BI909" s="85">
        <f t="shared" ref="BI909" si="1132">BI910+BI911</f>
        <v>0</v>
      </c>
      <c r="BJ909" s="85">
        <f t="shared" si="1126"/>
        <v>100</v>
      </c>
      <c r="BK909" s="123"/>
    </row>
    <row r="910" spans="1:63" ht="31.5" hidden="1" outlineLevel="7" x14ac:dyDescent="0.2">
      <c r="A910" s="87" t="s">
        <v>798</v>
      </c>
      <c r="B910" s="87" t="s">
        <v>773</v>
      </c>
      <c r="C910" s="87" t="s">
        <v>353</v>
      </c>
      <c r="D910" s="87" t="s">
        <v>7</v>
      </c>
      <c r="E910" s="128" t="s">
        <v>8</v>
      </c>
      <c r="F910" s="88">
        <v>25</v>
      </c>
      <c r="G910" s="88"/>
      <c r="H910" s="88">
        <f>SUM(F910:G910)</f>
        <v>25</v>
      </c>
      <c r="I910" s="88"/>
      <c r="J910" s="88"/>
      <c r="K910" s="88"/>
      <c r="L910" s="88">
        <f>SUM(H910:K910)</f>
        <v>25</v>
      </c>
      <c r="M910" s="88"/>
      <c r="N910" s="88">
        <f>SUM(L910:M910)</f>
        <v>25</v>
      </c>
      <c r="O910" s="88"/>
      <c r="P910" s="88"/>
      <c r="Q910" s="88">
        <f>SUM(N910:P910)</f>
        <v>25</v>
      </c>
      <c r="R910" s="88"/>
      <c r="S910" s="88">
        <f>SUM(Q910:R910)</f>
        <v>25</v>
      </c>
      <c r="T910" s="88"/>
      <c r="U910" s="88"/>
      <c r="V910" s="88">
        <v>-25</v>
      </c>
      <c r="W910" s="88"/>
      <c r="X910" s="88">
        <f>SUM(S910:W910)</f>
        <v>0</v>
      </c>
      <c r="Y910" s="88"/>
      <c r="Z910" s="88">
        <f>SUM(X910:Y910)</f>
        <v>0</v>
      </c>
      <c r="AA910" s="88"/>
      <c r="AB910" s="88">
        <f>SUM(Z910:AA910)</f>
        <v>0</v>
      </c>
      <c r="AC910" s="88"/>
      <c r="AD910" s="88"/>
      <c r="AE910" s="88">
        <f>SUM(AB910:AD910)</f>
        <v>0</v>
      </c>
      <c r="AF910" s="88">
        <v>25</v>
      </c>
      <c r="AG910" s="88"/>
      <c r="AH910" s="88">
        <f>SUM(AF910:AG910)</f>
        <v>25</v>
      </c>
      <c r="AI910" s="88"/>
      <c r="AJ910" s="88">
        <f>SUM(AH910:AI910)</f>
        <v>25</v>
      </c>
      <c r="AK910" s="88"/>
      <c r="AL910" s="88">
        <f>SUM(AJ910:AK910)</f>
        <v>25</v>
      </c>
      <c r="AM910" s="88"/>
      <c r="AN910" s="88">
        <f>SUM(AL910:AM910)</f>
        <v>25</v>
      </c>
      <c r="AO910" s="88"/>
      <c r="AP910" s="88">
        <f>SUM(AN910:AO910)</f>
        <v>25</v>
      </c>
      <c r="AQ910" s="88"/>
      <c r="AR910" s="88">
        <f>SUM(AP910:AQ910)</f>
        <v>25</v>
      </c>
      <c r="AS910" s="88"/>
      <c r="AT910" s="88">
        <f>SUM(AR910:AS910)</f>
        <v>25</v>
      </c>
      <c r="AU910" s="88"/>
      <c r="AV910" s="88">
        <f>SUM(AT910:AU910)</f>
        <v>25</v>
      </c>
      <c r="AW910" s="88"/>
      <c r="AX910" s="88"/>
      <c r="AY910" s="88">
        <f>SUM(AV910:AX910)</f>
        <v>25</v>
      </c>
      <c r="AZ910" s="88">
        <v>25</v>
      </c>
      <c r="BA910" s="88"/>
      <c r="BB910" s="88">
        <f>SUM(AZ910:BA910)</f>
        <v>25</v>
      </c>
      <c r="BC910" s="88"/>
      <c r="BD910" s="88">
        <f>SUM(BB910:BC910)</f>
        <v>25</v>
      </c>
      <c r="BE910" s="88"/>
      <c r="BF910" s="88">
        <f>SUM(BD910:BE910)</f>
        <v>25</v>
      </c>
      <c r="BG910" s="88"/>
      <c r="BH910" s="88">
        <f>SUM(BF910:BG910)</f>
        <v>25</v>
      </c>
      <c r="BI910" s="88"/>
      <c r="BJ910" s="88">
        <f>SUM(BH910:BI910)</f>
        <v>25</v>
      </c>
      <c r="BK910" s="123"/>
    </row>
    <row r="911" spans="1:63" ht="15.75" hidden="1" outlineLevel="7" x14ac:dyDescent="0.2">
      <c r="A911" s="87" t="s">
        <v>798</v>
      </c>
      <c r="B911" s="87" t="s">
        <v>773</v>
      </c>
      <c r="C911" s="87" t="s">
        <v>353</v>
      </c>
      <c r="D911" s="87" t="s">
        <v>21</v>
      </c>
      <c r="E911" s="128" t="s">
        <v>22</v>
      </c>
      <c r="F911" s="88">
        <v>75</v>
      </c>
      <c r="G911" s="88"/>
      <c r="H911" s="88">
        <f>SUM(F911:G911)</f>
        <v>75</v>
      </c>
      <c r="I911" s="88"/>
      <c r="J911" s="88"/>
      <c r="K911" s="88"/>
      <c r="L911" s="88">
        <f>SUM(H911:K911)</f>
        <v>75</v>
      </c>
      <c r="M911" s="88"/>
      <c r="N911" s="88">
        <f>SUM(L911:M911)</f>
        <v>75</v>
      </c>
      <c r="O911" s="88"/>
      <c r="P911" s="88"/>
      <c r="Q911" s="88">
        <f>SUM(N911:P911)</f>
        <v>75</v>
      </c>
      <c r="R911" s="88"/>
      <c r="S911" s="88">
        <f>SUM(Q911:R911)</f>
        <v>75</v>
      </c>
      <c r="T911" s="88"/>
      <c r="U911" s="88"/>
      <c r="V911" s="88"/>
      <c r="W911" s="88"/>
      <c r="X911" s="88">
        <f>SUM(S911:W911)</f>
        <v>75</v>
      </c>
      <c r="Y911" s="88"/>
      <c r="Z911" s="88">
        <f>SUM(X911:Y911)</f>
        <v>75</v>
      </c>
      <c r="AA911" s="88"/>
      <c r="AB911" s="88">
        <f>SUM(Z911:AA911)</f>
        <v>75</v>
      </c>
      <c r="AC911" s="88"/>
      <c r="AD911" s="88"/>
      <c r="AE911" s="88">
        <f>SUM(AB911:AD911)</f>
        <v>75</v>
      </c>
      <c r="AF911" s="88">
        <v>75</v>
      </c>
      <c r="AG911" s="88"/>
      <c r="AH911" s="88">
        <f>SUM(AF911:AG911)</f>
        <v>75</v>
      </c>
      <c r="AI911" s="88"/>
      <c r="AJ911" s="88">
        <f>SUM(AH911:AI911)</f>
        <v>75</v>
      </c>
      <c r="AK911" s="88"/>
      <c r="AL911" s="88">
        <f>SUM(AJ911:AK911)</f>
        <v>75</v>
      </c>
      <c r="AM911" s="88"/>
      <c r="AN911" s="88">
        <f>SUM(AL911:AM911)</f>
        <v>75</v>
      </c>
      <c r="AO911" s="88"/>
      <c r="AP911" s="88">
        <f>SUM(AN911:AO911)</f>
        <v>75</v>
      </c>
      <c r="AQ911" s="88"/>
      <c r="AR911" s="88">
        <f>SUM(AP911:AQ911)</f>
        <v>75</v>
      </c>
      <c r="AS911" s="88"/>
      <c r="AT911" s="88">
        <f>SUM(AR911:AS911)</f>
        <v>75</v>
      </c>
      <c r="AU911" s="88"/>
      <c r="AV911" s="88">
        <f>SUM(AT911:AU911)</f>
        <v>75</v>
      </c>
      <c r="AW911" s="88"/>
      <c r="AX911" s="88"/>
      <c r="AY911" s="88">
        <f>SUM(AV911:AX911)</f>
        <v>75</v>
      </c>
      <c r="AZ911" s="88">
        <v>75</v>
      </c>
      <c r="BA911" s="88"/>
      <c r="BB911" s="88">
        <f>SUM(AZ911:BA911)</f>
        <v>75</v>
      </c>
      <c r="BC911" s="88"/>
      <c r="BD911" s="88">
        <f>SUM(BB911:BC911)</f>
        <v>75</v>
      </c>
      <c r="BE911" s="88"/>
      <c r="BF911" s="88">
        <f>SUM(BD911:BE911)</f>
        <v>75</v>
      </c>
      <c r="BG911" s="88"/>
      <c r="BH911" s="88">
        <f>SUM(BF911:BG911)</f>
        <v>75</v>
      </c>
      <c r="BI911" s="88"/>
      <c r="BJ911" s="88">
        <f>SUM(BH911:BI911)</f>
        <v>75</v>
      </c>
      <c r="BK911" s="123"/>
    </row>
    <row r="912" spans="1:63" ht="31.5" hidden="1" outlineLevel="7" x14ac:dyDescent="0.2">
      <c r="A912" s="87" t="s">
        <v>798</v>
      </c>
      <c r="B912" s="87" t="s">
        <v>773</v>
      </c>
      <c r="C912" s="87" t="s">
        <v>353</v>
      </c>
      <c r="D912" s="87" t="s">
        <v>70</v>
      </c>
      <c r="E912" s="128" t="s">
        <v>71</v>
      </c>
      <c r="F912" s="88"/>
      <c r="G912" s="88"/>
      <c r="H912" s="88"/>
      <c r="I912" s="88"/>
      <c r="J912" s="88"/>
      <c r="K912" s="88"/>
      <c r="L912" s="88"/>
      <c r="M912" s="88"/>
      <c r="N912" s="88"/>
      <c r="O912" s="88"/>
      <c r="P912" s="88"/>
      <c r="Q912" s="88"/>
      <c r="R912" s="88"/>
      <c r="S912" s="88"/>
      <c r="T912" s="88"/>
      <c r="U912" s="88"/>
      <c r="V912" s="88">
        <v>25</v>
      </c>
      <c r="W912" s="88"/>
      <c r="X912" s="88">
        <f>SUM(S912:W912)</f>
        <v>25</v>
      </c>
      <c r="Y912" s="88"/>
      <c r="Z912" s="88">
        <f>SUM(X912:Y912)</f>
        <v>25</v>
      </c>
      <c r="AA912" s="88"/>
      <c r="AB912" s="88">
        <f>SUM(Z912:AA912)</f>
        <v>25</v>
      </c>
      <c r="AC912" s="88"/>
      <c r="AD912" s="88"/>
      <c r="AE912" s="88">
        <f>SUM(AB912:AD912)</f>
        <v>25</v>
      </c>
      <c r="AF912" s="88"/>
      <c r="AG912" s="88"/>
      <c r="AH912" s="88"/>
      <c r="AI912" s="88"/>
      <c r="AJ912" s="88"/>
      <c r="AK912" s="88"/>
      <c r="AL912" s="88"/>
      <c r="AM912" s="88"/>
      <c r="AN912" s="88"/>
      <c r="AO912" s="88"/>
      <c r="AP912" s="88"/>
      <c r="AQ912" s="88"/>
      <c r="AR912" s="88"/>
      <c r="AS912" s="88"/>
      <c r="AT912" s="88"/>
      <c r="AU912" s="88"/>
      <c r="AV912" s="88"/>
      <c r="AW912" s="88"/>
      <c r="AX912" s="88"/>
      <c r="AY912" s="88"/>
      <c r="AZ912" s="88"/>
      <c r="BA912" s="88"/>
      <c r="BB912" s="88"/>
      <c r="BC912" s="88"/>
      <c r="BD912" s="88"/>
      <c r="BE912" s="88"/>
      <c r="BF912" s="88"/>
      <c r="BG912" s="88"/>
      <c r="BH912" s="88"/>
      <c r="BI912" s="88"/>
      <c r="BJ912" s="88"/>
      <c r="BK912" s="123"/>
    </row>
    <row r="913" spans="1:63" ht="31.5" outlineLevel="3" x14ac:dyDescent="0.2">
      <c r="A913" s="84" t="s">
        <v>798</v>
      </c>
      <c r="B913" s="84" t="s">
        <v>773</v>
      </c>
      <c r="C913" s="84" t="s">
        <v>323</v>
      </c>
      <c r="D913" s="84"/>
      <c r="E913" s="116" t="s">
        <v>324</v>
      </c>
      <c r="F913" s="85">
        <f t="shared" ref="F913:BJ913" si="1133">F914+F921</f>
        <v>23792.2</v>
      </c>
      <c r="G913" s="85">
        <f t="shared" si="1133"/>
        <v>0</v>
      </c>
      <c r="H913" s="85">
        <f t="shared" si="1133"/>
        <v>23792.2</v>
      </c>
      <c r="I913" s="85">
        <f t="shared" si="1133"/>
        <v>0</v>
      </c>
      <c r="J913" s="85">
        <f t="shared" si="1133"/>
        <v>0</v>
      </c>
      <c r="K913" s="85">
        <f t="shared" si="1133"/>
        <v>0</v>
      </c>
      <c r="L913" s="85">
        <f t="shared" si="1133"/>
        <v>23792.2</v>
      </c>
      <c r="M913" s="85">
        <f t="shared" si="1133"/>
        <v>-15.6</v>
      </c>
      <c r="N913" s="85">
        <f t="shared" si="1133"/>
        <v>23776.600000000002</v>
      </c>
      <c r="O913" s="85">
        <f t="shared" si="1133"/>
        <v>0</v>
      </c>
      <c r="P913" s="85">
        <f t="shared" si="1133"/>
        <v>0</v>
      </c>
      <c r="Q913" s="85">
        <f t="shared" si="1133"/>
        <v>23776.600000000002</v>
      </c>
      <c r="R913" s="85">
        <f t="shared" si="1133"/>
        <v>0</v>
      </c>
      <c r="S913" s="85">
        <f t="shared" si="1133"/>
        <v>23776.600000000002</v>
      </c>
      <c r="T913" s="85">
        <f t="shared" si="1133"/>
        <v>-23.238</v>
      </c>
      <c r="U913" s="85">
        <f t="shared" si="1133"/>
        <v>0</v>
      </c>
      <c r="V913" s="85">
        <f t="shared" si="1133"/>
        <v>-1.5</v>
      </c>
      <c r="W913" s="85">
        <f t="shared" si="1133"/>
        <v>0</v>
      </c>
      <c r="X913" s="85">
        <f t="shared" si="1133"/>
        <v>23751.862000000005</v>
      </c>
      <c r="Y913" s="85">
        <f t="shared" si="1133"/>
        <v>0</v>
      </c>
      <c r="Z913" s="85">
        <f t="shared" si="1133"/>
        <v>23751.862000000005</v>
      </c>
      <c r="AA913" s="85">
        <f t="shared" si="1133"/>
        <v>0</v>
      </c>
      <c r="AB913" s="85">
        <f t="shared" si="1133"/>
        <v>23751.862000000005</v>
      </c>
      <c r="AC913" s="85">
        <f t="shared" si="1133"/>
        <v>0</v>
      </c>
      <c r="AD913" s="85">
        <f t="shared" ref="AD913:AE913" si="1134">AD914+AD921</f>
        <v>-40.434310000000004</v>
      </c>
      <c r="AE913" s="85">
        <f t="shared" si="1134"/>
        <v>23711.42769</v>
      </c>
      <c r="AF913" s="85">
        <f t="shared" si="1133"/>
        <v>21836.3</v>
      </c>
      <c r="AG913" s="85">
        <f t="shared" si="1133"/>
        <v>0</v>
      </c>
      <c r="AH913" s="85">
        <f t="shared" si="1133"/>
        <v>21836.3</v>
      </c>
      <c r="AI913" s="85">
        <f t="shared" si="1133"/>
        <v>0</v>
      </c>
      <c r="AJ913" s="85">
        <f t="shared" si="1133"/>
        <v>21836.3</v>
      </c>
      <c r="AK913" s="85">
        <f t="shared" si="1133"/>
        <v>0</v>
      </c>
      <c r="AL913" s="85">
        <f t="shared" si="1133"/>
        <v>21836.3</v>
      </c>
      <c r="AM913" s="85">
        <f t="shared" si="1133"/>
        <v>0</v>
      </c>
      <c r="AN913" s="85">
        <f t="shared" si="1133"/>
        <v>21836.3</v>
      </c>
      <c r="AO913" s="85">
        <f t="shared" si="1133"/>
        <v>0</v>
      </c>
      <c r="AP913" s="85">
        <f t="shared" si="1133"/>
        <v>21836.3</v>
      </c>
      <c r="AQ913" s="85">
        <f t="shared" si="1133"/>
        <v>0</v>
      </c>
      <c r="AR913" s="85">
        <f t="shared" si="1133"/>
        <v>21836.3</v>
      </c>
      <c r="AS913" s="85">
        <f t="shared" si="1133"/>
        <v>0</v>
      </c>
      <c r="AT913" s="85">
        <f t="shared" si="1133"/>
        <v>21836.3</v>
      </c>
      <c r="AU913" s="85">
        <f t="shared" si="1133"/>
        <v>0</v>
      </c>
      <c r="AV913" s="85">
        <f t="shared" si="1133"/>
        <v>21836.3</v>
      </c>
      <c r="AW913" s="85">
        <f t="shared" si="1133"/>
        <v>0</v>
      </c>
      <c r="AX913" s="85">
        <f t="shared" ref="AX913:AY913" si="1135">AX914+AX921</f>
        <v>0</v>
      </c>
      <c r="AY913" s="85">
        <f t="shared" si="1135"/>
        <v>21836.3</v>
      </c>
      <c r="AZ913" s="85">
        <f t="shared" si="1133"/>
        <v>21341.599999999999</v>
      </c>
      <c r="BA913" s="85">
        <f t="shared" si="1133"/>
        <v>0</v>
      </c>
      <c r="BB913" s="85">
        <f t="shared" si="1133"/>
        <v>21341.599999999999</v>
      </c>
      <c r="BC913" s="85">
        <f t="shared" si="1133"/>
        <v>0</v>
      </c>
      <c r="BD913" s="85">
        <f t="shared" si="1133"/>
        <v>21341.599999999999</v>
      </c>
      <c r="BE913" s="85">
        <f t="shared" si="1133"/>
        <v>0</v>
      </c>
      <c r="BF913" s="85">
        <f t="shared" si="1133"/>
        <v>21341.599999999999</v>
      </c>
      <c r="BG913" s="85">
        <f t="shared" si="1133"/>
        <v>0</v>
      </c>
      <c r="BH913" s="85">
        <f t="shared" si="1133"/>
        <v>21341.599999999999</v>
      </c>
      <c r="BI913" s="85">
        <f t="shared" ref="BI913" si="1136">BI914+BI921</f>
        <v>0</v>
      </c>
      <c r="BJ913" s="85">
        <f t="shared" si="1133"/>
        <v>21341.599999999999</v>
      </c>
      <c r="BK913" s="123"/>
    </row>
    <row r="914" spans="1:63" ht="31.5" outlineLevel="4" x14ac:dyDescent="0.2">
      <c r="A914" s="84" t="s">
        <v>798</v>
      </c>
      <c r="B914" s="84" t="s">
        <v>773</v>
      </c>
      <c r="C914" s="84" t="s">
        <v>325</v>
      </c>
      <c r="D914" s="84"/>
      <c r="E914" s="116" t="s">
        <v>39</v>
      </c>
      <c r="F914" s="85">
        <f t="shared" ref="F914:BJ914" si="1137">F915+F919</f>
        <v>23559.9</v>
      </c>
      <c r="G914" s="85">
        <f t="shared" si="1137"/>
        <v>0</v>
      </c>
      <c r="H914" s="85">
        <f t="shared" si="1137"/>
        <v>23559.9</v>
      </c>
      <c r="I914" s="85">
        <f t="shared" si="1137"/>
        <v>0</v>
      </c>
      <c r="J914" s="85">
        <f t="shared" si="1137"/>
        <v>0</v>
      </c>
      <c r="K914" s="85">
        <f t="shared" si="1137"/>
        <v>0</v>
      </c>
      <c r="L914" s="85">
        <f t="shared" si="1137"/>
        <v>23559.9</v>
      </c>
      <c r="M914" s="85">
        <f t="shared" si="1137"/>
        <v>-15.6</v>
      </c>
      <c r="N914" s="85">
        <f t="shared" si="1137"/>
        <v>23544.300000000003</v>
      </c>
      <c r="O914" s="85">
        <f t="shared" si="1137"/>
        <v>0</v>
      </c>
      <c r="P914" s="85">
        <f t="shared" si="1137"/>
        <v>0</v>
      </c>
      <c r="Q914" s="85">
        <f t="shared" si="1137"/>
        <v>23544.300000000003</v>
      </c>
      <c r="R914" s="85">
        <f t="shared" si="1137"/>
        <v>0</v>
      </c>
      <c r="S914" s="85">
        <f t="shared" si="1137"/>
        <v>23544.300000000003</v>
      </c>
      <c r="T914" s="85">
        <f t="shared" si="1137"/>
        <v>0</v>
      </c>
      <c r="U914" s="85">
        <f t="shared" si="1137"/>
        <v>0</v>
      </c>
      <c r="V914" s="85">
        <f t="shared" si="1137"/>
        <v>-1.5</v>
      </c>
      <c r="W914" s="85">
        <f t="shared" si="1137"/>
        <v>0</v>
      </c>
      <c r="X914" s="85">
        <f t="shared" si="1137"/>
        <v>23542.800000000003</v>
      </c>
      <c r="Y914" s="85">
        <f t="shared" si="1137"/>
        <v>0</v>
      </c>
      <c r="Z914" s="85">
        <f t="shared" si="1137"/>
        <v>23542.800000000003</v>
      </c>
      <c r="AA914" s="85">
        <f t="shared" si="1137"/>
        <v>0</v>
      </c>
      <c r="AB914" s="85">
        <f t="shared" si="1137"/>
        <v>23542.800000000003</v>
      </c>
      <c r="AC914" s="85">
        <f t="shared" si="1137"/>
        <v>0</v>
      </c>
      <c r="AD914" s="85">
        <f t="shared" ref="AD914:AE914" si="1138">AD915+AD919</f>
        <v>-40.434310000000004</v>
      </c>
      <c r="AE914" s="85">
        <f t="shared" si="1138"/>
        <v>23502.365689999999</v>
      </c>
      <c r="AF914" s="85">
        <f t="shared" si="1137"/>
        <v>21604</v>
      </c>
      <c r="AG914" s="85">
        <f t="shared" si="1137"/>
        <v>0</v>
      </c>
      <c r="AH914" s="85">
        <f t="shared" si="1137"/>
        <v>21604</v>
      </c>
      <c r="AI914" s="85">
        <f t="shared" si="1137"/>
        <v>0</v>
      </c>
      <c r="AJ914" s="85">
        <f t="shared" si="1137"/>
        <v>21604</v>
      </c>
      <c r="AK914" s="85">
        <f t="shared" si="1137"/>
        <v>0</v>
      </c>
      <c r="AL914" s="85">
        <f t="shared" si="1137"/>
        <v>21604</v>
      </c>
      <c r="AM914" s="85">
        <f t="shared" si="1137"/>
        <v>0</v>
      </c>
      <c r="AN914" s="85">
        <f t="shared" si="1137"/>
        <v>21604</v>
      </c>
      <c r="AO914" s="85">
        <f t="shared" si="1137"/>
        <v>0</v>
      </c>
      <c r="AP914" s="85">
        <f t="shared" si="1137"/>
        <v>21604</v>
      </c>
      <c r="AQ914" s="85">
        <f t="shared" si="1137"/>
        <v>0</v>
      </c>
      <c r="AR914" s="85">
        <f t="shared" si="1137"/>
        <v>21604</v>
      </c>
      <c r="AS914" s="85">
        <f t="shared" si="1137"/>
        <v>0</v>
      </c>
      <c r="AT914" s="85">
        <f t="shared" si="1137"/>
        <v>21604</v>
      </c>
      <c r="AU914" s="85">
        <f t="shared" si="1137"/>
        <v>0</v>
      </c>
      <c r="AV914" s="85">
        <f t="shared" si="1137"/>
        <v>21604</v>
      </c>
      <c r="AW914" s="85">
        <f t="shared" si="1137"/>
        <v>0</v>
      </c>
      <c r="AX914" s="85">
        <f t="shared" ref="AX914:AY914" si="1139">AX915+AX919</f>
        <v>0</v>
      </c>
      <c r="AY914" s="85">
        <f t="shared" si="1139"/>
        <v>21604</v>
      </c>
      <c r="AZ914" s="85">
        <f t="shared" si="1137"/>
        <v>21109.3</v>
      </c>
      <c r="BA914" s="85">
        <f t="shared" si="1137"/>
        <v>0</v>
      </c>
      <c r="BB914" s="85">
        <f t="shared" si="1137"/>
        <v>21109.3</v>
      </c>
      <c r="BC914" s="85">
        <f t="shared" si="1137"/>
        <v>0</v>
      </c>
      <c r="BD914" s="85">
        <f t="shared" si="1137"/>
        <v>21109.3</v>
      </c>
      <c r="BE914" s="85">
        <f t="shared" si="1137"/>
        <v>0</v>
      </c>
      <c r="BF914" s="85">
        <f t="shared" si="1137"/>
        <v>21109.3</v>
      </c>
      <c r="BG914" s="85">
        <f t="shared" si="1137"/>
        <v>0</v>
      </c>
      <c r="BH914" s="85">
        <f t="shared" si="1137"/>
        <v>21109.3</v>
      </c>
      <c r="BI914" s="85">
        <f t="shared" ref="BI914" si="1140">BI915+BI919</f>
        <v>0</v>
      </c>
      <c r="BJ914" s="85">
        <f t="shared" si="1137"/>
        <v>21109.3</v>
      </c>
      <c r="BK914" s="123"/>
    </row>
    <row r="915" spans="1:63" ht="15.75" outlineLevel="5" x14ac:dyDescent="0.2">
      <c r="A915" s="84" t="s">
        <v>798</v>
      </c>
      <c r="B915" s="84" t="s">
        <v>773</v>
      </c>
      <c r="C915" s="84" t="s">
        <v>355</v>
      </c>
      <c r="D915" s="84"/>
      <c r="E915" s="116" t="s">
        <v>41</v>
      </c>
      <c r="F915" s="85">
        <f t="shared" ref="F915:BJ915" si="1141">F916+F917</f>
        <v>10686.3</v>
      </c>
      <c r="G915" s="85">
        <f t="shared" si="1141"/>
        <v>0</v>
      </c>
      <c r="H915" s="85">
        <f t="shared" si="1141"/>
        <v>10686.3</v>
      </c>
      <c r="I915" s="85">
        <f t="shared" si="1141"/>
        <v>0</v>
      </c>
      <c r="J915" s="85">
        <f t="shared" si="1141"/>
        <v>0</v>
      </c>
      <c r="K915" s="85">
        <f t="shared" si="1141"/>
        <v>0</v>
      </c>
      <c r="L915" s="85">
        <f t="shared" si="1141"/>
        <v>10686.3</v>
      </c>
      <c r="M915" s="85">
        <f t="shared" si="1141"/>
        <v>-15.6</v>
      </c>
      <c r="N915" s="85">
        <f t="shared" si="1141"/>
        <v>10670.7</v>
      </c>
      <c r="O915" s="85">
        <f t="shared" si="1141"/>
        <v>0</v>
      </c>
      <c r="P915" s="85">
        <f t="shared" si="1141"/>
        <v>0</v>
      </c>
      <c r="Q915" s="85">
        <f t="shared" si="1141"/>
        <v>10670.7</v>
      </c>
      <c r="R915" s="85">
        <f t="shared" si="1141"/>
        <v>0</v>
      </c>
      <c r="S915" s="85">
        <f t="shared" si="1141"/>
        <v>10670.7</v>
      </c>
      <c r="T915" s="85">
        <f>T916+T917+T918</f>
        <v>0</v>
      </c>
      <c r="U915" s="85">
        <f t="shared" si="1141"/>
        <v>0</v>
      </c>
      <c r="V915" s="85">
        <f>V916+V917+V918</f>
        <v>0</v>
      </c>
      <c r="W915" s="85">
        <f t="shared" ref="W915" si="1142">W916+W917</f>
        <v>0</v>
      </c>
      <c r="X915" s="85">
        <f>X916+X917+X918</f>
        <v>10670.7</v>
      </c>
      <c r="Y915" s="85">
        <f t="shared" ref="Y915:AA915" si="1143">Y916+Y917</f>
        <v>0</v>
      </c>
      <c r="Z915" s="85">
        <f>Z916+Z917+Z918</f>
        <v>10670.7</v>
      </c>
      <c r="AA915" s="85">
        <f t="shared" si="1143"/>
        <v>0</v>
      </c>
      <c r="AB915" s="85">
        <f>AB916+AB917+AB918</f>
        <v>10670.7</v>
      </c>
      <c r="AC915" s="85">
        <f t="shared" ref="AC915" si="1144">AC916+AC917</f>
        <v>0</v>
      </c>
      <c r="AD915" s="85">
        <f t="shared" ref="AD915" si="1145">AD916+AD917</f>
        <v>-32.434310000000004</v>
      </c>
      <c r="AE915" s="85">
        <f>AE916+AE917+AE918</f>
        <v>10638.26569</v>
      </c>
      <c r="AF915" s="85">
        <f t="shared" si="1141"/>
        <v>10004</v>
      </c>
      <c r="AG915" s="85">
        <f t="shared" si="1141"/>
        <v>0</v>
      </c>
      <c r="AH915" s="85">
        <f t="shared" si="1141"/>
        <v>10004</v>
      </c>
      <c r="AI915" s="85">
        <f t="shared" si="1141"/>
        <v>0</v>
      </c>
      <c r="AJ915" s="85">
        <f t="shared" si="1141"/>
        <v>10004</v>
      </c>
      <c r="AK915" s="85">
        <f t="shared" si="1141"/>
        <v>0</v>
      </c>
      <c r="AL915" s="85">
        <f t="shared" si="1141"/>
        <v>10004</v>
      </c>
      <c r="AM915" s="85">
        <f t="shared" si="1141"/>
        <v>0</v>
      </c>
      <c r="AN915" s="85">
        <f t="shared" si="1141"/>
        <v>10004</v>
      </c>
      <c r="AO915" s="85">
        <f t="shared" si="1141"/>
        <v>0</v>
      </c>
      <c r="AP915" s="85">
        <f t="shared" si="1141"/>
        <v>10004</v>
      </c>
      <c r="AQ915" s="85">
        <f t="shared" si="1141"/>
        <v>0</v>
      </c>
      <c r="AR915" s="85">
        <f t="shared" si="1141"/>
        <v>10004</v>
      </c>
      <c r="AS915" s="85">
        <f t="shared" si="1141"/>
        <v>0</v>
      </c>
      <c r="AT915" s="85">
        <f t="shared" si="1141"/>
        <v>10004</v>
      </c>
      <c r="AU915" s="85">
        <f t="shared" si="1141"/>
        <v>0</v>
      </c>
      <c r="AV915" s="85">
        <f t="shared" si="1141"/>
        <v>10004</v>
      </c>
      <c r="AW915" s="85">
        <f t="shared" si="1141"/>
        <v>0</v>
      </c>
      <c r="AX915" s="85">
        <f t="shared" ref="AX915:AY915" si="1146">AX916+AX917</f>
        <v>0</v>
      </c>
      <c r="AY915" s="85">
        <f t="shared" si="1146"/>
        <v>10004</v>
      </c>
      <c r="AZ915" s="85">
        <f t="shared" si="1141"/>
        <v>9509.2999999999993</v>
      </c>
      <c r="BA915" s="85">
        <f t="shared" si="1141"/>
        <v>0</v>
      </c>
      <c r="BB915" s="85">
        <f t="shared" si="1141"/>
        <v>9509.2999999999993</v>
      </c>
      <c r="BC915" s="85">
        <f t="shared" si="1141"/>
        <v>0</v>
      </c>
      <c r="BD915" s="85">
        <f t="shared" si="1141"/>
        <v>9509.2999999999993</v>
      </c>
      <c r="BE915" s="85">
        <f t="shared" si="1141"/>
        <v>0</v>
      </c>
      <c r="BF915" s="85">
        <f t="shared" si="1141"/>
        <v>9509.2999999999993</v>
      </c>
      <c r="BG915" s="85">
        <f t="shared" si="1141"/>
        <v>0</v>
      </c>
      <c r="BH915" s="85">
        <f t="shared" si="1141"/>
        <v>9509.2999999999993</v>
      </c>
      <c r="BI915" s="85">
        <f t="shared" ref="BI915" si="1147">BI916+BI917</f>
        <v>0</v>
      </c>
      <c r="BJ915" s="85">
        <f t="shared" si="1141"/>
        <v>9509.2999999999993</v>
      </c>
      <c r="BK915" s="123"/>
    </row>
    <row r="916" spans="1:63" ht="47.25" outlineLevel="7" x14ac:dyDescent="0.2">
      <c r="A916" s="87" t="s">
        <v>798</v>
      </c>
      <c r="B916" s="87" t="s">
        <v>773</v>
      </c>
      <c r="C916" s="87" t="s">
        <v>355</v>
      </c>
      <c r="D916" s="87" t="s">
        <v>4</v>
      </c>
      <c r="E916" s="128" t="s">
        <v>5</v>
      </c>
      <c r="F916" s="88">
        <v>10587</v>
      </c>
      <c r="G916" s="88"/>
      <c r="H916" s="88">
        <f>SUM(F916:G916)</f>
        <v>10587</v>
      </c>
      <c r="I916" s="88"/>
      <c r="J916" s="88"/>
      <c r="K916" s="88"/>
      <c r="L916" s="88">
        <f>SUM(H916:K916)</f>
        <v>10587</v>
      </c>
      <c r="M916" s="88"/>
      <c r="N916" s="88">
        <f>SUM(L916:M916)</f>
        <v>10587</v>
      </c>
      <c r="O916" s="88"/>
      <c r="P916" s="88"/>
      <c r="Q916" s="88">
        <f>SUM(N916:P916)</f>
        <v>10587</v>
      </c>
      <c r="R916" s="88"/>
      <c r="S916" s="88">
        <f>SUM(Q916:R916)</f>
        <v>10587</v>
      </c>
      <c r="T916" s="88"/>
      <c r="U916" s="88"/>
      <c r="V916" s="88">
        <v>-80.5</v>
      </c>
      <c r="W916" s="88"/>
      <c r="X916" s="88">
        <f>SUM(S916:W916)</f>
        <v>10506.5</v>
      </c>
      <c r="Y916" s="88"/>
      <c r="Z916" s="88">
        <f>SUM(X916:Y916)</f>
        <v>10506.5</v>
      </c>
      <c r="AA916" s="88"/>
      <c r="AB916" s="88">
        <f>SUM(Z916:AA916)</f>
        <v>10506.5</v>
      </c>
      <c r="AC916" s="88"/>
      <c r="AD916" s="88">
        <v>-32.434310000000004</v>
      </c>
      <c r="AE916" s="88">
        <f>SUM(AB916:AD916)</f>
        <v>10474.065689999999</v>
      </c>
      <c r="AF916" s="88">
        <v>9904.7000000000007</v>
      </c>
      <c r="AG916" s="88"/>
      <c r="AH916" s="88">
        <f>SUM(AF916:AG916)</f>
        <v>9904.7000000000007</v>
      </c>
      <c r="AI916" s="88"/>
      <c r="AJ916" s="88">
        <f>SUM(AH916:AI916)</f>
        <v>9904.7000000000007</v>
      </c>
      <c r="AK916" s="88"/>
      <c r="AL916" s="88">
        <f>SUM(AJ916:AK916)</f>
        <v>9904.7000000000007</v>
      </c>
      <c r="AM916" s="88"/>
      <c r="AN916" s="88">
        <f>SUM(AL916:AM916)</f>
        <v>9904.7000000000007</v>
      </c>
      <c r="AO916" s="88"/>
      <c r="AP916" s="88">
        <f>SUM(AN916:AO916)</f>
        <v>9904.7000000000007</v>
      </c>
      <c r="AQ916" s="88"/>
      <c r="AR916" s="88">
        <f>SUM(AP916:AQ916)</f>
        <v>9904.7000000000007</v>
      </c>
      <c r="AS916" s="88"/>
      <c r="AT916" s="88">
        <f>SUM(AR916:AS916)</f>
        <v>9904.7000000000007</v>
      </c>
      <c r="AU916" s="88"/>
      <c r="AV916" s="88">
        <f>SUM(AT916:AU916)</f>
        <v>9904.7000000000007</v>
      </c>
      <c r="AW916" s="88"/>
      <c r="AX916" s="88"/>
      <c r="AY916" s="88">
        <f>SUM(AV916:AX916)</f>
        <v>9904.7000000000007</v>
      </c>
      <c r="AZ916" s="88">
        <v>9410</v>
      </c>
      <c r="BA916" s="88"/>
      <c r="BB916" s="88">
        <f>SUM(AZ916:BA916)</f>
        <v>9410</v>
      </c>
      <c r="BC916" s="88"/>
      <c r="BD916" s="88">
        <f>SUM(BB916:BC916)</f>
        <v>9410</v>
      </c>
      <c r="BE916" s="88"/>
      <c r="BF916" s="88">
        <f>SUM(BD916:BE916)</f>
        <v>9410</v>
      </c>
      <c r="BG916" s="88"/>
      <c r="BH916" s="88">
        <f>SUM(BF916:BG916)</f>
        <v>9410</v>
      </c>
      <c r="BI916" s="88"/>
      <c r="BJ916" s="88">
        <f>SUM(BH916:BI916)</f>
        <v>9410</v>
      </c>
      <c r="BK916" s="123"/>
    </row>
    <row r="917" spans="1:63" ht="31.5" hidden="1" outlineLevel="7" x14ac:dyDescent="0.2">
      <c r="A917" s="87" t="s">
        <v>798</v>
      </c>
      <c r="B917" s="87" t="s">
        <v>773</v>
      </c>
      <c r="C917" s="87" t="s">
        <v>355</v>
      </c>
      <c r="D917" s="87" t="s">
        <v>7</v>
      </c>
      <c r="E917" s="128" t="s">
        <v>8</v>
      </c>
      <c r="F917" s="88">
        <v>99.3</v>
      </c>
      <c r="G917" s="88"/>
      <c r="H917" s="88">
        <f>SUM(F917:G917)</f>
        <v>99.3</v>
      </c>
      <c r="I917" s="88"/>
      <c r="J917" s="88"/>
      <c r="K917" s="88"/>
      <c r="L917" s="88">
        <f>SUM(H917:K917)</f>
        <v>99.3</v>
      </c>
      <c r="M917" s="88">
        <v>-15.6</v>
      </c>
      <c r="N917" s="88">
        <f>SUM(L917:M917)</f>
        <v>83.7</v>
      </c>
      <c r="O917" s="88"/>
      <c r="P917" s="88"/>
      <c r="Q917" s="88">
        <f>SUM(N917:P917)</f>
        <v>83.7</v>
      </c>
      <c r="R917" s="88"/>
      <c r="S917" s="88">
        <f>SUM(Q917:R917)</f>
        <v>83.7</v>
      </c>
      <c r="T917" s="88"/>
      <c r="U917" s="88"/>
      <c r="V917" s="88"/>
      <c r="W917" s="88"/>
      <c r="X917" s="88">
        <f>SUM(S917:W917)</f>
        <v>83.7</v>
      </c>
      <c r="Y917" s="88"/>
      <c r="Z917" s="88">
        <f>SUM(X917:Y917)</f>
        <v>83.7</v>
      </c>
      <c r="AA917" s="88"/>
      <c r="AB917" s="88">
        <f>SUM(Z917:AA917)</f>
        <v>83.7</v>
      </c>
      <c r="AC917" s="88"/>
      <c r="AD917" s="88"/>
      <c r="AE917" s="88">
        <f>SUM(AB917:AD917)</f>
        <v>83.7</v>
      </c>
      <c r="AF917" s="88">
        <v>99.3</v>
      </c>
      <c r="AG917" s="88"/>
      <c r="AH917" s="88">
        <f>SUM(AF917:AG917)</f>
        <v>99.3</v>
      </c>
      <c r="AI917" s="88"/>
      <c r="AJ917" s="88">
        <f>SUM(AH917:AI917)</f>
        <v>99.3</v>
      </c>
      <c r="AK917" s="88"/>
      <c r="AL917" s="88">
        <f>SUM(AJ917:AK917)</f>
        <v>99.3</v>
      </c>
      <c r="AM917" s="88"/>
      <c r="AN917" s="88">
        <f>SUM(AL917:AM917)</f>
        <v>99.3</v>
      </c>
      <c r="AO917" s="88"/>
      <c r="AP917" s="88">
        <f>SUM(AN917:AO917)</f>
        <v>99.3</v>
      </c>
      <c r="AQ917" s="88"/>
      <c r="AR917" s="88">
        <f>SUM(AP917:AQ917)</f>
        <v>99.3</v>
      </c>
      <c r="AS917" s="88"/>
      <c r="AT917" s="88">
        <f>SUM(AR917:AS917)</f>
        <v>99.3</v>
      </c>
      <c r="AU917" s="88"/>
      <c r="AV917" s="88">
        <f>SUM(AT917:AU917)</f>
        <v>99.3</v>
      </c>
      <c r="AW917" s="88"/>
      <c r="AX917" s="88"/>
      <c r="AY917" s="88">
        <f>SUM(AV917:AX917)</f>
        <v>99.3</v>
      </c>
      <c r="AZ917" s="88">
        <v>99.3</v>
      </c>
      <c r="BA917" s="88"/>
      <c r="BB917" s="88">
        <f>SUM(AZ917:BA917)</f>
        <v>99.3</v>
      </c>
      <c r="BC917" s="88"/>
      <c r="BD917" s="88">
        <f>SUM(BB917:BC917)</f>
        <v>99.3</v>
      </c>
      <c r="BE917" s="88"/>
      <c r="BF917" s="88">
        <f>SUM(BD917:BE917)</f>
        <v>99.3</v>
      </c>
      <c r="BG917" s="88"/>
      <c r="BH917" s="88">
        <f>SUM(BF917:BG917)</f>
        <v>99.3</v>
      </c>
      <c r="BI917" s="88"/>
      <c r="BJ917" s="88">
        <f>SUM(BH917:BI917)</f>
        <v>99.3</v>
      </c>
      <c r="BK917" s="123"/>
    </row>
    <row r="918" spans="1:63" ht="15.75" hidden="1" outlineLevel="7" x14ac:dyDescent="0.2">
      <c r="A918" s="87" t="s">
        <v>798</v>
      </c>
      <c r="B918" s="87" t="s">
        <v>773</v>
      </c>
      <c r="C918" s="87" t="s">
        <v>355</v>
      </c>
      <c r="D918" s="87" t="s">
        <v>21</v>
      </c>
      <c r="E918" s="128" t="s">
        <v>22</v>
      </c>
      <c r="F918" s="88"/>
      <c r="G918" s="88"/>
      <c r="H918" s="88"/>
      <c r="I918" s="88"/>
      <c r="J918" s="88"/>
      <c r="K918" s="88"/>
      <c r="L918" s="88"/>
      <c r="M918" s="88"/>
      <c r="N918" s="88"/>
      <c r="O918" s="88"/>
      <c r="P918" s="88"/>
      <c r="Q918" s="88"/>
      <c r="R918" s="88"/>
      <c r="S918" s="88"/>
      <c r="T918" s="88"/>
      <c r="U918" s="88"/>
      <c r="V918" s="88">
        <v>80.5</v>
      </c>
      <c r="W918" s="88"/>
      <c r="X918" s="88">
        <f>SUM(S918:W918)</f>
        <v>80.5</v>
      </c>
      <c r="Y918" s="88"/>
      <c r="Z918" s="88">
        <f>SUM(X918:Y918)</f>
        <v>80.5</v>
      </c>
      <c r="AA918" s="88"/>
      <c r="AB918" s="88">
        <f>SUM(Z918:AA918)</f>
        <v>80.5</v>
      </c>
      <c r="AC918" s="88"/>
      <c r="AD918" s="88"/>
      <c r="AE918" s="88">
        <f>SUM(AB918:AD918)</f>
        <v>80.5</v>
      </c>
      <c r="AF918" s="88"/>
      <c r="AG918" s="88"/>
      <c r="AH918" s="88"/>
      <c r="AI918" s="88"/>
      <c r="AJ918" s="88"/>
      <c r="AK918" s="88"/>
      <c r="AL918" s="88"/>
      <c r="AM918" s="88"/>
      <c r="AN918" s="88"/>
      <c r="AO918" s="88"/>
      <c r="AP918" s="88"/>
      <c r="AQ918" s="88"/>
      <c r="AR918" s="88"/>
      <c r="AS918" s="88"/>
      <c r="AT918" s="88"/>
      <c r="AU918" s="88"/>
      <c r="AV918" s="88"/>
      <c r="AW918" s="88"/>
      <c r="AX918" s="88"/>
      <c r="AY918" s="88"/>
      <c r="AZ918" s="88"/>
      <c r="BA918" s="88"/>
      <c r="BB918" s="88"/>
      <c r="BC918" s="88"/>
      <c r="BD918" s="88"/>
      <c r="BE918" s="88"/>
      <c r="BF918" s="88"/>
      <c r="BG918" s="88"/>
      <c r="BH918" s="88"/>
      <c r="BI918" s="88"/>
      <c r="BJ918" s="88"/>
      <c r="BK918" s="123"/>
    </row>
    <row r="919" spans="1:63" ht="15.75" outlineLevel="5" x14ac:dyDescent="0.2">
      <c r="A919" s="84" t="s">
        <v>798</v>
      </c>
      <c r="B919" s="84" t="s">
        <v>773</v>
      </c>
      <c r="C919" s="84" t="s">
        <v>356</v>
      </c>
      <c r="D919" s="84"/>
      <c r="E919" s="116" t="s">
        <v>247</v>
      </c>
      <c r="F919" s="85">
        <f t="shared" ref="F919:BJ919" si="1148">F920</f>
        <v>12873.6</v>
      </c>
      <c r="G919" s="85">
        <f t="shared" si="1148"/>
        <v>0</v>
      </c>
      <c r="H919" s="85">
        <f t="shared" si="1148"/>
        <v>12873.6</v>
      </c>
      <c r="I919" s="85">
        <f t="shared" si="1148"/>
        <v>0</v>
      </c>
      <c r="J919" s="85">
        <f t="shared" si="1148"/>
        <v>0</v>
      </c>
      <c r="K919" s="85">
        <f t="shared" si="1148"/>
        <v>0</v>
      </c>
      <c r="L919" s="85">
        <f t="shared" si="1148"/>
        <v>12873.6</v>
      </c>
      <c r="M919" s="85">
        <f t="shared" si="1148"/>
        <v>0</v>
      </c>
      <c r="N919" s="85">
        <f t="shared" si="1148"/>
        <v>12873.6</v>
      </c>
      <c r="O919" s="85">
        <f t="shared" si="1148"/>
        <v>0</v>
      </c>
      <c r="P919" s="85">
        <f t="shared" si="1148"/>
        <v>0</v>
      </c>
      <c r="Q919" s="85">
        <f t="shared" si="1148"/>
        <v>12873.6</v>
      </c>
      <c r="R919" s="85">
        <f t="shared" si="1148"/>
        <v>0</v>
      </c>
      <c r="S919" s="85">
        <f t="shared" si="1148"/>
        <v>12873.6</v>
      </c>
      <c r="T919" s="85">
        <f t="shared" si="1148"/>
        <v>0</v>
      </c>
      <c r="U919" s="85">
        <f t="shared" si="1148"/>
        <v>0</v>
      </c>
      <c r="V919" s="85">
        <f t="shared" si="1148"/>
        <v>-1.5</v>
      </c>
      <c r="W919" s="85">
        <f t="shared" si="1148"/>
        <v>0</v>
      </c>
      <c r="X919" s="85">
        <f t="shared" si="1148"/>
        <v>12872.1</v>
      </c>
      <c r="Y919" s="85">
        <f t="shared" si="1148"/>
        <v>0</v>
      </c>
      <c r="Z919" s="85">
        <f t="shared" si="1148"/>
        <v>12872.1</v>
      </c>
      <c r="AA919" s="85">
        <f t="shared" si="1148"/>
        <v>0</v>
      </c>
      <c r="AB919" s="85">
        <f t="shared" si="1148"/>
        <v>12872.1</v>
      </c>
      <c r="AC919" s="85">
        <f t="shared" si="1148"/>
        <v>0</v>
      </c>
      <c r="AD919" s="85">
        <f t="shared" si="1148"/>
        <v>-8</v>
      </c>
      <c r="AE919" s="85">
        <f t="shared" si="1148"/>
        <v>12864.1</v>
      </c>
      <c r="AF919" s="85">
        <f t="shared" si="1148"/>
        <v>11600</v>
      </c>
      <c r="AG919" s="85">
        <f t="shared" si="1148"/>
        <v>0</v>
      </c>
      <c r="AH919" s="85">
        <f t="shared" si="1148"/>
        <v>11600</v>
      </c>
      <c r="AI919" s="85">
        <f t="shared" si="1148"/>
        <v>0</v>
      </c>
      <c r="AJ919" s="85">
        <f t="shared" si="1148"/>
        <v>11600</v>
      </c>
      <c r="AK919" s="85">
        <f t="shared" si="1148"/>
        <v>0</v>
      </c>
      <c r="AL919" s="85">
        <f t="shared" si="1148"/>
        <v>11600</v>
      </c>
      <c r="AM919" s="85">
        <f t="shared" si="1148"/>
        <v>0</v>
      </c>
      <c r="AN919" s="85">
        <f t="shared" si="1148"/>
        <v>11600</v>
      </c>
      <c r="AO919" s="85">
        <f t="shared" si="1148"/>
        <v>0</v>
      </c>
      <c r="AP919" s="85">
        <f t="shared" si="1148"/>
        <v>11600</v>
      </c>
      <c r="AQ919" s="85">
        <f t="shared" si="1148"/>
        <v>0</v>
      </c>
      <c r="AR919" s="85">
        <f t="shared" si="1148"/>
        <v>11600</v>
      </c>
      <c r="AS919" s="85">
        <f t="shared" si="1148"/>
        <v>0</v>
      </c>
      <c r="AT919" s="85">
        <f t="shared" si="1148"/>
        <v>11600</v>
      </c>
      <c r="AU919" s="85">
        <f t="shared" si="1148"/>
        <v>0</v>
      </c>
      <c r="AV919" s="85">
        <f t="shared" si="1148"/>
        <v>11600</v>
      </c>
      <c r="AW919" s="85">
        <f t="shared" si="1148"/>
        <v>0</v>
      </c>
      <c r="AX919" s="85">
        <f t="shared" si="1148"/>
        <v>0</v>
      </c>
      <c r="AY919" s="85">
        <f t="shared" si="1148"/>
        <v>11600</v>
      </c>
      <c r="AZ919" s="85">
        <f t="shared" si="1148"/>
        <v>11600</v>
      </c>
      <c r="BA919" s="85">
        <f t="shared" si="1148"/>
        <v>0</v>
      </c>
      <c r="BB919" s="85">
        <f t="shared" si="1148"/>
        <v>11600</v>
      </c>
      <c r="BC919" s="85">
        <f t="shared" si="1148"/>
        <v>0</v>
      </c>
      <c r="BD919" s="85">
        <f t="shared" si="1148"/>
        <v>11600</v>
      </c>
      <c r="BE919" s="85">
        <f t="shared" si="1148"/>
        <v>0</v>
      </c>
      <c r="BF919" s="85">
        <f t="shared" si="1148"/>
        <v>11600</v>
      </c>
      <c r="BG919" s="85">
        <f t="shared" si="1148"/>
        <v>0</v>
      </c>
      <c r="BH919" s="85">
        <f t="shared" si="1148"/>
        <v>11600</v>
      </c>
      <c r="BI919" s="85">
        <f t="shared" si="1148"/>
        <v>0</v>
      </c>
      <c r="BJ919" s="85">
        <f t="shared" si="1148"/>
        <v>11600</v>
      </c>
      <c r="BK919" s="123"/>
    </row>
    <row r="920" spans="1:63" ht="31.5" outlineLevel="7" x14ac:dyDescent="0.2">
      <c r="A920" s="87" t="s">
        <v>798</v>
      </c>
      <c r="B920" s="87" t="s">
        <v>773</v>
      </c>
      <c r="C920" s="87" t="s">
        <v>356</v>
      </c>
      <c r="D920" s="87" t="s">
        <v>70</v>
      </c>
      <c r="E920" s="128" t="s">
        <v>71</v>
      </c>
      <c r="F920" s="88">
        <v>12873.6</v>
      </c>
      <c r="G920" s="88"/>
      <c r="H920" s="88">
        <f>SUM(F920:G920)</f>
        <v>12873.6</v>
      </c>
      <c r="I920" s="88"/>
      <c r="J920" s="88"/>
      <c r="K920" s="88"/>
      <c r="L920" s="88">
        <f>SUM(H920:K920)</f>
        <v>12873.6</v>
      </c>
      <c r="M920" s="88"/>
      <c r="N920" s="88">
        <f>SUM(L920:M920)</f>
        <v>12873.6</v>
      </c>
      <c r="O920" s="88"/>
      <c r="P920" s="88"/>
      <c r="Q920" s="88">
        <f>SUM(N920:P920)</f>
        <v>12873.6</v>
      </c>
      <c r="R920" s="88"/>
      <c r="S920" s="88">
        <f>SUM(Q920:R920)</f>
        <v>12873.6</v>
      </c>
      <c r="T920" s="88"/>
      <c r="U920" s="88"/>
      <c r="V920" s="88">
        <v>-1.5</v>
      </c>
      <c r="W920" s="88"/>
      <c r="X920" s="88">
        <f>SUM(S920:W920)</f>
        <v>12872.1</v>
      </c>
      <c r="Y920" s="88"/>
      <c r="Z920" s="88">
        <f>SUM(X920:Y920)</f>
        <v>12872.1</v>
      </c>
      <c r="AA920" s="88"/>
      <c r="AB920" s="88">
        <f>SUM(Z920:AA920)</f>
        <v>12872.1</v>
      </c>
      <c r="AC920" s="88"/>
      <c r="AD920" s="88">
        <v>-8</v>
      </c>
      <c r="AE920" s="88">
        <f>SUM(AB920:AD920)</f>
        <v>12864.1</v>
      </c>
      <c r="AF920" s="88">
        <v>11600</v>
      </c>
      <c r="AG920" s="88"/>
      <c r="AH920" s="88">
        <f>SUM(AF920:AG920)</f>
        <v>11600</v>
      </c>
      <c r="AI920" s="88"/>
      <c r="AJ920" s="88">
        <f>SUM(AH920:AI920)</f>
        <v>11600</v>
      </c>
      <c r="AK920" s="88"/>
      <c r="AL920" s="88">
        <f>SUM(AJ920:AK920)</f>
        <v>11600</v>
      </c>
      <c r="AM920" s="88"/>
      <c r="AN920" s="88">
        <f>SUM(AL920:AM920)</f>
        <v>11600</v>
      </c>
      <c r="AO920" s="88"/>
      <c r="AP920" s="88">
        <f>SUM(AN920:AO920)</f>
        <v>11600</v>
      </c>
      <c r="AQ920" s="88"/>
      <c r="AR920" s="88">
        <f>SUM(AP920:AQ920)</f>
        <v>11600</v>
      </c>
      <c r="AS920" s="88"/>
      <c r="AT920" s="88">
        <f>SUM(AR920:AS920)</f>
        <v>11600</v>
      </c>
      <c r="AU920" s="88"/>
      <c r="AV920" s="88">
        <f>SUM(AT920:AU920)</f>
        <v>11600</v>
      </c>
      <c r="AW920" s="88"/>
      <c r="AX920" s="88"/>
      <c r="AY920" s="88">
        <f>SUM(AV920:AX920)</f>
        <v>11600</v>
      </c>
      <c r="AZ920" s="88">
        <v>11600</v>
      </c>
      <c r="BA920" s="88"/>
      <c r="BB920" s="88">
        <f>SUM(AZ920:BA920)</f>
        <v>11600</v>
      </c>
      <c r="BC920" s="88"/>
      <c r="BD920" s="88">
        <f>SUM(BB920:BC920)</f>
        <v>11600</v>
      </c>
      <c r="BE920" s="88"/>
      <c r="BF920" s="88">
        <f>SUM(BD920:BE920)</f>
        <v>11600</v>
      </c>
      <c r="BG920" s="88"/>
      <c r="BH920" s="88">
        <f>SUM(BF920:BG920)</f>
        <v>11600</v>
      </c>
      <c r="BI920" s="88"/>
      <c r="BJ920" s="88">
        <f>SUM(BH920:BI920)</f>
        <v>11600</v>
      </c>
      <c r="BK920" s="123"/>
    </row>
    <row r="921" spans="1:63" ht="31.5" hidden="1" outlineLevel="4" x14ac:dyDescent="0.2">
      <c r="A921" s="84" t="s">
        <v>798</v>
      </c>
      <c r="B921" s="84" t="s">
        <v>773</v>
      </c>
      <c r="C921" s="84" t="s">
        <v>328</v>
      </c>
      <c r="D921" s="84"/>
      <c r="E921" s="116" t="s">
        <v>329</v>
      </c>
      <c r="F921" s="85">
        <f t="shared" ref="F921:BJ921" si="1149">F922</f>
        <v>232.3</v>
      </c>
      <c r="G921" s="85">
        <f t="shared" si="1149"/>
        <v>0</v>
      </c>
      <c r="H921" s="85">
        <f t="shared" si="1149"/>
        <v>232.3</v>
      </c>
      <c r="I921" s="85">
        <f t="shared" si="1149"/>
        <v>0</v>
      </c>
      <c r="J921" s="85">
        <f t="shared" si="1149"/>
        <v>0</v>
      </c>
      <c r="K921" s="85">
        <f t="shared" si="1149"/>
        <v>0</v>
      </c>
      <c r="L921" s="85">
        <f t="shared" si="1149"/>
        <v>232.3</v>
      </c>
      <c r="M921" s="85">
        <f t="shared" si="1149"/>
        <v>0</v>
      </c>
      <c r="N921" s="85">
        <f t="shared" si="1149"/>
        <v>232.3</v>
      </c>
      <c r="O921" s="85">
        <f t="shared" si="1149"/>
        <v>0</v>
      </c>
      <c r="P921" s="85">
        <f t="shared" si="1149"/>
        <v>0</v>
      </c>
      <c r="Q921" s="85">
        <f t="shared" si="1149"/>
        <v>232.3</v>
      </c>
      <c r="R921" s="85">
        <f t="shared" si="1149"/>
        <v>0</v>
      </c>
      <c r="S921" s="85">
        <f t="shared" si="1149"/>
        <v>232.3</v>
      </c>
      <c r="T921" s="85">
        <f t="shared" si="1149"/>
        <v>-23.238</v>
      </c>
      <c r="U921" s="85">
        <f t="shared" si="1149"/>
        <v>0</v>
      </c>
      <c r="V921" s="85">
        <f t="shared" si="1149"/>
        <v>0</v>
      </c>
      <c r="W921" s="85">
        <f t="shared" si="1149"/>
        <v>0</v>
      </c>
      <c r="X921" s="85">
        <f t="shared" si="1149"/>
        <v>209.06200000000001</v>
      </c>
      <c r="Y921" s="85">
        <f t="shared" si="1149"/>
        <v>0</v>
      </c>
      <c r="Z921" s="85">
        <f t="shared" si="1149"/>
        <v>209.06200000000001</v>
      </c>
      <c r="AA921" s="85">
        <f t="shared" si="1149"/>
        <v>0</v>
      </c>
      <c r="AB921" s="85">
        <f t="shared" si="1149"/>
        <v>209.06200000000001</v>
      </c>
      <c r="AC921" s="85">
        <f t="shared" si="1149"/>
        <v>0</v>
      </c>
      <c r="AD921" s="85">
        <f t="shared" si="1149"/>
        <v>0</v>
      </c>
      <c r="AE921" s="85">
        <f t="shared" si="1149"/>
        <v>209.06200000000001</v>
      </c>
      <c r="AF921" s="85">
        <f t="shared" si="1149"/>
        <v>232.3</v>
      </c>
      <c r="AG921" s="85">
        <f t="shared" si="1149"/>
        <v>0</v>
      </c>
      <c r="AH921" s="85">
        <f t="shared" si="1149"/>
        <v>232.3</v>
      </c>
      <c r="AI921" s="85">
        <f t="shared" si="1149"/>
        <v>0</v>
      </c>
      <c r="AJ921" s="85">
        <f t="shared" si="1149"/>
        <v>232.3</v>
      </c>
      <c r="AK921" s="85">
        <f t="shared" si="1149"/>
        <v>0</v>
      </c>
      <c r="AL921" s="85">
        <f t="shared" si="1149"/>
        <v>232.3</v>
      </c>
      <c r="AM921" s="85">
        <f t="shared" si="1149"/>
        <v>0</v>
      </c>
      <c r="AN921" s="85">
        <f t="shared" si="1149"/>
        <v>232.3</v>
      </c>
      <c r="AO921" s="85">
        <f t="shared" si="1149"/>
        <v>0</v>
      </c>
      <c r="AP921" s="85">
        <f t="shared" si="1149"/>
        <v>232.3</v>
      </c>
      <c r="AQ921" s="85">
        <f t="shared" si="1149"/>
        <v>0</v>
      </c>
      <c r="AR921" s="85">
        <f t="shared" si="1149"/>
        <v>232.3</v>
      </c>
      <c r="AS921" s="85">
        <f t="shared" si="1149"/>
        <v>0</v>
      </c>
      <c r="AT921" s="85">
        <f t="shared" si="1149"/>
        <v>232.3</v>
      </c>
      <c r="AU921" s="85">
        <f t="shared" si="1149"/>
        <v>0</v>
      </c>
      <c r="AV921" s="85">
        <f t="shared" si="1149"/>
        <v>232.3</v>
      </c>
      <c r="AW921" s="85">
        <f t="shared" si="1149"/>
        <v>0</v>
      </c>
      <c r="AX921" s="85">
        <f t="shared" si="1149"/>
        <v>0</v>
      </c>
      <c r="AY921" s="85">
        <f t="shared" si="1149"/>
        <v>232.3</v>
      </c>
      <c r="AZ921" s="85">
        <f t="shared" si="1149"/>
        <v>232.3</v>
      </c>
      <c r="BA921" s="85">
        <f t="shared" si="1149"/>
        <v>0</v>
      </c>
      <c r="BB921" s="85">
        <f t="shared" si="1149"/>
        <v>232.3</v>
      </c>
      <c r="BC921" s="85">
        <f t="shared" si="1149"/>
        <v>0</v>
      </c>
      <c r="BD921" s="85">
        <f t="shared" si="1149"/>
        <v>232.3</v>
      </c>
      <c r="BE921" s="85">
        <f t="shared" si="1149"/>
        <v>0</v>
      </c>
      <c r="BF921" s="85">
        <f t="shared" si="1149"/>
        <v>232.3</v>
      </c>
      <c r="BG921" s="85">
        <f t="shared" si="1149"/>
        <v>0</v>
      </c>
      <c r="BH921" s="85">
        <f t="shared" si="1149"/>
        <v>232.3</v>
      </c>
      <c r="BI921" s="85">
        <f t="shared" si="1149"/>
        <v>0</v>
      </c>
      <c r="BJ921" s="85">
        <f t="shared" si="1149"/>
        <v>232.3</v>
      </c>
      <c r="BK921" s="123"/>
    </row>
    <row r="922" spans="1:63" ht="31.5" hidden="1" outlineLevel="5" x14ac:dyDescent="0.2">
      <c r="A922" s="84" t="s">
        <v>798</v>
      </c>
      <c r="B922" s="84" t="s">
        <v>773</v>
      </c>
      <c r="C922" s="84" t="s">
        <v>332</v>
      </c>
      <c r="D922" s="84"/>
      <c r="E922" s="116" t="s">
        <v>333</v>
      </c>
      <c r="F922" s="85">
        <f t="shared" ref="F922:BJ922" si="1150">F923+F924</f>
        <v>232.3</v>
      </c>
      <c r="G922" s="85">
        <f t="shared" si="1150"/>
        <v>0</v>
      </c>
      <c r="H922" s="85">
        <f t="shared" si="1150"/>
        <v>232.3</v>
      </c>
      <c r="I922" s="85">
        <f t="shared" si="1150"/>
        <v>0</v>
      </c>
      <c r="J922" s="85">
        <f t="shared" si="1150"/>
        <v>0</v>
      </c>
      <c r="K922" s="85">
        <f t="shared" si="1150"/>
        <v>0</v>
      </c>
      <c r="L922" s="85">
        <f t="shared" si="1150"/>
        <v>232.3</v>
      </c>
      <c r="M922" s="85">
        <f t="shared" si="1150"/>
        <v>0</v>
      </c>
      <c r="N922" s="85">
        <f t="shared" si="1150"/>
        <v>232.3</v>
      </c>
      <c r="O922" s="85">
        <f t="shared" si="1150"/>
        <v>0</v>
      </c>
      <c r="P922" s="85">
        <f t="shared" si="1150"/>
        <v>0</v>
      </c>
      <c r="Q922" s="85">
        <f t="shared" si="1150"/>
        <v>232.3</v>
      </c>
      <c r="R922" s="85">
        <f t="shared" si="1150"/>
        <v>0</v>
      </c>
      <c r="S922" s="85">
        <f t="shared" si="1150"/>
        <v>232.3</v>
      </c>
      <c r="T922" s="85">
        <f t="shared" si="1150"/>
        <v>-23.238</v>
      </c>
      <c r="U922" s="85">
        <f t="shared" si="1150"/>
        <v>0</v>
      </c>
      <c r="V922" s="85">
        <f t="shared" si="1150"/>
        <v>0</v>
      </c>
      <c r="W922" s="85">
        <f t="shared" si="1150"/>
        <v>0</v>
      </c>
      <c r="X922" s="85">
        <f t="shared" si="1150"/>
        <v>209.06200000000001</v>
      </c>
      <c r="Y922" s="85">
        <f t="shared" si="1150"/>
        <v>0</v>
      </c>
      <c r="Z922" s="85">
        <f t="shared" si="1150"/>
        <v>209.06200000000001</v>
      </c>
      <c r="AA922" s="85">
        <f t="shared" si="1150"/>
        <v>0</v>
      </c>
      <c r="AB922" s="85">
        <f t="shared" si="1150"/>
        <v>209.06200000000001</v>
      </c>
      <c r="AC922" s="85">
        <f t="shared" si="1150"/>
        <v>0</v>
      </c>
      <c r="AD922" s="85">
        <f t="shared" ref="AD922:AE922" si="1151">AD923+AD924</f>
        <v>0</v>
      </c>
      <c r="AE922" s="85">
        <f t="shared" si="1151"/>
        <v>209.06200000000001</v>
      </c>
      <c r="AF922" s="85">
        <f t="shared" si="1150"/>
        <v>232.3</v>
      </c>
      <c r="AG922" s="85">
        <f t="shared" si="1150"/>
        <v>0</v>
      </c>
      <c r="AH922" s="85">
        <f t="shared" si="1150"/>
        <v>232.3</v>
      </c>
      <c r="AI922" s="85">
        <f t="shared" si="1150"/>
        <v>0</v>
      </c>
      <c r="AJ922" s="85">
        <f t="shared" si="1150"/>
        <v>232.3</v>
      </c>
      <c r="AK922" s="85">
        <f t="shared" si="1150"/>
        <v>0</v>
      </c>
      <c r="AL922" s="85">
        <f t="shared" si="1150"/>
        <v>232.3</v>
      </c>
      <c r="AM922" s="85">
        <f t="shared" si="1150"/>
        <v>0</v>
      </c>
      <c r="AN922" s="85">
        <f t="shared" si="1150"/>
        <v>232.3</v>
      </c>
      <c r="AO922" s="85">
        <f t="shared" si="1150"/>
        <v>0</v>
      </c>
      <c r="AP922" s="85">
        <f t="shared" si="1150"/>
        <v>232.3</v>
      </c>
      <c r="AQ922" s="85">
        <f t="shared" si="1150"/>
        <v>0</v>
      </c>
      <c r="AR922" s="85">
        <f t="shared" si="1150"/>
        <v>232.3</v>
      </c>
      <c r="AS922" s="85">
        <f t="shared" si="1150"/>
        <v>0</v>
      </c>
      <c r="AT922" s="85">
        <f t="shared" si="1150"/>
        <v>232.3</v>
      </c>
      <c r="AU922" s="85">
        <f t="shared" si="1150"/>
        <v>0</v>
      </c>
      <c r="AV922" s="85">
        <f t="shared" si="1150"/>
        <v>232.3</v>
      </c>
      <c r="AW922" s="85">
        <f t="shared" si="1150"/>
        <v>0</v>
      </c>
      <c r="AX922" s="85">
        <f t="shared" ref="AX922:AY922" si="1152">AX923+AX924</f>
        <v>0</v>
      </c>
      <c r="AY922" s="85">
        <f t="shared" si="1152"/>
        <v>232.3</v>
      </c>
      <c r="AZ922" s="85">
        <f t="shared" si="1150"/>
        <v>232.3</v>
      </c>
      <c r="BA922" s="85">
        <f t="shared" si="1150"/>
        <v>0</v>
      </c>
      <c r="BB922" s="85">
        <f t="shared" si="1150"/>
        <v>232.3</v>
      </c>
      <c r="BC922" s="85">
        <f t="shared" si="1150"/>
        <v>0</v>
      </c>
      <c r="BD922" s="85">
        <f t="shared" si="1150"/>
        <v>232.3</v>
      </c>
      <c r="BE922" s="85">
        <f t="shared" si="1150"/>
        <v>0</v>
      </c>
      <c r="BF922" s="85">
        <f t="shared" si="1150"/>
        <v>232.3</v>
      </c>
      <c r="BG922" s="85">
        <f t="shared" si="1150"/>
        <v>0</v>
      </c>
      <c r="BH922" s="85">
        <f t="shared" si="1150"/>
        <v>232.3</v>
      </c>
      <c r="BI922" s="85">
        <f t="shared" ref="BI922" si="1153">BI923+BI924</f>
        <v>0</v>
      </c>
      <c r="BJ922" s="85">
        <f t="shared" si="1150"/>
        <v>232.3</v>
      </c>
      <c r="BK922" s="123"/>
    </row>
    <row r="923" spans="1:63" ht="31.5" hidden="1" outlineLevel="7" x14ac:dyDescent="0.2">
      <c r="A923" s="87" t="s">
        <v>798</v>
      </c>
      <c r="B923" s="87" t="s">
        <v>773</v>
      </c>
      <c r="C923" s="87" t="s">
        <v>332</v>
      </c>
      <c r="D923" s="87" t="s">
        <v>7</v>
      </c>
      <c r="E923" s="128" t="s">
        <v>8</v>
      </c>
      <c r="F923" s="88"/>
      <c r="G923" s="88"/>
      <c r="H923" s="88"/>
      <c r="I923" s="88"/>
      <c r="J923" s="88"/>
      <c r="K923" s="88"/>
      <c r="L923" s="88"/>
      <c r="M923" s="88"/>
      <c r="N923" s="88"/>
      <c r="O923" s="88"/>
      <c r="P923" s="88"/>
      <c r="Q923" s="88"/>
      <c r="R923" s="88"/>
      <c r="S923" s="88"/>
      <c r="T923" s="88"/>
      <c r="U923" s="88"/>
      <c r="V923" s="88"/>
      <c r="W923" s="88"/>
      <c r="X923" s="88"/>
      <c r="Y923" s="88"/>
      <c r="Z923" s="88"/>
      <c r="AA923" s="88"/>
      <c r="AB923" s="88"/>
      <c r="AC923" s="88"/>
      <c r="AD923" s="88"/>
      <c r="AE923" s="88"/>
      <c r="AF923" s="88"/>
      <c r="AG923" s="88"/>
      <c r="AH923" s="88"/>
      <c r="AI923" s="88"/>
      <c r="AJ923" s="88"/>
      <c r="AK923" s="88"/>
      <c r="AL923" s="88"/>
      <c r="AM923" s="88"/>
      <c r="AN923" s="88"/>
      <c r="AO923" s="88"/>
      <c r="AP923" s="88"/>
      <c r="AQ923" s="88"/>
      <c r="AR923" s="88"/>
      <c r="AS923" s="88"/>
      <c r="AT923" s="88"/>
      <c r="AU923" s="88"/>
      <c r="AV923" s="88"/>
      <c r="AW923" s="88"/>
      <c r="AX923" s="88"/>
      <c r="AY923" s="88"/>
      <c r="AZ923" s="88"/>
      <c r="BA923" s="88"/>
      <c r="BB923" s="88"/>
      <c r="BC923" s="88"/>
      <c r="BD923" s="88"/>
      <c r="BE923" s="88"/>
      <c r="BF923" s="88"/>
      <c r="BG923" s="88"/>
      <c r="BH923" s="88"/>
      <c r="BI923" s="88"/>
      <c r="BJ923" s="88"/>
      <c r="BK923" s="123"/>
    </row>
    <row r="924" spans="1:63" ht="31.5" hidden="1" outlineLevel="7" x14ac:dyDescent="0.2">
      <c r="A924" s="87" t="s">
        <v>798</v>
      </c>
      <c r="B924" s="87" t="s">
        <v>773</v>
      </c>
      <c r="C924" s="87" t="s">
        <v>332</v>
      </c>
      <c r="D924" s="87" t="s">
        <v>70</v>
      </c>
      <c r="E924" s="128" t="s">
        <v>71</v>
      </c>
      <c r="F924" s="88">
        <v>232.3</v>
      </c>
      <c r="G924" s="88"/>
      <c r="H924" s="88">
        <f>SUM(F924:G924)</f>
        <v>232.3</v>
      </c>
      <c r="I924" s="88"/>
      <c r="J924" s="88"/>
      <c r="K924" s="88"/>
      <c r="L924" s="88">
        <f>SUM(H924:K924)</f>
        <v>232.3</v>
      </c>
      <c r="M924" s="88"/>
      <c r="N924" s="88">
        <f>SUM(L924:M924)</f>
        <v>232.3</v>
      </c>
      <c r="O924" s="88"/>
      <c r="P924" s="88"/>
      <c r="Q924" s="88">
        <f>SUM(N924:P924)</f>
        <v>232.3</v>
      </c>
      <c r="R924" s="88"/>
      <c r="S924" s="88">
        <f>SUM(Q924:R924)</f>
        <v>232.3</v>
      </c>
      <c r="T924" s="88">
        <v>-23.238</v>
      </c>
      <c r="U924" s="88"/>
      <c r="V924" s="88"/>
      <c r="W924" s="88"/>
      <c r="X924" s="88">
        <f>SUM(S924:W924)</f>
        <v>209.06200000000001</v>
      </c>
      <c r="Y924" s="88"/>
      <c r="Z924" s="88">
        <f>SUM(X924:Y924)</f>
        <v>209.06200000000001</v>
      </c>
      <c r="AA924" s="88"/>
      <c r="AB924" s="88">
        <f>SUM(Z924:AA924)</f>
        <v>209.06200000000001</v>
      </c>
      <c r="AC924" s="88"/>
      <c r="AD924" s="88"/>
      <c r="AE924" s="88">
        <f>SUM(AB924:AD924)</f>
        <v>209.06200000000001</v>
      </c>
      <c r="AF924" s="88">
        <v>232.3</v>
      </c>
      <c r="AG924" s="88"/>
      <c r="AH924" s="88">
        <f>SUM(AF924:AG924)</f>
        <v>232.3</v>
      </c>
      <c r="AI924" s="88"/>
      <c r="AJ924" s="88">
        <f>SUM(AH924:AI924)</f>
        <v>232.3</v>
      </c>
      <c r="AK924" s="88"/>
      <c r="AL924" s="88">
        <f>SUM(AJ924:AK924)</f>
        <v>232.3</v>
      </c>
      <c r="AM924" s="88"/>
      <c r="AN924" s="88">
        <f>SUM(AL924:AM924)</f>
        <v>232.3</v>
      </c>
      <c r="AO924" s="88"/>
      <c r="AP924" s="88">
        <f>SUM(AN924:AO924)</f>
        <v>232.3</v>
      </c>
      <c r="AQ924" s="88"/>
      <c r="AR924" s="88">
        <f>SUM(AP924:AQ924)</f>
        <v>232.3</v>
      </c>
      <c r="AS924" s="88"/>
      <c r="AT924" s="88">
        <f>SUM(AR924:AS924)</f>
        <v>232.3</v>
      </c>
      <c r="AU924" s="88"/>
      <c r="AV924" s="88">
        <f>SUM(AT924:AU924)</f>
        <v>232.3</v>
      </c>
      <c r="AW924" s="88"/>
      <c r="AX924" s="88"/>
      <c r="AY924" s="88">
        <f>SUM(AV924:AX924)</f>
        <v>232.3</v>
      </c>
      <c r="AZ924" s="88">
        <v>232.3</v>
      </c>
      <c r="BA924" s="88"/>
      <c r="BB924" s="88">
        <f>SUM(AZ924:BA924)</f>
        <v>232.3</v>
      </c>
      <c r="BC924" s="88"/>
      <c r="BD924" s="88">
        <f>SUM(BB924:BC924)</f>
        <v>232.3</v>
      </c>
      <c r="BE924" s="88"/>
      <c r="BF924" s="88">
        <f>SUM(BD924:BE924)</f>
        <v>232.3</v>
      </c>
      <c r="BG924" s="88"/>
      <c r="BH924" s="88">
        <f>SUM(BF924:BG924)</f>
        <v>232.3</v>
      </c>
      <c r="BI924" s="88"/>
      <c r="BJ924" s="88">
        <f>SUM(BH924:BI924)</f>
        <v>232.3</v>
      </c>
      <c r="BK924" s="123"/>
    </row>
    <row r="925" spans="1:63" ht="47.25" hidden="1" outlineLevel="2" x14ac:dyDescent="0.2">
      <c r="A925" s="84" t="s">
        <v>798</v>
      </c>
      <c r="B925" s="84" t="s">
        <v>773</v>
      </c>
      <c r="C925" s="84" t="s">
        <v>54</v>
      </c>
      <c r="D925" s="84"/>
      <c r="E925" s="116" t="s">
        <v>55</v>
      </c>
      <c r="F925" s="85">
        <f t="shared" ref="F925:AG925" si="1154">F926</f>
        <v>95</v>
      </c>
      <c r="G925" s="85">
        <f t="shared" si="1154"/>
        <v>0</v>
      </c>
      <c r="H925" s="85">
        <f t="shared" si="1154"/>
        <v>95</v>
      </c>
      <c r="I925" s="85">
        <f t="shared" si="1154"/>
        <v>0</v>
      </c>
      <c r="J925" s="85">
        <f t="shared" si="1154"/>
        <v>0</v>
      </c>
      <c r="K925" s="85">
        <f t="shared" si="1154"/>
        <v>0</v>
      </c>
      <c r="L925" s="85">
        <f t="shared" si="1154"/>
        <v>95</v>
      </c>
      <c r="M925" s="85">
        <f t="shared" si="1154"/>
        <v>0</v>
      </c>
      <c r="N925" s="85">
        <f t="shared" si="1154"/>
        <v>95</v>
      </c>
      <c r="O925" s="85">
        <f t="shared" si="1154"/>
        <v>0</v>
      </c>
      <c r="P925" s="85">
        <f t="shared" si="1154"/>
        <v>0</v>
      </c>
      <c r="Q925" s="85">
        <f t="shared" si="1154"/>
        <v>95</v>
      </c>
      <c r="R925" s="85">
        <f t="shared" si="1154"/>
        <v>0</v>
      </c>
      <c r="S925" s="85">
        <f t="shared" si="1154"/>
        <v>95</v>
      </c>
      <c r="T925" s="85">
        <f t="shared" si="1154"/>
        <v>0</v>
      </c>
      <c r="U925" s="85">
        <f t="shared" si="1154"/>
        <v>0</v>
      </c>
      <c r="V925" s="85">
        <f t="shared" si="1154"/>
        <v>0</v>
      </c>
      <c r="W925" s="85">
        <f t="shared" si="1154"/>
        <v>0</v>
      </c>
      <c r="X925" s="85">
        <f t="shared" si="1154"/>
        <v>95</v>
      </c>
      <c r="Y925" s="85">
        <f t="shared" si="1154"/>
        <v>0</v>
      </c>
      <c r="Z925" s="85">
        <f t="shared" si="1154"/>
        <v>95</v>
      </c>
      <c r="AA925" s="85">
        <f t="shared" si="1154"/>
        <v>0</v>
      </c>
      <c r="AB925" s="85">
        <f t="shared" si="1154"/>
        <v>95</v>
      </c>
      <c r="AC925" s="85">
        <f t="shared" si="1154"/>
        <v>0</v>
      </c>
      <c r="AD925" s="85">
        <f t="shared" si="1154"/>
        <v>0</v>
      </c>
      <c r="AE925" s="85">
        <f t="shared" si="1154"/>
        <v>95</v>
      </c>
      <c r="AF925" s="85">
        <f t="shared" si="1154"/>
        <v>0</v>
      </c>
      <c r="AG925" s="85">
        <f t="shared" si="1154"/>
        <v>0</v>
      </c>
      <c r="AH925" s="85"/>
      <c r="AI925" s="85">
        <f t="shared" ref="AI925:BA925" si="1155">AI926</f>
        <v>0</v>
      </c>
      <c r="AJ925" s="85">
        <f t="shared" si="1155"/>
        <v>0</v>
      </c>
      <c r="AK925" s="85">
        <f t="shared" si="1155"/>
        <v>0</v>
      </c>
      <c r="AL925" s="85">
        <f t="shared" si="1155"/>
        <v>0</v>
      </c>
      <c r="AM925" s="85">
        <f t="shared" si="1155"/>
        <v>0</v>
      </c>
      <c r="AN925" s="85">
        <f t="shared" si="1155"/>
        <v>0</v>
      </c>
      <c r="AO925" s="85">
        <f t="shared" si="1155"/>
        <v>0</v>
      </c>
      <c r="AP925" s="85">
        <f t="shared" si="1155"/>
        <v>0</v>
      </c>
      <c r="AQ925" s="85">
        <f t="shared" si="1155"/>
        <v>0</v>
      </c>
      <c r="AR925" s="85">
        <f t="shared" si="1155"/>
        <v>0</v>
      </c>
      <c r="AS925" s="85">
        <f t="shared" si="1155"/>
        <v>0</v>
      </c>
      <c r="AT925" s="85">
        <f t="shared" si="1155"/>
        <v>0</v>
      </c>
      <c r="AU925" s="85">
        <f t="shared" si="1155"/>
        <v>0</v>
      </c>
      <c r="AV925" s="85">
        <f t="shared" si="1155"/>
        <v>0</v>
      </c>
      <c r="AW925" s="85">
        <f t="shared" si="1155"/>
        <v>0</v>
      </c>
      <c r="AX925" s="85">
        <f t="shared" si="1155"/>
        <v>0</v>
      </c>
      <c r="AY925" s="85">
        <f t="shared" si="1155"/>
        <v>0</v>
      </c>
      <c r="AZ925" s="85">
        <f t="shared" si="1155"/>
        <v>0</v>
      </c>
      <c r="BA925" s="85">
        <f t="shared" si="1155"/>
        <v>0</v>
      </c>
      <c r="BB925" s="85"/>
      <c r="BC925" s="85">
        <f t="shared" ref="BC925:BJ925" si="1156">BC926</f>
        <v>0</v>
      </c>
      <c r="BD925" s="85">
        <f t="shared" si="1156"/>
        <v>0</v>
      </c>
      <c r="BE925" s="85">
        <f t="shared" si="1156"/>
        <v>0</v>
      </c>
      <c r="BF925" s="85">
        <f t="shared" si="1156"/>
        <v>0</v>
      </c>
      <c r="BG925" s="85">
        <f t="shared" si="1156"/>
        <v>0</v>
      </c>
      <c r="BH925" s="85">
        <f t="shared" si="1156"/>
        <v>0</v>
      </c>
      <c r="BI925" s="85">
        <f t="shared" si="1156"/>
        <v>0</v>
      </c>
      <c r="BJ925" s="85">
        <f t="shared" si="1156"/>
        <v>0</v>
      </c>
      <c r="BK925" s="123"/>
    </row>
    <row r="926" spans="1:63" ht="31.5" hidden="1" outlineLevel="3" x14ac:dyDescent="0.2">
      <c r="A926" s="84" t="s">
        <v>798</v>
      </c>
      <c r="B926" s="84" t="s">
        <v>773</v>
      </c>
      <c r="C926" s="84" t="s">
        <v>56</v>
      </c>
      <c r="D926" s="84"/>
      <c r="E926" s="116" t="s">
        <v>57</v>
      </c>
      <c r="F926" s="85">
        <f t="shared" ref="F926:AG926" si="1157">F927+F931</f>
        <v>95</v>
      </c>
      <c r="G926" s="85">
        <f t="shared" si="1157"/>
        <v>0</v>
      </c>
      <c r="H926" s="85">
        <f t="shared" si="1157"/>
        <v>95</v>
      </c>
      <c r="I926" s="85">
        <f t="shared" si="1157"/>
        <v>0</v>
      </c>
      <c r="J926" s="85">
        <f t="shared" si="1157"/>
        <v>0</v>
      </c>
      <c r="K926" s="85">
        <f t="shared" si="1157"/>
        <v>0</v>
      </c>
      <c r="L926" s="85">
        <f t="shared" si="1157"/>
        <v>95</v>
      </c>
      <c r="M926" s="85">
        <f t="shared" si="1157"/>
        <v>0</v>
      </c>
      <c r="N926" s="85">
        <f t="shared" si="1157"/>
        <v>95</v>
      </c>
      <c r="O926" s="85">
        <f t="shared" si="1157"/>
        <v>0</v>
      </c>
      <c r="P926" s="85">
        <f t="shared" si="1157"/>
        <v>0</v>
      </c>
      <c r="Q926" s="85">
        <f t="shared" si="1157"/>
        <v>95</v>
      </c>
      <c r="R926" s="85">
        <f t="shared" si="1157"/>
        <v>0</v>
      </c>
      <c r="S926" s="85">
        <f t="shared" si="1157"/>
        <v>95</v>
      </c>
      <c r="T926" s="85">
        <f t="shared" si="1157"/>
        <v>0</v>
      </c>
      <c r="U926" s="85">
        <f t="shared" si="1157"/>
        <v>0</v>
      </c>
      <c r="V926" s="85">
        <f t="shared" si="1157"/>
        <v>0</v>
      </c>
      <c r="W926" s="85">
        <f t="shared" si="1157"/>
        <v>0</v>
      </c>
      <c r="X926" s="85">
        <f t="shared" si="1157"/>
        <v>95</v>
      </c>
      <c r="Y926" s="85">
        <f t="shared" si="1157"/>
        <v>0</v>
      </c>
      <c r="Z926" s="85">
        <f t="shared" si="1157"/>
        <v>95</v>
      </c>
      <c r="AA926" s="85">
        <f t="shared" si="1157"/>
        <v>0</v>
      </c>
      <c r="AB926" s="85">
        <f t="shared" si="1157"/>
        <v>95</v>
      </c>
      <c r="AC926" s="85">
        <f t="shared" si="1157"/>
        <v>0</v>
      </c>
      <c r="AD926" s="85">
        <f t="shared" ref="AD926:AE926" si="1158">AD927+AD931</f>
        <v>0</v>
      </c>
      <c r="AE926" s="85">
        <f t="shared" si="1158"/>
        <v>95</v>
      </c>
      <c r="AF926" s="85">
        <f t="shared" si="1157"/>
        <v>0</v>
      </c>
      <c r="AG926" s="85">
        <f t="shared" si="1157"/>
        <v>0</v>
      </c>
      <c r="AH926" s="85"/>
      <c r="AI926" s="85">
        <f t="shared" ref="AI926:BA926" si="1159">AI927+AI931</f>
        <v>0</v>
      </c>
      <c r="AJ926" s="85">
        <f t="shared" si="1159"/>
        <v>0</v>
      </c>
      <c r="AK926" s="85">
        <f t="shared" si="1159"/>
        <v>0</v>
      </c>
      <c r="AL926" s="85">
        <f t="shared" si="1159"/>
        <v>0</v>
      </c>
      <c r="AM926" s="85">
        <f t="shared" si="1159"/>
        <v>0</v>
      </c>
      <c r="AN926" s="85">
        <f t="shared" si="1159"/>
        <v>0</v>
      </c>
      <c r="AO926" s="85">
        <f t="shared" si="1159"/>
        <v>0</v>
      </c>
      <c r="AP926" s="85">
        <f t="shared" si="1159"/>
        <v>0</v>
      </c>
      <c r="AQ926" s="85">
        <f t="shared" si="1159"/>
        <v>0</v>
      </c>
      <c r="AR926" s="85">
        <f t="shared" si="1159"/>
        <v>0</v>
      </c>
      <c r="AS926" s="85">
        <f t="shared" si="1159"/>
        <v>0</v>
      </c>
      <c r="AT926" s="85">
        <f t="shared" si="1159"/>
        <v>0</v>
      </c>
      <c r="AU926" s="85">
        <f t="shared" si="1159"/>
        <v>0</v>
      </c>
      <c r="AV926" s="85">
        <f t="shared" si="1159"/>
        <v>0</v>
      </c>
      <c r="AW926" s="85">
        <f t="shared" si="1159"/>
        <v>0</v>
      </c>
      <c r="AX926" s="85">
        <f t="shared" ref="AX926:AY926" si="1160">AX927+AX931</f>
        <v>0</v>
      </c>
      <c r="AY926" s="85">
        <f t="shared" si="1160"/>
        <v>0</v>
      </c>
      <c r="AZ926" s="85">
        <f t="shared" si="1159"/>
        <v>0</v>
      </c>
      <c r="BA926" s="85">
        <f t="shared" si="1159"/>
        <v>0</v>
      </c>
      <c r="BB926" s="85"/>
      <c r="BC926" s="85">
        <f t="shared" ref="BC926:BJ926" si="1161">BC927+BC931</f>
        <v>0</v>
      </c>
      <c r="BD926" s="85">
        <f t="shared" si="1161"/>
        <v>0</v>
      </c>
      <c r="BE926" s="85">
        <f t="shared" si="1161"/>
        <v>0</v>
      </c>
      <c r="BF926" s="85">
        <f t="shared" si="1161"/>
        <v>0</v>
      </c>
      <c r="BG926" s="85">
        <f t="shared" si="1161"/>
        <v>0</v>
      </c>
      <c r="BH926" s="85">
        <f t="shared" si="1161"/>
        <v>0</v>
      </c>
      <c r="BI926" s="85">
        <f t="shared" ref="BI926" si="1162">BI927+BI931</f>
        <v>0</v>
      </c>
      <c r="BJ926" s="85">
        <f t="shared" si="1161"/>
        <v>0</v>
      </c>
      <c r="BK926" s="123"/>
    </row>
    <row r="927" spans="1:63" ht="31.5" hidden="1" outlineLevel="4" x14ac:dyDescent="0.2">
      <c r="A927" s="84" t="s">
        <v>798</v>
      </c>
      <c r="B927" s="84" t="s">
        <v>773</v>
      </c>
      <c r="C927" s="84" t="s">
        <v>119</v>
      </c>
      <c r="D927" s="84"/>
      <c r="E927" s="116" t="s">
        <v>120</v>
      </c>
      <c r="F927" s="85">
        <f t="shared" ref="F927:AG928" si="1163">F928</f>
        <v>65</v>
      </c>
      <c r="G927" s="85">
        <f t="shared" si="1163"/>
        <v>0</v>
      </c>
      <c r="H927" s="85">
        <f t="shared" si="1163"/>
        <v>65</v>
      </c>
      <c r="I927" s="85">
        <f t="shared" si="1163"/>
        <v>0</v>
      </c>
      <c r="J927" s="85">
        <f t="shared" si="1163"/>
        <v>0</v>
      </c>
      <c r="K927" s="85">
        <f t="shared" si="1163"/>
        <v>0</v>
      </c>
      <c r="L927" s="85">
        <f t="shared" si="1163"/>
        <v>65</v>
      </c>
      <c r="M927" s="85">
        <f t="shared" si="1163"/>
        <v>0</v>
      </c>
      <c r="N927" s="85">
        <f t="shared" si="1163"/>
        <v>65</v>
      </c>
      <c r="O927" s="85">
        <f t="shared" si="1163"/>
        <v>0</v>
      </c>
      <c r="P927" s="85">
        <f t="shared" si="1163"/>
        <v>0</v>
      </c>
      <c r="Q927" s="85">
        <f t="shared" si="1163"/>
        <v>65</v>
      </c>
      <c r="R927" s="85">
        <f t="shared" si="1163"/>
        <v>0</v>
      </c>
      <c r="S927" s="85">
        <f t="shared" si="1163"/>
        <v>65</v>
      </c>
      <c r="T927" s="85">
        <f t="shared" si="1163"/>
        <v>0</v>
      </c>
      <c r="U927" s="85">
        <f t="shared" si="1163"/>
        <v>0</v>
      </c>
      <c r="V927" s="85">
        <f t="shared" si="1163"/>
        <v>0</v>
      </c>
      <c r="W927" s="85">
        <f t="shared" si="1163"/>
        <v>0</v>
      </c>
      <c r="X927" s="85">
        <f t="shared" si="1163"/>
        <v>65</v>
      </c>
      <c r="Y927" s="85">
        <f t="shared" si="1163"/>
        <v>0</v>
      </c>
      <c r="Z927" s="85">
        <f t="shared" si="1163"/>
        <v>65</v>
      </c>
      <c r="AA927" s="85">
        <f t="shared" si="1163"/>
        <v>0</v>
      </c>
      <c r="AB927" s="85">
        <f t="shared" si="1163"/>
        <v>65</v>
      </c>
      <c r="AC927" s="85">
        <f t="shared" si="1163"/>
        <v>0</v>
      </c>
      <c r="AD927" s="85">
        <f t="shared" si="1163"/>
        <v>0</v>
      </c>
      <c r="AE927" s="85">
        <f t="shared" si="1163"/>
        <v>65</v>
      </c>
      <c r="AF927" s="85">
        <f t="shared" si="1163"/>
        <v>0</v>
      </c>
      <c r="AG927" s="85">
        <f t="shared" si="1163"/>
        <v>0</v>
      </c>
      <c r="AH927" s="85"/>
      <c r="AI927" s="85">
        <f t="shared" ref="AI927:AY928" si="1164">AI928</f>
        <v>0</v>
      </c>
      <c r="AJ927" s="85">
        <f t="shared" si="1164"/>
        <v>0</v>
      </c>
      <c r="AK927" s="85">
        <f t="shared" si="1164"/>
        <v>0</v>
      </c>
      <c r="AL927" s="85">
        <f t="shared" si="1164"/>
        <v>0</v>
      </c>
      <c r="AM927" s="85">
        <f t="shared" si="1164"/>
        <v>0</v>
      </c>
      <c r="AN927" s="85">
        <f t="shared" si="1164"/>
        <v>0</v>
      </c>
      <c r="AO927" s="85">
        <f t="shared" si="1164"/>
        <v>0</v>
      </c>
      <c r="AP927" s="85">
        <f t="shared" si="1164"/>
        <v>0</v>
      </c>
      <c r="AQ927" s="85">
        <f t="shared" si="1164"/>
        <v>0</v>
      </c>
      <c r="AR927" s="85">
        <f t="shared" si="1164"/>
        <v>0</v>
      </c>
      <c r="AS927" s="85">
        <f t="shared" si="1164"/>
        <v>0</v>
      </c>
      <c r="AT927" s="85">
        <f t="shared" si="1164"/>
        <v>0</v>
      </c>
      <c r="AU927" s="85">
        <f t="shared" si="1164"/>
        <v>0</v>
      </c>
      <c r="AV927" s="85">
        <f t="shared" si="1164"/>
        <v>0</v>
      </c>
      <c r="AW927" s="85">
        <f t="shared" si="1164"/>
        <v>0</v>
      </c>
      <c r="AX927" s="85">
        <f t="shared" si="1164"/>
        <v>0</v>
      </c>
      <c r="AY927" s="85">
        <f t="shared" si="1164"/>
        <v>0</v>
      </c>
      <c r="AZ927" s="85">
        <f>AZ928</f>
        <v>0</v>
      </c>
      <c r="BA927" s="85">
        <f>BA928</f>
        <v>0</v>
      </c>
      <c r="BB927" s="85"/>
      <c r="BC927" s="85">
        <f t="shared" ref="BC927:BJ928" si="1165">BC928</f>
        <v>0</v>
      </c>
      <c r="BD927" s="85">
        <f t="shared" si="1165"/>
        <v>0</v>
      </c>
      <c r="BE927" s="85">
        <f t="shared" si="1165"/>
        <v>0</v>
      </c>
      <c r="BF927" s="85">
        <f t="shared" si="1165"/>
        <v>0</v>
      </c>
      <c r="BG927" s="85">
        <f t="shared" si="1165"/>
        <v>0</v>
      </c>
      <c r="BH927" s="85">
        <f t="shared" si="1165"/>
        <v>0</v>
      </c>
      <c r="BI927" s="85">
        <f t="shared" si="1165"/>
        <v>0</v>
      </c>
      <c r="BJ927" s="85">
        <f t="shared" si="1165"/>
        <v>0</v>
      </c>
      <c r="BK927" s="123"/>
    </row>
    <row r="928" spans="1:63" ht="15.75" hidden="1" outlineLevel="5" x14ac:dyDescent="0.2">
      <c r="A928" s="84" t="s">
        <v>798</v>
      </c>
      <c r="B928" s="84" t="s">
        <v>773</v>
      </c>
      <c r="C928" s="84" t="s">
        <v>357</v>
      </c>
      <c r="D928" s="84"/>
      <c r="E928" s="116" t="s">
        <v>358</v>
      </c>
      <c r="F928" s="85">
        <f t="shared" si="1163"/>
        <v>65</v>
      </c>
      <c r="G928" s="85">
        <f t="shared" si="1163"/>
        <v>0</v>
      </c>
      <c r="H928" s="85">
        <f t="shared" si="1163"/>
        <v>65</v>
      </c>
      <c r="I928" s="85">
        <f t="shared" si="1163"/>
        <v>0</v>
      </c>
      <c r="J928" s="85">
        <f t="shared" si="1163"/>
        <v>0</v>
      </c>
      <c r="K928" s="85">
        <f t="shared" si="1163"/>
        <v>0</v>
      </c>
      <c r="L928" s="85">
        <f t="shared" si="1163"/>
        <v>65</v>
      </c>
      <c r="M928" s="85">
        <f t="shared" si="1163"/>
        <v>0</v>
      </c>
      <c r="N928" s="85">
        <f t="shared" si="1163"/>
        <v>65</v>
      </c>
      <c r="O928" s="85">
        <f t="shared" si="1163"/>
        <v>0</v>
      </c>
      <c r="P928" s="85">
        <f t="shared" si="1163"/>
        <v>0</v>
      </c>
      <c r="Q928" s="85">
        <f t="shared" si="1163"/>
        <v>65</v>
      </c>
      <c r="R928" s="85">
        <f t="shared" si="1163"/>
        <v>0</v>
      </c>
      <c r="S928" s="85">
        <f t="shared" si="1163"/>
        <v>65</v>
      </c>
      <c r="T928" s="85">
        <f>T929+T930</f>
        <v>0</v>
      </c>
      <c r="U928" s="85">
        <f t="shared" si="1163"/>
        <v>0</v>
      </c>
      <c r="V928" s="85">
        <f>V929+V930</f>
        <v>0</v>
      </c>
      <c r="W928" s="85">
        <f t="shared" si="1163"/>
        <v>0</v>
      </c>
      <c r="X928" s="85">
        <f>X929+X930</f>
        <v>65</v>
      </c>
      <c r="Y928" s="85">
        <f t="shared" si="1163"/>
        <v>0</v>
      </c>
      <c r="Z928" s="85">
        <f>Z929+Z930</f>
        <v>65</v>
      </c>
      <c r="AA928" s="85">
        <f t="shared" si="1163"/>
        <v>0</v>
      </c>
      <c r="AB928" s="85">
        <f>AB929+AB930</f>
        <v>65</v>
      </c>
      <c r="AC928" s="85">
        <f t="shared" si="1163"/>
        <v>0</v>
      </c>
      <c r="AD928" s="85">
        <f t="shared" si="1163"/>
        <v>0</v>
      </c>
      <c r="AE928" s="85">
        <f>AE929+AE930</f>
        <v>65</v>
      </c>
      <c r="AF928" s="85">
        <f t="shared" si="1163"/>
        <v>0</v>
      </c>
      <c r="AG928" s="85">
        <f t="shared" si="1163"/>
        <v>0</v>
      </c>
      <c r="AH928" s="85"/>
      <c r="AI928" s="85">
        <f t="shared" si="1164"/>
        <v>0</v>
      </c>
      <c r="AJ928" s="85">
        <f t="shared" si="1164"/>
        <v>0</v>
      </c>
      <c r="AK928" s="85">
        <f t="shared" si="1164"/>
        <v>0</v>
      </c>
      <c r="AL928" s="85">
        <f t="shared" si="1164"/>
        <v>0</v>
      </c>
      <c r="AM928" s="85">
        <f t="shared" si="1164"/>
        <v>0</v>
      </c>
      <c r="AN928" s="85">
        <f t="shared" si="1164"/>
        <v>0</v>
      </c>
      <c r="AO928" s="85">
        <f t="shared" si="1164"/>
        <v>0</v>
      </c>
      <c r="AP928" s="85">
        <f t="shared" si="1164"/>
        <v>0</v>
      </c>
      <c r="AQ928" s="85">
        <f t="shared" si="1164"/>
        <v>0</v>
      </c>
      <c r="AR928" s="85">
        <f t="shared" si="1164"/>
        <v>0</v>
      </c>
      <c r="AS928" s="85">
        <f t="shared" si="1164"/>
        <v>0</v>
      </c>
      <c r="AT928" s="85">
        <f t="shared" si="1164"/>
        <v>0</v>
      </c>
      <c r="AU928" s="85">
        <f t="shared" si="1164"/>
        <v>0</v>
      </c>
      <c r="AV928" s="85">
        <f t="shared" si="1164"/>
        <v>0</v>
      </c>
      <c r="AW928" s="85">
        <f t="shared" si="1164"/>
        <v>0</v>
      </c>
      <c r="AX928" s="85">
        <f t="shared" si="1164"/>
        <v>0</v>
      </c>
      <c r="AY928" s="85">
        <f t="shared" si="1164"/>
        <v>0</v>
      </c>
      <c r="AZ928" s="85">
        <f>AZ929</f>
        <v>0</v>
      </c>
      <c r="BA928" s="85">
        <f>BA929</f>
        <v>0</v>
      </c>
      <c r="BB928" s="85"/>
      <c r="BC928" s="85">
        <f t="shared" si="1165"/>
        <v>0</v>
      </c>
      <c r="BD928" s="85">
        <f t="shared" si="1165"/>
        <v>0</v>
      </c>
      <c r="BE928" s="85">
        <f t="shared" si="1165"/>
        <v>0</v>
      </c>
      <c r="BF928" s="85">
        <f t="shared" si="1165"/>
        <v>0</v>
      </c>
      <c r="BG928" s="85">
        <f t="shared" si="1165"/>
        <v>0</v>
      </c>
      <c r="BH928" s="85">
        <f t="shared" si="1165"/>
        <v>0</v>
      </c>
      <c r="BI928" s="85">
        <f t="shared" si="1165"/>
        <v>0</v>
      </c>
      <c r="BJ928" s="85">
        <f t="shared" si="1165"/>
        <v>0</v>
      </c>
      <c r="BK928" s="123"/>
    </row>
    <row r="929" spans="1:63" ht="31.5" hidden="1" outlineLevel="7" x14ac:dyDescent="0.2">
      <c r="A929" s="87" t="s">
        <v>798</v>
      </c>
      <c r="B929" s="87" t="s">
        <v>773</v>
      </c>
      <c r="C929" s="87" t="s">
        <v>357</v>
      </c>
      <c r="D929" s="87" t="s">
        <v>7</v>
      </c>
      <c r="E929" s="128" t="s">
        <v>8</v>
      </c>
      <c r="F929" s="88">
        <v>65</v>
      </c>
      <c r="G929" s="88"/>
      <c r="H929" s="88">
        <f>SUM(F929:G929)</f>
        <v>65</v>
      </c>
      <c r="I929" s="88"/>
      <c r="J929" s="88"/>
      <c r="K929" s="88"/>
      <c r="L929" s="88">
        <f>SUM(H929:K929)</f>
        <v>65</v>
      </c>
      <c r="M929" s="88"/>
      <c r="N929" s="88">
        <f>SUM(L929:M929)</f>
        <v>65</v>
      </c>
      <c r="O929" s="88"/>
      <c r="P929" s="88"/>
      <c r="Q929" s="88">
        <f>SUM(N929:P929)</f>
        <v>65</v>
      </c>
      <c r="R929" s="88"/>
      <c r="S929" s="88">
        <f>SUM(Q929:R929)</f>
        <v>65</v>
      </c>
      <c r="T929" s="88"/>
      <c r="U929" s="88"/>
      <c r="V929" s="88">
        <v>-30</v>
      </c>
      <c r="W929" s="88"/>
      <c r="X929" s="88">
        <f>SUM(S929:W929)</f>
        <v>35</v>
      </c>
      <c r="Y929" s="88"/>
      <c r="Z929" s="88">
        <f>SUM(X929:Y929)</f>
        <v>35</v>
      </c>
      <c r="AA929" s="88"/>
      <c r="AB929" s="88">
        <f>SUM(Z929:AA929)</f>
        <v>35</v>
      </c>
      <c r="AC929" s="88"/>
      <c r="AD929" s="88"/>
      <c r="AE929" s="88">
        <f>SUM(AB929:AD929)</f>
        <v>35</v>
      </c>
      <c r="AF929" s="88"/>
      <c r="AG929" s="88"/>
      <c r="AH929" s="88"/>
      <c r="AI929" s="88"/>
      <c r="AJ929" s="88">
        <f>SUM(AH929:AI929)</f>
        <v>0</v>
      </c>
      <c r="AK929" s="88"/>
      <c r="AL929" s="88">
        <f>SUM(AJ929:AK929)</f>
        <v>0</v>
      </c>
      <c r="AM929" s="88"/>
      <c r="AN929" s="88">
        <f>SUM(AL929:AM929)</f>
        <v>0</v>
      </c>
      <c r="AO929" s="88"/>
      <c r="AP929" s="88">
        <f>SUM(AN929:AO929)</f>
        <v>0</v>
      </c>
      <c r="AQ929" s="88"/>
      <c r="AR929" s="88">
        <f>SUM(AP929:AQ929)</f>
        <v>0</v>
      </c>
      <c r="AS929" s="88"/>
      <c r="AT929" s="88">
        <f>SUM(AR929:AS929)</f>
        <v>0</v>
      </c>
      <c r="AU929" s="88"/>
      <c r="AV929" s="88">
        <f>SUM(AT929:AU929)</f>
        <v>0</v>
      </c>
      <c r="AW929" s="88"/>
      <c r="AX929" s="88"/>
      <c r="AY929" s="88">
        <f>SUM(AV929:AX929)</f>
        <v>0</v>
      </c>
      <c r="AZ929" s="88"/>
      <c r="BA929" s="88"/>
      <c r="BB929" s="88"/>
      <c r="BC929" s="88"/>
      <c r="BD929" s="88">
        <f>SUM(BB929:BC929)</f>
        <v>0</v>
      </c>
      <c r="BE929" s="88"/>
      <c r="BF929" s="88">
        <f>SUM(BD929:BE929)</f>
        <v>0</v>
      </c>
      <c r="BG929" s="88"/>
      <c r="BH929" s="88">
        <f>SUM(BF929:BG929)</f>
        <v>0</v>
      </c>
      <c r="BI929" s="88"/>
      <c r="BJ929" s="88">
        <f>SUM(BH929:BI929)</f>
        <v>0</v>
      </c>
      <c r="BK929" s="123"/>
    </row>
    <row r="930" spans="1:63" ht="31.5" hidden="1" outlineLevel="7" x14ac:dyDescent="0.2">
      <c r="A930" s="87" t="s">
        <v>798</v>
      </c>
      <c r="B930" s="87" t="s">
        <v>773</v>
      </c>
      <c r="C930" s="87" t="s">
        <v>357</v>
      </c>
      <c r="D930" s="87" t="s">
        <v>70</v>
      </c>
      <c r="E930" s="128" t="s">
        <v>71</v>
      </c>
      <c r="F930" s="88"/>
      <c r="G930" s="88"/>
      <c r="H930" s="88"/>
      <c r="I930" s="88"/>
      <c r="J930" s="88"/>
      <c r="K930" s="88"/>
      <c r="L930" s="88"/>
      <c r="M930" s="88"/>
      <c r="N930" s="88"/>
      <c r="O930" s="88"/>
      <c r="P930" s="88"/>
      <c r="Q930" s="88"/>
      <c r="R930" s="88"/>
      <c r="S930" s="88"/>
      <c r="T930" s="88"/>
      <c r="U930" s="88"/>
      <c r="V930" s="88">
        <v>30</v>
      </c>
      <c r="W930" s="88"/>
      <c r="X930" s="88">
        <f>SUM(S930:W930)</f>
        <v>30</v>
      </c>
      <c r="Y930" s="88"/>
      <c r="Z930" s="88">
        <f>SUM(X930:Y930)</f>
        <v>30</v>
      </c>
      <c r="AA930" s="88"/>
      <c r="AB930" s="88">
        <f>SUM(Z930:AA930)</f>
        <v>30</v>
      </c>
      <c r="AC930" s="88"/>
      <c r="AD930" s="88"/>
      <c r="AE930" s="88">
        <f>SUM(AB930:AD930)</f>
        <v>30</v>
      </c>
      <c r="AF930" s="88"/>
      <c r="AG930" s="88"/>
      <c r="AH930" s="88"/>
      <c r="AI930" s="88"/>
      <c r="AJ930" s="88"/>
      <c r="AK930" s="88"/>
      <c r="AL930" s="88"/>
      <c r="AM930" s="88"/>
      <c r="AN930" s="88"/>
      <c r="AO930" s="88"/>
      <c r="AP930" s="88"/>
      <c r="AQ930" s="88"/>
      <c r="AR930" s="88"/>
      <c r="AS930" s="88"/>
      <c r="AT930" s="88"/>
      <c r="AU930" s="88"/>
      <c r="AV930" s="88"/>
      <c r="AW930" s="88"/>
      <c r="AX930" s="88"/>
      <c r="AY930" s="88"/>
      <c r="AZ930" s="88"/>
      <c r="BA930" s="88"/>
      <c r="BB930" s="88"/>
      <c r="BC930" s="88"/>
      <c r="BD930" s="88"/>
      <c r="BE930" s="88"/>
      <c r="BF930" s="88"/>
      <c r="BG930" s="88"/>
      <c r="BH930" s="88"/>
      <c r="BI930" s="88"/>
      <c r="BJ930" s="88"/>
      <c r="BK930" s="123"/>
    </row>
    <row r="931" spans="1:63" ht="47.25" hidden="1" outlineLevel="4" x14ac:dyDescent="0.2">
      <c r="A931" s="84" t="s">
        <v>798</v>
      </c>
      <c r="B931" s="84" t="s">
        <v>773</v>
      </c>
      <c r="C931" s="84" t="s">
        <v>359</v>
      </c>
      <c r="D931" s="84"/>
      <c r="E931" s="116" t="s">
        <v>360</v>
      </c>
      <c r="F931" s="85">
        <f t="shared" ref="F931:AG932" si="1166">F932</f>
        <v>30</v>
      </c>
      <c r="G931" s="85">
        <f t="shared" si="1166"/>
        <v>0</v>
      </c>
      <c r="H931" s="85">
        <f t="shared" si="1166"/>
        <v>30</v>
      </c>
      <c r="I931" s="85">
        <f t="shared" si="1166"/>
        <v>0</v>
      </c>
      <c r="J931" s="85">
        <f t="shared" si="1166"/>
        <v>0</v>
      </c>
      <c r="K931" s="85">
        <f t="shared" si="1166"/>
        <v>0</v>
      </c>
      <c r="L931" s="85">
        <f t="shared" si="1166"/>
        <v>30</v>
      </c>
      <c r="M931" s="85">
        <f t="shared" si="1166"/>
        <v>0</v>
      </c>
      <c r="N931" s="85">
        <f t="shared" si="1166"/>
        <v>30</v>
      </c>
      <c r="O931" s="85">
        <f t="shared" si="1166"/>
        <v>0</v>
      </c>
      <c r="P931" s="85">
        <f t="shared" si="1166"/>
        <v>0</v>
      </c>
      <c r="Q931" s="85">
        <f t="shared" si="1166"/>
        <v>30</v>
      </c>
      <c r="R931" s="85">
        <f t="shared" si="1166"/>
        <v>0</v>
      </c>
      <c r="S931" s="85">
        <f t="shared" si="1166"/>
        <v>30</v>
      </c>
      <c r="T931" s="85">
        <f t="shared" si="1166"/>
        <v>0</v>
      </c>
      <c r="U931" s="85">
        <f t="shared" si="1166"/>
        <v>0</v>
      </c>
      <c r="V931" s="85">
        <f t="shared" si="1166"/>
        <v>0</v>
      </c>
      <c r="W931" s="85">
        <f t="shared" si="1166"/>
        <v>0</v>
      </c>
      <c r="X931" s="85">
        <f t="shared" si="1166"/>
        <v>30</v>
      </c>
      <c r="Y931" s="85">
        <f t="shared" si="1166"/>
        <v>0</v>
      </c>
      <c r="Z931" s="85">
        <f t="shared" si="1166"/>
        <v>30</v>
      </c>
      <c r="AA931" s="85">
        <f t="shared" si="1166"/>
        <v>0</v>
      </c>
      <c r="AB931" s="85">
        <f t="shared" si="1166"/>
        <v>30</v>
      </c>
      <c r="AC931" s="85">
        <f t="shared" si="1166"/>
        <v>0</v>
      </c>
      <c r="AD931" s="85">
        <f t="shared" si="1166"/>
        <v>0</v>
      </c>
      <c r="AE931" s="85">
        <f t="shared" si="1166"/>
        <v>30</v>
      </c>
      <c r="AF931" s="85">
        <f t="shared" si="1166"/>
        <v>0</v>
      </c>
      <c r="AG931" s="85">
        <f t="shared" si="1166"/>
        <v>0</v>
      </c>
      <c r="AH931" s="85"/>
      <c r="AI931" s="85">
        <f t="shared" ref="AI931:BA932" si="1167">AI932</f>
        <v>0</v>
      </c>
      <c r="AJ931" s="85">
        <f t="shared" si="1167"/>
        <v>0</v>
      </c>
      <c r="AK931" s="85">
        <f t="shared" si="1167"/>
        <v>0</v>
      </c>
      <c r="AL931" s="85">
        <f t="shared" si="1167"/>
        <v>0</v>
      </c>
      <c r="AM931" s="85">
        <f t="shared" si="1167"/>
        <v>0</v>
      </c>
      <c r="AN931" s="85">
        <f t="shared" si="1167"/>
        <v>0</v>
      </c>
      <c r="AO931" s="85">
        <f t="shared" si="1167"/>
        <v>0</v>
      </c>
      <c r="AP931" s="85">
        <f t="shared" si="1167"/>
        <v>0</v>
      </c>
      <c r="AQ931" s="85">
        <f t="shared" si="1167"/>
        <v>0</v>
      </c>
      <c r="AR931" s="85">
        <f t="shared" si="1167"/>
        <v>0</v>
      </c>
      <c r="AS931" s="85">
        <f t="shared" si="1167"/>
        <v>0</v>
      </c>
      <c r="AT931" s="85">
        <f t="shared" si="1167"/>
        <v>0</v>
      </c>
      <c r="AU931" s="85">
        <f t="shared" si="1167"/>
        <v>0</v>
      </c>
      <c r="AV931" s="85">
        <f t="shared" si="1167"/>
        <v>0</v>
      </c>
      <c r="AW931" s="85">
        <f t="shared" si="1167"/>
        <v>0</v>
      </c>
      <c r="AX931" s="85">
        <f t="shared" si="1167"/>
        <v>0</v>
      </c>
      <c r="AY931" s="85">
        <f t="shared" si="1167"/>
        <v>0</v>
      </c>
      <c r="AZ931" s="85">
        <f t="shared" si="1167"/>
        <v>0</v>
      </c>
      <c r="BA931" s="85">
        <f t="shared" si="1167"/>
        <v>0</v>
      </c>
      <c r="BB931" s="85"/>
      <c r="BC931" s="85">
        <f t="shared" ref="BC931:BJ932" si="1168">BC932</f>
        <v>0</v>
      </c>
      <c r="BD931" s="85">
        <f t="shared" si="1168"/>
        <v>0</v>
      </c>
      <c r="BE931" s="85">
        <f t="shared" si="1168"/>
        <v>0</v>
      </c>
      <c r="BF931" s="85">
        <f t="shared" si="1168"/>
        <v>0</v>
      </c>
      <c r="BG931" s="85">
        <f t="shared" si="1168"/>
        <v>0</v>
      </c>
      <c r="BH931" s="85">
        <f t="shared" si="1168"/>
        <v>0</v>
      </c>
      <c r="BI931" s="85">
        <f t="shared" si="1168"/>
        <v>0</v>
      </c>
      <c r="BJ931" s="85">
        <f t="shared" si="1168"/>
        <v>0</v>
      </c>
      <c r="BK931" s="123"/>
    </row>
    <row r="932" spans="1:63" ht="31.5" hidden="1" outlineLevel="5" x14ac:dyDescent="0.2">
      <c r="A932" s="84" t="s">
        <v>798</v>
      </c>
      <c r="B932" s="84" t="s">
        <v>773</v>
      </c>
      <c r="C932" s="84" t="s">
        <v>361</v>
      </c>
      <c r="D932" s="84"/>
      <c r="E932" s="116" t="s">
        <v>362</v>
      </c>
      <c r="F932" s="85">
        <f t="shared" si="1166"/>
        <v>30</v>
      </c>
      <c r="G932" s="85">
        <f t="shared" si="1166"/>
        <v>0</v>
      </c>
      <c r="H932" s="85">
        <f t="shared" si="1166"/>
        <v>30</v>
      </c>
      <c r="I932" s="85">
        <f t="shared" si="1166"/>
        <v>0</v>
      </c>
      <c r="J932" s="85">
        <f t="shared" si="1166"/>
        <v>0</v>
      </c>
      <c r="K932" s="85">
        <f t="shared" si="1166"/>
        <v>0</v>
      </c>
      <c r="L932" s="85">
        <f t="shared" si="1166"/>
        <v>30</v>
      </c>
      <c r="M932" s="85">
        <f t="shared" si="1166"/>
        <v>0</v>
      </c>
      <c r="N932" s="85">
        <f t="shared" si="1166"/>
        <v>30</v>
      </c>
      <c r="O932" s="85">
        <f t="shared" si="1166"/>
        <v>0</v>
      </c>
      <c r="P932" s="85">
        <f t="shared" si="1166"/>
        <v>0</v>
      </c>
      <c r="Q932" s="85">
        <f t="shared" si="1166"/>
        <v>30</v>
      </c>
      <c r="R932" s="85">
        <f t="shared" si="1166"/>
        <v>0</v>
      </c>
      <c r="S932" s="85">
        <f t="shared" si="1166"/>
        <v>30</v>
      </c>
      <c r="T932" s="85">
        <f>T933+T934</f>
        <v>0</v>
      </c>
      <c r="U932" s="85">
        <f t="shared" si="1166"/>
        <v>0</v>
      </c>
      <c r="V932" s="85">
        <f>V933+V934</f>
        <v>0</v>
      </c>
      <c r="W932" s="85">
        <f t="shared" si="1166"/>
        <v>0</v>
      </c>
      <c r="X932" s="85">
        <f>X933+X934</f>
        <v>30</v>
      </c>
      <c r="Y932" s="85">
        <f t="shared" si="1166"/>
        <v>0</v>
      </c>
      <c r="Z932" s="85">
        <f>Z933+Z934</f>
        <v>30</v>
      </c>
      <c r="AA932" s="85">
        <f t="shared" si="1166"/>
        <v>0</v>
      </c>
      <c r="AB932" s="85">
        <f>AB933+AB934</f>
        <v>30</v>
      </c>
      <c r="AC932" s="85">
        <f t="shared" si="1166"/>
        <v>0</v>
      </c>
      <c r="AD932" s="85">
        <f t="shared" si="1166"/>
        <v>0</v>
      </c>
      <c r="AE932" s="85">
        <f>AE933+AE934</f>
        <v>30</v>
      </c>
      <c r="AF932" s="85">
        <f t="shared" si="1166"/>
        <v>0</v>
      </c>
      <c r="AG932" s="85">
        <f t="shared" si="1166"/>
        <v>0</v>
      </c>
      <c r="AH932" s="85"/>
      <c r="AI932" s="85">
        <f t="shared" si="1167"/>
        <v>0</v>
      </c>
      <c r="AJ932" s="85">
        <f t="shared" si="1167"/>
        <v>0</v>
      </c>
      <c r="AK932" s="85">
        <f t="shared" si="1167"/>
        <v>0</v>
      </c>
      <c r="AL932" s="85">
        <f t="shared" si="1167"/>
        <v>0</v>
      </c>
      <c r="AM932" s="85">
        <f t="shared" si="1167"/>
        <v>0</v>
      </c>
      <c r="AN932" s="85">
        <f t="shared" si="1167"/>
        <v>0</v>
      </c>
      <c r="AO932" s="85">
        <f t="shared" si="1167"/>
        <v>0</v>
      </c>
      <c r="AP932" s="85">
        <f t="shared" si="1167"/>
        <v>0</v>
      </c>
      <c r="AQ932" s="85">
        <f t="shared" si="1167"/>
        <v>0</v>
      </c>
      <c r="AR932" s="85">
        <f t="shared" si="1167"/>
        <v>0</v>
      </c>
      <c r="AS932" s="85">
        <f t="shared" si="1167"/>
        <v>0</v>
      </c>
      <c r="AT932" s="85">
        <f t="shared" si="1167"/>
        <v>0</v>
      </c>
      <c r="AU932" s="85">
        <f t="shared" si="1167"/>
        <v>0</v>
      </c>
      <c r="AV932" s="85">
        <f t="shared" si="1167"/>
        <v>0</v>
      </c>
      <c r="AW932" s="85">
        <f t="shared" si="1167"/>
        <v>0</v>
      </c>
      <c r="AX932" s="85">
        <f t="shared" si="1167"/>
        <v>0</v>
      </c>
      <c r="AY932" s="85">
        <f t="shared" si="1167"/>
        <v>0</v>
      </c>
      <c r="AZ932" s="85">
        <f t="shared" si="1167"/>
        <v>0</v>
      </c>
      <c r="BA932" s="85">
        <f t="shared" si="1167"/>
        <v>0</v>
      </c>
      <c r="BB932" s="85"/>
      <c r="BC932" s="85">
        <f t="shared" si="1168"/>
        <v>0</v>
      </c>
      <c r="BD932" s="85">
        <f t="shared" si="1168"/>
        <v>0</v>
      </c>
      <c r="BE932" s="85">
        <f t="shared" si="1168"/>
        <v>0</v>
      </c>
      <c r="BF932" s="85">
        <f t="shared" si="1168"/>
        <v>0</v>
      </c>
      <c r="BG932" s="85">
        <f t="shared" si="1168"/>
        <v>0</v>
      </c>
      <c r="BH932" s="85">
        <f t="shared" si="1168"/>
        <v>0</v>
      </c>
      <c r="BI932" s="85">
        <f t="shared" si="1168"/>
        <v>0</v>
      </c>
      <c r="BJ932" s="85">
        <f t="shared" si="1168"/>
        <v>0</v>
      </c>
      <c r="BK932" s="123"/>
    </row>
    <row r="933" spans="1:63" ht="31.5" hidden="1" outlineLevel="7" x14ac:dyDescent="0.2">
      <c r="A933" s="87" t="s">
        <v>798</v>
      </c>
      <c r="B933" s="87" t="s">
        <v>773</v>
      </c>
      <c r="C933" s="87" t="s">
        <v>361</v>
      </c>
      <c r="D933" s="87" t="s">
        <v>7</v>
      </c>
      <c r="E933" s="128" t="s">
        <v>8</v>
      </c>
      <c r="F933" s="88">
        <v>30</v>
      </c>
      <c r="G933" s="88"/>
      <c r="H933" s="88">
        <f>SUM(F933:G933)</f>
        <v>30</v>
      </c>
      <c r="I933" s="88"/>
      <c r="J933" s="88"/>
      <c r="K933" s="88"/>
      <c r="L933" s="88">
        <f>SUM(H933:K933)</f>
        <v>30</v>
      </c>
      <c r="M933" s="88"/>
      <c r="N933" s="88">
        <f>SUM(L933:M933)</f>
        <v>30</v>
      </c>
      <c r="O933" s="88"/>
      <c r="P933" s="88"/>
      <c r="Q933" s="88">
        <f>SUM(N933:P933)</f>
        <v>30</v>
      </c>
      <c r="R933" s="88"/>
      <c r="S933" s="88">
        <f>SUM(Q933:R933)</f>
        <v>30</v>
      </c>
      <c r="T933" s="88"/>
      <c r="U933" s="88"/>
      <c r="V933" s="88">
        <v>-10</v>
      </c>
      <c r="W933" s="88"/>
      <c r="X933" s="88">
        <f>SUM(S933:W933)</f>
        <v>20</v>
      </c>
      <c r="Y933" s="88"/>
      <c r="Z933" s="88">
        <f>SUM(X933:Y933)</f>
        <v>20</v>
      </c>
      <c r="AA933" s="88"/>
      <c r="AB933" s="88">
        <f>SUM(Z933:AA933)</f>
        <v>20</v>
      </c>
      <c r="AC933" s="88"/>
      <c r="AD933" s="88"/>
      <c r="AE933" s="88">
        <f>SUM(AB933:AD933)</f>
        <v>20</v>
      </c>
      <c r="AF933" s="88"/>
      <c r="AG933" s="88"/>
      <c r="AH933" s="88"/>
      <c r="AI933" s="88"/>
      <c r="AJ933" s="88">
        <f>SUM(AH933:AI933)</f>
        <v>0</v>
      </c>
      <c r="AK933" s="88"/>
      <c r="AL933" s="88">
        <f>SUM(AJ933:AK933)</f>
        <v>0</v>
      </c>
      <c r="AM933" s="88"/>
      <c r="AN933" s="88">
        <f>SUM(AL933:AM933)</f>
        <v>0</v>
      </c>
      <c r="AO933" s="88"/>
      <c r="AP933" s="88">
        <f>SUM(AN933:AO933)</f>
        <v>0</v>
      </c>
      <c r="AQ933" s="88"/>
      <c r="AR933" s="88">
        <f>SUM(AP933:AQ933)</f>
        <v>0</v>
      </c>
      <c r="AS933" s="88"/>
      <c r="AT933" s="88">
        <f>SUM(AR933:AS933)</f>
        <v>0</v>
      </c>
      <c r="AU933" s="88"/>
      <c r="AV933" s="88">
        <f>SUM(AT933:AU933)</f>
        <v>0</v>
      </c>
      <c r="AW933" s="88"/>
      <c r="AX933" s="88"/>
      <c r="AY933" s="88">
        <f>SUM(AV933:AX933)</f>
        <v>0</v>
      </c>
      <c r="AZ933" s="88"/>
      <c r="BA933" s="88"/>
      <c r="BB933" s="88"/>
      <c r="BC933" s="88"/>
      <c r="BD933" s="88">
        <f>SUM(BB933:BC933)</f>
        <v>0</v>
      </c>
      <c r="BE933" s="88"/>
      <c r="BF933" s="88">
        <f>SUM(BD933:BE933)</f>
        <v>0</v>
      </c>
      <c r="BG933" s="88"/>
      <c r="BH933" s="88">
        <f>SUM(BF933:BG933)</f>
        <v>0</v>
      </c>
      <c r="BI933" s="88"/>
      <c r="BJ933" s="88">
        <f>SUM(BH933:BI933)</f>
        <v>0</v>
      </c>
      <c r="BK933" s="123"/>
    </row>
    <row r="934" spans="1:63" ht="31.5" hidden="1" outlineLevel="7" x14ac:dyDescent="0.2">
      <c r="A934" s="87" t="s">
        <v>798</v>
      </c>
      <c r="B934" s="87" t="s">
        <v>773</v>
      </c>
      <c r="C934" s="87" t="s">
        <v>361</v>
      </c>
      <c r="D934" s="87" t="s">
        <v>70</v>
      </c>
      <c r="E934" s="128" t="s">
        <v>71</v>
      </c>
      <c r="F934" s="88"/>
      <c r="G934" s="88"/>
      <c r="H934" s="88"/>
      <c r="I934" s="88"/>
      <c r="J934" s="88"/>
      <c r="K934" s="88"/>
      <c r="L934" s="88"/>
      <c r="M934" s="88"/>
      <c r="N934" s="88"/>
      <c r="O934" s="88"/>
      <c r="P934" s="88"/>
      <c r="Q934" s="88"/>
      <c r="R934" s="88"/>
      <c r="S934" s="88"/>
      <c r="T934" s="88"/>
      <c r="U934" s="88"/>
      <c r="V934" s="88">
        <v>10</v>
      </c>
      <c r="W934" s="88"/>
      <c r="X934" s="88">
        <f>SUM(S934:W934)</f>
        <v>10</v>
      </c>
      <c r="Y934" s="88"/>
      <c r="Z934" s="88">
        <f>SUM(X934:Y934)</f>
        <v>10</v>
      </c>
      <c r="AA934" s="88"/>
      <c r="AB934" s="88">
        <f>SUM(Z934:AA934)</f>
        <v>10</v>
      </c>
      <c r="AC934" s="88"/>
      <c r="AD934" s="88"/>
      <c r="AE934" s="88">
        <f>SUM(AB934:AD934)</f>
        <v>10</v>
      </c>
      <c r="AF934" s="88"/>
      <c r="AG934" s="88"/>
      <c r="AH934" s="88"/>
      <c r="AI934" s="88"/>
      <c r="AJ934" s="88"/>
      <c r="AK934" s="88"/>
      <c r="AL934" s="88"/>
      <c r="AM934" s="88"/>
      <c r="AN934" s="88"/>
      <c r="AO934" s="88"/>
      <c r="AP934" s="88"/>
      <c r="AQ934" s="88"/>
      <c r="AR934" s="88"/>
      <c r="AS934" s="88"/>
      <c r="AT934" s="88"/>
      <c r="AU934" s="88"/>
      <c r="AV934" s="88"/>
      <c r="AW934" s="88"/>
      <c r="AX934" s="88"/>
      <c r="AY934" s="88"/>
      <c r="AZ934" s="88"/>
      <c r="BA934" s="88"/>
      <c r="BB934" s="88"/>
      <c r="BC934" s="88"/>
      <c r="BD934" s="88"/>
      <c r="BE934" s="88"/>
      <c r="BF934" s="88"/>
      <c r="BG934" s="88"/>
      <c r="BH934" s="88"/>
      <c r="BI934" s="88"/>
      <c r="BJ934" s="88"/>
      <c r="BK934" s="123"/>
    </row>
    <row r="935" spans="1:63" ht="31.5" outlineLevel="7" x14ac:dyDescent="0.2">
      <c r="A935" s="84" t="s">
        <v>798</v>
      </c>
      <c r="B935" s="84" t="s">
        <v>773</v>
      </c>
      <c r="C935" s="84" t="s">
        <v>34</v>
      </c>
      <c r="D935" s="84"/>
      <c r="E935" s="116" t="s">
        <v>35</v>
      </c>
      <c r="F935" s="88"/>
      <c r="G935" s="88"/>
      <c r="H935" s="88"/>
      <c r="I935" s="88"/>
      <c r="J935" s="88"/>
      <c r="K935" s="88"/>
      <c r="L935" s="88"/>
      <c r="M935" s="88"/>
      <c r="N935" s="88"/>
      <c r="O935" s="88"/>
      <c r="P935" s="88"/>
      <c r="Q935" s="88"/>
      <c r="R935" s="88"/>
      <c r="S935" s="88"/>
      <c r="T935" s="88"/>
      <c r="U935" s="88"/>
      <c r="V935" s="88"/>
      <c r="W935" s="88"/>
      <c r="X935" s="88"/>
      <c r="Y935" s="88"/>
      <c r="Z935" s="88"/>
      <c r="AA935" s="88"/>
      <c r="AB935" s="85"/>
      <c r="AC935" s="85"/>
      <c r="AD935" s="85">
        <f t="shared" ref="AD935:AD937" si="1169">AD936</f>
        <v>110.0586</v>
      </c>
      <c r="AE935" s="85">
        <f>AD935+AC935</f>
        <v>110.0586</v>
      </c>
      <c r="AF935" s="88"/>
      <c r="AG935" s="88"/>
      <c r="AH935" s="88"/>
      <c r="AI935" s="88"/>
      <c r="AJ935" s="88"/>
      <c r="AK935" s="88"/>
      <c r="AL935" s="88"/>
      <c r="AM935" s="88"/>
      <c r="AN935" s="88"/>
      <c r="AO935" s="88"/>
      <c r="AP935" s="88"/>
      <c r="AQ935" s="88"/>
      <c r="AR935" s="88"/>
      <c r="AS935" s="88"/>
      <c r="AT935" s="88"/>
      <c r="AU935" s="88"/>
      <c r="AV935" s="88"/>
      <c r="AW935" s="88"/>
      <c r="AX935" s="88"/>
      <c r="AY935" s="88"/>
      <c r="AZ935" s="88"/>
      <c r="BA935" s="88"/>
      <c r="BB935" s="88"/>
      <c r="BC935" s="88"/>
      <c r="BD935" s="88"/>
      <c r="BE935" s="88"/>
      <c r="BF935" s="88"/>
      <c r="BG935" s="88"/>
      <c r="BH935" s="88"/>
      <c r="BI935" s="88"/>
      <c r="BJ935" s="88"/>
      <c r="BK935" s="123"/>
    </row>
    <row r="936" spans="1:63" ht="47.25" outlineLevel="7" x14ac:dyDescent="0.2">
      <c r="A936" s="84" t="s">
        <v>798</v>
      </c>
      <c r="B936" s="84" t="s">
        <v>773</v>
      </c>
      <c r="C936" s="84" t="s">
        <v>36</v>
      </c>
      <c r="D936" s="84"/>
      <c r="E936" s="116" t="s">
        <v>37</v>
      </c>
      <c r="F936" s="88"/>
      <c r="G936" s="88"/>
      <c r="H936" s="88"/>
      <c r="I936" s="88"/>
      <c r="J936" s="88"/>
      <c r="K936" s="88"/>
      <c r="L936" s="88"/>
      <c r="M936" s="88"/>
      <c r="N936" s="88"/>
      <c r="O936" s="88"/>
      <c r="P936" s="88"/>
      <c r="Q936" s="88"/>
      <c r="R936" s="88"/>
      <c r="S936" s="88"/>
      <c r="T936" s="88"/>
      <c r="U936" s="88"/>
      <c r="V936" s="88"/>
      <c r="W936" s="88"/>
      <c r="X936" s="88"/>
      <c r="Y936" s="88"/>
      <c r="Z936" s="88"/>
      <c r="AA936" s="88"/>
      <c r="AB936" s="85"/>
      <c r="AC936" s="85"/>
      <c r="AD936" s="85">
        <f t="shared" si="1169"/>
        <v>110.0586</v>
      </c>
      <c r="AE936" s="85">
        <f>AD936+AC936</f>
        <v>110.0586</v>
      </c>
      <c r="AF936" s="88"/>
      <c r="AG936" s="88"/>
      <c r="AH936" s="88"/>
      <c r="AI936" s="88"/>
      <c r="AJ936" s="88"/>
      <c r="AK936" s="88"/>
      <c r="AL936" s="88"/>
      <c r="AM936" s="88"/>
      <c r="AN936" s="88"/>
      <c r="AO936" s="88"/>
      <c r="AP936" s="88"/>
      <c r="AQ936" s="88"/>
      <c r="AR936" s="88"/>
      <c r="AS936" s="88"/>
      <c r="AT936" s="88"/>
      <c r="AU936" s="88"/>
      <c r="AV936" s="88"/>
      <c r="AW936" s="88"/>
      <c r="AX936" s="88"/>
      <c r="AY936" s="88"/>
      <c r="AZ936" s="88"/>
      <c r="BA936" s="88"/>
      <c r="BB936" s="88"/>
      <c r="BC936" s="88"/>
      <c r="BD936" s="88"/>
      <c r="BE936" s="88"/>
      <c r="BF936" s="88"/>
      <c r="BG936" s="88"/>
      <c r="BH936" s="88"/>
      <c r="BI936" s="88"/>
      <c r="BJ936" s="88"/>
      <c r="BK936" s="123"/>
    </row>
    <row r="937" spans="1:63" ht="31.5" outlineLevel="7" x14ac:dyDescent="0.2">
      <c r="A937" s="84" t="s">
        <v>798</v>
      </c>
      <c r="B937" s="84" t="s">
        <v>773</v>
      </c>
      <c r="C937" s="84" t="s">
        <v>38</v>
      </c>
      <c r="D937" s="84"/>
      <c r="E937" s="116" t="s">
        <v>39</v>
      </c>
      <c r="F937" s="88"/>
      <c r="G937" s="88"/>
      <c r="H937" s="88"/>
      <c r="I937" s="88"/>
      <c r="J937" s="88"/>
      <c r="K937" s="88"/>
      <c r="L937" s="88"/>
      <c r="M937" s="88"/>
      <c r="N937" s="88"/>
      <c r="O937" s="88"/>
      <c r="P937" s="88"/>
      <c r="Q937" s="88"/>
      <c r="R937" s="88"/>
      <c r="S937" s="88"/>
      <c r="T937" s="88"/>
      <c r="U937" s="88"/>
      <c r="V937" s="88"/>
      <c r="W937" s="88"/>
      <c r="X937" s="88"/>
      <c r="Y937" s="88"/>
      <c r="Z937" s="88"/>
      <c r="AA937" s="88"/>
      <c r="AB937" s="85"/>
      <c r="AC937" s="85"/>
      <c r="AD937" s="85">
        <f t="shared" si="1169"/>
        <v>110.0586</v>
      </c>
      <c r="AE937" s="85">
        <f>AD937+AC937</f>
        <v>110.0586</v>
      </c>
      <c r="AF937" s="88"/>
      <c r="AG937" s="88"/>
      <c r="AH937" s="88"/>
      <c r="AI937" s="88"/>
      <c r="AJ937" s="88"/>
      <c r="AK937" s="88"/>
      <c r="AL937" s="88"/>
      <c r="AM937" s="88"/>
      <c r="AN937" s="88"/>
      <c r="AO937" s="88"/>
      <c r="AP937" s="88"/>
      <c r="AQ937" s="88"/>
      <c r="AR937" s="88"/>
      <c r="AS937" s="88"/>
      <c r="AT937" s="88"/>
      <c r="AU937" s="88"/>
      <c r="AV937" s="88"/>
      <c r="AW937" s="88"/>
      <c r="AX937" s="88"/>
      <c r="AY937" s="88"/>
      <c r="AZ937" s="88"/>
      <c r="BA937" s="88"/>
      <c r="BB937" s="88"/>
      <c r="BC937" s="88"/>
      <c r="BD937" s="88"/>
      <c r="BE937" s="88"/>
      <c r="BF937" s="88"/>
      <c r="BG937" s="88"/>
      <c r="BH937" s="88"/>
      <c r="BI937" s="88"/>
      <c r="BJ937" s="88"/>
      <c r="BK937" s="123"/>
    </row>
    <row r="938" spans="1:63" ht="15.75" outlineLevel="7" x14ac:dyDescent="0.2">
      <c r="A938" s="84" t="s">
        <v>798</v>
      </c>
      <c r="B938" s="84" t="s">
        <v>773</v>
      </c>
      <c r="C938" s="84" t="s">
        <v>850</v>
      </c>
      <c r="D938" s="84"/>
      <c r="E938" s="142" t="s">
        <v>849</v>
      </c>
      <c r="F938" s="88"/>
      <c r="G938" s="88"/>
      <c r="H938" s="88"/>
      <c r="I938" s="88"/>
      <c r="J938" s="88"/>
      <c r="K938" s="88"/>
      <c r="L938" s="88"/>
      <c r="M938" s="88"/>
      <c r="N938" s="88"/>
      <c r="O938" s="88"/>
      <c r="P938" s="88"/>
      <c r="Q938" s="88"/>
      <c r="R938" s="88"/>
      <c r="S938" s="88"/>
      <c r="T938" s="88"/>
      <c r="U938" s="88"/>
      <c r="V938" s="88"/>
      <c r="W938" s="88"/>
      <c r="X938" s="88"/>
      <c r="Y938" s="88"/>
      <c r="Z938" s="88"/>
      <c r="AA938" s="88"/>
      <c r="AB938" s="85"/>
      <c r="AC938" s="85"/>
      <c r="AD938" s="85">
        <f>AD939</f>
        <v>110.0586</v>
      </c>
      <c r="AE938" s="85">
        <f>AD938+AC938</f>
        <v>110.0586</v>
      </c>
      <c r="AF938" s="88"/>
      <c r="AG938" s="88"/>
      <c r="AH938" s="88"/>
      <c r="AI938" s="88"/>
      <c r="AJ938" s="88"/>
      <c r="AK938" s="88"/>
      <c r="AL938" s="88"/>
      <c r="AM938" s="88"/>
      <c r="AN938" s="88"/>
      <c r="AO938" s="88"/>
      <c r="AP938" s="88"/>
      <c r="AQ938" s="88"/>
      <c r="AR938" s="88"/>
      <c r="AS938" s="88"/>
      <c r="AT938" s="88"/>
      <c r="AU938" s="88"/>
      <c r="AV938" s="88"/>
      <c r="AW938" s="88"/>
      <c r="AX938" s="88"/>
      <c r="AY938" s="88"/>
      <c r="AZ938" s="88"/>
      <c r="BA938" s="88"/>
      <c r="BB938" s="88"/>
      <c r="BC938" s="88"/>
      <c r="BD938" s="88"/>
      <c r="BE938" s="88"/>
      <c r="BF938" s="88"/>
      <c r="BG938" s="88"/>
      <c r="BH938" s="88"/>
      <c r="BI938" s="88"/>
      <c r="BJ938" s="88"/>
      <c r="BK938" s="123"/>
    </row>
    <row r="939" spans="1:63" ht="47.25" outlineLevel="7" x14ac:dyDescent="0.2">
      <c r="A939" s="87" t="s">
        <v>798</v>
      </c>
      <c r="B939" s="87" t="s">
        <v>773</v>
      </c>
      <c r="C939" s="87" t="s">
        <v>850</v>
      </c>
      <c r="D939" s="87" t="s">
        <v>4</v>
      </c>
      <c r="E939" s="128" t="s">
        <v>5</v>
      </c>
      <c r="F939" s="88"/>
      <c r="G939" s="88"/>
      <c r="H939" s="88"/>
      <c r="I939" s="88"/>
      <c r="J939" s="88"/>
      <c r="K939" s="88"/>
      <c r="L939" s="88"/>
      <c r="M939" s="88"/>
      <c r="N939" s="88"/>
      <c r="O939" s="88"/>
      <c r="P939" s="88"/>
      <c r="Q939" s="88"/>
      <c r="R939" s="88"/>
      <c r="S939" s="88"/>
      <c r="T939" s="88"/>
      <c r="U939" s="88"/>
      <c r="V939" s="88"/>
      <c r="W939" s="88"/>
      <c r="X939" s="88"/>
      <c r="Y939" s="88"/>
      <c r="Z939" s="88"/>
      <c r="AA939" s="88"/>
      <c r="AB939" s="88"/>
      <c r="AC939" s="88"/>
      <c r="AD939" s="88">
        <v>110.0586</v>
      </c>
      <c r="AE939" s="88">
        <f>AD939+AC939</f>
        <v>110.0586</v>
      </c>
      <c r="AF939" s="88"/>
      <c r="AG939" s="88"/>
      <c r="AH939" s="88"/>
      <c r="AI939" s="88"/>
      <c r="AJ939" s="88"/>
      <c r="AK939" s="88"/>
      <c r="AL939" s="88"/>
      <c r="AM939" s="88"/>
      <c r="AN939" s="88"/>
      <c r="AO939" s="88"/>
      <c r="AP939" s="88"/>
      <c r="AQ939" s="88"/>
      <c r="AR939" s="88"/>
      <c r="AS939" s="88"/>
      <c r="AT939" s="88"/>
      <c r="AU939" s="88"/>
      <c r="AV939" s="88"/>
      <c r="AW939" s="88"/>
      <c r="AX939" s="88"/>
      <c r="AY939" s="88"/>
      <c r="AZ939" s="88"/>
      <c r="BA939" s="88"/>
      <c r="BB939" s="88"/>
      <c r="BC939" s="88"/>
      <c r="BD939" s="88"/>
      <c r="BE939" s="88"/>
      <c r="BF939" s="88"/>
      <c r="BG939" s="88"/>
      <c r="BH939" s="88"/>
      <c r="BI939" s="88"/>
      <c r="BJ939" s="88"/>
      <c r="BK939" s="123"/>
    </row>
    <row r="940" spans="1:63" ht="15.75" outlineLevel="7" x14ac:dyDescent="0.2">
      <c r="A940" s="84" t="s">
        <v>798</v>
      </c>
      <c r="B940" s="84" t="s">
        <v>779</v>
      </c>
      <c r="C940" s="87"/>
      <c r="D940" s="87"/>
      <c r="E940" s="74" t="s">
        <v>780</v>
      </c>
      <c r="F940" s="85">
        <f t="shared" ref="F940:BJ940" si="1170">F941+F957</f>
        <v>28372.399999999998</v>
      </c>
      <c r="G940" s="85">
        <f t="shared" si="1170"/>
        <v>-2.6</v>
      </c>
      <c r="H940" s="85">
        <f t="shared" si="1170"/>
        <v>28369.8</v>
      </c>
      <c r="I940" s="85">
        <f t="shared" si="1170"/>
        <v>198.22524000000001</v>
      </c>
      <c r="J940" s="85">
        <f t="shared" si="1170"/>
        <v>0</v>
      </c>
      <c r="K940" s="85">
        <f t="shared" si="1170"/>
        <v>0</v>
      </c>
      <c r="L940" s="85">
        <f t="shared" si="1170"/>
        <v>28568.025239999999</v>
      </c>
      <c r="M940" s="85">
        <f t="shared" si="1170"/>
        <v>0</v>
      </c>
      <c r="N940" s="85">
        <f t="shared" si="1170"/>
        <v>28568.025239999999</v>
      </c>
      <c r="O940" s="85">
        <f t="shared" si="1170"/>
        <v>337.7</v>
      </c>
      <c r="P940" s="85">
        <f t="shared" si="1170"/>
        <v>0</v>
      </c>
      <c r="Q940" s="85">
        <f t="shared" si="1170"/>
        <v>28905.725240000003</v>
      </c>
      <c r="R940" s="85">
        <f t="shared" si="1170"/>
        <v>0</v>
      </c>
      <c r="S940" s="85">
        <f t="shared" si="1170"/>
        <v>28905.725240000003</v>
      </c>
      <c r="T940" s="85">
        <f t="shared" si="1170"/>
        <v>-385.7</v>
      </c>
      <c r="U940" s="85">
        <f t="shared" si="1170"/>
        <v>0</v>
      </c>
      <c r="V940" s="85">
        <f t="shared" si="1170"/>
        <v>-10</v>
      </c>
      <c r="W940" s="85">
        <f t="shared" si="1170"/>
        <v>0</v>
      </c>
      <c r="X940" s="85">
        <f t="shared" si="1170"/>
        <v>28510.025239999999</v>
      </c>
      <c r="Y940" s="85">
        <f t="shared" si="1170"/>
        <v>-20.04</v>
      </c>
      <c r="Z940" s="85">
        <f t="shared" si="1170"/>
        <v>28489.985239999998</v>
      </c>
      <c r="AA940" s="85">
        <f t="shared" si="1170"/>
        <v>0</v>
      </c>
      <c r="AB940" s="85">
        <f t="shared" si="1170"/>
        <v>28489.985239999998</v>
      </c>
      <c r="AC940" s="85">
        <f t="shared" si="1170"/>
        <v>280.8</v>
      </c>
      <c r="AD940" s="85">
        <f t="shared" ref="AD940:AE940" si="1171">AD941+AD957</f>
        <v>0</v>
      </c>
      <c r="AE940" s="85">
        <f t="shared" si="1171"/>
        <v>28770.785239999997</v>
      </c>
      <c r="AF940" s="85">
        <f t="shared" si="1170"/>
        <v>29336.7</v>
      </c>
      <c r="AG940" s="85">
        <f t="shared" si="1170"/>
        <v>-2.6</v>
      </c>
      <c r="AH940" s="85">
        <f t="shared" si="1170"/>
        <v>29334.100000000002</v>
      </c>
      <c r="AI940" s="85">
        <f t="shared" si="1170"/>
        <v>0</v>
      </c>
      <c r="AJ940" s="85">
        <f t="shared" si="1170"/>
        <v>29334.100000000002</v>
      </c>
      <c r="AK940" s="85">
        <f t="shared" si="1170"/>
        <v>0</v>
      </c>
      <c r="AL940" s="85">
        <f t="shared" si="1170"/>
        <v>29334.100000000002</v>
      </c>
      <c r="AM940" s="85">
        <f t="shared" si="1170"/>
        <v>357.36</v>
      </c>
      <c r="AN940" s="85">
        <f t="shared" si="1170"/>
        <v>29691.460000000003</v>
      </c>
      <c r="AO940" s="85">
        <f t="shared" si="1170"/>
        <v>0</v>
      </c>
      <c r="AP940" s="85">
        <f t="shared" si="1170"/>
        <v>29691.460000000003</v>
      </c>
      <c r="AQ940" s="85">
        <f t="shared" si="1170"/>
        <v>0</v>
      </c>
      <c r="AR940" s="85">
        <f t="shared" si="1170"/>
        <v>29691.460000000003</v>
      </c>
      <c r="AS940" s="85">
        <f t="shared" si="1170"/>
        <v>0</v>
      </c>
      <c r="AT940" s="85">
        <f t="shared" si="1170"/>
        <v>29691.460000000003</v>
      </c>
      <c r="AU940" s="85">
        <f t="shared" si="1170"/>
        <v>0</v>
      </c>
      <c r="AV940" s="85">
        <f t="shared" si="1170"/>
        <v>29691.460000000003</v>
      </c>
      <c r="AW940" s="85">
        <f t="shared" si="1170"/>
        <v>882.5</v>
      </c>
      <c r="AX940" s="85">
        <f t="shared" ref="AX940:AY940" si="1172">AX941+AX957</f>
        <v>0</v>
      </c>
      <c r="AY940" s="85">
        <f t="shared" si="1172"/>
        <v>30573.960000000003</v>
      </c>
      <c r="AZ940" s="85">
        <f t="shared" si="1170"/>
        <v>28971.699999999997</v>
      </c>
      <c r="BA940" s="85">
        <f t="shared" si="1170"/>
        <v>0</v>
      </c>
      <c r="BB940" s="85">
        <f t="shared" si="1170"/>
        <v>28971.699999999997</v>
      </c>
      <c r="BC940" s="85">
        <f t="shared" si="1170"/>
        <v>0</v>
      </c>
      <c r="BD940" s="85">
        <f t="shared" si="1170"/>
        <v>28971.699999999997</v>
      </c>
      <c r="BE940" s="85">
        <f t="shared" si="1170"/>
        <v>367.7</v>
      </c>
      <c r="BF940" s="85">
        <f t="shared" si="1170"/>
        <v>29339.4</v>
      </c>
      <c r="BG940" s="85">
        <f t="shared" si="1170"/>
        <v>0</v>
      </c>
      <c r="BH940" s="85">
        <f t="shared" si="1170"/>
        <v>29339.4</v>
      </c>
      <c r="BI940" s="85">
        <f t="shared" ref="BI940" si="1173">BI941+BI957</f>
        <v>907.4</v>
      </c>
      <c r="BJ940" s="85">
        <f t="shared" si="1170"/>
        <v>30246.800000000003</v>
      </c>
      <c r="BK940" s="123"/>
    </row>
    <row r="941" spans="1:63" ht="15.75" outlineLevel="1" x14ac:dyDescent="0.2">
      <c r="A941" s="84" t="s">
        <v>798</v>
      </c>
      <c r="B941" s="84" t="s">
        <v>783</v>
      </c>
      <c r="C941" s="84"/>
      <c r="D941" s="84"/>
      <c r="E941" s="116" t="s">
        <v>784</v>
      </c>
      <c r="F941" s="85">
        <f t="shared" ref="F941:BJ941" si="1174">F942+F950</f>
        <v>26762.399999999998</v>
      </c>
      <c r="G941" s="85">
        <f t="shared" si="1174"/>
        <v>-2.6</v>
      </c>
      <c r="H941" s="85">
        <f t="shared" si="1174"/>
        <v>26759.8</v>
      </c>
      <c r="I941" s="85">
        <f t="shared" si="1174"/>
        <v>198.22524000000001</v>
      </c>
      <c r="J941" s="85">
        <f t="shared" si="1174"/>
        <v>0</v>
      </c>
      <c r="K941" s="85">
        <f t="shared" si="1174"/>
        <v>0</v>
      </c>
      <c r="L941" s="85">
        <f t="shared" si="1174"/>
        <v>26958.025239999999</v>
      </c>
      <c r="M941" s="85">
        <f t="shared" si="1174"/>
        <v>0</v>
      </c>
      <c r="N941" s="85">
        <f t="shared" si="1174"/>
        <v>26958.025239999999</v>
      </c>
      <c r="O941" s="85">
        <f t="shared" si="1174"/>
        <v>337.7</v>
      </c>
      <c r="P941" s="85">
        <f t="shared" si="1174"/>
        <v>0</v>
      </c>
      <c r="Q941" s="85">
        <f t="shared" si="1174"/>
        <v>27295.725240000003</v>
      </c>
      <c r="R941" s="85">
        <f t="shared" si="1174"/>
        <v>0</v>
      </c>
      <c r="S941" s="85">
        <f t="shared" si="1174"/>
        <v>27295.725240000003</v>
      </c>
      <c r="T941" s="85">
        <f t="shared" si="1174"/>
        <v>14.299999999999999</v>
      </c>
      <c r="U941" s="85">
        <f t="shared" si="1174"/>
        <v>0</v>
      </c>
      <c r="V941" s="85">
        <f t="shared" si="1174"/>
        <v>-10</v>
      </c>
      <c r="W941" s="85">
        <f t="shared" si="1174"/>
        <v>0</v>
      </c>
      <c r="X941" s="85">
        <f t="shared" si="1174"/>
        <v>27300.025239999999</v>
      </c>
      <c r="Y941" s="85">
        <f t="shared" si="1174"/>
        <v>-20.04</v>
      </c>
      <c r="Z941" s="85">
        <f t="shared" si="1174"/>
        <v>27279.985239999998</v>
      </c>
      <c r="AA941" s="85">
        <f t="shared" si="1174"/>
        <v>0</v>
      </c>
      <c r="AB941" s="85">
        <f t="shared" si="1174"/>
        <v>27279.985239999998</v>
      </c>
      <c r="AC941" s="85">
        <f t="shared" si="1174"/>
        <v>400.8</v>
      </c>
      <c r="AD941" s="85">
        <f t="shared" ref="AD941:AE941" si="1175">AD942+AD950</f>
        <v>0</v>
      </c>
      <c r="AE941" s="85">
        <f t="shared" si="1175"/>
        <v>27680.785239999997</v>
      </c>
      <c r="AF941" s="85">
        <f t="shared" si="1174"/>
        <v>27756.7</v>
      </c>
      <c r="AG941" s="85">
        <f t="shared" si="1174"/>
        <v>-2.6</v>
      </c>
      <c r="AH941" s="85">
        <f t="shared" si="1174"/>
        <v>27754.100000000002</v>
      </c>
      <c r="AI941" s="85">
        <f t="shared" si="1174"/>
        <v>0</v>
      </c>
      <c r="AJ941" s="85">
        <f t="shared" si="1174"/>
        <v>27754.100000000002</v>
      </c>
      <c r="AK941" s="85">
        <f t="shared" si="1174"/>
        <v>0</v>
      </c>
      <c r="AL941" s="85">
        <f t="shared" si="1174"/>
        <v>27754.100000000002</v>
      </c>
      <c r="AM941" s="85">
        <f t="shared" si="1174"/>
        <v>357.36</v>
      </c>
      <c r="AN941" s="85">
        <f t="shared" si="1174"/>
        <v>28111.460000000003</v>
      </c>
      <c r="AO941" s="85">
        <f t="shared" si="1174"/>
        <v>0</v>
      </c>
      <c r="AP941" s="85">
        <f t="shared" si="1174"/>
        <v>28111.460000000003</v>
      </c>
      <c r="AQ941" s="85">
        <f t="shared" si="1174"/>
        <v>0</v>
      </c>
      <c r="AR941" s="85">
        <f t="shared" si="1174"/>
        <v>28111.460000000003</v>
      </c>
      <c r="AS941" s="85">
        <f t="shared" si="1174"/>
        <v>0</v>
      </c>
      <c r="AT941" s="85">
        <f t="shared" si="1174"/>
        <v>28111.460000000003</v>
      </c>
      <c r="AU941" s="85">
        <f t="shared" si="1174"/>
        <v>0</v>
      </c>
      <c r="AV941" s="85">
        <f t="shared" si="1174"/>
        <v>28111.460000000003</v>
      </c>
      <c r="AW941" s="85">
        <f t="shared" si="1174"/>
        <v>882.5</v>
      </c>
      <c r="AX941" s="85">
        <f t="shared" ref="AX941:AY941" si="1176">AX942+AX950</f>
        <v>0</v>
      </c>
      <c r="AY941" s="85">
        <f t="shared" si="1176"/>
        <v>28993.960000000003</v>
      </c>
      <c r="AZ941" s="85">
        <f t="shared" si="1174"/>
        <v>27441.699999999997</v>
      </c>
      <c r="BA941" s="85">
        <f t="shared" si="1174"/>
        <v>0</v>
      </c>
      <c r="BB941" s="85">
        <f t="shared" si="1174"/>
        <v>27441.699999999997</v>
      </c>
      <c r="BC941" s="85">
        <f t="shared" si="1174"/>
        <v>0</v>
      </c>
      <c r="BD941" s="85">
        <f t="shared" si="1174"/>
        <v>27441.699999999997</v>
      </c>
      <c r="BE941" s="85">
        <f t="shared" si="1174"/>
        <v>367.7</v>
      </c>
      <c r="BF941" s="85">
        <f t="shared" si="1174"/>
        <v>27809.4</v>
      </c>
      <c r="BG941" s="85">
        <f t="shared" si="1174"/>
        <v>0</v>
      </c>
      <c r="BH941" s="85">
        <f t="shared" si="1174"/>
        <v>27809.4</v>
      </c>
      <c r="BI941" s="85">
        <f t="shared" ref="BI941" si="1177">BI942+BI950</f>
        <v>907.4</v>
      </c>
      <c r="BJ941" s="85">
        <f t="shared" si="1174"/>
        <v>28716.800000000003</v>
      </c>
      <c r="BK941" s="123"/>
    </row>
    <row r="942" spans="1:63" ht="31.5" outlineLevel="2" x14ac:dyDescent="0.2">
      <c r="A942" s="84" t="s">
        <v>798</v>
      </c>
      <c r="B942" s="84" t="s">
        <v>783</v>
      </c>
      <c r="C942" s="84" t="s">
        <v>240</v>
      </c>
      <c r="D942" s="84"/>
      <c r="E942" s="116" t="s">
        <v>241</v>
      </c>
      <c r="F942" s="85">
        <f t="shared" ref="F942:U943" si="1178">F943</f>
        <v>25860.6</v>
      </c>
      <c r="G942" s="85">
        <f t="shared" si="1178"/>
        <v>0</v>
      </c>
      <c r="H942" s="85">
        <f t="shared" si="1178"/>
        <v>25860.6</v>
      </c>
      <c r="I942" s="85">
        <f t="shared" si="1178"/>
        <v>198.22524000000001</v>
      </c>
      <c r="J942" s="85">
        <f t="shared" si="1178"/>
        <v>0</v>
      </c>
      <c r="K942" s="85">
        <f t="shared" si="1178"/>
        <v>0</v>
      </c>
      <c r="L942" s="85">
        <f t="shared" si="1178"/>
        <v>26058.825239999998</v>
      </c>
      <c r="M942" s="85">
        <f t="shared" si="1178"/>
        <v>0</v>
      </c>
      <c r="N942" s="85">
        <f t="shared" si="1178"/>
        <v>26058.825239999998</v>
      </c>
      <c r="O942" s="85">
        <f t="shared" si="1178"/>
        <v>337.7</v>
      </c>
      <c r="P942" s="85">
        <f t="shared" si="1178"/>
        <v>0</v>
      </c>
      <c r="Q942" s="85">
        <f t="shared" si="1178"/>
        <v>26396.525240000003</v>
      </c>
      <c r="R942" s="85">
        <f t="shared" si="1178"/>
        <v>0</v>
      </c>
      <c r="S942" s="85">
        <f t="shared" si="1178"/>
        <v>26396.525240000003</v>
      </c>
      <c r="T942" s="85">
        <f t="shared" si="1178"/>
        <v>27.7</v>
      </c>
      <c r="U942" s="85">
        <f t="shared" si="1178"/>
        <v>0</v>
      </c>
      <c r="V942" s="85">
        <f t="shared" ref="V942:AQ943" si="1179">V943</f>
        <v>0</v>
      </c>
      <c r="W942" s="85">
        <f t="shared" si="1179"/>
        <v>0</v>
      </c>
      <c r="X942" s="85">
        <f t="shared" si="1179"/>
        <v>26424.22524</v>
      </c>
      <c r="Y942" s="85">
        <f t="shared" si="1179"/>
        <v>0</v>
      </c>
      <c r="Z942" s="85">
        <f t="shared" si="1179"/>
        <v>26424.22524</v>
      </c>
      <c r="AA942" s="85">
        <f t="shared" si="1179"/>
        <v>0</v>
      </c>
      <c r="AB942" s="85">
        <f t="shared" si="1179"/>
        <v>26424.22524</v>
      </c>
      <c r="AC942" s="85">
        <f t="shared" si="1179"/>
        <v>427.6</v>
      </c>
      <c r="AD942" s="85">
        <f t="shared" si="1179"/>
        <v>0</v>
      </c>
      <c r="AE942" s="85">
        <f t="shared" si="1179"/>
        <v>26851.825239999998</v>
      </c>
      <c r="AF942" s="85">
        <f t="shared" si="1179"/>
        <v>26854.9</v>
      </c>
      <c r="AG942" s="85">
        <f t="shared" si="1179"/>
        <v>0</v>
      </c>
      <c r="AH942" s="85">
        <f t="shared" si="1179"/>
        <v>26854.9</v>
      </c>
      <c r="AI942" s="85">
        <f t="shared" si="1179"/>
        <v>0</v>
      </c>
      <c r="AJ942" s="85">
        <f t="shared" si="1179"/>
        <v>26854.9</v>
      </c>
      <c r="AK942" s="85">
        <f t="shared" si="1179"/>
        <v>0</v>
      </c>
      <c r="AL942" s="85">
        <f t="shared" si="1179"/>
        <v>26854.9</v>
      </c>
      <c r="AM942" s="85">
        <f t="shared" si="1179"/>
        <v>357.36</v>
      </c>
      <c r="AN942" s="85">
        <f t="shared" si="1179"/>
        <v>27212.260000000002</v>
      </c>
      <c r="AO942" s="85">
        <f t="shared" si="1179"/>
        <v>0</v>
      </c>
      <c r="AP942" s="85">
        <f t="shared" si="1179"/>
        <v>27212.260000000002</v>
      </c>
      <c r="AQ942" s="85">
        <f t="shared" si="1179"/>
        <v>0</v>
      </c>
      <c r="AR942" s="85">
        <f t="shared" ref="AR942:BJ943" si="1180">AR943</f>
        <v>27212.260000000002</v>
      </c>
      <c r="AS942" s="85">
        <f t="shared" si="1180"/>
        <v>0</v>
      </c>
      <c r="AT942" s="85">
        <f t="shared" si="1180"/>
        <v>27212.260000000002</v>
      </c>
      <c r="AU942" s="85">
        <f t="shared" si="1180"/>
        <v>0</v>
      </c>
      <c r="AV942" s="85">
        <f t="shared" si="1180"/>
        <v>27212.260000000002</v>
      </c>
      <c r="AW942" s="85">
        <f t="shared" si="1180"/>
        <v>882.5</v>
      </c>
      <c r="AX942" s="85">
        <f t="shared" si="1180"/>
        <v>0</v>
      </c>
      <c r="AY942" s="85">
        <f t="shared" si="1180"/>
        <v>28094.760000000002</v>
      </c>
      <c r="AZ942" s="85">
        <f t="shared" si="1180"/>
        <v>27441.699999999997</v>
      </c>
      <c r="BA942" s="85">
        <f t="shared" si="1180"/>
        <v>0</v>
      </c>
      <c r="BB942" s="85">
        <f t="shared" si="1180"/>
        <v>27441.699999999997</v>
      </c>
      <c r="BC942" s="85">
        <f t="shared" si="1180"/>
        <v>0</v>
      </c>
      <c r="BD942" s="85">
        <f t="shared" si="1180"/>
        <v>27441.699999999997</v>
      </c>
      <c r="BE942" s="85">
        <f t="shared" si="1180"/>
        <v>367.7</v>
      </c>
      <c r="BF942" s="85">
        <f t="shared" si="1180"/>
        <v>27809.4</v>
      </c>
      <c r="BG942" s="85">
        <f t="shared" si="1180"/>
        <v>0</v>
      </c>
      <c r="BH942" s="85">
        <f t="shared" si="1180"/>
        <v>27809.4</v>
      </c>
      <c r="BI942" s="85">
        <f t="shared" si="1180"/>
        <v>907.4</v>
      </c>
      <c r="BJ942" s="85">
        <f t="shared" si="1180"/>
        <v>28716.800000000003</v>
      </c>
      <c r="BK942" s="123"/>
    </row>
    <row r="943" spans="1:63" ht="31.5" outlineLevel="3" x14ac:dyDescent="0.2">
      <c r="A943" s="84" t="s">
        <v>798</v>
      </c>
      <c r="B943" s="84" t="s">
        <v>783</v>
      </c>
      <c r="C943" s="84" t="s">
        <v>323</v>
      </c>
      <c r="D943" s="84"/>
      <c r="E943" s="116" t="s">
        <v>324</v>
      </c>
      <c r="F943" s="85">
        <f t="shared" si="1178"/>
        <v>25860.6</v>
      </c>
      <c r="G943" s="85">
        <f t="shared" si="1178"/>
        <v>0</v>
      </c>
      <c r="H943" s="85">
        <f t="shared" si="1178"/>
        <v>25860.6</v>
      </c>
      <c r="I943" s="85">
        <f t="shared" si="1178"/>
        <v>198.22524000000001</v>
      </c>
      <c r="J943" s="85">
        <f t="shared" si="1178"/>
        <v>0</v>
      </c>
      <c r="K943" s="85">
        <f t="shared" si="1178"/>
        <v>0</v>
      </c>
      <c r="L943" s="85">
        <f t="shared" si="1178"/>
        <v>26058.825239999998</v>
      </c>
      <c r="M943" s="85">
        <f t="shared" si="1178"/>
        <v>0</v>
      </c>
      <c r="N943" s="85">
        <f t="shared" si="1178"/>
        <v>26058.825239999998</v>
      </c>
      <c r="O943" s="85">
        <f t="shared" si="1178"/>
        <v>337.7</v>
      </c>
      <c r="P943" s="85">
        <f t="shared" si="1178"/>
        <v>0</v>
      </c>
      <c r="Q943" s="85">
        <f t="shared" si="1178"/>
        <v>26396.525240000003</v>
      </c>
      <c r="R943" s="85">
        <f t="shared" si="1178"/>
        <v>0</v>
      </c>
      <c r="S943" s="85">
        <f t="shared" si="1178"/>
        <v>26396.525240000003</v>
      </c>
      <c r="T943" s="85">
        <f t="shared" si="1178"/>
        <v>27.7</v>
      </c>
      <c r="U943" s="85">
        <f t="shared" si="1178"/>
        <v>0</v>
      </c>
      <c r="V943" s="85">
        <f t="shared" si="1179"/>
        <v>0</v>
      </c>
      <c r="W943" s="85">
        <f t="shared" si="1179"/>
        <v>0</v>
      </c>
      <c r="X943" s="85">
        <f t="shared" si="1179"/>
        <v>26424.22524</v>
      </c>
      <c r="Y943" s="85">
        <f t="shared" si="1179"/>
        <v>0</v>
      </c>
      <c r="Z943" s="85">
        <f t="shared" si="1179"/>
        <v>26424.22524</v>
      </c>
      <c r="AA943" s="85">
        <f t="shared" si="1179"/>
        <v>0</v>
      </c>
      <c r="AB943" s="85">
        <f t="shared" si="1179"/>
        <v>26424.22524</v>
      </c>
      <c r="AC943" s="85">
        <f t="shared" si="1179"/>
        <v>427.6</v>
      </c>
      <c r="AD943" s="85">
        <f t="shared" si="1179"/>
        <v>0</v>
      </c>
      <c r="AE943" s="85">
        <f t="shared" si="1179"/>
        <v>26851.825239999998</v>
      </c>
      <c r="AF943" s="85">
        <f t="shared" si="1179"/>
        <v>26854.9</v>
      </c>
      <c r="AG943" s="85">
        <f t="shared" si="1179"/>
        <v>0</v>
      </c>
      <c r="AH943" s="85">
        <f t="shared" si="1179"/>
        <v>26854.9</v>
      </c>
      <c r="AI943" s="85">
        <f t="shared" si="1179"/>
        <v>0</v>
      </c>
      <c r="AJ943" s="85">
        <f t="shared" si="1179"/>
        <v>26854.9</v>
      </c>
      <c r="AK943" s="85">
        <f t="shared" si="1179"/>
        <v>0</v>
      </c>
      <c r="AL943" s="85">
        <f t="shared" si="1179"/>
        <v>26854.9</v>
      </c>
      <c r="AM943" s="85">
        <f t="shared" si="1179"/>
        <v>357.36</v>
      </c>
      <c r="AN943" s="85">
        <f t="shared" si="1179"/>
        <v>27212.260000000002</v>
      </c>
      <c r="AO943" s="85">
        <f t="shared" si="1179"/>
        <v>0</v>
      </c>
      <c r="AP943" s="85">
        <f t="shared" si="1179"/>
        <v>27212.260000000002</v>
      </c>
      <c r="AQ943" s="85">
        <f t="shared" si="1179"/>
        <v>0</v>
      </c>
      <c r="AR943" s="85">
        <f t="shared" si="1180"/>
        <v>27212.260000000002</v>
      </c>
      <c r="AS943" s="85">
        <f t="shared" si="1180"/>
        <v>0</v>
      </c>
      <c r="AT943" s="85">
        <f t="shared" si="1180"/>
        <v>27212.260000000002</v>
      </c>
      <c r="AU943" s="85">
        <f t="shared" si="1180"/>
        <v>0</v>
      </c>
      <c r="AV943" s="85">
        <f t="shared" si="1180"/>
        <v>27212.260000000002</v>
      </c>
      <c r="AW943" s="85">
        <f t="shared" si="1180"/>
        <v>882.5</v>
      </c>
      <c r="AX943" s="85">
        <f t="shared" si="1180"/>
        <v>0</v>
      </c>
      <c r="AY943" s="85">
        <f t="shared" si="1180"/>
        <v>28094.760000000002</v>
      </c>
      <c r="AZ943" s="85">
        <f t="shared" si="1180"/>
        <v>27441.699999999997</v>
      </c>
      <c r="BA943" s="85">
        <f t="shared" si="1180"/>
        <v>0</v>
      </c>
      <c r="BB943" s="85">
        <f t="shared" si="1180"/>
        <v>27441.699999999997</v>
      </c>
      <c r="BC943" s="85">
        <f t="shared" si="1180"/>
        <v>0</v>
      </c>
      <c r="BD943" s="85">
        <f t="shared" si="1180"/>
        <v>27441.699999999997</v>
      </c>
      <c r="BE943" s="85">
        <f t="shared" si="1180"/>
        <v>367.7</v>
      </c>
      <c r="BF943" s="85">
        <f t="shared" si="1180"/>
        <v>27809.4</v>
      </c>
      <c r="BG943" s="85">
        <f t="shared" si="1180"/>
        <v>0</v>
      </c>
      <c r="BH943" s="85">
        <f t="shared" si="1180"/>
        <v>27809.4</v>
      </c>
      <c r="BI943" s="85">
        <f t="shared" si="1180"/>
        <v>907.4</v>
      </c>
      <c r="BJ943" s="85">
        <f t="shared" si="1180"/>
        <v>28716.800000000003</v>
      </c>
      <c r="BK943" s="123"/>
    </row>
    <row r="944" spans="1:63" ht="31.5" outlineLevel="4" x14ac:dyDescent="0.2">
      <c r="A944" s="84" t="s">
        <v>798</v>
      </c>
      <c r="B944" s="84" t="s">
        <v>783</v>
      </c>
      <c r="C944" s="84" t="s">
        <v>328</v>
      </c>
      <c r="D944" s="84"/>
      <c r="E944" s="116" t="s">
        <v>329</v>
      </c>
      <c r="F944" s="85">
        <f t="shared" ref="F944:BJ944" si="1181">F945+F948</f>
        <v>25860.6</v>
      </c>
      <c r="G944" s="85">
        <f t="shared" si="1181"/>
        <v>0</v>
      </c>
      <c r="H944" s="85">
        <f t="shared" si="1181"/>
        <v>25860.6</v>
      </c>
      <c r="I944" s="85">
        <f t="shared" si="1181"/>
        <v>198.22524000000001</v>
      </c>
      <c r="J944" s="85">
        <f t="shared" si="1181"/>
        <v>0</v>
      </c>
      <c r="K944" s="85">
        <f t="shared" si="1181"/>
        <v>0</v>
      </c>
      <c r="L944" s="85">
        <f t="shared" si="1181"/>
        <v>26058.825239999998</v>
      </c>
      <c r="M944" s="85">
        <f t="shared" si="1181"/>
        <v>0</v>
      </c>
      <c r="N944" s="85">
        <f t="shared" si="1181"/>
        <v>26058.825239999998</v>
      </c>
      <c r="O944" s="85">
        <f t="shared" si="1181"/>
        <v>337.7</v>
      </c>
      <c r="P944" s="85">
        <f t="shared" si="1181"/>
        <v>0</v>
      </c>
      <c r="Q944" s="85">
        <f t="shared" si="1181"/>
        <v>26396.525240000003</v>
      </c>
      <c r="R944" s="85">
        <f t="shared" si="1181"/>
        <v>0</v>
      </c>
      <c r="S944" s="85">
        <f t="shared" si="1181"/>
        <v>26396.525240000003</v>
      </c>
      <c r="T944" s="85">
        <f t="shared" si="1181"/>
        <v>27.7</v>
      </c>
      <c r="U944" s="85">
        <f t="shared" si="1181"/>
        <v>0</v>
      </c>
      <c r="V944" s="85">
        <f t="shared" si="1181"/>
        <v>0</v>
      </c>
      <c r="W944" s="85">
        <f t="shared" si="1181"/>
        <v>0</v>
      </c>
      <c r="X944" s="85">
        <f t="shared" si="1181"/>
        <v>26424.22524</v>
      </c>
      <c r="Y944" s="85">
        <f t="shared" si="1181"/>
        <v>0</v>
      </c>
      <c r="Z944" s="85">
        <f t="shared" si="1181"/>
        <v>26424.22524</v>
      </c>
      <c r="AA944" s="85">
        <f t="shared" si="1181"/>
        <v>0</v>
      </c>
      <c r="AB944" s="85">
        <f t="shared" si="1181"/>
        <v>26424.22524</v>
      </c>
      <c r="AC944" s="85">
        <f t="shared" si="1181"/>
        <v>427.6</v>
      </c>
      <c r="AD944" s="85">
        <f t="shared" ref="AD944:AE944" si="1182">AD945+AD948</f>
        <v>0</v>
      </c>
      <c r="AE944" s="85">
        <f t="shared" si="1182"/>
        <v>26851.825239999998</v>
      </c>
      <c r="AF944" s="85">
        <f t="shared" si="1181"/>
        <v>26854.9</v>
      </c>
      <c r="AG944" s="85">
        <f t="shared" si="1181"/>
        <v>0</v>
      </c>
      <c r="AH944" s="85">
        <f t="shared" si="1181"/>
        <v>26854.9</v>
      </c>
      <c r="AI944" s="85">
        <f t="shared" si="1181"/>
        <v>0</v>
      </c>
      <c r="AJ944" s="85">
        <f t="shared" si="1181"/>
        <v>26854.9</v>
      </c>
      <c r="AK944" s="85">
        <f t="shared" si="1181"/>
        <v>0</v>
      </c>
      <c r="AL944" s="85">
        <f t="shared" si="1181"/>
        <v>26854.9</v>
      </c>
      <c r="AM944" s="85">
        <f t="shared" si="1181"/>
        <v>357.36</v>
      </c>
      <c r="AN944" s="85">
        <f t="shared" si="1181"/>
        <v>27212.260000000002</v>
      </c>
      <c r="AO944" s="85">
        <f t="shared" si="1181"/>
        <v>0</v>
      </c>
      <c r="AP944" s="85">
        <f t="shared" si="1181"/>
        <v>27212.260000000002</v>
      </c>
      <c r="AQ944" s="85">
        <f t="shared" si="1181"/>
        <v>0</v>
      </c>
      <c r="AR944" s="85">
        <f t="shared" si="1181"/>
        <v>27212.260000000002</v>
      </c>
      <c r="AS944" s="85">
        <f t="shared" si="1181"/>
        <v>0</v>
      </c>
      <c r="AT944" s="85">
        <f t="shared" si="1181"/>
        <v>27212.260000000002</v>
      </c>
      <c r="AU944" s="85">
        <f t="shared" si="1181"/>
        <v>0</v>
      </c>
      <c r="AV944" s="85">
        <f t="shared" si="1181"/>
        <v>27212.260000000002</v>
      </c>
      <c r="AW944" s="85">
        <f t="shared" si="1181"/>
        <v>882.5</v>
      </c>
      <c r="AX944" s="85">
        <f t="shared" ref="AX944:AY944" si="1183">AX945+AX948</f>
        <v>0</v>
      </c>
      <c r="AY944" s="85">
        <f t="shared" si="1183"/>
        <v>28094.760000000002</v>
      </c>
      <c r="AZ944" s="85">
        <f t="shared" si="1181"/>
        <v>27441.699999999997</v>
      </c>
      <c r="BA944" s="85">
        <f t="shared" si="1181"/>
        <v>0</v>
      </c>
      <c r="BB944" s="85">
        <f t="shared" si="1181"/>
        <v>27441.699999999997</v>
      </c>
      <c r="BC944" s="85">
        <f t="shared" si="1181"/>
        <v>0</v>
      </c>
      <c r="BD944" s="85">
        <f t="shared" si="1181"/>
        <v>27441.699999999997</v>
      </c>
      <c r="BE944" s="85">
        <f t="shared" si="1181"/>
        <v>367.7</v>
      </c>
      <c r="BF944" s="85">
        <f t="shared" si="1181"/>
        <v>27809.4</v>
      </c>
      <c r="BG944" s="85">
        <f t="shared" si="1181"/>
        <v>0</v>
      </c>
      <c r="BH944" s="85">
        <f t="shared" si="1181"/>
        <v>27809.4</v>
      </c>
      <c r="BI944" s="85">
        <f t="shared" ref="BI944" si="1184">BI945+BI948</f>
        <v>907.4</v>
      </c>
      <c r="BJ944" s="85">
        <f t="shared" si="1181"/>
        <v>28716.800000000003</v>
      </c>
      <c r="BK944" s="123"/>
    </row>
    <row r="945" spans="1:63" ht="31.5" outlineLevel="5" collapsed="1" x14ac:dyDescent="0.2">
      <c r="A945" s="84" t="s">
        <v>798</v>
      </c>
      <c r="B945" s="84" t="s">
        <v>783</v>
      </c>
      <c r="C945" s="84" t="s">
        <v>332</v>
      </c>
      <c r="D945" s="84"/>
      <c r="E945" s="116" t="s">
        <v>333</v>
      </c>
      <c r="F945" s="85">
        <f t="shared" ref="F945:BJ945" si="1185">F946+F947</f>
        <v>21144</v>
      </c>
      <c r="G945" s="85">
        <f t="shared" si="1185"/>
        <v>0</v>
      </c>
      <c r="H945" s="85">
        <f t="shared" si="1185"/>
        <v>21144</v>
      </c>
      <c r="I945" s="85">
        <f t="shared" si="1185"/>
        <v>198.22524000000001</v>
      </c>
      <c r="J945" s="85">
        <f t="shared" si="1185"/>
        <v>0</v>
      </c>
      <c r="K945" s="85">
        <f t="shared" si="1185"/>
        <v>0</v>
      </c>
      <c r="L945" s="85">
        <f t="shared" si="1185"/>
        <v>21342.22524</v>
      </c>
      <c r="M945" s="85">
        <f t="shared" si="1185"/>
        <v>0</v>
      </c>
      <c r="N945" s="85">
        <f t="shared" si="1185"/>
        <v>21342.22524</v>
      </c>
      <c r="O945" s="85">
        <f t="shared" si="1185"/>
        <v>337.7</v>
      </c>
      <c r="P945" s="85">
        <f t="shared" si="1185"/>
        <v>0</v>
      </c>
      <c r="Q945" s="85">
        <f t="shared" si="1185"/>
        <v>21679.92524</v>
      </c>
      <c r="R945" s="85">
        <f t="shared" si="1185"/>
        <v>0</v>
      </c>
      <c r="S945" s="85">
        <f t="shared" si="1185"/>
        <v>21679.92524</v>
      </c>
      <c r="T945" s="85">
        <f t="shared" si="1185"/>
        <v>27.7</v>
      </c>
      <c r="U945" s="85">
        <f t="shared" si="1185"/>
        <v>0</v>
      </c>
      <c r="V945" s="85">
        <f t="shared" si="1185"/>
        <v>0</v>
      </c>
      <c r="W945" s="85">
        <f t="shared" si="1185"/>
        <v>0</v>
      </c>
      <c r="X945" s="85">
        <f t="shared" si="1185"/>
        <v>21707.625240000001</v>
      </c>
      <c r="Y945" s="85">
        <f t="shared" si="1185"/>
        <v>0</v>
      </c>
      <c r="Z945" s="85">
        <f t="shared" si="1185"/>
        <v>21707.625240000001</v>
      </c>
      <c r="AA945" s="85">
        <f t="shared" si="1185"/>
        <v>0</v>
      </c>
      <c r="AB945" s="85">
        <f t="shared" si="1185"/>
        <v>21707.625240000001</v>
      </c>
      <c r="AC945" s="85">
        <f t="shared" si="1185"/>
        <v>427.6</v>
      </c>
      <c r="AD945" s="85">
        <f t="shared" ref="AD945:AE945" si="1186">AD946+AD947</f>
        <v>0</v>
      </c>
      <c r="AE945" s="85">
        <f t="shared" si="1186"/>
        <v>22135.22524</v>
      </c>
      <c r="AF945" s="85">
        <f t="shared" si="1185"/>
        <v>22138.3</v>
      </c>
      <c r="AG945" s="85">
        <f t="shared" si="1185"/>
        <v>0</v>
      </c>
      <c r="AH945" s="85">
        <f t="shared" si="1185"/>
        <v>22138.3</v>
      </c>
      <c r="AI945" s="85">
        <f t="shared" si="1185"/>
        <v>0</v>
      </c>
      <c r="AJ945" s="85">
        <f t="shared" si="1185"/>
        <v>22138.3</v>
      </c>
      <c r="AK945" s="85">
        <f t="shared" si="1185"/>
        <v>0</v>
      </c>
      <c r="AL945" s="85">
        <f t="shared" si="1185"/>
        <v>22138.3</v>
      </c>
      <c r="AM945" s="85">
        <f t="shared" si="1185"/>
        <v>357.36</v>
      </c>
      <c r="AN945" s="85">
        <f t="shared" si="1185"/>
        <v>22495.66</v>
      </c>
      <c r="AO945" s="85">
        <f t="shared" si="1185"/>
        <v>0</v>
      </c>
      <c r="AP945" s="85">
        <f t="shared" si="1185"/>
        <v>22495.66</v>
      </c>
      <c r="AQ945" s="85">
        <f t="shared" si="1185"/>
        <v>0</v>
      </c>
      <c r="AR945" s="85">
        <f t="shared" si="1185"/>
        <v>22495.66</v>
      </c>
      <c r="AS945" s="85">
        <f t="shared" si="1185"/>
        <v>0</v>
      </c>
      <c r="AT945" s="85">
        <f t="shared" si="1185"/>
        <v>22495.66</v>
      </c>
      <c r="AU945" s="85">
        <f t="shared" si="1185"/>
        <v>0</v>
      </c>
      <c r="AV945" s="85">
        <f t="shared" si="1185"/>
        <v>22495.66</v>
      </c>
      <c r="AW945" s="85">
        <f t="shared" si="1185"/>
        <v>882.5</v>
      </c>
      <c r="AX945" s="85">
        <f t="shared" ref="AX945:AY945" si="1187">AX946+AX947</f>
        <v>0</v>
      </c>
      <c r="AY945" s="85">
        <f t="shared" si="1187"/>
        <v>23378.16</v>
      </c>
      <c r="AZ945" s="85">
        <f t="shared" si="1185"/>
        <v>22725.1</v>
      </c>
      <c r="BA945" s="85">
        <f t="shared" si="1185"/>
        <v>0</v>
      </c>
      <c r="BB945" s="85">
        <f t="shared" si="1185"/>
        <v>22725.1</v>
      </c>
      <c r="BC945" s="85">
        <f t="shared" si="1185"/>
        <v>0</v>
      </c>
      <c r="BD945" s="85">
        <f t="shared" si="1185"/>
        <v>22725.1</v>
      </c>
      <c r="BE945" s="85">
        <f t="shared" si="1185"/>
        <v>367.7</v>
      </c>
      <c r="BF945" s="85">
        <f t="shared" si="1185"/>
        <v>23092.799999999999</v>
      </c>
      <c r="BG945" s="85">
        <f t="shared" si="1185"/>
        <v>0</v>
      </c>
      <c r="BH945" s="85">
        <f t="shared" si="1185"/>
        <v>23092.799999999999</v>
      </c>
      <c r="BI945" s="85">
        <f t="shared" ref="BI945" si="1188">BI946+BI947</f>
        <v>907.4</v>
      </c>
      <c r="BJ945" s="85">
        <f t="shared" si="1185"/>
        <v>24000.2</v>
      </c>
      <c r="BK945" s="123"/>
    </row>
    <row r="946" spans="1:63" ht="15.75" hidden="1" outlineLevel="7" x14ac:dyDescent="0.2">
      <c r="A946" s="87" t="s">
        <v>798</v>
      </c>
      <c r="B946" s="87" t="s">
        <v>783</v>
      </c>
      <c r="C946" s="87" t="s">
        <v>332</v>
      </c>
      <c r="D946" s="87" t="s">
        <v>21</v>
      </c>
      <c r="E946" s="128" t="s">
        <v>22</v>
      </c>
      <c r="F946" s="88">
        <v>1635</v>
      </c>
      <c r="G946" s="88"/>
      <c r="H946" s="88">
        <f>SUM(F946:G946)</f>
        <v>1635</v>
      </c>
      <c r="I946" s="88"/>
      <c r="J946" s="88"/>
      <c r="K946" s="88"/>
      <c r="L946" s="88">
        <f>SUM(H946:K946)</f>
        <v>1635</v>
      </c>
      <c r="M946" s="88"/>
      <c r="N946" s="88">
        <f>SUM(L946:M946)</f>
        <v>1635</v>
      </c>
      <c r="O946" s="88"/>
      <c r="P946" s="88"/>
      <c r="Q946" s="88">
        <f>SUM(N946:P946)</f>
        <v>1635</v>
      </c>
      <c r="R946" s="88"/>
      <c r="S946" s="88">
        <f>SUM(Q946:R946)</f>
        <v>1635</v>
      </c>
      <c r="T946" s="88"/>
      <c r="U946" s="88"/>
      <c r="V946" s="88"/>
      <c r="W946" s="88"/>
      <c r="X946" s="88">
        <f>SUM(S946:W946)</f>
        <v>1635</v>
      </c>
      <c r="Y946" s="88"/>
      <c r="Z946" s="88">
        <f>SUM(X946:Y946)</f>
        <v>1635</v>
      </c>
      <c r="AA946" s="88"/>
      <c r="AB946" s="88">
        <f>SUM(Z946:AA946)</f>
        <v>1635</v>
      </c>
      <c r="AC946" s="88"/>
      <c r="AD946" s="88"/>
      <c r="AE946" s="88">
        <f>SUM(AB946:AD946)</f>
        <v>1635</v>
      </c>
      <c r="AF946" s="88">
        <v>1485</v>
      </c>
      <c r="AG946" s="88"/>
      <c r="AH946" s="88">
        <f>SUM(AF946:AG946)</f>
        <v>1485</v>
      </c>
      <c r="AI946" s="88"/>
      <c r="AJ946" s="88">
        <f>SUM(AH946:AI946)</f>
        <v>1485</v>
      </c>
      <c r="AK946" s="88"/>
      <c r="AL946" s="88">
        <f>SUM(AJ946:AK946)</f>
        <v>1485</v>
      </c>
      <c r="AM946" s="88"/>
      <c r="AN946" s="88">
        <f>SUM(AL946:AM946)</f>
        <v>1485</v>
      </c>
      <c r="AO946" s="88"/>
      <c r="AP946" s="88">
        <f>SUM(AN946:AO946)</f>
        <v>1485</v>
      </c>
      <c r="AQ946" s="88"/>
      <c r="AR946" s="88">
        <f>SUM(AP946:AQ946)</f>
        <v>1485</v>
      </c>
      <c r="AS946" s="88"/>
      <c r="AT946" s="88">
        <f>SUM(AR946:AS946)</f>
        <v>1485</v>
      </c>
      <c r="AU946" s="88"/>
      <c r="AV946" s="88">
        <f>SUM(AT946:AU946)</f>
        <v>1485</v>
      </c>
      <c r="AW946" s="88"/>
      <c r="AX946" s="88"/>
      <c r="AY946" s="88">
        <f>SUM(AV946:AX946)</f>
        <v>1485</v>
      </c>
      <c r="AZ946" s="88">
        <v>1485</v>
      </c>
      <c r="BA946" s="88"/>
      <c r="BB946" s="88">
        <f>SUM(AZ946:BA946)</f>
        <v>1485</v>
      </c>
      <c r="BC946" s="88"/>
      <c r="BD946" s="88">
        <f>SUM(BB946:BC946)</f>
        <v>1485</v>
      </c>
      <c r="BE946" s="88"/>
      <c r="BF946" s="88">
        <f>SUM(BD946:BE946)</f>
        <v>1485</v>
      </c>
      <c r="BG946" s="88"/>
      <c r="BH946" s="88">
        <f>SUM(BF946:BG946)</f>
        <v>1485</v>
      </c>
      <c r="BI946" s="88"/>
      <c r="BJ946" s="88">
        <f>SUM(BH946:BI946)</f>
        <v>1485</v>
      </c>
      <c r="BK946" s="123"/>
    </row>
    <row r="947" spans="1:63" ht="31.5" outlineLevel="7" x14ac:dyDescent="0.2">
      <c r="A947" s="87" t="s">
        <v>798</v>
      </c>
      <c r="B947" s="87" t="s">
        <v>783</v>
      </c>
      <c r="C947" s="87" t="s">
        <v>332</v>
      </c>
      <c r="D947" s="87" t="s">
        <v>70</v>
      </c>
      <c r="E947" s="128" t="s">
        <v>71</v>
      </c>
      <c r="F947" s="88">
        <v>19509</v>
      </c>
      <c r="G947" s="88"/>
      <c r="H947" s="88">
        <f>SUM(F947:G947)</f>
        <v>19509</v>
      </c>
      <c r="I947" s="88">
        <v>198.22524000000001</v>
      </c>
      <c r="J947" s="88"/>
      <c r="K947" s="88"/>
      <c r="L947" s="88">
        <f>SUM(H947:K947)</f>
        <v>19707.22524</v>
      </c>
      <c r="M947" s="88"/>
      <c r="N947" s="88">
        <f>SUM(L947:M947)</f>
        <v>19707.22524</v>
      </c>
      <c r="O947" s="88">
        <v>337.7</v>
      </c>
      <c r="P947" s="88"/>
      <c r="Q947" s="88">
        <f>SUM(N947:P947)</f>
        <v>20044.92524</v>
      </c>
      <c r="R947" s="88"/>
      <c r="S947" s="88">
        <f>SUM(Q947:R947)</f>
        <v>20044.92524</v>
      </c>
      <c r="T947" s="88">
        <v>27.7</v>
      </c>
      <c r="U947" s="88"/>
      <c r="V947" s="88"/>
      <c r="W947" s="88"/>
      <c r="X947" s="88">
        <f>SUM(S947:W947)</f>
        <v>20072.625240000001</v>
      </c>
      <c r="Y947" s="88"/>
      <c r="Z947" s="88">
        <f>SUM(X947:Y947)</f>
        <v>20072.625240000001</v>
      </c>
      <c r="AA947" s="88"/>
      <c r="AB947" s="88">
        <f>SUM(Z947:AA947)</f>
        <v>20072.625240000001</v>
      </c>
      <c r="AC947" s="88">
        <v>427.6</v>
      </c>
      <c r="AD947" s="88"/>
      <c r="AE947" s="88">
        <f>SUM(AB947:AD947)</f>
        <v>20500.22524</v>
      </c>
      <c r="AF947" s="88">
        <v>20653.3</v>
      </c>
      <c r="AG947" s="88"/>
      <c r="AH947" s="88">
        <f>SUM(AF947:AG947)</f>
        <v>20653.3</v>
      </c>
      <c r="AI947" s="88"/>
      <c r="AJ947" s="88">
        <f>SUM(AH947:AI947)</f>
        <v>20653.3</v>
      </c>
      <c r="AK947" s="88"/>
      <c r="AL947" s="88">
        <f>SUM(AJ947:AK947)</f>
        <v>20653.3</v>
      </c>
      <c r="AM947" s="88">
        <v>357.36</v>
      </c>
      <c r="AN947" s="88">
        <f>SUM(AL947:AM947)</f>
        <v>21010.66</v>
      </c>
      <c r="AO947" s="88"/>
      <c r="AP947" s="88">
        <f>SUM(AN947:AO947)</f>
        <v>21010.66</v>
      </c>
      <c r="AQ947" s="88"/>
      <c r="AR947" s="88">
        <f>SUM(AP947:AQ947)</f>
        <v>21010.66</v>
      </c>
      <c r="AS947" s="88"/>
      <c r="AT947" s="88">
        <f>SUM(AR947:AS947)</f>
        <v>21010.66</v>
      </c>
      <c r="AU947" s="88"/>
      <c r="AV947" s="88">
        <f>SUM(AT947:AU947)</f>
        <v>21010.66</v>
      </c>
      <c r="AW947" s="88">
        <v>882.5</v>
      </c>
      <c r="AX947" s="88"/>
      <c r="AY947" s="88">
        <f>SUM(AV947:AX947)</f>
        <v>21893.16</v>
      </c>
      <c r="AZ947" s="88">
        <v>21240.1</v>
      </c>
      <c r="BA947" s="88"/>
      <c r="BB947" s="88">
        <f>SUM(AZ947:BA947)</f>
        <v>21240.1</v>
      </c>
      <c r="BC947" s="88"/>
      <c r="BD947" s="88">
        <f>SUM(BB947:BC947)</f>
        <v>21240.1</v>
      </c>
      <c r="BE947" s="88">
        <v>367.7</v>
      </c>
      <c r="BF947" s="88">
        <f>SUM(BD947:BE947)</f>
        <v>21607.8</v>
      </c>
      <c r="BG947" s="88"/>
      <c r="BH947" s="88">
        <f>SUM(BF947:BG947)</f>
        <v>21607.8</v>
      </c>
      <c r="BI947" s="88">
        <v>907.4</v>
      </c>
      <c r="BJ947" s="88">
        <f>SUM(BH947:BI947)</f>
        <v>22515.200000000001</v>
      </c>
      <c r="BK947" s="123"/>
    </row>
    <row r="948" spans="1:63" ht="78.75" hidden="1" outlineLevel="5" x14ac:dyDescent="0.2">
      <c r="A948" s="84" t="s">
        <v>798</v>
      </c>
      <c r="B948" s="84" t="s">
        <v>783</v>
      </c>
      <c r="C948" s="84" t="s">
        <v>363</v>
      </c>
      <c r="D948" s="84"/>
      <c r="E948" s="132" t="s">
        <v>364</v>
      </c>
      <c r="F948" s="85">
        <f t="shared" ref="F948:BJ948" si="1189">F949</f>
        <v>4716.6000000000004</v>
      </c>
      <c r="G948" s="85">
        <f t="shared" si="1189"/>
        <v>0</v>
      </c>
      <c r="H948" s="85">
        <f t="shared" si="1189"/>
        <v>4716.6000000000004</v>
      </c>
      <c r="I948" s="85">
        <f t="shared" si="1189"/>
        <v>0</v>
      </c>
      <c r="J948" s="85">
        <f t="shared" si="1189"/>
        <v>0</v>
      </c>
      <c r="K948" s="85">
        <f t="shared" si="1189"/>
        <v>0</v>
      </c>
      <c r="L948" s="85">
        <f t="shared" si="1189"/>
        <v>4716.6000000000004</v>
      </c>
      <c r="M948" s="85">
        <f t="shared" si="1189"/>
        <v>0</v>
      </c>
      <c r="N948" s="85">
        <f t="shared" si="1189"/>
        <v>4716.6000000000004</v>
      </c>
      <c r="O948" s="85">
        <f t="shared" si="1189"/>
        <v>0</v>
      </c>
      <c r="P948" s="85">
        <f t="shared" si="1189"/>
        <v>0</v>
      </c>
      <c r="Q948" s="85">
        <f t="shared" si="1189"/>
        <v>4716.6000000000004</v>
      </c>
      <c r="R948" s="85">
        <f t="shared" si="1189"/>
        <v>0</v>
      </c>
      <c r="S948" s="85">
        <f t="shared" si="1189"/>
        <v>4716.6000000000004</v>
      </c>
      <c r="T948" s="85">
        <f t="shared" si="1189"/>
        <v>0</v>
      </c>
      <c r="U948" s="85">
        <f t="shared" si="1189"/>
        <v>0</v>
      </c>
      <c r="V948" s="85">
        <f t="shared" si="1189"/>
        <v>0</v>
      </c>
      <c r="W948" s="85">
        <f t="shared" si="1189"/>
        <v>0</v>
      </c>
      <c r="X948" s="85">
        <f t="shared" si="1189"/>
        <v>4716.6000000000004</v>
      </c>
      <c r="Y948" s="85">
        <f t="shared" si="1189"/>
        <v>0</v>
      </c>
      <c r="Z948" s="85">
        <f t="shared" si="1189"/>
        <v>4716.6000000000004</v>
      </c>
      <c r="AA948" s="85">
        <f t="shared" si="1189"/>
        <v>0</v>
      </c>
      <c r="AB948" s="85">
        <f t="shared" si="1189"/>
        <v>4716.6000000000004</v>
      </c>
      <c r="AC948" s="85">
        <f t="shared" si="1189"/>
        <v>0</v>
      </c>
      <c r="AD948" s="85">
        <f t="shared" si="1189"/>
        <v>0</v>
      </c>
      <c r="AE948" s="85">
        <f t="shared" si="1189"/>
        <v>4716.6000000000004</v>
      </c>
      <c r="AF948" s="85">
        <f t="shared" si="1189"/>
        <v>4716.6000000000004</v>
      </c>
      <c r="AG948" s="85">
        <f t="shared" si="1189"/>
        <v>0</v>
      </c>
      <c r="AH948" s="85">
        <f t="shared" si="1189"/>
        <v>4716.6000000000004</v>
      </c>
      <c r="AI948" s="85">
        <f t="shared" si="1189"/>
        <v>0</v>
      </c>
      <c r="AJ948" s="85">
        <f t="shared" si="1189"/>
        <v>4716.6000000000004</v>
      </c>
      <c r="AK948" s="85">
        <f t="shared" si="1189"/>
        <v>0</v>
      </c>
      <c r="AL948" s="85">
        <f t="shared" si="1189"/>
        <v>4716.6000000000004</v>
      </c>
      <c r="AM948" s="85">
        <f t="shared" si="1189"/>
        <v>0</v>
      </c>
      <c r="AN948" s="85">
        <f t="shared" si="1189"/>
        <v>4716.6000000000004</v>
      </c>
      <c r="AO948" s="85">
        <f t="shared" si="1189"/>
        <v>0</v>
      </c>
      <c r="AP948" s="85">
        <f t="shared" si="1189"/>
        <v>4716.6000000000004</v>
      </c>
      <c r="AQ948" s="85">
        <f t="shared" si="1189"/>
        <v>0</v>
      </c>
      <c r="AR948" s="85">
        <f t="shared" si="1189"/>
        <v>4716.6000000000004</v>
      </c>
      <c r="AS948" s="85">
        <f t="shared" si="1189"/>
        <v>0</v>
      </c>
      <c r="AT948" s="85">
        <f t="shared" si="1189"/>
        <v>4716.6000000000004</v>
      </c>
      <c r="AU948" s="85">
        <f t="shared" si="1189"/>
        <v>0</v>
      </c>
      <c r="AV948" s="85">
        <f t="shared" si="1189"/>
        <v>4716.6000000000004</v>
      </c>
      <c r="AW948" s="85">
        <f t="shared" si="1189"/>
        <v>0</v>
      </c>
      <c r="AX948" s="85">
        <f t="shared" si="1189"/>
        <v>0</v>
      </c>
      <c r="AY948" s="85">
        <f t="shared" si="1189"/>
        <v>4716.6000000000004</v>
      </c>
      <c r="AZ948" s="85">
        <f t="shared" si="1189"/>
        <v>4716.6000000000004</v>
      </c>
      <c r="BA948" s="85">
        <f t="shared" si="1189"/>
        <v>0</v>
      </c>
      <c r="BB948" s="85">
        <f t="shared" si="1189"/>
        <v>4716.6000000000004</v>
      </c>
      <c r="BC948" s="85">
        <f t="shared" si="1189"/>
        <v>0</v>
      </c>
      <c r="BD948" s="85">
        <f t="shared" si="1189"/>
        <v>4716.6000000000004</v>
      </c>
      <c r="BE948" s="85">
        <f t="shared" si="1189"/>
        <v>0</v>
      </c>
      <c r="BF948" s="85">
        <f t="shared" si="1189"/>
        <v>4716.6000000000004</v>
      </c>
      <c r="BG948" s="85">
        <f t="shared" si="1189"/>
        <v>0</v>
      </c>
      <c r="BH948" s="85">
        <f t="shared" si="1189"/>
        <v>4716.6000000000004</v>
      </c>
      <c r="BI948" s="85">
        <f t="shared" si="1189"/>
        <v>0</v>
      </c>
      <c r="BJ948" s="85">
        <f t="shared" si="1189"/>
        <v>4716.6000000000004</v>
      </c>
      <c r="BK948" s="123"/>
    </row>
    <row r="949" spans="1:63" ht="31.5" hidden="1" outlineLevel="7" x14ac:dyDescent="0.2">
      <c r="A949" s="87" t="s">
        <v>798</v>
      </c>
      <c r="B949" s="87" t="s">
        <v>783</v>
      </c>
      <c r="C949" s="87" t="s">
        <v>363</v>
      </c>
      <c r="D949" s="87" t="s">
        <v>70</v>
      </c>
      <c r="E949" s="128" t="s">
        <v>71</v>
      </c>
      <c r="F949" s="88">
        <v>4716.6000000000004</v>
      </c>
      <c r="G949" s="88"/>
      <c r="H949" s="88">
        <f>SUM(F949:G949)</f>
        <v>4716.6000000000004</v>
      </c>
      <c r="I949" s="88"/>
      <c r="J949" s="88"/>
      <c r="K949" s="88"/>
      <c r="L949" s="88">
        <f>SUM(H949:K949)</f>
        <v>4716.6000000000004</v>
      </c>
      <c r="M949" s="88"/>
      <c r="N949" s="88">
        <f>SUM(L949:M949)</f>
        <v>4716.6000000000004</v>
      </c>
      <c r="O949" s="88"/>
      <c r="P949" s="88"/>
      <c r="Q949" s="88">
        <f>SUM(N949:P949)</f>
        <v>4716.6000000000004</v>
      </c>
      <c r="R949" s="88"/>
      <c r="S949" s="88">
        <f>SUM(Q949:R949)</f>
        <v>4716.6000000000004</v>
      </c>
      <c r="T949" s="88"/>
      <c r="U949" s="88"/>
      <c r="V949" s="88"/>
      <c r="W949" s="88"/>
      <c r="X949" s="88">
        <f>SUM(S949:W949)</f>
        <v>4716.6000000000004</v>
      </c>
      <c r="Y949" s="88"/>
      <c r="Z949" s="88">
        <f>SUM(X949:Y949)</f>
        <v>4716.6000000000004</v>
      </c>
      <c r="AA949" s="88"/>
      <c r="AB949" s="88">
        <f>SUM(Z949:AA949)</f>
        <v>4716.6000000000004</v>
      </c>
      <c r="AC949" s="88"/>
      <c r="AD949" s="88"/>
      <c r="AE949" s="88">
        <f>SUM(AB949:AD949)</f>
        <v>4716.6000000000004</v>
      </c>
      <c r="AF949" s="88">
        <v>4716.6000000000004</v>
      </c>
      <c r="AG949" s="88"/>
      <c r="AH949" s="88">
        <f>SUM(AF949:AG949)</f>
        <v>4716.6000000000004</v>
      </c>
      <c r="AI949" s="88"/>
      <c r="AJ949" s="88">
        <f>SUM(AH949:AI949)</f>
        <v>4716.6000000000004</v>
      </c>
      <c r="AK949" s="88"/>
      <c r="AL949" s="88">
        <f>SUM(AJ949:AK949)</f>
        <v>4716.6000000000004</v>
      </c>
      <c r="AM949" s="88"/>
      <c r="AN949" s="88">
        <f>SUM(AL949:AM949)</f>
        <v>4716.6000000000004</v>
      </c>
      <c r="AO949" s="88"/>
      <c r="AP949" s="88">
        <f>SUM(AN949:AO949)</f>
        <v>4716.6000000000004</v>
      </c>
      <c r="AQ949" s="88"/>
      <c r="AR949" s="88">
        <f>SUM(AP949:AQ949)</f>
        <v>4716.6000000000004</v>
      </c>
      <c r="AS949" s="88"/>
      <c r="AT949" s="88">
        <f>SUM(AR949:AS949)</f>
        <v>4716.6000000000004</v>
      </c>
      <c r="AU949" s="88"/>
      <c r="AV949" s="88">
        <f>SUM(AT949:AU949)</f>
        <v>4716.6000000000004</v>
      </c>
      <c r="AW949" s="88"/>
      <c r="AX949" s="88"/>
      <c r="AY949" s="88">
        <f>SUM(AV949:AX949)</f>
        <v>4716.6000000000004</v>
      </c>
      <c r="AZ949" s="88">
        <v>4716.6000000000004</v>
      </c>
      <c r="BA949" s="88"/>
      <c r="BB949" s="88">
        <f>SUM(AZ949:BA949)</f>
        <v>4716.6000000000004</v>
      </c>
      <c r="BC949" s="88"/>
      <c r="BD949" s="88">
        <f>SUM(BB949:BC949)</f>
        <v>4716.6000000000004</v>
      </c>
      <c r="BE949" s="88"/>
      <c r="BF949" s="88">
        <f>SUM(BD949:BE949)</f>
        <v>4716.6000000000004</v>
      </c>
      <c r="BG949" s="88"/>
      <c r="BH949" s="88">
        <f>SUM(BF949:BG949)</f>
        <v>4716.6000000000004</v>
      </c>
      <c r="BI949" s="88"/>
      <c r="BJ949" s="88">
        <f>SUM(BH949:BI949)</f>
        <v>4716.6000000000004</v>
      </c>
      <c r="BK949" s="123"/>
    </row>
    <row r="950" spans="1:63" ht="31.5" outlineLevel="2" x14ac:dyDescent="0.2">
      <c r="A950" s="84" t="s">
        <v>798</v>
      </c>
      <c r="B950" s="84" t="s">
        <v>783</v>
      </c>
      <c r="C950" s="84" t="s">
        <v>24</v>
      </c>
      <c r="D950" s="84"/>
      <c r="E950" s="116" t="s">
        <v>25</v>
      </c>
      <c r="F950" s="85">
        <f t="shared" ref="F950:U951" si="1190">F951</f>
        <v>901.80000000000007</v>
      </c>
      <c r="G950" s="85">
        <f t="shared" si="1190"/>
        <v>-2.6</v>
      </c>
      <c r="H950" s="85">
        <f t="shared" si="1190"/>
        <v>899.2</v>
      </c>
      <c r="I950" s="85">
        <f t="shared" si="1190"/>
        <v>0</v>
      </c>
      <c r="J950" s="85">
        <f t="shared" si="1190"/>
        <v>0</v>
      </c>
      <c r="K950" s="85">
        <f t="shared" si="1190"/>
        <v>0</v>
      </c>
      <c r="L950" s="85">
        <f t="shared" si="1190"/>
        <v>899.2</v>
      </c>
      <c r="M950" s="85">
        <f t="shared" si="1190"/>
        <v>0</v>
      </c>
      <c r="N950" s="85">
        <f t="shared" si="1190"/>
        <v>899.2</v>
      </c>
      <c r="O950" s="85">
        <f t="shared" si="1190"/>
        <v>0</v>
      </c>
      <c r="P950" s="85">
        <f t="shared" si="1190"/>
        <v>0</v>
      </c>
      <c r="Q950" s="85">
        <f t="shared" si="1190"/>
        <v>899.2</v>
      </c>
      <c r="R950" s="85">
        <f t="shared" si="1190"/>
        <v>0</v>
      </c>
      <c r="S950" s="85">
        <f t="shared" si="1190"/>
        <v>899.2</v>
      </c>
      <c r="T950" s="85">
        <f t="shared" si="1190"/>
        <v>-13.4</v>
      </c>
      <c r="U950" s="85">
        <f t="shared" si="1190"/>
        <v>0</v>
      </c>
      <c r="V950" s="85">
        <f t="shared" ref="V950:AQ951" si="1191">V951</f>
        <v>-10</v>
      </c>
      <c r="W950" s="85">
        <f t="shared" si="1191"/>
        <v>0</v>
      </c>
      <c r="X950" s="85">
        <f t="shared" si="1191"/>
        <v>875.80000000000007</v>
      </c>
      <c r="Y950" s="85">
        <f t="shared" si="1191"/>
        <v>-20.04</v>
      </c>
      <c r="Z950" s="85">
        <f t="shared" si="1191"/>
        <v>855.76</v>
      </c>
      <c r="AA950" s="85">
        <f t="shared" si="1191"/>
        <v>0</v>
      </c>
      <c r="AB950" s="85">
        <f t="shared" si="1191"/>
        <v>855.76</v>
      </c>
      <c r="AC950" s="85">
        <f t="shared" si="1191"/>
        <v>-26.8</v>
      </c>
      <c r="AD950" s="85">
        <f t="shared" si="1191"/>
        <v>0</v>
      </c>
      <c r="AE950" s="85">
        <f t="shared" si="1191"/>
        <v>828.96</v>
      </c>
      <c r="AF950" s="85">
        <f t="shared" si="1191"/>
        <v>901.80000000000007</v>
      </c>
      <c r="AG950" s="85">
        <f t="shared" si="1191"/>
        <v>-2.6</v>
      </c>
      <c r="AH950" s="85">
        <f t="shared" si="1191"/>
        <v>899.2</v>
      </c>
      <c r="AI950" s="85">
        <f t="shared" si="1191"/>
        <v>0</v>
      </c>
      <c r="AJ950" s="85">
        <f t="shared" si="1191"/>
        <v>899.2</v>
      </c>
      <c r="AK950" s="85">
        <f t="shared" si="1191"/>
        <v>0</v>
      </c>
      <c r="AL950" s="85">
        <f t="shared" si="1191"/>
        <v>899.2</v>
      </c>
      <c r="AM950" s="85">
        <f t="shared" si="1191"/>
        <v>0</v>
      </c>
      <c r="AN950" s="85">
        <f t="shared" si="1191"/>
        <v>899.2</v>
      </c>
      <c r="AO950" s="85">
        <f t="shared" si="1191"/>
        <v>0</v>
      </c>
      <c r="AP950" s="85">
        <f t="shared" si="1191"/>
        <v>899.2</v>
      </c>
      <c r="AQ950" s="85">
        <f t="shared" si="1191"/>
        <v>0</v>
      </c>
      <c r="AR950" s="85">
        <f t="shared" ref="AR950:AY951" si="1192">AR951</f>
        <v>899.2</v>
      </c>
      <c r="AS950" s="85">
        <f t="shared" si="1192"/>
        <v>0</v>
      </c>
      <c r="AT950" s="85">
        <f t="shared" si="1192"/>
        <v>899.2</v>
      </c>
      <c r="AU950" s="85">
        <f t="shared" si="1192"/>
        <v>0</v>
      </c>
      <c r="AV950" s="85">
        <f t="shared" si="1192"/>
        <v>899.2</v>
      </c>
      <c r="AW950" s="85">
        <f t="shared" si="1192"/>
        <v>0</v>
      </c>
      <c r="AX950" s="85">
        <f t="shared" si="1192"/>
        <v>0</v>
      </c>
      <c r="AY950" s="85">
        <f t="shared" si="1192"/>
        <v>899.2</v>
      </c>
      <c r="AZ950" s="85">
        <f>AZ951</f>
        <v>0</v>
      </c>
      <c r="BA950" s="85">
        <f>BA951</f>
        <v>0</v>
      </c>
      <c r="BB950" s="85"/>
      <c r="BC950" s="85">
        <f t="shared" ref="BC950:BI951" si="1193">BC951</f>
        <v>0</v>
      </c>
      <c r="BD950" s="85">
        <f t="shared" si="1193"/>
        <v>0</v>
      </c>
      <c r="BE950" s="85">
        <f t="shared" si="1193"/>
        <v>0</v>
      </c>
      <c r="BF950" s="85">
        <f t="shared" si="1193"/>
        <v>0</v>
      </c>
      <c r="BG950" s="85">
        <f t="shared" si="1193"/>
        <v>0</v>
      </c>
      <c r="BH950" s="85">
        <f t="shared" si="1193"/>
        <v>0</v>
      </c>
      <c r="BI950" s="85">
        <f t="shared" si="1193"/>
        <v>0</v>
      </c>
      <c r="BJ950" s="85"/>
      <c r="BK950" s="123"/>
    </row>
    <row r="951" spans="1:63" ht="47.25" outlineLevel="3" x14ac:dyDescent="0.2">
      <c r="A951" s="84" t="s">
        <v>798</v>
      </c>
      <c r="B951" s="84" t="s">
        <v>783</v>
      </c>
      <c r="C951" s="84" t="s">
        <v>26</v>
      </c>
      <c r="D951" s="84"/>
      <c r="E951" s="116" t="s">
        <v>27</v>
      </c>
      <c r="F951" s="85">
        <f t="shared" si="1190"/>
        <v>901.80000000000007</v>
      </c>
      <c r="G951" s="85">
        <f t="shared" si="1190"/>
        <v>-2.6</v>
      </c>
      <c r="H951" s="85">
        <f t="shared" si="1190"/>
        <v>899.2</v>
      </c>
      <c r="I951" s="85">
        <f t="shared" si="1190"/>
        <v>0</v>
      </c>
      <c r="J951" s="85">
        <f t="shared" si="1190"/>
        <v>0</v>
      </c>
      <c r="K951" s="85">
        <f t="shared" si="1190"/>
        <v>0</v>
      </c>
      <c r="L951" s="85">
        <f t="shared" si="1190"/>
        <v>899.2</v>
      </c>
      <c r="M951" s="85">
        <f t="shared" si="1190"/>
        <v>0</v>
      </c>
      <c r="N951" s="85">
        <f t="shared" si="1190"/>
        <v>899.2</v>
      </c>
      <c r="O951" s="85">
        <f t="shared" si="1190"/>
        <v>0</v>
      </c>
      <c r="P951" s="85">
        <f t="shared" si="1190"/>
        <v>0</v>
      </c>
      <c r="Q951" s="85">
        <f t="shared" si="1190"/>
        <v>899.2</v>
      </c>
      <c r="R951" s="85">
        <f t="shared" si="1190"/>
        <v>0</v>
      </c>
      <c r="S951" s="85">
        <f t="shared" si="1190"/>
        <v>899.2</v>
      </c>
      <c r="T951" s="85">
        <f t="shared" si="1190"/>
        <v>-13.4</v>
      </c>
      <c r="U951" s="85">
        <f t="shared" si="1190"/>
        <v>0</v>
      </c>
      <c r="V951" s="85">
        <f t="shared" si="1191"/>
        <v>-10</v>
      </c>
      <c r="W951" s="85">
        <f t="shared" si="1191"/>
        <v>0</v>
      </c>
      <c r="X951" s="85">
        <f t="shared" si="1191"/>
        <v>875.80000000000007</v>
      </c>
      <c r="Y951" s="85">
        <f t="shared" si="1191"/>
        <v>-20.04</v>
      </c>
      <c r="Z951" s="85">
        <f t="shared" si="1191"/>
        <v>855.76</v>
      </c>
      <c r="AA951" s="85">
        <f t="shared" si="1191"/>
        <v>0</v>
      </c>
      <c r="AB951" s="85">
        <f t="shared" si="1191"/>
        <v>855.76</v>
      </c>
      <c r="AC951" s="85">
        <f t="shared" si="1191"/>
        <v>-26.8</v>
      </c>
      <c r="AD951" s="85">
        <f t="shared" si="1191"/>
        <v>0</v>
      </c>
      <c r="AE951" s="85">
        <f t="shared" si="1191"/>
        <v>828.96</v>
      </c>
      <c r="AF951" s="85">
        <f t="shared" si="1191"/>
        <v>901.80000000000007</v>
      </c>
      <c r="AG951" s="85">
        <f t="shared" si="1191"/>
        <v>-2.6</v>
      </c>
      <c r="AH951" s="85">
        <f t="shared" si="1191"/>
        <v>899.2</v>
      </c>
      <c r="AI951" s="85">
        <f t="shared" si="1191"/>
        <v>0</v>
      </c>
      <c r="AJ951" s="85">
        <f t="shared" si="1191"/>
        <v>899.2</v>
      </c>
      <c r="AK951" s="85">
        <f t="shared" si="1191"/>
        <v>0</v>
      </c>
      <c r="AL951" s="85">
        <f t="shared" si="1191"/>
        <v>899.2</v>
      </c>
      <c r="AM951" s="85">
        <f t="shared" si="1191"/>
        <v>0</v>
      </c>
      <c r="AN951" s="85">
        <f t="shared" si="1191"/>
        <v>899.2</v>
      </c>
      <c r="AO951" s="85">
        <f t="shared" si="1191"/>
        <v>0</v>
      </c>
      <c r="AP951" s="85">
        <f t="shared" si="1191"/>
        <v>899.2</v>
      </c>
      <c r="AQ951" s="85">
        <f t="shared" si="1191"/>
        <v>0</v>
      </c>
      <c r="AR951" s="85">
        <f t="shared" si="1192"/>
        <v>899.2</v>
      </c>
      <c r="AS951" s="85">
        <f t="shared" si="1192"/>
        <v>0</v>
      </c>
      <c r="AT951" s="85">
        <f t="shared" si="1192"/>
        <v>899.2</v>
      </c>
      <c r="AU951" s="85">
        <f t="shared" si="1192"/>
        <v>0</v>
      </c>
      <c r="AV951" s="85">
        <f t="shared" si="1192"/>
        <v>899.2</v>
      </c>
      <c r="AW951" s="85">
        <f t="shared" si="1192"/>
        <v>0</v>
      </c>
      <c r="AX951" s="85">
        <f t="shared" si="1192"/>
        <v>0</v>
      </c>
      <c r="AY951" s="85">
        <f t="shared" si="1192"/>
        <v>899.2</v>
      </c>
      <c r="AZ951" s="85">
        <f>AZ952</f>
        <v>0</v>
      </c>
      <c r="BA951" s="85">
        <f>BA952</f>
        <v>0</v>
      </c>
      <c r="BB951" s="85"/>
      <c r="BC951" s="85">
        <f t="shared" si="1193"/>
        <v>0</v>
      </c>
      <c r="BD951" s="85">
        <f t="shared" si="1193"/>
        <v>0</v>
      </c>
      <c r="BE951" s="85">
        <f t="shared" si="1193"/>
        <v>0</v>
      </c>
      <c r="BF951" s="85">
        <f t="shared" si="1193"/>
        <v>0</v>
      </c>
      <c r="BG951" s="85">
        <f t="shared" si="1193"/>
        <v>0</v>
      </c>
      <c r="BH951" s="85">
        <f t="shared" si="1193"/>
        <v>0</v>
      </c>
      <c r="BI951" s="85">
        <f t="shared" si="1193"/>
        <v>0</v>
      </c>
      <c r="BJ951" s="85"/>
      <c r="BK951" s="123"/>
    </row>
    <row r="952" spans="1:63" ht="31.5" outlineLevel="4" collapsed="1" x14ac:dyDescent="0.2">
      <c r="A952" s="84" t="s">
        <v>798</v>
      </c>
      <c r="B952" s="84" t="s">
        <v>783</v>
      </c>
      <c r="C952" s="84" t="s">
        <v>271</v>
      </c>
      <c r="D952" s="84"/>
      <c r="E952" s="116" t="s">
        <v>272</v>
      </c>
      <c r="F952" s="85">
        <f t="shared" ref="F952:BA952" si="1194">F953+F955</f>
        <v>901.80000000000007</v>
      </c>
      <c r="G952" s="85">
        <f t="shared" si="1194"/>
        <v>-2.6</v>
      </c>
      <c r="H952" s="85">
        <f t="shared" si="1194"/>
        <v>899.2</v>
      </c>
      <c r="I952" s="85">
        <f t="shared" si="1194"/>
        <v>0</v>
      </c>
      <c r="J952" s="85">
        <f t="shared" si="1194"/>
        <v>0</v>
      </c>
      <c r="K952" s="85">
        <f t="shared" si="1194"/>
        <v>0</v>
      </c>
      <c r="L952" s="85">
        <f t="shared" si="1194"/>
        <v>899.2</v>
      </c>
      <c r="M952" s="85">
        <f t="shared" si="1194"/>
        <v>0</v>
      </c>
      <c r="N952" s="85">
        <f t="shared" si="1194"/>
        <v>899.2</v>
      </c>
      <c r="O952" s="85">
        <f t="shared" si="1194"/>
        <v>0</v>
      </c>
      <c r="P952" s="85">
        <f t="shared" si="1194"/>
        <v>0</v>
      </c>
      <c r="Q952" s="85">
        <f t="shared" si="1194"/>
        <v>899.2</v>
      </c>
      <c r="R952" s="85">
        <f t="shared" si="1194"/>
        <v>0</v>
      </c>
      <c r="S952" s="85">
        <f t="shared" si="1194"/>
        <v>899.2</v>
      </c>
      <c r="T952" s="85">
        <f t="shared" si="1194"/>
        <v>-13.4</v>
      </c>
      <c r="U952" s="85">
        <f t="shared" si="1194"/>
        <v>0</v>
      </c>
      <c r="V952" s="85">
        <f t="shared" si="1194"/>
        <v>-10</v>
      </c>
      <c r="W952" s="85">
        <f t="shared" si="1194"/>
        <v>0</v>
      </c>
      <c r="X952" s="85">
        <f t="shared" si="1194"/>
        <v>875.80000000000007</v>
      </c>
      <c r="Y952" s="85">
        <f t="shared" si="1194"/>
        <v>-20.04</v>
      </c>
      <c r="Z952" s="85">
        <f t="shared" si="1194"/>
        <v>855.76</v>
      </c>
      <c r="AA952" s="85">
        <f t="shared" si="1194"/>
        <v>0</v>
      </c>
      <c r="AB952" s="85">
        <f t="shared" si="1194"/>
        <v>855.76</v>
      </c>
      <c r="AC952" s="85">
        <f t="shared" si="1194"/>
        <v>-26.8</v>
      </c>
      <c r="AD952" s="85">
        <f t="shared" ref="AD952:AE952" si="1195">AD953+AD955</f>
        <v>0</v>
      </c>
      <c r="AE952" s="85">
        <f t="shared" si="1195"/>
        <v>828.96</v>
      </c>
      <c r="AF952" s="85">
        <f t="shared" si="1194"/>
        <v>901.80000000000007</v>
      </c>
      <c r="AG952" s="85">
        <f t="shared" si="1194"/>
        <v>-2.6</v>
      </c>
      <c r="AH952" s="85">
        <f t="shared" si="1194"/>
        <v>899.2</v>
      </c>
      <c r="AI952" s="85">
        <f t="shared" si="1194"/>
        <v>0</v>
      </c>
      <c r="AJ952" s="85">
        <f t="shared" si="1194"/>
        <v>899.2</v>
      </c>
      <c r="AK952" s="85">
        <f t="shared" si="1194"/>
        <v>0</v>
      </c>
      <c r="AL952" s="85">
        <f t="shared" si="1194"/>
        <v>899.2</v>
      </c>
      <c r="AM952" s="85">
        <f t="shared" si="1194"/>
        <v>0</v>
      </c>
      <c r="AN952" s="85">
        <f t="shared" si="1194"/>
        <v>899.2</v>
      </c>
      <c r="AO952" s="85">
        <f t="shared" si="1194"/>
        <v>0</v>
      </c>
      <c r="AP952" s="85">
        <f t="shared" si="1194"/>
        <v>899.2</v>
      </c>
      <c r="AQ952" s="85">
        <f t="shared" si="1194"/>
        <v>0</v>
      </c>
      <c r="AR952" s="85">
        <f t="shared" si="1194"/>
        <v>899.2</v>
      </c>
      <c r="AS952" s="85">
        <f t="shared" si="1194"/>
        <v>0</v>
      </c>
      <c r="AT952" s="85">
        <f t="shared" si="1194"/>
        <v>899.2</v>
      </c>
      <c r="AU952" s="85">
        <f t="shared" si="1194"/>
        <v>0</v>
      </c>
      <c r="AV952" s="85">
        <f t="shared" si="1194"/>
        <v>899.2</v>
      </c>
      <c r="AW952" s="85">
        <f t="shared" si="1194"/>
        <v>0</v>
      </c>
      <c r="AX952" s="85">
        <f t="shared" ref="AX952:AY952" si="1196">AX953+AX955</f>
        <v>0</v>
      </c>
      <c r="AY952" s="85">
        <f t="shared" si="1196"/>
        <v>899.2</v>
      </c>
      <c r="AZ952" s="85">
        <f t="shared" si="1194"/>
        <v>0</v>
      </c>
      <c r="BA952" s="85">
        <f t="shared" si="1194"/>
        <v>0</v>
      </c>
      <c r="BB952" s="85"/>
      <c r="BC952" s="85">
        <f t="shared" ref="BC952:BH952" si="1197">BC953+BC955</f>
        <v>0</v>
      </c>
      <c r="BD952" s="85">
        <f t="shared" si="1197"/>
        <v>0</v>
      </c>
      <c r="BE952" s="85">
        <f t="shared" si="1197"/>
        <v>0</v>
      </c>
      <c r="BF952" s="85">
        <f t="shared" si="1197"/>
        <v>0</v>
      </c>
      <c r="BG952" s="85">
        <f t="shared" si="1197"/>
        <v>0</v>
      </c>
      <c r="BH952" s="85">
        <f t="shared" si="1197"/>
        <v>0</v>
      </c>
      <c r="BI952" s="85">
        <f t="shared" ref="BI952" si="1198">BI953+BI955</f>
        <v>0</v>
      </c>
      <c r="BJ952" s="85"/>
      <c r="BK952" s="123"/>
    </row>
    <row r="953" spans="1:63" ht="47.25" hidden="1" outlineLevel="5" x14ac:dyDescent="0.2">
      <c r="A953" s="84" t="s">
        <v>798</v>
      </c>
      <c r="B953" s="84" t="s">
        <v>783</v>
      </c>
      <c r="C953" s="84" t="s">
        <v>365</v>
      </c>
      <c r="D953" s="84"/>
      <c r="E953" s="116" t="s">
        <v>457</v>
      </c>
      <c r="F953" s="85">
        <f t="shared" ref="F953:BA953" si="1199">F954</f>
        <v>300.60000000000002</v>
      </c>
      <c r="G953" s="85">
        <f t="shared" si="1199"/>
        <v>0</v>
      </c>
      <c r="H953" s="85">
        <f t="shared" si="1199"/>
        <v>300.60000000000002</v>
      </c>
      <c r="I953" s="85">
        <f t="shared" si="1199"/>
        <v>0</v>
      </c>
      <c r="J953" s="85">
        <f t="shared" si="1199"/>
        <v>0</v>
      </c>
      <c r="K953" s="85">
        <f t="shared" si="1199"/>
        <v>0</v>
      </c>
      <c r="L953" s="85">
        <f t="shared" si="1199"/>
        <v>300.60000000000002</v>
      </c>
      <c r="M953" s="85">
        <f t="shared" si="1199"/>
        <v>0</v>
      </c>
      <c r="N953" s="85">
        <f t="shared" si="1199"/>
        <v>300.60000000000002</v>
      </c>
      <c r="O953" s="85">
        <f t="shared" si="1199"/>
        <v>0</v>
      </c>
      <c r="P953" s="85">
        <f t="shared" si="1199"/>
        <v>0</v>
      </c>
      <c r="Q953" s="85">
        <f t="shared" si="1199"/>
        <v>300.60000000000002</v>
      </c>
      <c r="R953" s="85">
        <f t="shared" si="1199"/>
        <v>0</v>
      </c>
      <c r="S953" s="85">
        <f t="shared" si="1199"/>
        <v>300.60000000000002</v>
      </c>
      <c r="T953" s="85">
        <f t="shared" si="1199"/>
        <v>0</v>
      </c>
      <c r="U953" s="85">
        <f t="shared" si="1199"/>
        <v>0</v>
      </c>
      <c r="V953" s="85">
        <f t="shared" si="1199"/>
        <v>-10</v>
      </c>
      <c r="W953" s="85">
        <f t="shared" si="1199"/>
        <v>0</v>
      </c>
      <c r="X953" s="85">
        <f t="shared" si="1199"/>
        <v>290.60000000000002</v>
      </c>
      <c r="Y953" s="85">
        <f t="shared" si="1199"/>
        <v>-20.04</v>
      </c>
      <c r="Z953" s="85">
        <f t="shared" si="1199"/>
        <v>270.56</v>
      </c>
      <c r="AA953" s="85">
        <f t="shared" si="1199"/>
        <v>0</v>
      </c>
      <c r="AB953" s="85">
        <f t="shared" si="1199"/>
        <v>270.56</v>
      </c>
      <c r="AC953" s="85">
        <f t="shared" si="1199"/>
        <v>0</v>
      </c>
      <c r="AD953" s="85">
        <f t="shared" si="1199"/>
        <v>0</v>
      </c>
      <c r="AE953" s="85">
        <f t="shared" si="1199"/>
        <v>270.56</v>
      </c>
      <c r="AF953" s="85">
        <f t="shared" si="1199"/>
        <v>300.60000000000002</v>
      </c>
      <c r="AG953" s="85">
        <f t="shared" si="1199"/>
        <v>0</v>
      </c>
      <c r="AH953" s="85">
        <f t="shared" si="1199"/>
        <v>300.60000000000002</v>
      </c>
      <c r="AI953" s="85">
        <f t="shared" si="1199"/>
        <v>0</v>
      </c>
      <c r="AJ953" s="85">
        <f t="shared" si="1199"/>
        <v>300.60000000000002</v>
      </c>
      <c r="AK953" s="85">
        <f t="shared" si="1199"/>
        <v>0</v>
      </c>
      <c r="AL953" s="85">
        <f t="shared" si="1199"/>
        <v>300.60000000000002</v>
      </c>
      <c r="AM953" s="85">
        <f t="shared" si="1199"/>
        <v>0</v>
      </c>
      <c r="AN953" s="85">
        <f t="shared" si="1199"/>
        <v>300.60000000000002</v>
      </c>
      <c r="AO953" s="85">
        <f t="shared" si="1199"/>
        <v>0</v>
      </c>
      <c r="AP953" s="85">
        <f t="shared" si="1199"/>
        <v>300.60000000000002</v>
      </c>
      <c r="AQ953" s="85">
        <f t="shared" si="1199"/>
        <v>0</v>
      </c>
      <c r="AR953" s="85">
        <f t="shared" si="1199"/>
        <v>300.60000000000002</v>
      </c>
      <c r="AS953" s="85">
        <f t="shared" si="1199"/>
        <v>0</v>
      </c>
      <c r="AT953" s="85">
        <f t="shared" si="1199"/>
        <v>300.60000000000002</v>
      </c>
      <c r="AU953" s="85">
        <f t="shared" si="1199"/>
        <v>0</v>
      </c>
      <c r="AV953" s="85">
        <f t="shared" si="1199"/>
        <v>300.60000000000002</v>
      </c>
      <c r="AW953" s="85">
        <f t="shared" si="1199"/>
        <v>0</v>
      </c>
      <c r="AX953" s="85">
        <f t="shared" si="1199"/>
        <v>0</v>
      </c>
      <c r="AY953" s="85">
        <f t="shared" si="1199"/>
        <v>300.60000000000002</v>
      </c>
      <c r="AZ953" s="85">
        <f t="shared" si="1199"/>
        <v>0</v>
      </c>
      <c r="BA953" s="85">
        <f t="shared" si="1199"/>
        <v>0</v>
      </c>
      <c r="BB953" s="85"/>
      <c r="BC953" s="85">
        <f t="shared" ref="BC953:BJ953" si="1200">BC954</f>
        <v>0</v>
      </c>
      <c r="BD953" s="85">
        <f t="shared" si="1200"/>
        <v>0</v>
      </c>
      <c r="BE953" s="85">
        <f t="shared" si="1200"/>
        <v>0</v>
      </c>
      <c r="BF953" s="85">
        <f t="shared" si="1200"/>
        <v>0</v>
      </c>
      <c r="BG953" s="85">
        <f t="shared" si="1200"/>
        <v>0</v>
      </c>
      <c r="BH953" s="85">
        <f t="shared" si="1200"/>
        <v>0</v>
      </c>
      <c r="BI953" s="85">
        <f t="shared" si="1200"/>
        <v>0</v>
      </c>
      <c r="BJ953" s="85">
        <f t="shared" si="1200"/>
        <v>0</v>
      </c>
      <c r="BK953" s="123"/>
    </row>
    <row r="954" spans="1:63" ht="31.5" hidden="1" outlineLevel="7" x14ac:dyDescent="0.2">
      <c r="A954" s="87" t="s">
        <v>798</v>
      </c>
      <c r="B954" s="87" t="s">
        <v>783</v>
      </c>
      <c r="C954" s="87" t="s">
        <v>365</v>
      </c>
      <c r="D954" s="87" t="s">
        <v>70</v>
      </c>
      <c r="E954" s="128" t="s">
        <v>71</v>
      </c>
      <c r="F954" s="88">
        <v>300.60000000000002</v>
      </c>
      <c r="G954" s="88"/>
      <c r="H954" s="88">
        <f>SUM(F954:G954)</f>
        <v>300.60000000000002</v>
      </c>
      <c r="I954" s="88"/>
      <c r="J954" s="88"/>
      <c r="K954" s="88"/>
      <c r="L954" s="88">
        <f>SUM(H954:K954)</f>
        <v>300.60000000000002</v>
      </c>
      <c r="M954" s="88"/>
      <c r="N954" s="88">
        <f>SUM(L954:M954)</f>
        <v>300.60000000000002</v>
      </c>
      <c r="O954" s="88"/>
      <c r="P954" s="88"/>
      <c r="Q954" s="88">
        <f>SUM(N954:P954)</f>
        <v>300.60000000000002</v>
      </c>
      <c r="R954" s="88"/>
      <c r="S954" s="88">
        <f>SUM(Q954:R954)</f>
        <v>300.60000000000002</v>
      </c>
      <c r="T954" s="88"/>
      <c r="U954" s="88"/>
      <c r="V954" s="88">
        <v>-10</v>
      </c>
      <c r="W954" s="88"/>
      <c r="X954" s="88">
        <f>SUM(S954:W954)</f>
        <v>290.60000000000002</v>
      </c>
      <c r="Y954" s="88">
        <f>-20.04+10.02-10.02</f>
        <v>-20.04</v>
      </c>
      <c r="Z954" s="88">
        <f>SUM(X954:Y954)</f>
        <v>270.56</v>
      </c>
      <c r="AA954" s="88"/>
      <c r="AB954" s="88">
        <f>SUM(Z954:AA954)</f>
        <v>270.56</v>
      </c>
      <c r="AC954" s="88"/>
      <c r="AD954" s="88"/>
      <c r="AE954" s="88">
        <f>SUM(AB954:AD954)</f>
        <v>270.56</v>
      </c>
      <c r="AF954" s="88">
        <v>300.60000000000002</v>
      </c>
      <c r="AG954" s="88"/>
      <c r="AH954" s="88">
        <f>SUM(AF954:AG954)</f>
        <v>300.60000000000002</v>
      </c>
      <c r="AI954" s="88"/>
      <c r="AJ954" s="88">
        <f>SUM(AH954:AI954)</f>
        <v>300.60000000000002</v>
      </c>
      <c r="AK954" s="88"/>
      <c r="AL954" s="88">
        <f>SUM(AJ954:AK954)</f>
        <v>300.60000000000002</v>
      </c>
      <c r="AM954" s="88"/>
      <c r="AN954" s="88">
        <f>SUM(AL954:AM954)</f>
        <v>300.60000000000002</v>
      </c>
      <c r="AO954" s="88"/>
      <c r="AP954" s="88">
        <f>SUM(AN954:AO954)</f>
        <v>300.60000000000002</v>
      </c>
      <c r="AQ954" s="88"/>
      <c r="AR954" s="88">
        <f>SUM(AP954:AQ954)</f>
        <v>300.60000000000002</v>
      </c>
      <c r="AS954" s="88"/>
      <c r="AT954" s="88">
        <f>SUM(AR954:AS954)</f>
        <v>300.60000000000002</v>
      </c>
      <c r="AU954" s="88"/>
      <c r="AV954" s="88">
        <f>SUM(AT954:AU954)</f>
        <v>300.60000000000002</v>
      </c>
      <c r="AW954" s="88"/>
      <c r="AX954" s="88"/>
      <c r="AY954" s="88">
        <f>SUM(AV954:AX954)</f>
        <v>300.60000000000002</v>
      </c>
      <c r="AZ954" s="88"/>
      <c r="BA954" s="88"/>
      <c r="BB954" s="88"/>
      <c r="BC954" s="88"/>
      <c r="BD954" s="88">
        <f>SUM(BB954:BC954)</f>
        <v>0</v>
      </c>
      <c r="BE954" s="88"/>
      <c r="BF954" s="88">
        <f>SUM(BD954:BE954)</f>
        <v>0</v>
      </c>
      <c r="BG954" s="88"/>
      <c r="BH954" s="88">
        <f>SUM(BF954:BG954)</f>
        <v>0</v>
      </c>
      <c r="BI954" s="88"/>
      <c r="BJ954" s="88">
        <f>SUM(BH954:BI954)</f>
        <v>0</v>
      </c>
      <c r="BK954" s="123"/>
    </row>
    <row r="955" spans="1:63" ht="47.25" outlineLevel="5" x14ac:dyDescent="0.2">
      <c r="A955" s="84" t="s">
        <v>798</v>
      </c>
      <c r="B955" s="84" t="s">
        <v>783</v>
      </c>
      <c r="C955" s="84" t="s">
        <v>365</v>
      </c>
      <c r="D955" s="84"/>
      <c r="E955" s="116" t="s">
        <v>460</v>
      </c>
      <c r="F955" s="85">
        <f t="shared" ref="F955:BA955" si="1201">F956</f>
        <v>601.20000000000005</v>
      </c>
      <c r="G955" s="85">
        <f t="shared" si="1201"/>
        <v>-2.6</v>
      </c>
      <c r="H955" s="85">
        <f t="shared" si="1201"/>
        <v>598.6</v>
      </c>
      <c r="I955" s="85">
        <f t="shared" si="1201"/>
        <v>0</v>
      </c>
      <c r="J955" s="85">
        <f t="shared" si="1201"/>
        <v>0</v>
      </c>
      <c r="K955" s="85">
        <f t="shared" si="1201"/>
        <v>0</v>
      </c>
      <c r="L955" s="85">
        <f t="shared" si="1201"/>
        <v>598.6</v>
      </c>
      <c r="M955" s="85">
        <f t="shared" si="1201"/>
        <v>0</v>
      </c>
      <c r="N955" s="85">
        <f t="shared" si="1201"/>
        <v>598.6</v>
      </c>
      <c r="O955" s="85">
        <f t="shared" si="1201"/>
        <v>0</v>
      </c>
      <c r="P955" s="85">
        <f t="shared" si="1201"/>
        <v>0</v>
      </c>
      <c r="Q955" s="85">
        <f t="shared" si="1201"/>
        <v>598.6</v>
      </c>
      <c r="R955" s="85">
        <f t="shared" si="1201"/>
        <v>0</v>
      </c>
      <c r="S955" s="85">
        <f t="shared" si="1201"/>
        <v>598.6</v>
      </c>
      <c r="T955" s="85">
        <f t="shared" si="1201"/>
        <v>-13.4</v>
      </c>
      <c r="U955" s="85">
        <f t="shared" si="1201"/>
        <v>0</v>
      </c>
      <c r="V955" s="85">
        <f t="shared" si="1201"/>
        <v>0</v>
      </c>
      <c r="W955" s="85">
        <f t="shared" si="1201"/>
        <v>0</v>
      </c>
      <c r="X955" s="85">
        <f t="shared" si="1201"/>
        <v>585.20000000000005</v>
      </c>
      <c r="Y955" s="85">
        <f t="shared" si="1201"/>
        <v>0</v>
      </c>
      <c r="Z955" s="85">
        <f t="shared" si="1201"/>
        <v>585.20000000000005</v>
      </c>
      <c r="AA955" s="85">
        <f t="shared" si="1201"/>
        <v>0</v>
      </c>
      <c r="AB955" s="85">
        <f t="shared" si="1201"/>
        <v>585.20000000000005</v>
      </c>
      <c r="AC955" s="85">
        <f t="shared" si="1201"/>
        <v>-26.8</v>
      </c>
      <c r="AD955" s="85">
        <f t="shared" si="1201"/>
        <v>0</v>
      </c>
      <c r="AE955" s="85">
        <f t="shared" si="1201"/>
        <v>558.40000000000009</v>
      </c>
      <c r="AF955" s="85">
        <f t="shared" si="1201"/>
        <v>601.20000000000005</v>
      </c>
      <c r="AG955" s="85">
        <f t="shared" si="1201"/>
        <v>-2.6</v>
      </c>
      <c r="AH955" s="85">
        <f t="shared" si="1201"/>
        <v>598.6</v>
      </c>
      <c r="AI955" s="85">
        <f t="shared" si="1201"/>
        <v>0</v>
      </c>
      <c r="AJ955" s="85">
        <f t="shared" si="1201"/>
        <v>598.6</v>
      </c>
      <c r="AK955" s="85">
        <f t="shared" si="1201"/>
        <v>0</v>
      </c>
      <c r="AL955" s="85">
        <f t="shared" si="1201"/>
        <v>598.6</v>
      </c>
      <c r="AM955" s="85">
        <f t="shared" si="1201"/>
        <v>0</v>
      </c>
      <c r="AN955" s="85">
        <f t="shared" si="1201"/>
        <v>598.6</v>
      </c>
      <c r="AO955" s="85">
        <f t="shared" si="1201"/>
        <v>0</v>
      </c>
      <c r="AP955" s="85">
        <f t="shared" si="1201"/>
        <v>598.6</v>
      </c>
      <c r="AQ955" s="85">
        <f t="shared" si="1201"/>
        <v>0</v>
      </c>
      <c r="AR955" s="85">
        <f t="shared" si="1201"/>
        <v>598.6</v>
      </c>
      <c r="AS955" s="85">
        <f t="shared" si="1201"/>
        <v>0</v>
      </c>
      <c r="AT955" s="85">
        <f t="shared" si="1201"/>
        <v>598.6</v>
      </c>
      <c r="AU955" s="85">
        <f t="shared" si="1201"/>
        <v>0</v>
      </c>
      <c r="AV955" s="85">
        <f t="shared" si="1201"/>
        <v>598.6</v>
      </c>
      <c r="AW955" s="85">
        <f t="shared" si="1201"/>
        <v>0</v>
      </c>
      <c r="AX955" s="85">
        <f t="shared" si="1201"/>
        <v>0</v>
      </c>
      <c r="AY955" s="85">
        <f t="shared" si="1201"/>
        <v>598.6</v>
      </c>
      <c r="AZ955" s="85">
        <f t="shared" si="1201"/>
        <v>0</v>
      </c>
      <c r="BA955" s="85">
        <f t="shared" si="1201"/>
        <v>0</v>
      </c>
      <c r="BB955" s="85"/>
      <c r="BC955" s="85">
        <f t="shared" ref="BC955:BI955" si="1202">BC956</f>
        <v>0</v>
      </c>
      <c r="BD955" s="85">
        <f t="shared" si="1202"/>
        <v>0</v>
      </c>
      <c r="BE955" s="85">
        <f t="shared" si="1202"/>
        <v>0</v>
      </c>
      <c r="BF955" s="85">
        <f t="shared" si="1202"/>
        <v>0</v>
      </c>
      <c r="BG955" s="85">
        <f t="shared" si="1202"/>
        <v>0</v>
      </c>
      <c r="BH955" s="85">
        <f t="shared" si="1202"/>
        <v>0</v>
      </c>
      <c r="BI955" s="85">
        <f t="shared" si="1202"/>
        <v>0</v>
      </c>
      <c r="BJ955" s="85"/>
      <c r="BK955" s="123"/>
    </row>
    <row r="956" spans="1:63" ht="31.5" outlineLevel="7" x14ac:dyDescent="0.2">
      <c r="A956" s="87" t="s">
        <v>798</v>
      </c>
      <c r="B956" s="87" t="s">
        <v>783</v>
      </c>
      <c r="C956" s="87" t="s">
        <v>365</v>
      </c>
      <c r="D956" s="87" t="s">
        <v>70</v>
      </c>
      <c r="E956" s="128" t="s">
        <v>71</v>
      </c>
      <c r="F956" s="88">
        <v>601.20000000000005</v>
      </c>
      <c r="G956" s="88">
        <v>-2.6</v>
      </c>
      <c r="H956" s="88">
        <f>SUM(F956:G956)</f>
        <v>598.6</v>
      </c>
      <c r="I956" s="88"/>
      <c r="J956" s="88"/>
      <c r="K956" s="88"/>
      <c r="L956" s="88">
        <f>SUM(H956:K956)</f>
        <v>598.6</v>
      </c>
      <c r="M956" s="88"/>
      <c r="N956" s="88">
        <f>SUM(L956:M956)</f>
        <v>598.6</v>
      </c>
      <c r="O956" s="88"/>
      <c r="P956" s="88"/>
      <c r="Q956" s="88">
        <f>SUM(N956:P956)</f>
        <v>598.6</v>
      </c>
      <c r="R956" s="88"/>
      <c r="S956" s="88">
        <f>SUM(Q956:R956)</f>
        <v>598.6</v>
      </c>
      <c r="T956" s="88">
        <v>-13.4</v>
      </c>
      <c r="U956" s="88"/>
      <c r="V956" s="88"/>
      <c r="W956" s="88"/>
      <c r="X956" s="88">
        <f>SUM(S956:W956)</f>
        <v>585.20000000000005</v>
      </c>
      <c r="Y956" s="88"/>
      <c r="Z956" s="88">
        <f>SUM(X956:Y956)</f>
        <v>585.20000000000005</v>
      </c>
      <c r="AA956" s="88"/>
      <c r="AB956" s="88">
        <f>SUM(Z956:AA956)</f>
        <v>585.20000000000005</v>
      </c>
      <c r="AC956" s="88">
        <v>-26.8</v>
      </c>
      <c r="AD956" s="88"/>
      <c r="AE956" s="88">
        <f>SUM(AB956:AD956)</f>
        <v>558.40000000000009</v>
      </c>
      <c r="AF956" s="88">
        <v>601.20000000000005</v>
      </c>
      <c r="AG956" s="88">
        <v>-2.6</v>
      </c>
      <c r="AH956" s="88">
        <f>SUM(AF956:AG956)</f>
        <v>598.6</v>
      </c>
      <c r="AI956" s="88"/>
      <c r="AJ956" s="88">
        <f>SUM(AH956:AI956)</f>
        <v>598.6</v>
      </c>
      <c r="AK956" s="88"/>
      <c r="AL956" s="88">
        <f>SUM(AJ956:AK956)</f>
        <v>598.6</v>
      </c>
      <c r="AM956" s="88"/>
      <c r="AN956" s="88">
        <f>SUM(AL956:AM956)</f>
        <v>598.6</v>
      </c>
      <c r="AO956" s="88"/>
      <c r="AP956" s="88">
        <f>SUM(AN956:AO956)</f>
        <v>598.6</v>
      </c>
      <c r="AQ956" s="88"/>
      <c r="AR956" s="88">
        <f>SUM(AP956:AQ956)</f>
        <v>598.6</v>
      </c>
      <c r="AS956" s="88"/>
      <c r="AT956" s="88">
        <f>SUM(AR956:AS956)</f>
        <v>598.6</v>
      </c>
      <c r="AU956" s="88"/>
      <c r="AV956" s="88">
        <f>SUM(AT956:AU956)</f>
        <v>598.6</v>
      </c>
      <c r="AW956" s="88"/>
      <c r="AX956" s="88"/>
      <c r="AY956" s="88">
        <f>SUM(AV956:AX956)</f>
        <v>598.6</v>
      </c>
      <c r="AZ956" s="88"/>
      <c r="BA956" s="88"/>
      <c r="BB956" s="88"/>
      <c r="BC956" s="88"/>
      <c r="BD956" s="88">
        <f>SUM(BB956:BC956)</f>
        <v>0</v>
      </c>
      <c r="BE956" s="88"/>
      <c r="BF956" s="88">
        <f>SUM(BD956:BE956)</f>
        <v>0</v>
      </c>
      <c r="BG956" s="88"/>
      <c r="BH956" s="88">
        <f>SUM(BF956:BG956)</f>
        <v>0</v>
      </c>
      <c r="BI956" s="88"/>
      <c r="BJ956" s="88"/>
      <c r="BK956" s="123"/>
    </row>
    <row r="957" spans="1:63" ht="15.75" outlineLevel="1" x14ac:dyDescent="0.2">
      <c r="A957" s="84" t="s">
        <v>798</v>
      </c>
      <c r="B957" s="84" t="s">
        <v>785</v>
      </c>
      <c r="C957" s="84"/>
      <c r="D957" s="84"/>
      <c r="E957" s="116" t="s">
        <v>786</v>
      </c>
      <c r="F957" s="85">
        <f t="shared" ref="F957:U961" si="1203">F958</f>
        <v>1610</v>
      </c>
      <c r="G957" s="85">
        <f t="shared" si="1203"/>
        <v>0</v>
      </c>
      <c r="H957" s="85">
        <f t="shared" si="1203"/>
        <v>1610</v>
      </c>
      <c r="I957" s="85">
        <f t="shared" si="1203"/>
        <v>0</v>
      </c>
      <c r="J957" s="85">
        <f t="shared" si="1203"/>
        <v>0</v>
      </c>
      <c r="K957" s="85">
        <f t="shared" si="1203"/>
        <v>0</v>
      </c>
      <c r="L957" s="85">
        <f t="shared" si="1203"/>
        <v>1610</v>
      </c>
      <c r="M957" s="85">
        <f t="shared" si="1203"/>
        <v>0</v>
      </c>
      <c r="N957" s="85">
        <f t="shared" si="1203"/>
        <v>1610</v>
      </c>
      <c r="O957" s="85">
        <f t="shared" si="1203"/>
        <v>0</v>
      </c>
      <c r="P957" s="85">
        <f t="shared" si="1203"/>
        <v>0</v>
      </c>
      <c r="Q957" s="85">
        <f t="shared" si="1203"/>
        <v>1610</v>
      </c>
      <c r="R957" s="85">
        <f t="shared" si="1203"/>
        <v>0</v>
      </c>
      <c r="S957" s="85">
        <f t="shared" si="1203"/>
        <v>1610</v>
      </c>
      <c r="T957" s="85">
        <f t="shared" si="1203"/>
        <v>-400</v>
      </c>
      <c r="U957" s="85">
        <f t="shared" si="1203"/>
        <v>0</v>
      </c>
      <c r="V957" s="85">
        <f t="shared" ref="V957:AQ961" si="1204">V958</f>
        <v>0</v>
      </c>
      <c r="W957" s="85">
        <f t="shared" si="1204"/>
        <v>0</v>
      </c>
      <c r="X957" s="85">
        <f t="shared" si="1204"/>
        <v>1210</v>
      </c>
      <c r="Y957" s="85">
        <f t="shared" si="1204"/>
        <v>0</v>
      </c>
      <c r="Z957" s="85">
        <f t="shared" si="1204"/>
        <v>1210</v>
      </c>
      <c r="AA957" s="85">
        <f t="shared" si="1204"/>
        <v>0</v>
      </c>
      <c r="AB957" s="85">
        <f t="shared" si="1204"/>
        <v>1210</v>
      </c>
      <c r="AC957" s="85">
        <f t="shared" si="1204"/>
        <v>-120</v>
      </c>
      <c r="AD957" s="85">
        <f t="shared" si="1204"/>
        <v>0</v>
      </c>
      <c r="AE957" s="85">
        <f t="shared" si="1204"/>
        <v>1090</v>
      </c>
      <c r="AF957" s="85">
        <f t="shared" si="1204"/>
        <v>1580</v>
      </c>
      <c r="AG957" s="85">
        <f t="shared" si="1204"/>
        <v>0</v>
      </c>
      <c r="AH957" s="85">
        <f t="shared" si="1204"/>
        <v>1580</v>
      </c>
      <c r="AI957" s="85">
        <f t="shared" si="1204"/>
        <v>0</v>
      </c>
      <c r="AJ957" s="85">
        <f t="shared" si="1204"/>
        <v>1580</v>
      </c>
      <c r="AK957" s="85">
        <f t="shared" si="1204"/>
        <v>0</v>
      </c>
      <c r="AL957" s="85">
        <f t="shared" si="1204"/>
        <v>1580</v>
      </c>
      <c r="AM957" s="85">
        <f t="shared" si="1204"/>
        <v>0</v>
      </c>
      <c r="AN957" s="85">
        <f t="shared" si="1204"/>
        <v>1580</v>
      </c>
      <c r="AO957" s="85">
        <f t="shared" si="1204"/>
        <v>0</v>
      </c>
      <c r="AP957" s="85">
        <f t="shared" si="1204"/>
        <v>1580</v>
      </c>
      <c r="AQ957" s="85">
        <f t="shared" si="1204"/>
        <v>0</v>
      </c>
      <c r="AR957" s="85">
        <f t="shared" ref="AR957:BJ961" si="1205">AR958</f>
        <v>1580</v>
      </c>
      <c r="AS957" s="85">
        <f t="shared" si="1205"/>
        <v>0</v>
      </c>
      <c r="AT957" s="85">
        <f t="shared" si="1205"/>
        <v>1580</v>
      </c>
      <c r="AU957" s="85">
        <f t="shared" si="1205"/>
        <v>0</v>
      </c>
      <c r="AV957" s="85">
        <f t="shared" si="1205"/>
        <v>1580</v>
      </c>
      <c r="AW957" s="85">
        <f t="shared" si="1205"/>
        <v>0</v>
      </c>
      <c r="AX957" s="85">
        <f t="shared" si="1205"/>
        <v>0</v>
      </c>
      <c r="AY957" s="85">
        <f t="shared" si="1205"/>
        <v>1580</v>
      </c>
      <c r="AZ957" s="85">
        <f t="shared" si="1205"/>
        <v>1530</v>
      </c>
      <c r="BA957" s="85">
        <f t="shared" si="1205"/>
        <v>0</v>
      </c>
      <c r="BB957" s="85">
        <f t="shared" si="1205"/>
        <v>1530</v>
      </c>
      <c r="BC957" s="85">
        <f t="shared" si="1205"/>
        <v>0</v>
      </c>
      <c r="BD957" s="85">
        <f t="shared" si="1205"/>
        <v>1530</v>
      </c>
      <c r="BE957" s="85">
        <f t="shared" si="1205"/>
        <v>0</v>
      </c>
      <c r="BF957" s="85">
        <f t="shared" si="1205"/>
        <v>1530</v>
      </c>
      <c r="BG957" s="85">
        <f t="shared" si="1205"/>
        <v>0</v>
      </c>
      <c r="BH957" s="85">
        <f t="shared" si="1205"/>
        <v>1530</v>
      </c>
      <c r="BI957" s="85">
        <f t="shared" si="1205"/>
        <v>0</v>
      </c>
      <c r="BJ957" s="85">
        <f t="shared" si="1205"/>
        <v>1530</v>
      </c>
      <c r="BK957" s="123"/>
    </row>
    <row r="958" spans="1:63" ht="31.5" outlineLevel="2" x14ac:dyDescent="0.2">
      <c r="A958" s="84" t="s">
        <v>798</v>
      </c>
      <c r="B958" s="84" t="s">
        <v>785</v>
      </c>
      <c r="C958" s="84" t="s">
        <v>240</v>
      </c>
      <c r="D958" s="84"/>
      <c r="E958" s="116" t="s">
        <v>241</v>
      </c>
      <c r="F958" s="85">
        <f t="shared" si="1203"/>
        <v>1610</v>
      </c>
      <c r="G958" s="85">
        <f t="shared" si="1203"/>
        <v>0</v>
      </c>
      <c r="H958" s="85">
        <f t="shared" si="1203"/>
        <v>1610</v>
      </c>
      <c r="I958" s="85">
        <f t="shared" si="1203"/>
        <v>0</v>
      </c>
      <c r="J958" s="85">
        <f t="shared" si="1203"/>
        <v>0</v>
      </c>
      <c r="K958" s="85">
        <f t="shared" si="1203"/>
        <v>0</v>
      </c>
      <c r="L958" s="85">
        <f t="shared" si="1203"/>
        <v>1610</v>
      </c>
      <c r="M958" s="85">
        <f t="shared" si="1203"/>
        <v>0</v>
      </c>
      <c r="N958" s="85">
        <f t="shared" si="1203"/>
        <v>1610</v>
      </c>
      <c r="O958" s="85">
        <f t="shared" si="1203"/>
        <v>0</v>
      </c>
      <c r="P958" s="85">
        <f t="shared" si="1203"/>
        <v>0</v>
      </c>
      <c r="Q958" s="85">
        <f t="shared" si="1203"/>
        <v>1610</v>
      </c>
      <c r="R958" s="85">
        <f t="shared" si="1203"/>
        <v>0</v>
      </c>
      <c r="S958" s="85">
        <f t="shared" si="1203"/>
        <v>1610</v>
      </c>
      <c r="T958" s="85">
        <f t="shared" si="1203"/>
        <v>-400</v>
      </c>
      <c r="U958" s="85">
        <f t="shared" si="1203"/>
        <v>0</v>
      </c>
      <c r="V958" s="85">
        <f t="shared" si="1204"/>
        <v>0</v>
      </c>
      <c r="W958" s="85">
        <f t="shared" si="1204"/>
        <v>0</v>
      </c>
      <c r="X958" s="85">
        <f t="shared" si="1204"/>
        <v>1210</v>
      </c>
      <c r="Y958" s="85">
        <f t="shared" si="1204"/>
        <v>0</v>
      </c>
      <c r="Z958" s="85">
        <f t="shared" si="1204"/>
        <v>1210</v>
      </c>
      <c r="AA958" s="85">
        <f t="shared" si="1204"/>
        <v>0</v>
      </c>
      <c r="AB958" s="85">
        <f t="shared" si="1204"/>
        <v>1210</v>
      </c>
      <c r="AC958" s="85">
        <f t="shared" si="1204"/>
        <v>-120</v>
      </c>
      <c r="AD958" s="85">
        <f t="shared" si="1204"/>
        <v>0</v>
      </c>
      <c r="AE958" s="85">
        <f t="shared" si="1204"/>
        <v>1090</v>
      </c>
      <c r="AF958" s="85">
        <f t="shared" si="1204"/>
        <v>1580</v>
      </c>
      <c r="AG958" s="85">
        <f t="shared" si="1204"/>
        <v>0</v>
      </c>
      <c r="AH958" s="85">
        <f t="shared" si="1204"/>
        <v>1580</v>
      </c>
      <c r="AI958" s="85">
        <f t="shared" si="1204"/>
        <v>0</v>
      </c>
      <c r="AJ958" s="85">
        <f t="shared" si="1204"/>
        <v>1580</v>
      </c>
      <c r="AK958" s="85">
        <f t="shared" si="1204"/>
        <v>0</v>
      </c>
      <c r="AL958" s="85">
        <f t="shared" si="1204"/>
        <v>1580</v>
      </c>
      <c r="AM958" s="85">
        <f t="shared" si="1204"/>
        <v>0</v>
      </c>
      <c r="AN958" s="85">
        <f t="shared" si="1204"/>
        <v>1580</v>
      </c>
      <c r="AO958" s="85">
        <f t="shared" si="1204"/>
        <v>0</v>
      </c>
      <c r="AP958" s="85">
        <f t="shared" si="1204"/>
        <v>1580</v>
      </c>
      <c r="AQ958" s="85">
        <f t="shared" si="1204"/>
        <v>0</v>
      </c>
      <c r="AR958" s="85">
        <f t="shared" si="1205"/>
        <v>1580</v>
      </c>
      <c r="AS958" s="85">
        <f t="shared" si="1205"/>
        <v>0</v>
      </c>
      <c r="AT958" s="85">
        <f t="shared" si="1205"/>
        <v>1580</v>
      </c>
      <c r="AU958" s="85">
        <f t="shared" si="1205"/>
        <v>0</v>
      </c>
      <c r="AV958" s="85">
        <f t="shared" si="1205"/>
        <v>1580</v>
      </c>
      <c r="AW958" s="85">
        <f t="shared" si="1205"/>
        <v>0</v>
      </c>
      <c r="AX958" s="85">
        <f t="shared" si="1205"/>
        <v>0</v>
      </c>
      <c r="AY958" s="85">
        <f t="shared" si="1205"/>
        <v>1580</v>
      </c>
      <c r="AZ958" s="85">
        <f t="shared" si="1205"/>
        <v>1530</v>
      </c>
      <c r="BA958" s="85">
        <f t="shared" si="1205"/>
        <v>0</v>
      </c>
      <c r="BB958" s="85">
        <f t="shared" si="1205"/>
        <v>1530</v>
      </c>
      <c r="BC958" s="85">
        <f t="shared" si="1205"/>
        <v>0</v>
      </c>
      <c r="BD958" s="85">
        <f t="shared" si="1205"/>
        <v>1530</v>
      </c>
      <c r="BE958" s="85">
        <f t="shared" si="1205"/>
        <v>0</v>
      </c>
      <c r="BF958" s="85">
        <f t="shared" si="1205"/>
        <v>1530</v>
      </c>
      <c r="BG958" s="85">
        <f t="shared" si="1205"/>
        <v>0</v>
      </c>
      <c r="BH958" s="85">
        <f t="shared" si="1205"/>
        <v>1530</v>
      </c>
      <c r="BI958" s="85">
        <f t="shared" si="1205"/>
        <v>0</v>
      </c>
      <c r="BJ958" s="85">
        <f t="shared" si="1205"/>
        <v>1530</v>
      </c>
      <c r="BK958" s="123"/>
    </row>
    <row r="959" spans="1:63" ht="31.5" outlineLevel="3" x14ac:dyDescent="0.2">
      <c r="A959" s="84" t="s">
        <v>798</v>
      </c>
      <c r="B959" s="84" t="s">
        <v>785</v>
      </c>
      <c r="C959" s="84" t="s">
        <v>323</v>
      </c>
      <c r="D959" s="84"/>
      <c r="E959" s="116" t="s">
        <v>324</v>
      </c>
      <c r="F959" s="85">
        <f t="shared" si="1203"/>
        <v>1610</v>
      </c>
      <c r="G959" s="85">
        <f t="shared" si="1203"/>
        <v>0</v>
      </c>
      <c r="H959" s="85">
        <f t="shared" si="1203"/>
        <v>1610</v>
      </c>
      <c r="I959" s="85">
        <f t="shared" si="1203"/>
        <v>0</v>
      </c>
      <c r="J959" s="85">
        <f t="shared" si="1203"/>
        <v>0</v>
      </c>
      <c r="K959" s="85">
        <f t="shared" si="1203"/>
        <v>0</v>
      </c>
      <c r="L959" s="85">
        <f t="shared" si="1203"/>
        <v>1610</v>
      </c>
      <c r="M959" s="85">
        <f t="shared" si="1203"/>
        <v>0</v>
      </c>
      <c r="N959" s="85">
        <f t="shared" si="1203"/>
        <v>1610</v>
      </c>
      <c r="O959" s="85">
        <f t="shared" si="1203"/>
        <v>0</v>
      </c>
      <c r="P959" s="85">
        <f t="shared" si="1203"/>
        <v>0</v>
      </c>
      <c r="Q959" s="85">
        <f t="shared" si="1203"/>
        <v>1610</v>
      </c>
      <c r="R959" s="85">
        <f t="shared" si="1203"/>
        <v>0</v>
      </c>
      <c r="S959" s="85">
        <f t="shared" si="1203"/>
        <v>1610</v>
      </c>
      <c r="T959" s="85">
        <f t="shared" si="1203"/>
        <v>-400</v>
      </c>
      <c r="U959" s="85">
        <f t="shared" si="1203"/>
        <v>0</v>
      </c>
      <c r="V959" s="85">
        <f t="shared" si="1204"/>
        <v>0</v>
      </c>
      <c r="W959" s="85">
        <f t="shared" si="1204"/>
        <v>0</v>
      </c>
      <c r="X959" s="85">
        <f t="shared" si="1204"/>
        <v>1210</v>
      </c>
      <c r="Y959" s="85">
        <f t="shared" si="1204"/>
        <v>0</v>
      </c>
      <c r="Z959" s="85">
        <f t="shared" si="1204"/>
        <v>1210</v>
      </c>
      <c r="AA959" s="85">
        <f t="shared" si="1204"/>
        <v>0</v>
      </c>
      <c r="AB959" s="85">
        <f t="shared" si="1204"/>
        <v>1210</v>
      </c>
      <c r="AC959" s="85">
        <f t="shared" si="1204"/>
        <v>-120</v>
      </c>
      <c r="AD959" s="85">
        <f t="shared" si="1204"/>
        <v>0</v>
      </c>
      <c r="AE959" s="85">
        <f t="shared" si="1204"/>
        <v>1090</v>
      </c>
      <c r="AF959" s="85">
        <f t="shared" si="1204"/>
        <v>1580</v>
      </c>
      <c r="AG959" s="85">
        <f t="shared" si="1204"/>
        <v>0</v>
      </c>
      <c r="AH959" s="85">
        <f t="shared" si="1204"/>
        <v>1580</v>
      </c>
      <c r="AI959" s="85">
        <f t="shared" si="1204"/>
        <v>0</v>
      </c>
      <c r="AJ959" s="85">
        <f t="shared" si="1204"/>
        <v>1580</v>
      </c>
      <c r="AK959" s="85">
        <f t="shared" si="1204"/>
        <v>0</v>
      </c>
      <c r="AL959" s="85">
        <f t="shared" si="1204"/>
        <v>1580</v>
      </c>
      <c r="AM959" s="85">
        <f t="shared" si="1204"/>
        <v>0</v>
      </c>
      <c r="AN959" s="85">
        <f t="shared" si="1204"/>
        <v>1580</v>
      </c>
      <c r="AO959" s="85">
        <f t="shared" si="1204"/>
        <v>0</v>
      </c>
      <c r="AP959" s="85">
        <f t="shared" si="1204"/>
        <v>1580</v>
      </c>
      <c r="AQ959" s="85">
        <f t="shared" si="1204"/>
        <v>0</v>
      </c>
      <c r="AR959" s="85">
        <f t="shared" si="1205"/>
        <v>1580</v>
      </c>
      <c r="AS959" s="85">
        <f t="shared" si="1205"/>
        <v>0</v>
      </c>
      <c r="AT959" s="85">
        <f t="shared" si="1205"/>
        <v>1580</v>
      </c>
      <c r="AU959" s="85">
        <f t="shared" si="1205"/>
        <v>0</v>
      </c>
      <c r="AV959" s="85">
        <f t="shared" si="1205"/>
        <v>1580</v>
      </c>
      <c r="AW959" s="85">
        <f t="shared" si="1205"/>
        <v>0</v>
      </c>
      <c r="AX959" s="85">
        <f t="shared" si="1205"/>
        <v>0</v>
      </c>
      <c r="AY959" s="85">
        <f t="shared" si="1205"/>
        <v>1580</v>
      </c>
      <c r="AZ959" s="85">
        <f t="shared" si="1205"/>
        <v>1530</v>
      </c>
      <c r="BA959" s="85">
        <f t="shared" si="1205"/>
        <v>0</v>
      </c>
      <c r="BB959" s="85">
        <f t="shared" si="1205"/>
        <v>1530</v>
      </c>
      <c r="BC959" s="85">
        <f t="shared" si="1205"/>
        <v>0</v>
      </c>
      <c r="BD959" s="85">
        <f t="shared" si="1205"/>
        <v>1530</v>
      </c>
      <c r="BE959" s="85">
        <f t="shared" si="1205"/>
        <v>0</v>
      </c>
      <c r="BF959" s="85">
        <f t="shared" si="1205"/>
        <v>1530</v>
      </c>
      <c r="BG959" s="85">
        <f t="shared" si="1205"/>
        <v>0</v>
      </c>
      <c r="BH959" s="85">
        <f t="shared" si="1205"/>
        <v>1530</v>
      </c>
      <c r="BI959" s="85">
        <f t="shared" si="1205"/>
        <v>0</v>
      </c>
      <c r="BJ959" s="85">
        <f t="shared" si="1205"/>
        <v>1530</v>
      </c>
      <c r="BK959" s="123"/>
    </row>
    <row r="960" spans="1:63" ht="31.5" outlineLevel="4" x14ac:dyDescent="0.2">
      <c r="A960" s="84" t="s">
        <v>798</v>
      </c>
      <c r="B960" s="84" t="s">
        <v>785</v>
      </c>
      <c r="C960" s="84" t="s">
        <v>328</v>
      </c>
      <c r="D960" s="84"/>
      <c r="E960" s="116" t="s">
        <v>329</v>
      </c>
      <c r="F960" s="85">
        <f t="shared" si="1203"/>
        <v>1610</v>
      </c>
      <c r="G960" s="85">
        <f t="shared" si="1203"/>
        <v>0</v>
      </c>
      <c r="H960" s="85">
        <f t="shared" si="1203"/>
        <v>1610</v>
      </c>
      <c r="I960" s="85">
        <f t="shared" si="1203"/>
        <v>0</v>
      </c>
      <c r="J960" s="85">
        <f t="shared" si="1203"/>
        <v>0</v>
      </c>
      <c r="K960" s="85">
        <f t="shared" si="1203"/>
        <v>0</v>
      </c>
      <c r="L960" s="85">
        <f t="shared" si="1203"/>
        <v>1610</v>
      </c>
      <c r="M960" s="85">
        <f t="shared" si="1203"/>
        <v>0</v>
      </c>
      <c r="N960" s="85">
        <f t="shared" si="1203"/>
        <v>1610</v>
      </c>
      <c r="O960" s="85">
        <f t="shared" si="1203"/>
        <v>0</v>
      </c>
      <c r="P960" s="85">
        <f t="shared" si="1203"/>
        <v>0</v>
      </c>
      <c r="Q960" s="85">
        <f t="shared" si="1203"/>
        <v>1610</v>
      </c>
      <c r="R960" s="85">
        <f t="shared" si="1203"/>
        <v>0</v>
      </c>
      <c r="S960" s="85">
        <f t="shared" si="1203"/>
        <v>1610</v>
      </c>
      <c r="T960" s="85">
        <f t="shared" si="1203"/>
        <v>-400</v>
      </c>
      <c r="U960" s="85">
        <f t="shared" si="1203"/>
        <v>0</v>
      </c>
      <c r="V960" s="85">
        <f t="shared" si="1204"/>
        <v>0</v>
      </c>
      <c r="W960" s="85">
        <f t="shared" si="1204"/>
        <v>0</v>
      </c>
      <c r="X960" s="85">
        <f t="shared" si="1204"/>
        <v>1210</v>
      </c>
      <c r="Y960" s="85">
        <f t="shared" si="1204"/>
        <v>0</v>
      </c>
      <c r="Z960" s="85">
        <f t="shared" si="1204"/>
        <v>1210</v>
      </c>
      <c r="AA960" s="85">
        <f t="shared" si="1204"/>
        <v>0</v>
      </c>
      <c r="AB960" s="85">
        <f t="shared" si="1204"/>
        <v>1210</v>
      </c>
      <c r="AC960" s="85">
        <f t="shared" si="1204"/>
        <v>-120</v>
      </c>
      <c r="AD960" s="85">
        <f t="shared" si="1204"/>
        <v>0</v>
      </c>
      <c r="AE960" s="85">
        <f t="shared" si="1204"/>
        <v>1090</v>
      </c>
      <c r="AF960" s="85">
        <f t="shared" si="1204"/>
        <v>1580</v>
      </c>
      <c r="AG960" s="85">
        <f t="shared" si="1204"/>
        <v>0</v>
      </c>
      <c r="AH960" s="85">
        <f t="shared" si="1204"/>
        <v>1580</v>
      </c>
      <c r="AI960" s="85">
        <f t="shared" si="1204"/>
        <v>0</v>
      </c>
      <c r="AJ960" s="85">
        <f t="shared" si="1204"/>
        <v>1580</v>
      </c>
      <c r="AK960" s="85">
        <f t="shared" si="1204"/>
        <v>0</v>
      </c>
      <c r="AL960" s="85">
        <f t="shared" si="1204"/>
        <v>1580</v>
      </c>
      <c r="AM960" s="85">
        <f t="shared" si="1204"/>
        <v>0</v>
      </c>
      <c r="AN960" s="85">
        <f t="shared" si="1204"/>
        <v>1580</v>
      </c>
      <c r="AO960" s="85">
        <f t="shared" si="1204"/>
        <v>0</v>
      </c>
      <c r="AP960" s="85">
        <f t="shared" si="1204"/>
        <v>1580</v>
      </c>
      <c r="AQ960" s="85">
        <f t="shared" si="1204"/>
        <v>0</v>
      </c>
      <c r="AR960" s="85">
        <f t="shared" si="1205"/>
        <v>1580</v>
      </c>
      <c r="AS960" s="85">
        <f t="shared" si="1205"/>
        <v>0</v>
      </c>
      <c r="AT960" s="85">
        <f t="shared" si="1205"/>
        <v>1580</v>
      </c>
      <c r="AU960" s="85">
        <f t="shared" si="1205"/>
        <v>0</v>
      </c>
      <c r="AV960" s="85">
        <f t="shared" si="1205"/>
        <v>1580</v>
      </c>
      <c r="AW960" s="85">
        <f t="shared" si="1205"/>
        <v>0</v>
      </c>
      <c r="AX960" s="85">
        <f t="shared" si="1205"/>
        <v>0</v>
      </c>
      <c r="AY960" s="85">
        <f t="shared" si="1205"/>
        <v>1580</v>
      </c>
      <c r="AZ960" s="85">
        <f t="shared" si="1205"/>
        <v>1530</v>
      </c>
      <c r="BA960" s="85">
        <f t="shared" si="1205"/>
        <v>0</v>
      </c>
      <c r="BB960" s="85">
        <f t="shared" si="1205"/>
        <v>1530</v>
      </c>
      <c r="BC960" s="85">
        <f t="shared" si="1205"/>
        <v>0</v>
      </c>
      <c r="BD960" s="85">
        <f t="shared" si="1205"/>
        <v>1530</v>
      </c>
      <c r="BE960" s="85">
        <f t="shared" si="1205"/>
        <v>0</v>
      </c>
      <c r="BF960" s="85">
        <f t="shared" si="1205"/>
        <v>1530</v>
      </c>
      <c r="BG960" s="85">
        <f t="shared" si="1205"/>
        <v>0</v>
      </c>
      <c r="BH960" s="85">
        <f t="shared" si="1205"/>
        <v>1530</v>
      </c>
      <c r="BI960" s="85">
        <f t="shared" si="1205"/>
        <v>0</v>
      </c>
      <c r="BJ960" s="85">
        <f t="shared" si="1205"/>
        <v>1530</v>
      </c>
      <c r="BK960" s="123"/>
    </row>
    <row r="961" spans="1:63" ht="31.5" outlineLevel="5" x14ac:dyDescent="0.2">
      <c r="A961" s="84" t="s">
        <v>798</v>
      </c>
      <c r="B961" s="84" t="s">
        <v>785</v>
      </c>
      <c r="C961" s="84" t="s">
        <v>332</v>
      </c>
      <c r="D961" s="84"/>
      <c r="E961" s="116" t="s">
        <v>333</v>
      </c>
      <c r="F961" s="85">
        <f t="shared" si="1203"/>
        <v>1610</v>
      </c>
      <c r="G961" s="85">
        <f t="shared" si="1203"/>
        <v>0</v>
      </c>
      <c r="H961" s="85">
        <f t="shared" si="1203"/>
        <v>1610</v>
      </c>
      <c r="I961" s="85">
        <f t="shared" si="1203"/>
        <v>0</v>
      </c>
      <c r="J961" s="85">
        <f t="shared" si="1203"/>
        <v>0</v>
      </c>
      <c r="K961" s="85">
        <f t="shared" si="1203"/>
        <v>0</v>
      </c>
      <c r="L961" s="85">
        <f t="shared" si="1203"/>
        <v>1610</v>
      </c>
      <c r="M961" s="85">
        <f t="shared" si="1203"/>
        <v>0</v>
      </c>
      <c r="N961" s="85">
        <f t="shared" si="1203"/>
        <v>1610</v>
      </c>
      <c r="O961" s="85">
        <f t="shared" si="1203"/>
        <v>0</v>
      </c>
      <c r="P961" s="85">
        <f t="shared" si="1203"/>
        <v>0</v>
      </c>
      <c r="Q961" s="85">
        <f t="shared" si="1203"/>
        <v>1610</v>
      </c>
      <c r="R961" s="85">
        <f t="shared" si="1203"/>
        <v>0</v>
      </c>
      <c r="S961" s="85">
        <f t="shared" si="1203"/>
        <v>1610</v>
      </c>
      <c r="T961" s="85">
        <f t="shared" si="1203"/>
        <v>-400</v>
      </c>
      <c r="U961" s="85">
        <f t="shared" si="1203"/>
        <v>0</v>
      </c>
      <c r="V961" s="85">
        <f t="shared" si="1204"/>
        <v>0</v>
      </c>
      <c r="W961" s="85">
        <f t="shared" si="1204"/>
        <v>0</v>
      </c>
      <c r="X961" s="85">
        <f t="shared" si="1204"/>
        <v>1210</v>
      </c>
      <c r="Y961" s="85">
        <f t="shared" si="1204"/>
        <v>0</v>
      </c>
      <c r="Z961" s="85">
        <f t="shared" si="1204"/>
        <v>1210</v>
      </c>
      <c r="AA961" s="85">
        <f t="shared" si="1204"/>
        <v>0</v>
      </c>
      <c r="AB961" s="85">
        <f t="shared" si="1204"/>
        <v>1210</v>
      </c>
      <c r="AC961" s="85">
        <f>AC962</f>
        <v>-120</v>
      </c>
      <c r="AD961" s="85">
        <f t="shared" si="1204"/>
        <v>0</v>
      </c>
      <c r="AE961" s="85">
        <f t="shared" si="1204"/>
        <v>1090</v>
      </c>
      <c r="AF961" s="85">
        <f t="shared" si="1204"/>
        <v>1580</v>
      </c>
      <c r="AG961" s="85">
        <f t="shared" si="1204"/>
        <v>0</v>
      </c>
      <c r="AH961" s="85">
        <f t="shared" si="1204"/>
        <v>1580</v>
      </c>
      <c r="AI961" s="85">
        <f t="shared" si="1204"/>
        <v>0</v>
      </c>
      <c r="AJ961" s="85">
        <f t="shared" si="1204"/>
        <v>1580</v>
      </c>
      <c r="AK961" s="85">
        <f t="shared" si="1204"/>
        <v>0</v>
      </c>
      <c r="AL961" s="85">
        <f t="shared" si="1204"/>
        <v>1580</v>
      </c>
      <c r="AM961" s="85">
        <f t="shared" si="1204"/>
        <v>0</v>
      </c>
      <c r="AN961" s="85">
        <f t="shared" si="1204"/>
        <v>1580</v>
      </c>
      <c r="AO961" s="85">
        <f t="shared" si="1204"/>
        <v>0</v>
      </c>
      <c r="AP961" s="85">
        <f t="shared" si="1204"/>
        <v>1580</v>
      </c>
      <c r="AQ961" s="85">
        <f t="shared" si="1204"/>
        <v>0</v>
      </c>
      <c r="AR961" s="85">
        <f t="shared" si="1205"/>
        <v>1580</v>
      </c>
      <c r="AS961" s="85">
        <f t="shared" si="1205"/>
        <v>0</v>
      </c>
      <c r="AT961" s="85">
        <f t="shared" si="1205"/>
        <v>1580</v>
      </c>
      <c r="AU961" s="85">
        <f t="shared" si="1205"/>
        <v>0</v>
      </c>
      <c r="AV961" s="85">
        <f t="shared" si="1205"/>
        <v>1580</v>
      </c>
      <c r="AW961" s="85">
        <f t="shared" si="1205"/>
        <v>0</v>
      </c>
      <c r="AX961" s="85">
        <f t="shared" si="1205"/>
        <v>0</v>
      </c>
      <c r="AY961" s="85">
        <f t="shared" si="1205"/>
        <v>1580</v>
      </c>
      <c r="AZ961" s="85">
        <f t="shared" si="1205"/>
        <v>1530</v>
      </c>
      <c r="BA961" s="85">
        <f t="shared" si="1205"/>
        <v>0</v>
      </c>
      <c r="BB961" s="85">
        <f t="shared" si="1205"/>
        <v>1530</v>
      </c>
      <c r="BC961" s="85">
        <f t="shared" si="1205"/>
        <v>0</v>
      </c>
      <c r="BD961" s="85">
        <f t="shared" si="1205"/>
        <v>1530</v>
      </c>
      <c r="BE961" s="85">
        <f t="shared" si="1205"/>
        <v>0</v>
      </c>
      <c r="BF961" s="85">
        <f t="shared" si="1205"/>
        <v>1530</v>
      </c>
      <c r="BG961" s="85">
        <f t="shared" si="1205"/>
        <v>0</v>
      </c>
      <c r="BH961" s="85">
        <f t="shared" si="1205"/>
        <v>1530</v>
      </c>
      <c r="BI961" s="85">
        <f t="shared" si="1205"/>
        <v>0</v>
      </c>
      <c r="BJ961" s="85">
        <f t="shared" si="1205"/>
        <v>1530</v>
      </c>
      <c r="BK961" s="123"/>
    </row>
    <row r="962" spans="1:63" ht="15.75" outlineLevel="7" x14ac:dyDescent="0.2">
      <c r="A962" s="87" t="s">
        <v>798</v>
      </c>
      <c r="B962" s="87" t="s">
        <v>785</v>
      </c>
      <c r="C962" s="87" t="s">
        <v>332</v>
      </c>
      <c r="D962" s="87" t="s">
        <v>21</v>
      </c>
      <c r="E962" s="128" t="s">
        <v>22</v>
      </c>
      <c r="F962" s="88">
        <v>1610</v>
      </c>
      <c r="G962" s="88"/>
      <c r="H962" s="88">
        <f>SUM(F962:G962)</f>
        <v>1610</v>
      </c>
      <c r="I962" s="88"/>
      <c r="J962" s="88"/>
      <c r="K962" s="88"/>
      <c r="L962" s="88">
        <f>SUM(H962:K962)</f>
        <v>1610</v>
      </c>
      <c r="M962" s="88"/>
      <c r="N962" s="88">
        <f>SUM(L962:M962)</f>
        <v>1610</v>
      </c>
      <c r="O962" s="88"/>
      <c r="P962" s="88"/>
      <c r="Q962" s="88">
        <f>SUM(N962:P962)</f>
        <v>1610</v>
      </c>
      <c r="R962" s="88"/>
      <c r="S962" s="88">
        <f>SUM(Q962:R962)</f>
        <v>1610</v>
      </c>
      <c r="T962" s="88">
        <v>-400</v>
      </c>
      <c r="U962" s="88"/>
      <c r="V962" s="88"/>
      <c r="W962" s="88"/>
      <c r="X962" s="88">
        <f>SUM(S962:W962)</f>
        <v>1210</v>
      </c>
      <c r="Y962" s="88"/>
      <c r="Z962" s="88">
        <f>SUM(X962:Y962)</f>
        <v>1210</v>
      </c>
      <c r="AA962" s="88"/>
      <c r="AB962" s="88">
        <f>SUM(Z962:AA962)</f>
        <v>1210</v>
      </c>
      <c r="AC962" s="88">
        <v>-120</v>
      </c>
      <c r="AD962" s="88"/>
      <c r="AE962" s="88">
        <f>SUM(AB962:AD962)</f>
        <v>1090</v>
      </c>
      <c r="AF962" s="88">
        <v>1580</v>
      </c>
      <c r="AG962" s="88"/>
      <c r="AH962" s="88">
        <f>SUM(AF962:AG962)</f>
        <v>1580</v>
      </c>
      <c r="AI962" s="88"/>
      <c r="AJ962" s="88">
        <f>SUM(AH962:AI962)</f>
        <v>1580</v>
      </c>
      <c r="AK962" s="88"/>
      <c r="AL962" s="88">
        <f>SUM(AJ962:AK962)</f>
        <v>1580</v>
      </c>
      <c r="AM962" s="88"/>
      <c r="AN962" s="88">
        <f>SUM(AL962:AM962)</f>
        <v>1580</v>
      </c>
      <c r="AO962" s="88"/>
      <c r="AP962" s="88">
        <f>SUM(AN962:AO962)</f>
        <v>1580</v>
      </c>
      <c r="AQ962" s="88"/>
      <c r="AR962" s="88">
        <f>SUM(AP962:AQ962)</f>
        <v>1580</v>
      </c>
      <c r="AS962" s="88"/>
      <c r="AT962" s="88">
        <f>SUM(AR962:AS962)</f>
        <v>1580</v>
      </c>
      <c r="AU962" s="88"/>
      <c r="AV962" s="88">
        <f>SUM(AT962:AU962)</f>
        <v>1580</v>
      </c>
      <c r="AW962" s="88"/>
      <c r="AX962" s="88"/>
      <c r="AY962" s="88">
        <f>SUM(AV962:AX962)</f>
        <v>1580</v>
      </c>
      <c r="AZ962" s="88">
        <v>1530</v>
      </c>
      <c r="BA962" s="88"/>
      <c r="BB962" s="88">
        <f>SUM(AZ962:BA962)</f>
        <v>1530</v>
      </c>
      <c r="BC962" s="88"/>
      <c r="BD962" s="88">
        <f>SUM(BB962:BC962)</f>
        <v>1530</v>
      </c>
      <c r="BE962" s="88"/>
      <c r="BF962" s="88">
        <f>SUM(BD962:BE962)</f>
        <v>1530</v>
      </c>
      <c r="BG962" s="88"/>
      <c r="BH962" s="88">
        <f>SUM(BF962:BG962)</f>
        <v>1530</v>
      </c>
      <c r="BI962" s="88"/>
      <c r="BJ962" s="88">
        <f>SUM(BH962:BI962)</f>
        <v>1530</v>
      </c>
      <c r="BK962" s="123"/>
    </row>
    <row r="963" spans="1:63" s="106" customFormat="1" ht="15.75" hidden="1" outlineLevel="7" x14ac:dyDescent="0.25">
      <c r="A963" s="84" t="s">
        <v>798</v>
      </c>
      <c r="B963" s="29" t="s">
        <v>790</v>
      </c>
      <c r="C963" s="111"/>
      <c r="D963" s="89"/>
      <c r="E963" s="74" t="s">
        <v>791</v>
      </c>
      <c r="F963" s="85"/>
      <c r="G963" s="85"/>
      <c r="H963" s="85"/>
      <c r="I963" s="85"/>
      <c r="J963" s="101">
        <f>J972+J964</f>
        <v>87.188370000000006</v>
      </c>
      <c r="K963" s="85"/>
      <c r="L963" s="101">
        <f>L972+L964</f>
        <v>87.188370000000006</v>
      </c>
      <c r="M963" s="85"/>
      <c r="N963" s="101">
        <f t="shared" ref="N963:AC963" si="1206">N972+N964</f>
        <v>87.188370000000006</v>
      </c>
      <c r="O963" s="101">
        <f t="shared" si="1206"/>
        <v>1802.8</v>
      </c>
      <c r="P963" s="101">
        <f t="shared" si="1206"/>
        <v>0</v>
      </c>
      <c r="Q963" s="101">
        <f t="shared" si="1206"/>
        <v>1889.98837</v>
      </c>
      <c r="R963" s="101">
        <f t="shared" si="1206"/>
        <v>0</v>
      </c>
      <c r="S963" s="101">
        <f t="shared" si="1206"/>
        <v>1889.98837</v>
      </c>
      <c r="T963" s="101">
        <f t="shared" si="1206"/>
        <v>0</v>
      </c>
      <c r="U963" s="101">
        <f t="shared" si="1206"/>
        <v>0</v>
      </c>
      <c r="V963" s="101">
        <f t="shared" si="1206"/>
        <v>0</v>
      </c>
      <c r="W963" s="101">
        <f t="shared" si="1206"/>
        <v>0</v>
      </c>
      <c r="X963" s="101">
        <f t="shared" si="1206"/>
        <v>1889.98837</v>
      </c>
      <c r="Y963" s="101">
        <f t="shared" si="1206"/>
        <v>0</v>
      </c>
      <c r="Z963" s="101">
        <f t="shared" si="1206"/>
        <v>1889.98837</v>
      </c>
      <c r="AA963" s="101">
        <f t="shared" si="1206"/>
        <v>0</v>
      </c>
      <c r="AB963" s="101">
        <f t="shared" si="1206"/>
        <v>1889.98837</v>
      </c>
      <c r="AC963" s="101">
        <f t="shared" si="1206"/>
        <v>0</v>
      </c>
      <c r="AD963" s="101">
        <f t="shared" ref="AD963:AE963" si="1207">AD972+AD964</f>
        <v>0</v>
      </c>
      <c r="AE963" s="101">
        <f t="shared" si="1207"/>
        <v>1889.98837</v>
      </c>
      <c r="AF963" s="85"/>
      <c r="AG963" s="85"/>
      <c r="AH963" s="85"/>
      <c r="AI963" s="85"/>
      <c r="AJ963" s="85"/>
      <c r="AK963" s="85"/>
      <c r="AL963" s="101">
        <f>AL972+AL964</f>
        <v>0</v>
      </c>
      <c r="AM963" s="85"/>
      <c r="AN963" s="101"/>
      <c r="AO963" s="85"/>
      <c r="AP963" s="101"/>
      <c r="AQ963" s="85"/>
      <c r="AR963" s="101"/>
      <c r="AS963" s="85"/>
      <c r="AT963" s="101"/>
      <c r="AU963" s="85"/>
      <c r="AV963" s="101"/>
      <c r="AW963" s="85"/>
      <c r="AX963" s="85"/>
      <c r="AY963" s="101"/>
      <c r="AZ963" s="85"/>
      <c r="BA963" s="85"/>
      <c r="BB963" s="85"/>
      <c r="BC963" s="85"/>
      <c r="BD963" s="85"/>
      <c r="BE963" s="85"/>
      <c r="BF963" s="101"/>
      <c r="BG963" s="85"/>
      <c r="BH963" s="101"/>
      <c r="BI963" s="85"/>
      <c r="BJ963" s="101"/>
      <c r="BK963" s="123"/>
    </row>
    <row r="964" spans="1:63" s="106" customFormat="1" ht="15.75" hidden="1" outlineLevel="7" x14ac:dyDescent="0.25">
      <c r="A964" s="84" t="s">
        <v>798</v>
      </c>
      <c r="B964" s="112" t="s">
        <v>806</v>
      </c>
      <c r="C964" s="113"/>
      <c r="D964" s="92"/>
      <c r="E964" s="74" t="s">
        <v>807</v>
      </c>
      <c r="F964" s="85"/>
      <c r="G964" s="85"/>
      <c r="H964" s="85"/>
      <c r="I964" s="85"/>
      <c r="J964" s="101">
        <f>J965</f>
        <v>87.188370000000006</v>
      </c>
      <c r="K964" s="85"/>
      <c r="L964" s="101">
        <f>L965</f>
        <v>87.188370000000006</v>
      </c>
      <c r="M964" s="85"/>
      <c r="N964" s="101">
        <f t="shared" ref="N964:AD966" si="1208">N965</f>
        <v>87.188370000000006</v>
      </c>
      <c r="O964" s="101">
        <f t="shared" si="1208"/>
        <v>1802.8</v>
      </c>
      <c r="P964" s="101">
        <f t="shared" si="1208"/>
        <v>0</v>
      </c>
      <c r="Q964" s="101">
        <f t="shared" si="1208"/>
        <v>1889.98837</v>
      </c>
      <c r="R964" s="101">
        <f t="shared" si="1208"/>
        <v>0</v>
      </c>
      <c r="S964" s="101">
        <f t="shared" si="1208"/>
        <v>1889.98837</v>
      </c>
      <c r="T964" s="101">
        <f t="shared" si="1208"/>
        <v>0</v>
      </c>
      <c r="U964" s="101">
        <f t="shared" si="1208"/>
        <v>0</v>
      </c>
      <c r="V964" s="101">
        <f t="shared" si="1208"/>
        <v>0</v>
      </c>
      <c r="W964" s="101">
        <f t="shared" si="1208"/>
        <v>0</v>
      </c>
      <c r="X964" s="101">
        <f t="shared" si="1208"/>
        <v>1889.98837</v>
      </c>
      <c r="Y964" s="101">
        <f t="shared" si="1208"/>
        <v>0</v>
      </c>
      <c r="Z964" s="101">
        <f t="shared" si="1208"/>
        <v>1889.98837</v>
      </c>
      <c r="AA964" s="101">
        <f t="shared" si="1208"/>
        <v>0</v>
      </c>
      <c r="AB964" s="101">
        <f t="shared" si="1208"/>
        <v>1889.98837</v>
      </c>
      <c r="AC964" s="101">
        <f t="shared" si="1208"/>
        <v>0</v>
      </c>
      <c r="AD964" s="101">
        <f t="shared" si="1208"/>
        <v>0</v>
      </c>
      <c r="AE964" s="101">
        <f t="shared" ref="AC964:AE966" si="1209">AE965</f>
        <v>1889.98837</v>
      </c>
      <c r="AF964" s="85"/>
      <c r="AG964" s="85"/>
      <c r="AH964" s="85"/>
      <c r="AI964" s="85"/>
      <c r="AJ964" s="85"/>
      <c r="AK964" s="85"/>
      <c r="AL964" s="101">
        <f>AL965</f>
        <v>0</v>
      </c>
      <c r="AM964" s="85"/>
      <c r="AN964" s="101"/>
      <c r="AO964" s="85"/>
      <c r="AP964" s="101"/>
      <c r="AQ964" s="85"/>
      <c r="AR964" s="101"/>
      <c r="AS964" s="85"/>
      <c r="AT964" s="101"/>
      <c r="AU964" s="85"/>
      <c r="AV964" s="101"/>
      <c r="AW964" s="85"/>
      <c r="AX964" s="85"/>
      <c r="AY964" s="101"/>
      <c r="AZ964" s="85"/>
      <c r="BA964" s="85"/>
      <c r="BB964" s="85"/>
      <c r="BC964" s="85"/>
      <c r="BD964" s="85"/>
      <c r="BE964" s="85"/>
      <c r="BF964" s="101"/>
      <c r="BG964" s="85"/>
      <c r="BH964" s="101"/>
      <c r="BI964" s="85"/>
      <c r="BJ964" s="101"/>
      <c r="BK964" s="123"/>
    </row>
    <row r="965" spans="1:63" s="106" customFormat="1" ht="31.5" hidden="1" outlineLevel="7" x14ac:dyDescent="0.25">
      <c r="A965" s="84" t="s">
        <v>798</v>
      </c>
      <c r="B965" s="112" t="s">
        <v>806</v>
      </c>
      <c r="C965" s="112" t="s">
        <v>240</v>
      </c>
      <c r="D965" s="113"/>
      <c r="E965" s="134" t="s">
        <v>241</v>
      </c>
      <c r="F965" s="85"/>
      <c r="G965" s="85"/>
      <c r="H965" s="85"/>
      <c r="I965" s="85"/>
      <c r="J965" s="101">
        <f>J966</f>
        <v>87.188370000000006</v>
      </c>
      <c r="K965" s="85"/>
      <c r="L965" s="101">
        <f>L966</f>
        <v>87.188370000000006</v>
      </c>
      <c r="M965" s="85"/>
      <c r="N965" s="101">
        <f t="shared" si="1208"/>
        <v>87.188370000000006</v>
      </c>
      <c r="O965" s="101">
        <f t="shared" si="1208"/>
        <v>1802.8</v>
      </c>
      <c r="P965" s="101">
        <f t="shared" si="1208"/>
        <v>0</v>
      </c>
      <c r="Q965" s="101">
        <f t="shared" si="1208"/>
        <v>1889.98837</v>
      </c>
      <c r="R965" s="101">
        <f t="shared" si="1208"/>
        <v>0</v>
      </c>
      <c r="S965" s="101">
        <f t="shared" si="1208"/>
        <v>1889.98837</v>
      </c>
      <c r="T965" s="101">
        <f t="shared" si="1208"/>
        <v>0</v>
      </c>
      <c r="U965" s="101">
        <f t="shared" si="1208"/>
        <v>0</v>
      </c>
      <c r="V965" s="101">
        <f t="shared" si="1208"/>
        <v>0</v>
      </c>
      <c r="W965" s="101">
        <f t="shared" si="1208"/>
        <v>0</v>
      </c>
      <c r="X965" s="101">
        <f t="shared" si="1208"/>
        <v>1889.98837</v>
      </c>
      <c r="Y965" s="101">
        <f t="shared" si="1208"/>
        <v>0</v>
      </c>
      <c r="Z965" s="101">
        <f t="shared" si="1208"/>
        <v>1889.98837</v>
      </c>
      <c r="AA965" s="101">
        <f t="shared" si="1208"/>
        <v>0</v>
      </c>
      <c r="AB965" s="101">
        <f t="shared" si="1208"/>
        <v>1889.98837</v>
      </c>
      <c r="AC965" s="101">
        <f t="shared" si="1209"/>
        <v>0</v>
      </c>
      <c r="AD965" s="101">
        <f t="shared" si="1209"/>
        <v>0</v>
      </c>
      <c r="AE965" s="101">
        <f t="shared" si="1209"/>
        <v>1889.98837</v>
      </c>
      <c r="AF965" s="85"/>
      <c r="AG965" s="85"/>
      <c r="AH965" s="85"/>
      <c r="AI965" s="85"/>
      <c r="AJ965" s="85"/>
      <c r="AK965" s="85"/>
      <c r="AL965" s="101">
        <f>AL966</f>
        <v>0</v>
      </c>
      <c r="AM965" s="85"/>
      <c r="AN965" s="101"/>
      <c r="AO965" s="85"/>
      <c r="AP965" s="101"/>
      <c r="AQ965" s="85"/>
      <c r="AR965" s="101"/>
      <c r="AS965" s="85"/>
      <c r="AT965" s="101"/>
      <c r="AU965" s="85"/>
      <c r="AV965" s="101"/>
      <c r="AW965" s="85"/>
      <c r="AX965" s="85"/>
      <c r="AY965" s="101"/>
      <c r="AZ965" s="85"/>
      <c r="BA965" s="85"/>
      <c r="BB965" s="85"/>
      <c r="BC965" s="85"/>
      <c r="BD965" s="85"/>
      <c r="BE965" s="85"/>
      <c r="BF965" s="101"/>
      <c r="BG965" s="85"/>
      <c r="BH965" s="101"/>
      <c r="BI965" s="85"/>
      <c r="BJ965" s="101"/>
      <c r="BK965" s="123"/>
    </row>
    <row r="966" spans="1:63" s="106" customFormat="1" ht="31.5" hidden="1" outlineLevel="7" x14ac:dyDescent="0.25">
      <c r="A966" s="84" t="s">
        <v>798</v>
      </c>
      <c r="B966" s="112" t="s">
        <v>806</v>
      </c>
      <c r="C966" s="84" t="s">
        <v>323</v>
      </c>
      <c r="D966" s="92"/>
      <c r="E966" s="129" t="s">
        <v>808</v>
      </c>
      <c r="F966" s="85"/>
      <c r="G966" s="85"/>
      <c r="H966" s="85"/>
      <c r="I966" s="85"/>
      <c r="J966" s="101">
        <f>J967</f>
        <v>87.188370000000006</v>
      </c>
      <c r="K966" s="85"/>
      <c r="L966" s="101">
        <f>L967</f>
        <v>87.188370000000006</v>
      </c>
      <c r="M966" s="85"/>
      <c r="N966" s="101">
        <f t="shared" si="1208"/>
        <v>87.188370000000006</v>
      </c>
      <c r="O966" s="101">
        <f t="shared" si="1208"/>
        <v>1802.8</v>
      </c>
      <c r="P966" s="101">
        <f t="shared" si="1208"/>
        <v>0</v>
      </c>
      <c r="Q966" s="101">
        <f t="shared" si="1208"/>
        <v>1889.98837</v>
      </c>
      <c r="R966" s="101">
        <f t="shared" si="1208"/>
        <v>0</v>
      </c>
      <c r="S966" s="101">
        <f t="shared" si="1208"/>
        <v>1889.98837</v>
      </c>
      <c r="T966" s="101">
        <f t="shared" si="1208"/>
        <v>0</v>
      </c>
      <c r="U966" s="101">
        <f t="shared" si="1208"/>
        <v>0</v>
      </c>
      <c r="V966" s="101">
        <f t="shared" si="1208"/>
        <v>0</v>
      </c>
      <c r="W966" s="101">
        <f t="shared" si="1208"/>
        <v>0</v>
      </c>
      <c r="X966" s="101">
        <f t="shared" si="1208"/>
        <v>1889.98837</v>
      </c>
      <c r="Y966" s="101">
        <f t="shared" si="1208"/>
        <v>0</v>
      </c>
      <c r="Z966" s="101">
        <f t="shared" si="1208"/>
        <v>1889.98837</v>
      </c>
      <c r="AA966" s="101">
        <f t="shared" si="1208"/>
        <v>0</v>
      </c>
      <c r="AB966" s="101">
        <f t="shared" si="1208"/>
        <v>1889.98837</v>
      </c>
      <c r="AC966" s="101">
        <f t="shared" si="1209"/>
        <v>0</v>
      </c>
      <c r="AD966" s="101">
        <f t="shared" si="1209"/>
        <v>0</v>
      </c>
      <c r="AE966" s="101">
        <f t="shared" si="1209"/>
        <v>1889.98837</v>
      </c>
      <c r="AF966" s="85"/>
      <c r="AG966" s="85"/>
      <c r="AH966" s="85"/>
      <c r="AI966" s="85"/>
      <c r="AJ966" s="85"/>
      <c r="AK966" s="85"/>
      <c r="AL966" s="101">
        <f>AL967</f>
        <v>0</v>
      </c>
      <c r="AM966" s="85"/>
      <c r="AN966" s="101"/>
      <c r="AO966" s="85"/>
      <c r="AP966" s="101"/>
      <c r="AQ966" s="85"/>
      <c r="AR966" s="101"/>
      <c r="AS966" s="85"/>
      <c r="AT966" s="101"/>
      <c r="AU966" s="85"/>
      <c r="AV966" s="101"/>
      <c r="AW966" s="85"/>
      <c r="AX966" s="85"/>
      <c r="AY966" s="101"/>
      <c r="AZ966" s="85"/>
      <c r="BA966" s="85"/>
      <c r="BB966" s="85"/>
      <c r="BC966" s="85"/>
      <c r="BD966" s="85"/>
      <c r="BE966" s="85"/>
      <c r="BF966" s="101"/>
      <c r="BG966" s="85"/>
      <c r="BH966" s="101"/>
      <c r="BI966" s="85"/>
      <c r="BJ966" s="101"/>
      <c r="BK966" s="123"/>
    </row>
    <row r="967" spans="1:63" s="106" customFormat="1" ht="31.5" hidden="1" outlineLevel="7" x14ac:dyDescent="0.25">
      <c r="A967" s="84" t="s">
        <v>798</v>
      </c>
      <c r="B967" s="112" t="s">
        <v>806</v>
      </c>
      <c r="C967" s="92" t="s">
        <v>325</v>
      </c>
      <c r="D967" s="92"/>
      <c r="E967" s="131" t="s">
        <v>39</v>
      </c>
      <c r="F967" s="85"/>
      <c r="G967" s="85"/>
      <c r="H967" s="85"/>
      <c r="I967" s="85"/>
      <c r="J967" s="101">
        <f>J970</f>
        <v>87.188370000000006</v>
      </c>
      <c r="K967" s="85"/>
      <c r="L967" s="101">
        <f>L970</f>
        <v>87.188370000000006</v>
      </c>
      <c r="M967" s="85"/>
      <c r="N967" s="101">
        <f t="shared" ref="N967:AM967" si="1210">N970+N968</f>
        <v>87.188370000000006</v>
      </c>
      <c r="O967" s="101">
        <f t="shared" si="1210"/>
        <v>1802.8</v>
      </c>
      <c r="P967" s="101">
        <f t="shared" si="1210"/>
        <v>0</v>
      </c>
      <c r="Q967" s="101">
        <f t="shared" si="1210"/>
        <v>1889.98837</v>
      </c>
      <c r="R967" s="101">
        <f t="shared" si="1210"/>
        <v>0</v>
      </c>
      <c r="S967" s="101">
        <f t="shared" si="1210"/>
        <v>1889.98837</v>
      </c>
      <c r="T967" s="101">
        <f t="shared" si="1210"/>
        <v>0</v>
      </c>
      <c r="U967" s="101">
        <f t="shared" si="1210"/>
        <v>0</v>
      </c>
      <c r="V967" s="101">
        <f t="shared" si="1210"/>
        <v>0</v>
      </c>
      <c r="W967" s="101">
        <f t="shared" si="1210"/>
        <v>0</v>
      </c>
      <c r="X967" s="101">
        <f t="shared" si="1210"/>
        <v>1889.98837</v>
      </c>
      <c r="Y967" s="101">
        <f t="shared" si="1210"/>
        <v>0</v>
      </c>
      <c r="Z967" s="101">
        <f t="shared" si="1210"/>
        <v>1889.98837</v>
      </c>
      <c r="AA967" s="101">
        <f t="shared" si="1210"/>
        <v>0</v>
      </c>
      <c r="AB967" s="101">
        <f t="shared" si="1210"/>
        <v>1889.98837</v>
      </c>
      <c r="AC967" s="101">
        <f t="shared" si="1210"/>
        <v>0</v>
      </c>
      <c r="AD967" s="101">
        <f t="shared" ref="AD967:AE967" si="1211">AD970+AD968</f>
        <v>0</v>
      </c>
      <c r="AE967" s="101">
        <f t="shared" si="1211"/>
        <v>1889.98837</v>
      </c>
      <c r="AF967" s="101">
        <f t="shared" si="1210"/>
        <v>0</v>
      </c>
      <c r="AG967" s="101">
        <f t="shared" si="1210"/>
        <v>0</v>
      </c>
      <c r="AH967" s="101">
        <f t="shared" si="1210"/>
        <v>0</v>
      </c>
      <c r="AI967" s="101">
        <f t="shared" si="1210"/>
        <v>0</v>
      </c>
      <c r="AJ967" s="101">
        <f t="shared" si="1210"/>
        <v>0</v>
      </c>
      <c r="AK967" s="101">
        <f t="shared" si="1210"/>
        <v>0</v>
      </c>
      <c r="AL967" s="101">
        <f t="shared" si="1210"/>
        <v>0</v>
      </c>
      <c r="AM967" s="101">
        <f t="shared" si="1210"/>
        <v>0</v>
      </c>
      <c r="AN967" s="101"/>
      <c r="AO967" s="101">
        <f>AO970+AO968</f>
        <v>0</v>
      </c>
      <c r="AP967" s="101"/>
      <c r="AQ967" s="101">
        <f>AQ970+AQ968</f>
        <v>0</v>
      </c>
      <c r="AR967" s="101"/>
      <c r="AS967" s="101">
        <f>AS970+AS968</f>
        <v>0</v>
      </c>
      <c r="AT967" s="101"/>
      <c r="AU967" s="101">
        <f>AU970+AU968</f>
        <v>0</v>
      </c>
      <c r="AV967" s="101"/>
      <c r="AW967" s="101">
        <f>AW970+AW968</f>
        <v>0</v>
      </c>
      <c r="AX967" s="101">
        <f>AX970+AX968</f>
        <v>0</v>
      </c>
      <c r="AY967" s="101"/>
      <c r="AZ967" s="101">
        <f t="shared" ref="AZ967:BE967" si="1212">AZ970+AZ968</f>
        <v>0</v>
      </c>
      <c r="BA967" s="101">
        <f t="shared" si="1212"/>
        <v>0</v>
      </c>
      <c r="BB967" s="101">
        <f t="shared" si="1212"/>
        <v>0</v>
      </c>
      <c r="BC967" s="101">
        <f t="shared" si="1212"/>
        <v>0</v>
      </c>
      <c r="BD967" s="101">
        <f t="shared" si="1212"/>
        <v>0</v>
      </c>
      <c r="BE967" s="101">
        <f t="shared" si="1212"/>
        <v>0</v>
      </c>
      <c r="BF967" s="101"/>
      <c r="BG967" s="101">
        <f>BG970+BG968</f>
        <v>0</v>
      </c>
      <c r="BH967" s="101"/>
      <c r="BI967" s="101">
        <f>BI970+BI968</f>
        <v>0</v>
      </c>
      <c r="BJ967" s="101"/>
      <c r="BK967" s="123"/>
    </row>
    <row r="968" spans="1:63" s="106" customFormat="1" ht="31.5" hidden="1" outlineLevel="7" x14ac:dyDescent="0.25">
      <c r="A968" s="84" t="s">
        <v>798</v>
      </c>
      <c r="B968" s="112" t="s">
        <v>806</v>
      </c>
      <c r="C968" s="92" t="s">
        <v>590</v>
      </c>
      <c r="D968" s="92"/>
      <c r="E968" s="131" t="s">
        <v>591</v>
      </c>
      <c r="F968" s="85"/>
      <c r="G968" s="85"/>
      <c r="H968" s="85"/>
      <c r="I968" s="85"/>
      <c r="J968" s="101"/>
      <c r="K968" s="85"/>
      <c r="L968" s="101"/>
      <c r="M968" s="85"/>
      <c r="N968" s="101"/>
      <c r="O968" s="85">
        <f t="shared" ref="O968:AE968" si="1213">O969</f>
        <v>1802.8</v>
      </c>
      <c r="P968" s="85">
        <f t="shared" si="1213"/>
        <v>0</v>
      </c>
      <c r="Q968" s="85">
        <f t="shared" si="1213"/>
        <v>1802.8</v>
      </c>
      <c r="R968" s="85">
        <f t="shared" si="1213"/>
        <v>0</v>
      </c>
      <c r="S968" s="85">
        <f t="shared" si="1213"/>
        <v>1802.8</v>
      </c>
      <c r="T968" s="85">
        <f t="shared" si="1213"/>
        <v>0</v>
      </c>
      <c r="U968" s="85">
        <f t="shared" si="1213"/>
        <v>0</v>
      </c>
      <c r="V968" s="85">
        <f t="shared" si="1213"/>
        <v>0</v>
      </c>
      <c r="W968" s="85">
        <f t="shared" si="1213"/>
        <v>0</v>
      </c>
      <c r="X968" s="85">
        <f t="shared" si="1213"/>
        <v>1802.8</v>
      </c>
      <c r="Y968" s="85">
        <f t="shared" si="1213"/>
        <v>0</v>
      </c>
      <c r="Z968" s="85">
        <f t="shared" si="1213"/>
        <v>1802.8</v>
      </c>
      <c r="AA968" s="85">
        <f t="shared" si="1213"/>
        <v>0</v>
      </c>
      <c r="AB968" s="85">
        <f t="shared" si="1213"/>
        <v>1802.8</v>
      </c>
      <c r="AC968" s="85">
        <f t="shared" si="1213"/>
        <v>0</v>
      </c>
      <c r="AD968" s="85">
        <f t="shared" si="1213"/>
        <v>0</v>
      </c>
      <c r="AE968" s="85">
        <f t="shared" si="1213"/>
        <v>1802.8</v>
      </c>
      <c r="AF968" s="85"/>
      <c r="AG968" s="85"/>
      <c r="AH968" s="85"/>
      <c r="AI968" s="85"/>
      <c r="AJ968" s="85"/>
      <c r="AK968" s="85"/>
      <c r="AL968" s="101"/>
      <c r="AM968" s="85"/>
      <c r="AN968" s="101"/>
      <c r="AO968" s="85"/>
      <c r="AP968" s="101"/>
      <c r="AQ968" s="85"/>
      <c r="AR968" s="101"/>
      <c r="AS968" s="85"/>
      <c r="AT968" s="101"/>
      <c r="AU968" s="85"/>
      <c r="AV968" s="101"/>
      <c r="AW968" s="85"/>
      <c r="AX968" s="85"/>
      <c r="AY968" s="101"/>
      <c r="AZ968" s="85"/>
      <c r="BA968" s="85"/>
      <c r="BB968" s="85"/>
      <c r="BC968" s="85"/>
      <c r="BD968" s="85"/>
      <c r="BE968" s="85"/>
      <c r="BF968" s="101"/>
      <c r="BG968" s="85"/>
      <c r="BH968" s="101"/>
      <c r="BI968" s="85"/>
      <c r="BJ968" s="101"/>
      <c r="BK968" s="123"/>
    </row>
    <row r="969" spans="1:63" s="106" customFormat="1" ht="31.5" hidden="1" outlineLevel="7" x14ac:dyDescent="0.25">
      <c r="A969" s="87" t="s">
        <v>798</v>
      </c>
      <c r="B969" s="114" t="s">
        <v>806</v>
      </c>
      <c r="C969" s="93" t="s">
        <v>590</v>
      </c>
      <c r="D969" s="93" t="s">
        <v>70</v>
      </c>
      <c r="E969" s="130" t="s">
        <v>475</v>
      </c>
      <c r="F969" s="85"/>
      <c r="G969" s="85"/>
      <c r="H969" s="85"/>
      <c r="I969" s="85"/>
      <c r="J969" s="101"/>
      <c r="K969" s="85"/>
      <c r="L969" s="101"/>
      <c r="M969" s="85"/>
      <c r="N969" s="101"/>
      <c r="O969" s="88">
        <v>1802.8</v>
      </c>
      <c r="P969" s="88"/>
      <c r="Q969" s="88">
        <f>SUM(N969:P969)</f>
        <v>1802.8</v>
      </c>
      <c r="R969" s="88"/>
      <c r="S969" s="88">
        <f>SUM(Q969:R969)</f>
        <v>1802.8</v>
      </c>
      <c r="T969" s="85"/>
      <c r="U969" s="85"/>
      <c r="V969" s="85"/>
      <c r="W969" s="85"/>
      <c r="X969" s="88">
        <f>SUM(S969:W969)</f>
        <v>1802.8</v>
      </c>
      <c r="Y969" s="85"/>
      <c r="Z969" s="88">
        <f>SUM(X969:Y969)</f>
        <v>1802.8</v>
      </c>
      <c r="AA969" s="85"/>
      <c r="AB969" s="88">
        <f>SUM(Z969:AA969)</f>
        <v>1802.8</v>
      </c>
      <c r="AC969" s="85"/>
      <c r="AD969" s="85"/>
      <c r="AE969" s="88">
        <f>SUM(AB969:AD969)</f>
        <v>1802.8</v>
      </c>
      <c r="AF969" s="85"/>
      <c r="AG969" s="85"/>
      <c r="AH969" s="85"/>
      <c r="AI969" s="85"/>
      <c r="AJ969" s="85"/>
      <c r="AK969" s="85"/>
      <c r="AL969" s="101"/>
      <c r="AM969" s="85"/>
      <c r="AN969" s="101"/>
      <c r="AO969" s="85"/>
      <c r="AP969" s="101"/>
      <c r="AQ969" s="85"/>
      <c r="AR969" s="101"/>
      <c r="AS969" s="85"/>
      <c r="AT969" s="101"/>
      <c r="AU969" s="85"/>
      <c r="AV969" s="101"/>
      <c r="AW969" s="85"/>
      <c r="AX969" s="85"/>
      <c r="AY969" s="101"/>
      <c r="AZ969" s="85"/>
      <c r="BA969" s="85"/>
      <c r="BB969" s="85"/>
      <c r="BC969" s="85"/>
      <c r="BD969" s="85"/>
      <c r="BE969" s="85"/>
      <c r="BF969" s="101"/>
      <c r="BG969" s="85"/>
      <c r="BH969" s="101"/>
      <c r="BI969" s="85"/>
      <c r="BJ969" s="101"/>
      <c r="BK969" s="123"/>
    </row>
    <row r="970" spans="1:63" s="106" customFormat="1" ht="31.5" hidden="1" outlineLevel="7" x14ac:dyDescent="0.25">
      <c r="A970" s="84" t="s">
        <v>798</v>
      </c>
      <c r="B970" s="112" t="s">
        <v>806</v>
      </c>
      <c r="C970" s="92" t="s">
        <v>575</v>
      </c>
      <c r="D970" s="92"/>
      <c r="E970" s="131" t="s">
        <v>632</v>
      </c>
      <c r="F970" s="85"/>
      <c r="G970" s="85"/>
      <c r="H970" s="85"/>
      <c r="I970" s="85"/>
      <c r="J970" s="115">
        <f>J971</f>
        <v>87.188370000000006</v>
      </c>
      <c r="K970" s="85"/>
      <c r="L970" s="115">
        <f>L971</f>
        <v>87.188370000000006</v>
      </c>
      <c r="M970" s="85"/>
      <c r="N970" s="115">
        <f>N971</f>
        <v>87.188370000000006</v>
      </c>
      <c r="O970" s="85"/>
      <c r="P970" s="85"/>
      <c r="Q970" s="115">
        <f>Q971</f>
        <v>87.188370000000006</v>
      </c>
      <c r="R970" s="85"/>
      <c r="S970" s="101">
        <f>S971</f>
        <v>87.188370000000006</v>
      </c>
      <c r="T970" s="85"/>
      <c r="U970" s="85"/>
      <c r="V970" s="85"/>
      <c r="W970" s="85"/>
      <c r="X970" s="101">
        <f>X971</f>
        <v>87.188370000000006</v>
      </c>
      <c r="Y970" s="85"/>
      <c r="Z970" s="101">
        <f>Z971</f>
        <v>87.188370000000006</v>
      </c>
      <c r="AA970" s="85"/>
      <c r="AB970" s="101">
        <f>AB971</f>
        <v>87.188370000000006</v>
      </c>
      <c r="AC970" s="85"/>
      <c r="AD970" s="85"/>
      <c r="AE970" s="101">
        <f>AE971</f>
        <v>87.188370000000006</v>
      </c>
      <c r="AF970" s="85"/>
      <c r="AG970" s="85"/>
      <c r="AH970" s="85"/>
      <c r="AI970" s="85"/>
      <c r="AJ970" s="85"/>
      <c r="AK970" s="85"/>
      <c r="AL970" s="115">
        <f>AL971</f>
        <v>0</v>
      </c>
      <c r="AM970" s="85"/>
      <c r="AN970" s="115">
        <f>AN971</f>
        <v>0</v>
      </c>
      <c r="AO970" s="85"/>
      <c r="AP970" s="115">
        <f>AP971</f>
        <v>0</v>
      </c>
      <c r="AQ970" s="85"/>
      <c r="AR970" s="115">
        <f>AR971</f>
        <v>0</v>
      </c>
      <c r="AS970" s="85"/>
      <c r="AT970" s="115">
        <f>AT971</f>
        <v>0</v>
      </c>
      <c r="AU970" s="85"/>
      <c r="AV970" s="115">
        <f>AV971</f>
        <v>0</v>
      </c>
      <c r="AW970" s="85"/>
      <c r="AX970" s="85"/>
      <c r="AY970" s="115">
        <f>AY971</f>
        <v>0</v>
      </c>
      <c r="AZ970" s="85"/>
      <c r="BA970" s="85"/>
      <c r="BB970" s="85"/>
      <c r="BC970" s="85"/>
      <c r="BD970" s="85"/>
      <c r="BE970" s="85"/>
      <c r="BF970" s="115">
        <f>BF971</f>
        <v>0</v>
      </c>
      <c r="BG970" s="85"/>
      <c r="BH970" s="115">
        <f>BH971</f>
        <v>0</v>
      </c>
      <c r="BI970" s="85"/>
      <c r="BJ970" s="115">
        <f>BJ971</f>
        <v>0</v>
      </c>
      <c r="BK970" s="123"/>
    </row>
    <row r="971" spans="1:63" s="105" customFormat="1" ht="31.5" hidden="1" outlineLevel="7" x14ac:dyDescent="0.25">
      <c r="A971" s="87" t="s">
        <v>798</v>
      </c>
      <c r="B971" s="114" t="s">
        <v>806</v>
      </c>
      <c r="C971" s="93" t="s">
        <v>575</v>
      </c>
      <c r="D971" s="93" t="s">
        <v>70</v>
      </c>
      <c r="E971" s="130" t="s">
        <v>475</v>
      </c>
      <c r="F971" s="88"/>
      <c r="G971" s="88"/>
      <c r="H971" s="88"/>
      <c r="I971" s="88"/>
      <c r="J971" s="115">
        <v>87.188370000000006</v>
      </c>
      <c r="K971" s="88"/>
      <c r="L971" s="88">
        <f>SUM(H971:K971)</f>
        <v>87.188370000000006</v>
      </c>
      <c r="M971" s="88"/>
      <c r="N971" s="88">
        <f>SUM(L971:M971)</f>
        <v>87.188370000000006</v>
      </c>
      <c r="O971" s="88"/>
      <c r="P971" s="88"/>
      <c r="Q971" s="88">
        <f>SUM(N971:P971)</f>
        <v>87.188370000000006</v>
      </c>
      <c r="R971" s="88"/>
      <c r="S971" s="88">
        <f>SUM(Q971:R971)</f>
        <v>87.188370000000006</v>
      </c>
      <c r="T971" s="88"/>
      <c r="U971" s="88"/>
      <c r="V971" s="88"/>
      <c r="W971" s="88"/>
      <c r="X971" s="88">
        <f>SUM(S971:W971)</f>
        <v>87.188370000000006</v>
      </c>
      <c r="Y971" s="88"/>
      <c r="Z971" s="88">
        <f>SUM(X971:Y971)</f>
        <v>87.188370000000006</v>
      </c>
      <c r="AA971" s="88"/>
      <c r="AB971" s="88">
        <f>SUM(Z971:AA971)</f>
        <v>87.188370000000006</v>
      </c>
      <c r="AC971" s="88"/>
      <c r="AD971" s="88"/>
      <c r="AE971" s="88">
        <f>SUM(AB971:AD971)</f>
        <v>87.188370000000006</v>
      </c>
      <c r="AF971" s="88"/>
      <c r="AG971" s="88"/>
      <c r="AH971" s="88"/>
      <c r="AI971" s="88"/>
      <c r="AJ971" s="88"/>
      <c r="AK971" s="88"/>
      <c r="AL971" s="88">
        <f>SUM(AJ971:AK971)</f>
        <v>0</v>
      </c>
      <c r="AM971" s="88"/>
      <c r="AN971" s="88">
        <f>SUM(AL971:AM971)</f>
        <v>0</v>
      </c>
      <c r="AO971" s="88"/>
      <c r="AP971" s="88">
        <f>SUM(AN971:AO971)</f>
        <v>0</v>
      </c>
      <c r="AQ971" s="88"/>
      <c r="AR971" s="88">
        <f>SUM(AP971:AQ971)</f>
        <v>0</v>
      </c>
      <c r="AS971" s="88"/>
      <c r="AT971" s="88">
        <f>SUM(AR971:AS971)</f>
        <v>0</v>
      </c>
      <c r="AU971" s="88"/>
      <c r="AV971" s="88">
        <f>SUM(AT971:AU971)</f>
        <v>0</v>
      </c>
      <c r="AW971" s="88"/>
      <c r="AX971" s="88"/>
      <c r="AY971" s="88">
        <f>SUM(AV971:AX971)</f>
        <v>0</v>
      </c>
      <c r="AZ971" s="88"/>
      <c r="BA971" s="88"/>
      <c r="BB971" s="88"/>
      <c r="BC971" s="88"/>
      <c r="BD971" s="88"/>
      <c r="BE971" s="88"/>
      <c r="BF971" s="88">
        <f>SUM(BD971:BE971)</f>
        <v>0</v>
      </c>
      <c r="BG971" s="88"/>
      <c r="BH971" s="88">
        <f>SUM(BF971:BG971)</f>
        <v>0</v>
      </c>
      <c r="BI971" s="88"/>
      <c r="BJ971" s="88">
        <f>SUM(BH971:BI971)</f>
        <v>0</v>
      </c>
      <c r="BK971" s="123"/>
    </row>
    <row r="972" spans="1:63" ht="15.75" outlineLevel="7" x14ac:dyDescent="0.2">
      <c r="A972" s="87"/>
      <c r="B972" s="87"/>
      <c r="C972" s="87"/>
      <c r="D972" s="87"/>
      <c r="E972" s="128"/>
      <c r="F972" s="88"/>
      <c r="G972" s="88"/>
      <c r="H972" s="88"/>
      <c r="I972" s="88"/>
      <c r="J972" s="88"/>
      <c r="K972" s="88"/>
      <c r="L972" s="88"/>
      <c r="M972" s="88"/>
      <c r="N972" s="88"/>
      <c r="O972" s="88"/>
      <c r="P972" s="88"/>
      <c r="Q972" s="88"/>
      <c r="R972" s="88"/>
      <c r="S972" s="88"/>
      <c r="T972" s="88"/>
      <c r="U972" s="88"/>
      <c r="V972" s="88"/>
      <c r="W972" s="88"/>
      <c r="X972" s="88"/>
      <c r="Y972" s="88"/>
      <c r="Z972" s="88"/>
      <c r="AA972" s="88"/>
      <c r="AB972" s="88"/>
      <c r="AC972" s="88"/>
      <c r="AD972" s="88"/>
      <c r="AE972" s="88"/>
      <c r="AF972" s="88"/>
      <c r="AG972" s="88"/>
      <c r="AH972" s="88"/>
      <c r="AI972" s="88"/>
      <c r="AJ972" s="88"/>
      <c r="AK972" s="88"/>
      <c r="AL972" s="88"/>
      <c r="AM972" s="88"/>
      <c r="AN972" s="88"/>
      <c r="AO972" s="88"/>
      <c r="AP972" s="88"/>
      <c r="AQ972" s="88"/>
      <c r="AR972" s="88"/>
      <c r="AS972" s="88"/>
      <c r="AT972" s="88"/>
      <c r="AU972" s="88"/>
      <c r="AV972" s="88"/>
      <c r="AW972" s="88"/>
      <c r="AX972" s="88"/>
      <c r="AY972" s="88"/>
      <c r="AZ972" s="88"/>
      <c r="BA972" s="88"/>
      <c r="BB972" s="88"/>
      <c r="BC972" s="88"/>
      <c r="BD972" s="88"/>
      <c r="BE972" s="88"/>
      <c r="BF972" s="88"/>
      <c r="BG972" s="88"/>
      <c r="BH972" s="88"/>
      <c r="BI972" s="88"/>
      <c r="BJ972" s="88"/>
      <c r="BK972" s="123"/>
    </row>
    <row r="973" spans="1:63" ht="30.75" customHeight="1" x14ac:dyDescent="0.2">
      <c r="A973" s="84" t="s">
        <v>809</v>
      </c>
      <c r="B973" s="84"/>
      <c r="C973" s="84"/>
      <c r="D973" s="84"/>
      <c r="E973" s="116" t="s">
        <v>810</v>
      </c>
      <c r="F973" s="85">
        <f t="shared" ref="F973:AK973" si="1214">F974+F984+F993+F1018+F1111</f>
        <v>225267.20000000001</v>
      </c>
      <c r="G973" s="85">
        <f t="shared" si="1214"/>
        <v>413.02924999999999</v>
      </c>
      <c r="H973" s="85">
        <f t="shared" si="1214"/>
        <v>225680.22924999997</v>
      </c>
      <c r="I973" s="85">
        <f t="shared" si="1214"/>
        <v>6109.6133500000005</v>
      </c>
      <c r="J973" s="85">
        <f t="shared" si="1214"/>
        <v>7020.5835900000002</v>
      </c>
      <c r="K973" s="85">
        <f t="shared" si="1214"/>
        <v>224.0549</v>
      </c>
      <c r="L973" s="85">
        <f t="shared" si="1214"/>
        <v>239034.48108999999</v>
      </c>
      <c r="M973" s="85">
        <f t="shared" si="1214"/>
        <v>1339.99045</v>
      </c>
      <c r="N973" s="85">
        <f t="shared" si="1214"/>
        <v>240374.47153999997</v>
      </c>
      <c r="O973" s="85">
        <f t="shared" si="1214"/>
        <v>16487.5</v>
      </c>
      <c r="P973" s="85">
        <f t="shared" si="1214"/>
        <v>19.460789999999999</v>
      </c>
      <c r="Q973" s="85">
        <f t="shared" si="1214"/>
        <v>256881.43232999998</v>
      </c>
      <c r="R973" s="85">
        <f t="shared" si="1214"/>
        <v>14939</v>
      </c>
      <c r="S973" s="85">
        <f t="shared" si="1214"/>
        <v>271820.43232999998</v>
      </c>
      <c r="T973" s="85">
        <f t="shared" si="1214"/>
        <v>1645.7624600000001</v>
      </c>
      <c r="U973" s="85">
        <f t="shared" si="1214"/>
        <v>0</v>
      </c>
      <c r="V973" s="85">
        <f t="shared" si="1214"/>
        <v>9.9700000000000024</v>
      </c>
      <c r="W973" s="85">
        <f t="shared" si="1214"/>
        <v>0</v>
      </c>
      <c r="X973" s="85">
        <f t="shared" si="1214"/>
        <v>273476.16479000001</v>
      </c>
      <c r="Y973" s="85">
        <f t="shared" si="1214"/>
        <v>2516.1415999999999</v>
      </c>
      <c r="Z973" s="85">
        <f t="shared" si="1214"/>
        <v>275992.30639000004</v>
      </c>
      <c r="AA973" s="85">
        <f t="shared" si="1214"/>
        <v>2790.9749499999998</v>
      </c>
      <c r="AB973" s="85">
        <f t="shared" si="1214"/>
        <v>278783.28134000005</v>
      </c>
      <c r="AC973" s="85">
        <f t="shared" si="1214"/>
        <v>26.8</v>
      </c>
      <c r="AD973" s="85">
        <f t="shared" si="1214"/>
        <v>9698.4913799999995</v>
      </c>
      <c r="AE973" s="85">
        <f t="shared" si="1214"/>
        <v>288508.57272000005</v>
      </c>
      <c r="AF973" s="85">
        <f t="shared" si="1214"/>
        <v>215695</v>
      </c>
      <c r="AG973" s="85">
        <f t="shared" si="1214"/>
        <v>0</v>
      </c>
      <c r="AH973" s="85">
        <f t="shared" si="1214"/>
        <v>215695</v>
      </c>
      <c r="AI973" s="85">
        <f t="shared" si="1214"/>
        <v>6557.8579999999993</v>
      </c>
      <c r="AJ973" s="85">
        <f t="shared" si="1214"/>
        <v>222252.85800000001</v>
      </c>
      <c r="AK973" s="85">
        <f t="shared" si="1214"/>
        <v>0</v>
      </c>
      <c r="AL973" s="85">
        <f t="shared" ref="AL973:BJ973" si="1215">AL974+AL984+AL993+AL1018+AL1111</f>
        <v>222252.85800000001</v>
      </c>
      <c r="AM973" s="85">
        <f t="shared" si="1215"/>
        <v>0</v>
      </c>
      <c r="AN973" s="85">
        <f t="shared" si="1215"/>
        <v>222252.85800000001</v>
      </c>
      <c r="AO973" s="85">
        <f t="shared" si="1215"/>
        <v>0</v>
      </c>
      <c r="AP973" s="85">
        <f t="shared" si="1215"/>
        <v>222252.85800000001</v>
      </c>
      <c r="AQ973" s="85">
        <f t="shared" si="1215"/>
        <v>0</v>
      </c>
      <c r="AR973" s="85">
        <f t="shared" si="1215"/>
        <v>222252.85800000001</v>
      </c>
      <c r="AS973" s="85">
        <f t="shared" si="1215"/>
        <v>0</v>
      </c>
      <c r="AT973" s="85">
        <f t="shared" si="1215"/>
        <v>222252.85800000001</v>
      </c>
      <c r="AU973" s="85">
        <f t="shared" si="1215"/>
        <v>0</v>
      </c>
      <c r="AV973" s="85">
        <f t="shared" si="1215"/>
        <v>222252.85800000001</v>
      </c>
      <c r="AW973" s="85">
        <f t="shared" si="1215"/>
        <v>0</v>
      </c>
      <c r="AX973" s="85">
        <f t="shared" si="1215"/>
        <v>0</v>
      </c>
      <c r="AY973" s="85">
        <f t="shared" si="1215"/>
        <v>222252.85800000001</v>
      </c>
      <c r="AZ973" s="85">
        <f t="shared" si="1215"/>
        <v>202836.5</v>
      </c>
      <c r="BA973" s="85">
        <f t="shared" si="1215"/>
        <v>0</v>
      </c>
      <c r="BB973" s="85">
        <f t="shared" si="1215"/>
        <v>202836.5</v>
      </c>
      <c r="BC973" s="85">
        <f t="shared" si="1215"/>
        <v>20074.625</v>
      </c>
      <c r="BD973" s="85">
        <f t="shared" si="1215"/>
        <v>222911.125</v>
      </c>
      <c r="BE973" s="85">
        <f t="shared" si="1215"/>
        <v>0</v>
      </c>
      <c r="BF973" s="85">
        <f t="shared" si="1215"/>
        <v>222911.125</v>
      </c>
      <c r="BG973" s="85">
        <f t="shared" si="1215"/>
        <v>0</v>
      </c>
      <c r="BH973" s="85">
        <f t="shared" si="1215"/>
        <v>222911.125</v>
      </c>
      <c r="BI973" s="85">
        <f t="shared" si="1215"/>
        <v>0</v>
      </c>
      <c r="BJ973" s="85">
        <f t="shared" si="1215"/>
        <v>222911.125</v>
      </c>
      <c r="BK973" s="123"/>
    </row>
    <row r="974" spans="1:63" ht="21.75" customHeight="1" x14ac:dyDescent="0.2">
      <c r="A974" s="84" t="s">
        <v>809</v>
      </c>
      <c r="B974" s="84" t="s">
        <v>697</v>
      </c>
      <c r="C974" s="84"/>
      <c r="D974" s="84"/>
      <c r="E974" s="74" t="s">
        <v>698</v>
      </c>
      <c r="F974" s="85">
        <f t="shared" ref="F974:U979" si="1216">F975</f>
        <v>39</v>
      </c>
      <c r="G974" s="85">
        <f t="shared" si="1216"/>
        <v>0</v>
      </c>
      <c r="H974" s="85">
        <f t="shared" si="1216"/>
        <v>39</v>
      </c>
      <c r="I974" s="85">
        <f t="shared" si="1216"/>
        <v>0</v>
      </c>
      <c r="J974" s="85">
        <f t="shared" si="1216"/>
        <v>0</v>
      </c>
      <c r="K974" s="85">
        <f t="shared" si="1216"/>
        <v>0</v>
      </c>
      <c r="L974" s="85">
        <f t="shared" si="1216"/>
        <v>39</v>
      </c>
      <c r="M974" s="85">
        <f t="shared" si="1216"/>
        <v>0</v>
      </c>
      <c r="N974" s="85">
        <f t="shared" si="1216"/>
        <v>39</v>
      </c>
      <c r="O974" s="85">
        <f t="shared" si="1216"/>
        <v>0</v>
      </c>
      <c r="P974" s="85">
        <f t="shared" si="1216"/>
        <v>0</v>
      </c>
      <c r="Q974" s="85">
        <f t="shared" si="1216"/>
        <v>39</v>
      </c>
      <c r="R974" s="85">
        <f t="shared" si="1216"/>
        <v>0</v>
      </c>
      <c r="S974" s="85">
        <f t="shared" si="1216"/>
        <v>39</v>
      </c>
      <c r="T974" s="85">
        <f t="shared" si="1216"/>
        <v>0</v>
      </c>
      <c r="U974" s="85">
        <f t="shared" si="1216"/>
        <v>0</v>
      </c>
      <c r="V974" s="85">
        <f t="shared" ref="V974:AQ982" si="1217">V975</f>
        <v>0</v>
      </c>
      <c r="W974" s="85">
        <f t="shared" si="1217"/>
        <v>0</v>
      </c>
      <c r="X974" s="85">
        <f t="shared" si="1217"/>
        <v>39</v>
      </c>
      <c r="Y974" s="85">
        <f t="shared" si="1217"/>
        <v>0</v>
      </c>
      <c r="Z974" s="85">
        <f t="shared" si="1217"/>
        <v>39</v>
      </c>
      <c r="AA974" s="85">
        <f t="shared" si="1217"/>
        <v>-10.315</v>
      </c>
      <c r="AB974" s="85">
        <f t="shared" si="1217"/>
        <v>28.685000000000002</v>
      </c>
      <c r="AC974" s="85">
        <f t="shared" si="1217"/>
        <v>0</v>
      </c>
      <c r="AD974" s="85">
        <f t="shared" si="1217"/>
        <v>54.593899999999998</v>
      </c>
      <c r="AE974" s="85">
        <f t="shared" si="1217"/>
        <v>83.278899999999993</v>
      </c>
      <c r="AF974" s="85">
        <f t="shared" si="1217"/>
        <v>39</v>
      </c>
      <c r="AG974" s="85">
        <f t="shared" si="1217"/>
        <v>0</v>
      </c>
      <c r="AH974" s="85">
        <f t="shared" si="1217"/>
        <v>39</v>
      </c>
      <c r="AI974" s="85">
        <f t="shared" si="1217"/>
        <v>0</v>
      </c>
      <c r="AJ974" s="85">
        <f t="shared" si="1217"/>
        <v>39</v>
      </c>
      <c r="AK974" s="85">
        <f t="shared" si="1217"/>
        <v>0</v>
      </c>
      <c r="AL974" s="85">
        <f t="shared" si="1217"/>
        <v>39</v>
      </c>
      <c r="AM974" s="85">
        <f t="shared" si="1217"/>
        <v>0</v>
      </c>
      <c r="AN974" s="85">
        <f t="shared" si="1217"/>
        <v>39</v>
      </c>
      <c r="AO974" s="85">
        <f t="shared" si="1217"/>
        <v>0</v>
      </c>
      <c r="AP974" s="85">
        <f t="shared" si="1217"/>
        <v>39</v>
      </c>
      <c r="AQ974" s="85">
        <f t="shared" si="1217"/>
        <v>0</v>
      </c>
      <c r="AR974" s="85">
        <f t="shared" ref="AR974:BJ979" si="1218">AR975</f>
        <v>39</v>
      </c>
      <c r="AS974" s="85">
        <f t="shared" si="1218"/>
        <v>0</v>
      </c>
      <c r="AT974" s="85">
        <f t="shared" si="1218"/>
        <v>39</v>
      </c>
      <c r="AU974" s="85">
        <f t="shared" si="1218"/>
        <v>0</v>
      </c>
      <c r="AV974" s="85">
        <f t="shared" si="1218"/>
        <v>39</v>
      </c>
      <c r="AW974" s="85">
        <f t="shared" si="1218"/>
        <v>0</v>
      </c>
      <c r="AX974" s="85">
        <f t="shared" si="1218"/>
        <v>0</v>
      </c>
      <c r="AY974" s="85">
        <f t="shared" si="1218"/>
        <v>39</v>
      </c>
      <c r="AZ974" s="85">
        <f t="shared" si="1218"/>
        <v>39</v>
      </c>
      <c r="BA974" s="85">
        <f t="shared" si="1218"/>
        <v>0</v>
      </c>
      <c r="BB974" s="85">
        <f t="shared" si="1218"/>
        <v>39</v>
      </c>
      <c r="BC974" s="85">
        <f t="shared" si="1218"/>
        <v>0</v>
      </c>
      <c r="BD974" s="85">
        <f t="shared" si="1218"/>
        <v>39</v>
      </c>
      <c r="BE974" s="85">
        <f t="shared" si="1218"/>
        <v>0</v>
      </c>
      <c r="BF974" s="85">
        <f t="shared" si="1218"/>
        <v>39</v>
      </c>
      <c r="BG974" s="85">
        <f t="shared" si="1218"/>
        <v>0</v>
      </c>
      <c r="BH974" s="85">
        <f t="shared" si="1218"/>
        <v>39</v>
      </c>
      <c r="BI974" s="85">
        <f t="shared" si="1218"/>
        <v>0</v>
      </c>
      <c r="BJ974" s="85">
        <f t="shared" si="1218"/>
        <v>39</v>
      </c>
      <c r="BK974" s="123"/>
    </row>
    <row r="975" spans="1:63" ht="15.75" outlineLevel="1" collapsed="1" x14ac:dyDescent="0.2">
      <c r="A975" s="84" t="s">
        <v>809</v>
      </c>
      <c r="B975" s="84" t="s">
        <v>701</v>
      </c>
      <c r="C975" s="84"/>
      <c r="D975" s="84"/>
      <c r="E975" s="116" t="s">
        <v>702</v>
      </c>
      <c r="F975" s="85">
        <f t="shared" si="1216"/>
        <v>39</v>
      </c>
      <c r="G975" s="85">
        <f t="shared" si="1216"/>
        <v>0</v>
      </c>
      <c r="H975" s="85">
        <f t="shared" si="1216"/>
        <v>39</v>
      </c>
      <c r="I975" s="85">
        <f t="shared" si="1216"/>
        <v>0</v>
      </c>
      <c r="J975" s="85">
        <f t="shared" si="1216"/>
        <v>0</v>
      </c>
      <c r="K975" s="85">
        <f t="shared" si="1216"/>
        <v>0</v>
      </c>
      <c r="L975" s="85">
        <f t="shared" si="1216"/>
        <v>39</v>
      </c>
      <c r="M975" s="85">
        <f t="shared" si="1216"/>
        <v>0</v>
      </c>
      <c r="N975" s="85">
        <f t="shared" si="1216"/>
        <v>39</v>
      </c>
      <c r="O975" s="85">
        <f t="shared" si="1216"/>
        <v>0</v>
      </c>
      <c r="P975" s="85">
        <f t="shared" si="1216"/>
        <v>0</v>
      </c>
      <c r="Q975" s="85">
        <f t="shared" si="1216"/>
        <v>39</v>
      </c>
      <c r="R975" s="85">
        <f t="shared" si="1216"/>
        <v>0</v>
      </c>
      <c r="S975" s="85">
        <f t="shared" si="1216"/>
        <v>39</v>
      </c>
      <c r="T975" s="85">
        <f t="shared" si="1216"/>
        <v>0</v>
      </c>
      <c r="U975" s="85">
        <f t="shared" si="1216"/>
        <v>0</v>
      </c>
      <c r="V975" s="85">
        <f t="shared" si="1217"/>
        <v>0</v>
      </c>
      <c r="W975" s="85">
        <f t="shared" si="1217"/>
        <v>0</v>
      </c>
      <c r="X975" s="85">
        <f t="shared" si="1217"/>
        <v>39</v>
      </c>
      <c r="Y975" s="85">
        <f t="shared" si="1217"/>
        <v>0</v>
      </c>
      <c r="Z975" s="85">
        <f t="shared" si="1217"/>
        <v>39</v>
      </c>
      <c r="AA975" s="85">
        <f t="shared" si="1217"/>
        <v>-10.315</v>
      </c>
      <c r="AB975" s="85">
        <f t="shared" si="1217"/>
        <v>28.685000000000002</v>
      </c>
      <c r="AC975" s="85">
        <f>AC976+AC981</f>
        <v>0</v>
      </c>
      <c r="AD975" s="85">
        <f t="shared" ref="AD975:BJ975" si="1219">AD976+AD981</f>
        <v>54.593899999999998</v>
      </c>
      <c r="AE975" s="85">
        <f t="shared" si="1219"/>
        <v>83.278899999999993</v>
      </c>
      <c r="AF975" s="85">
        <f t="shared" si="1219"/>
        <v>39</v>
      </c>
      <c r="AG975" s="85">
        <f t="shared" si="1219"/>
        <v>0</v>
      </c>
      <c r="AH975" s="85">
        <f t="shared" si="1219"/>
        <v>39</v>
      </c>
      <c r="AI975" s="85">
        <f t="shared" si="1219"/>
        <v>0</v>
      </c>
      <c r="AJ975" s="85">
        <f t="shared" si="1219"/>
        <v>39</v>
      </c>
      <c r="AK975" s="85">
        <f t="shared" si="1219"/>
        <v>0</v>
      </c>
      <c r="AL975" s="85">
        <f t="shared" si="1219"/>
        <v>39</v>
      </c>
      <c r="AM975" s="85">
        <f t="shared" si="1219"/>
        <v>0</v>
      </c>
      <c r="AN975" s="85">
        <f t="shared" si="1219"/>
        <v>39</v>
      </c>
      <c r="AO975" s="85">
        <f t="shared" si="1219"/>
        <v>0</v>
      </c>
      <c r="AP975" s="85">
        <f t="shared" si="1219"/>
        <v>39</v>
      </c>
      <c r="AQ975" s="85">
        <f t="shared" si="1219"/>
        <v>0</v>
      </c>
      <c r="AR975" s="85">
        <f t="shared" si="1219"/>
        <v>39</v>
      </c>
      <c r="AS975" s="85">
        <f t="shared" si="1219"/>
        <v>0</v>
      </c>
      <c r="AT975" s="85">
        <f t="shared" si="1219"/>
        <v>39</v>
      </c>
      <c r="AU975" s="85">
        <f t="shared" si="1219"/>
        <v>0</v>
      </c>
      <c r="AV975" s="85">
        <f t="shared" si="1219"/>
        <v>39</v>
      </c>
      <c r="AW975" s="85">
        <f t="shared" si="1219"/>
        <v>0</v>
      </c>
      <c r="AX975" s="85">
        <f t="shared" si="1219"/>
        <v>0</v>
      </c>
      <c r="AY975" s="85">
        <f t="shared" si="1219"/>
        <v>39</v>
      </c>
      <c r="AZ975" s="85">
        <f t="shared" si="1219"/>
        <v>39</v>
      </c>
      <c r="BA975" s="85">
        <f t="shared" si="1219"/>
        <v>0</v>
      </c>
      <c r="BB975" s="85">
        <f t="shared" si="1219"/>
        <v>39</v>
      </c>
      <c r="BC975" s="85">
        <f t="shared" si="1219"/>
        <v>0</v>
      </c>
      <c r="BD975" s="85">
        <f t="shared" si="1219"/>
        <v>39</v>
      </c>
      <c r="BE975" s="85">
        <f t="shared" si="1219"/>
        <v>0</v>
      </c>
      <c r="BF975" s="85">
        <f t="shared" si="1219"/>
        <v>39</v>
      </c>
      <c r="BG975" s="85">
        <f t="shared" si="1219"/>
        <v>0</v>
      </c>
      <c r="BH975" s="85">
        <f t="shared" si="1219"/>
        <v>39</v>
      </c>
      <c r="BI975" s="85">
        <f t="shared" si="1219"/>
        <v>0</v>
      </c>
      <c r="BJ975" s="85">
        <f t="shared" si="1219"/>
        <v>39</v>
      </c>
      <c r="BK975" s="123"/>
    </row>
    <row r="976" spans="1:63" ht="31.5" hidden="1" outlineLevel="2" x14ac:dyDescent="0.2">
      <c r="A976" s="84" t="s">
        <v>809</v>
      </c>
      <c r="B976" s="84" t="s">
        <v>701</v>
      </c>
      <c r="C976" s="84" t="s">
        <v>34</v>
      </c>
      <c r="D976" s="84"/>
      <c r="E976" s="116" t="s">
        <v>35</v>
      </c>
      <c r="F976" s="85">
        <f t="shared" si="1216"/>
        <v>39</v>
      </c>
      <c r="G976" s="85">
        <f t="shared" si="1216"/>
        <v>0</v>
      </c>
      <c r="H976" s="85">
        <f t="shared" si="1216"/>
        <v>39</v>
      </c>
      <c r="I976" s="85">
        <f t="shared" si="1216"/>
        <v>0</v>
      </c>
      <c r="J976" s="85">
        <f t="shared" si="1216"/>
        <v>0</v>
      </c>
      <c r="K976" s="85">
        <f t="shared" si="1216"/>
        <v>0</v>
      </c>
      <c r="L976" s="85">
        <f t="shared" si="1216"/>
        <v>39</v>
      </c>
      <c r="M976" s="85">
        <f t="shared" si="1216"/>
        <v>0</v>
      </c>
      <c r="N976" s="85">
        <f t="shared" si="1216"/>
        <v>39</v>
      </c>
      <c r="O976" s="85">
        <f t="shared" si="1216"/>
        <v>0</v>
      </c>
      <c r="P976" s="85">
        <f t="shared" si="1216"/>
        <v>0</v>
      </c>
      <c r="Q976" s="85">
        <f t="shared" si="1216"/>
        <v>39</v>
      </c>
      <c r="R976" s="85">
        <f t="shared" si="1216"/>
        <v>0</v>
      </c>
      <c r="S976" s="85">
        <f t="shared" si="1216"/>
        <v>39</v>
      </c>
      <c r="T976" s="85">
        <f t="shared" si="1216"/>
        <v>0</v>
      </c>
      <c r="U976" s="85">
        <f t="shared" si="1216"/>
        <v>0</v>
      </c>
      <c r="V976" s="85">
        <f t="shared" si="1217"/>
        <v>0</v>
      </c>
      <c r="W976" s="85">
        <f t="shared" si="1217"/>
        <v>0</v>
      </c>
      <c r="X976" s="85">
        <f t="shared" si="1217"/>
        <v>39</v>
      </c>
      <c r="Y976" s="85">
        <f t="shared" si="1217"/>
        <v>0</v>
      </c>
      <c r="Z976" s="85">
        <f t="shared" si="1217"/>
        <v>39</v>
      </c>
      <c r="AA976" s="85">
        <f t="shared" si="1217"/>
        <v>-10.315</v>
      </c>
      <c r="AB976" s="85">
        <f t="shared" si="1217"/>
        <v>28.685000000000002</v>
      </c>
      <c r="AC976" s="85">
        <f t="shared" si="1217"/>
        <v>0</v>
      </c>
      <c r="AD976" s="85">
        <f t="shared" si="1217"/>
        <v>0</v>
      </c>
      <c r="AE976" s="85">
        <f t="shared" si="1217"/>
        <v>28.685000000000002</v>
      </c>
      <c r="AF976" s="85">
        <f t="shared" si="1217"/>
        <v>39</v>
      </c>
      <c r="AG976" s="85">
        <f t="shared" si="1217"/>
        <v>0</v>
      </c>
      <c r="AH976" s="85">
        <f t="shared" si="1217"/>
        <v>39</v>
      </c>
      <c r="AI976" s="85">
        <f t="shared" si="1217"/>
        <v>0</v>
      </c>
      <c r="AJ976" s="85">
        <f t="shared" si="1217"/>
        <v>39</v>
      </c>
      <c r="AK976" s="85">
        <f t="shared" si="1217"/>
        <v>0</v>
      </c>
      <c r="AL976" s="85">
        <f t="shared" si="1217"/>
        <v>39</v>
      </c>
      <c r="AM976" s="85">
        <f t="shared" si="1217"/>
        <v>0</v>
      </c>
      <c r="AN976" s="85">
        <f t="shared" si="1217"/>
        <v>39</v>
      </c>
      <c r="AO976" s="85">
        <f t="shared" si="1217"/>
        <v>0</v>
      </c>
      <c r="AP976" s="85">
        <f t="shared" si="1217"/>
        <v>39</v>
      </c>
      <c r="AQ976" s="85">
        <f t="shared" si="1217"/>
        <v>0</v>
      </c>
      <c r="AR976" s="85">
        <f t="shared" si="1218"/>
        <v>39</v>
      </c>
      <c r="AS976" s="85">
        <f t="shared" si="1218"/>
        <v>0</v>
      </c>
      <c r="AT976" s="85">
        <f t="shared" si="1218"/>
        <v>39</v>
      </c>
      <c r="AU976" s="85">
        <f t="shared" si="1218"/>
        <v>0</v>
      </c>
      <c r="AV976" s="85">
        <f t="shared" si="1218"/>
        <v>39</v>
      </c>
      <c r="AW976" s="85">
        <f t="shared" si="1218"/>
        <v>0</v>
      </c>
      <c r="AX976" s="85">
        <f t="shared" si="1218"/>
        <v>0</v>
      </c>
      <c r="AY976" s="85">
        <f t="shared" si="1218"/>
        <v>39</v>
      </c>
      <c r="AZ976" s="85">
        <f t="shared" si="1218"/>
        <v>39</v>
      </c>
      <c r="BA976" s="85">
        <f t="shared" si="1218"/>
        <v>0</v>
      </c>
      <c r="BB976" s="85">
        <f t="shared" si="1218"/>
        <v>39</v>
      </c>
      <c r="BC976" s="85">
        <f t="shared" si="1218"/>
        <v>0</v>
      </c>
      <c r="BD976" s="85">
        <f t="shared" si="1218"/>
        <v>39</v>
      </c>
      <c r="BE976" s="85">
        <f t="shared" si="1218"/>
        <v>0</v>
      </c>
      <c r="BF976" s="85">
        <f t="shared" si="1218"/>
        <v>39</v>
      </c>
      <c r="BG976" s="85">
        <f t="shared" si="1218"/>
        <v>0</v>
      </c>
      <c r="BH976" s="85">
        <f t="shared" si="1218"/>
        <v>39</v>
      </c>
      <c r="BI976" s="85">
        <f t="shared" si="1218"/>
        <v>0</v>
      </c>
      <c r="BJ976" s="85">
        <f t="shared" si="1218"/>
        <v>39</v>
      </c>
      <c r="BK976" s="123"/>
    </row>
    <row r="977" spans="1:63" ht="31.5" hidden="1" outlineLevel="3" x14ac:dyDescent="0.2">
      <c r="A977" s="84" t="s">
        <v>809</v>
      </c>
      <c r="B977" s="84" t="s">
        <v>701</v>
      </c>
      <c r="C977" s="84" t="s">
        <v>76</v>
      </c>
      <c r="D977" s="84"/>
      <c r="E977" s="116" t="s">
        <v>77</v>
      </c>
      <c r="F977" s="85">
        <f t="shared" si="1216"/>
        <v>39</v>
      </c>
      <c r="G977" s="85">
        <f t="shared" si="1216"/>
        <v>0</v>
      </c>
      <c r="H977" s="85">
        <f t="shared" si="1216"/>
        <v>39</v>
      </c>
      <c r="I977" s="85">
        <f t="shared" si="1216"/>
        <v>0</v>
      </c>
      <c r="J977" s="85">
        <f t="shared" si="1216"/>
        <v>0</v>
      </c>
      <c r="K977" s="85">
        <f t="shared" si="1216"/>
        <v>0</v>
      </c>
      <c r="L977" s="85">
        <f t="shared" si="1216"/>
        <v>39</v>
      </c>
      <c r="M977" s="85">
        <f t="shared" si="1216"/>
        <v>0</v>
      </c>
      <c r="N977" s="85">
        <f t="shared" si="1216"/>
        <v>39</v>
      </c>
      <c r="O977" s="85">
        <f t="shared" si="1216"/>
        <v>0</v>
      </c>
      <c r="P977" s="85">
        <f t="shared" si="1216"/>
        <v>0</v>
      </c>
      <c r="Q977" s="85">
        <f t="shared" si="1216"/>
        <v>39</v>
      </c>
      <c r="R977" s="85">
        <f t="shared" si="1216"/>
        <v>0</v>
      </c>
      <c r="S977" s="85">
        <f t="shared" si="1216"/>
        <v>39</v>
      </c>
      <c r="T977" s="85">
        <f t="shared" si="1216"/>
        <v>0</v>
      </c>
      <c r="U977" s="85">
        <f t="shared" si="1216"/>
        <v>0</v>
      </c>
      <c r="V977" s="85">
        <f t="shared" si="1217"/>
        <v>0</v>
      </c>
      <c r="W977" s="85">
        <f t="shared" si="1217"/>
        <v>0</v>
      </c>
      <c r="X977" s="85">
        <f t="shared" si="1217"/>
        <v>39</v>
      </c>
      <c r="Y977" s="85">
        <f t="shared" si="1217"/>
        <v>0</v>
      </c>
      <c r="Z977" s="85">
        <f t="shared" si="1217"/>
        <v>39</v>
      </c>
      <c r="AA977" s="85">
        <f t="shared" si="1217"/>
        <v>-10.315</v>
      </c>
      <c r="AB977" s="85">
        <f t="shared" si="1217"/>
        <v>28.685000000000002</v>
      </c>
      <c r="AC977" s="85">
        <f t="shared" si="1217"/>
        <v>0</v>
      </c>
      <c r="AD977" s="85">
        <f t="shared" si="1217"/>
        <v>0</v>
      </c>
      <c r="AE977" s="85">
        <f t="shared" si="1217"/>
        <v>28.685000000000002</v>
      </c>
      <c r="AF977" s="85">
        <f t="shared" si="1217"/>
        <v>39</v>
      </c>
      <c r="AG977" s="85">
        <f t="shared" si="1217"/>
        <v>0</v>
      </c>
      <c r="AH977" s="85">
        <f t="shared" si="1217"/>
        <v>39</v>
      </c>
      <c r="AI977" s="85">
        <f t="shared" si="1217"/>
        <v>0</v>
      </c>
      <c r="AJ977" s="85">
        <f t="shared" si="1217"/>
        <v>39</v>
      </c>
      <c r="AK977" s="85">
        <f t="shared" si="1217"/>
        <v>0</v>
      </c>
      <c r="AL977" s="85">
        <f t="shared" si="1217"/>
        <v>39</v>
      </c>
      <c r="AM977" s="85">
        <f t="shared" si="1217"/>
        <v>0</v>
      </c>
      <c r="AN977" s="85">
        <f t="shared" si="1217"/>
        <v>39</v>
      </c>
      <c r="AO977" s="85">
        <f t="shared" si="1217"/>
        <v>0</v>
      </c>
      <c r="AP977" s="85">
        <f t="shared" si="1217"/>
        <v>39</v>
      </c>
      <c r="AQ977" s="85">
        <f t="shared" si="1217"/>
        <v>0</v>
      </c>
      <c r="AR977" s="85">
        <f t="shared" si="1218"/>
        <v>39</v>
      </c>
      <c r="AS977" s="85">
        <f t="shared" si="1218"/>
        <v>0</v>
      </c>
      <c r="AT977" s="85">
        <f t="shared" si="1218"/>
        <v>39</v>
      </c>
      <c r="AU977" s="85">
        <f t="shared" si="1218"/>
        <v>0</v>
      </c>
      <c r="AV977" s="85">
        <f t="shared" si="1218"/>
        <v>39</v>
      </c>
      <c r="AW977" s="85">
        <f t="shared" si="1218"/>
        <v>0</v>
      </c>
      <c r="AX977" s="85">
        <f t="shared" si="1218"/>
        <v>0</v>
      </c>
      <c r="AY977" s="85">
        <f t="shared" si="1218"/>
        <v>39</v>
      </c>
      <c r="AZ977" s="85">
        <f t="shared" si="1218"/>
        <v>39</v>
      </c>
      <c r="BA977" s="85">
        <f t="shared" si="1218"/>
        <v>0</v>
      </c>
      <c r="BB977" s="85">
        <f t="shared" si="1218"/>
        <v>39</v>
      </c>
      <c r="BC977" s="85">
        <f t="shared" si="1218"/>
        <v>0</v>
      </c>
      <c r="BD977" s="85">
        <f t="shared" si="1218"/>
        <v>39</v>
      </c>
      <c r="BE977" s="85">
        <f t="shared" si="1218"/>
        <v>0</v>
      </c>
      <c r="BF977" s="85">
        <f t="shared" si="1218"/>
        <v>39</v>
      </c>
      <c r="BG977" s="85">
        <f t="shared" si="1218"/>
        <v>0</v>
      </c>
      <c r="BH977" s="85">
        <f t="shared" si="1218"/>
        <v>39</v>
      </c>
      <c r="BI977" s="85">
        <f t="shared" si="1218"/>
        <v>0</v>
      </c>
      <c r="BJ977" s="85">
        <f t="shared" si="1218"/>
        <v>39</v>
      </c>
      <c r="BK977" s="123"/>
    </row>
    <row r="978" spans="1:63" ht="47.25" hidden="1" outlineLevel="4" x14ac:dyDescent="0.2">
      <c r="A978" s="84" t="s">
        <v>809</v>
      </c>
      <c r="B978" s="84" t="s">
        <v>701</v>
      </c>
      <c r="C978" s="84" t="s">
        <v>78</v>
      </c>
      <c r="D978" s="84"/>
      <c r="E978" s="116" t="s">
        <v>79</v>
      </c>
      <c r="F978" s="85">
        <f t="shared" si="1216"/>
        <v>39</v>
      </c>
      <c r="G978" s="85">
        <f t="shared" si="1216"/>
        <v>0</v>
      </c>
      <c r="H978" s="85">
        <f t="shared" si="1216"/>
        <v>39</v>
      </c>
      <c r="I978" s="85">
        <f t="shared" si="1216"/>
        <v>0</v>
      </c>
      <c r="J978" s="85">
        <f t="shared" si="1216"/>
        <v>0</v>
      </c>
      <c r="K978" s="85">
        <f t="shared" si="1216"/>
        <v>0</v>
      </c>
      <c r="L978" s="85">
        <f t="shared" si="1216"/>
        <v>39</v>
      </c>
      <c r="M978" s="85">
        <f t="shared" si="1216"/>
        <v>0</v>
      </c>
      <c r="N978" s="85">
        <f t="shared" si="1216"/>
        <v>39</v>
      </c>
      <c r="O978" s="85">
        <f t="shared" si="1216"/>
        <v>0</v>
      </c>
      <c r="P978" s="85">
        <f t="shared" si="1216"/>
        <v>0</v>
      </c>
      <c r="Q978" s="85">
        <f t="shared" si="1216"/>
        <v>39</v>
      </c>
      <c r="R978" s="85">
        <f t="shared" si="1216"/>
        <v>0</v>
      </c>
      <c r="S978" s="85">
        <f t="shared" si="1216"/>
        <v>39</v>
      </c>
      <c r="T978" s="85">
        <f t="shared" si="1216"/>
        <v>0</v>
      </c>
      <c r="U978" s="85">
        <f t="shared" si="1216"/>
        <v>0</v>
      </c>
      <c r="V978" s="85">
        <f t="shared" si="1217"/>
        <v>0</v>
      </c>
      <c r="W978" s="85">
        <f t="shared" si="1217"/>
        <v>0</v>
      </c>
      <c r="X978" s="85">
        <f t="shared" si="1217"/>
        <v>39</v>
      </c>
      <c r="Y978" s="85">
        <f t="shared" si="1217"/>
        <v>0</v>
      </c>
      <c r="Z978" s="85">
        <f t="shared" si="1217"/>
        <v>39</v>
      </c>
      <c r="AA978" s="85">
        <f t="shared" si="1217"/>
        <v>-10.315</v>
      </c>
      <c r="AB978" s="85">
        <f t="shared" si="1217"/>
        <v>28.685000000000002</v>
      </c>
      <c r="AC978" s="85">
        <f t="shared" si="1217"/>
        <v>0</v>
      </c>
      <c r="AD978" s="85">
        <f t="shared" si="1217"/>
        <v>0</v>
      </c>
      <c r="AE978" s="85">
        <f t="shared" si="1217"/>
        <v>28.685000000000002</v>
      </c>
      <c r="AF978" s="85">
        <f t="shared" si="1217"/>
        <v>39</v>
      </c>
      <c r="AG978" s="85">
        <f t="shared" si="1217"/>
        <v>0</v>
      </c>
      <c r="AH978" s="85">
        <f t="shared" si="1217"/>
        <v>39</v>
      </c>
      <c r="AI978" s="85">
        <f t="shared" si="1217"/>
        <v>0</v>
      </c>
      <c r="AJ978" s="85">
        <f t="shared" si="1217"/>
        <v>39</v>
      </c>
      <c r="AK978" s="85">
        <f t="shared" si="1217"/>
        <v>0</v>
      </c>
      <c r="AL978" s="85">
        <f t="shared" si="1217"/>
        <v>39</v>
      </c>
      <c r="AM978" s="85">
        <f t="shared" si="1217"/>
        <v>0</v>
      </c>
      <c r="AN978" s="85">
        <f t="shared" si="1217"/>
        <v>39</v>
      </c>
      <c r="AO978" s="85">
        <f t="shared" si="1217"/>
        <v>0</v>
      </c>
      <c r="AP978" s="85">
        <f t="shared" si="1217"/>
        <v>39</v>
      </c>
      <c r="AQ978" s="85">
        <f t="shared" si="1217"/>
        <v>0</v>
      </c>
      <c r="AR978" s="85">
        <f t="shared" si="1218"/>
        <v>39</v>
      </c>
      <c r="AS978" s="85">
        <f t="shared" si="1218"/>
        <v>0</v>
      </c>
      <c r="AT978" s="85">
        <f t="shared" si="1218"/>
        <v>39</v>
      </c>
      <c r="AU978" s="85">
        <f t="shared" si="1218"/>
        <v>0</v>
      </c>
      <c r="AV978" s="85">
        <f t="shared" si="1218"/>
        <v>39</v>
      </c>
      <c r="AW978" s="85">
        <f t="shared" si="1218"/>
        <v>0</v>
      </c>
      <c r="AX978" s="85">
        <f t="shared" si="1218"/>
        <v>0</v>
      </c>
      <c r="AY978" s="85">
        <f t="shared" si="1218"/>
        <v>39</v>
      </c>
      <c r="AZ978" s="85">
        <f t="shared" si="1218"/>
        <v>39</v>
      </c>
      <c r="BA978" s="85">
        <f t="shared" si="1218"/>
        <v>0</v>
      </c>
      <c r="BB978" s="85">
        <f t="shared" si="1218"/>
        <v>39</v>
      </c>
      <c r="BC978" s="85">
        <f t="shared" si="1218"/>
        <v>0</v>
      </c>
      <c r="BD978" s="85">
        <f t="shared" si="1218"/>
        <v>39</v>
      </c>
      <c r="BE978" s="85">
        <f t="shared" si="1218"/>
        <v>0</v>
      </c>
      <c r="BF978" s="85">
        <f t="shared" si="1218"/>
        <v>39</v>
      </c>
      <c r="BG978" s="85">
        <f t="shared" si="1218"/>
        <v>0</v>
      </c>
      <c r="BH978" s="85">
        <f t="shared" si="1218"/>
        <v>39</v>
      </c>
      <c r="BI978" s="85">
        <f t="shared" si="1218"/>
        <v>0</v>
      </c>
      <c r="BJ978" s="85">
        <f t="shared" si="1218"/>
        <v>39</v>
      </c>
      <c r="BK978" s="123"/>
    </row>
    <row r="979" spans="1:63" ht="15.75" hidden="1" outlineLevel="5" x14ac:dyDescent="0.2">
      <c r="A979" s="84" t="s">
        <v>809</v>
      </c>
      <c r="B979" s="84" t="s">
        <v>701</v>
      </c>
      <c r="C979" s="84" t="s">
        <v>80</v>
      </c>
      <c r="D979" s="84"/>
      <c r="E979" s="116" t="s">
        <v>81</v>
      </c>
      <c r="F979" s="85">
        <f t="shared" si="1216"/>
        <v>39</v>
      </c>
      <c r="G979" s="85">
        <f t="shared" si="1216"/>
        <v>0</v>
      </c>
      <c r="H979" s="85">
        <f t="shared" si="1216"/>
        <v>39</v>
      </c>
      <c r="I979" s="85">
        <f t="shared" si="1216"/>
        <v>0</v>
      </c>
      <c r="J979" s="85">
        <f t="shared" si="1216"/>
        <v>0</v>
      </c>
      <c r="K979" s="85">
        <f t="shared" si="1216"/>
        <v>0</v>
      </c>
      <c r="L979" s="85">
        <f t="shared" si="1216"/>
        <v>39</v>
      </c>
      <c r="M979" s="85">
        <f t="shared" si="1216"/>
        <v>0</v>
      </c>
      <c r="N979" s="85">
        <f t="shared" si="1216"/>
        <v>39</v>
      </c>
      <c r="O979" s="85">
        <f t="shared" si="1216"/>
        <v>0</v>
      </c>
      <c r="P979" s="85">
        <f t="shared" si="1216"/>
        <v>0</v>
      </c>
      <c r="Q979" s="85">
        <f t="shared" si="1216"/>
        <v>39</v>
      </c>
      <c r="R979" s="85">
        <f t="shared" si="1216"/>
        <v>0</v>
      </c>
      <c r="S979" s="85">
        <f t="shared" si="1216"/>
        <v>39</v>
      </c>
      <c r="T979" s="85">
        <f t="shared" si="1216"/>
        <v>0</v>
      </c>
      <c r="U979" s="85">
        <f t="shared" si="1216"/>
        <v>0</v>
      </c>
      <c r="V979" s="85">
        <f t="shared" si="1217"/>
        <v>0</v>
      </c>
      <c r="W979" s="85">
        <f t="shared" si="1217"/>
        <v>0</v>
      </c>
      <c r="X979" s="85">
        <f t="shared" si="1217"/>
        <v>39</v>
      </c>
      <c r="Y979" s="85">
        <f t="shared" si="1217"/>
        <v>0</v>
      </c>
      <c r="Z979" s="85">
        <f t="shared" si="1217"/>
        <v>39</v>
      </c>
      <c r="AA979" s="85">
        <f t="shared" si="1217"/>
        <v>-10.315</v>
      </c>
      <c r="AB979" s="85">
        <f t="shared" si="1217"/>
        <v>28.685000000000002</v>
      </c>
      <c r="AC979" s="85">
        <f t="shared" si="1217"/>
        <v>0</v>
      </c>
      <c r="AD979" s="85">
        <f t="shared" si="1217"/>
        <v>0</v>
      </c>
      <c r="AE979" s="85">
        <f t="shared" si="1217"/>
        <v>28.685000000000002</v>
      </c>
      <c r="AF979" s="85">
        <f t="shared" si="1217"/>
        <v>39</v>
      </c>
      <c r="AG979" s="85">
        <f t="shared" si="1217"/>
        <v>0</v>
      </c>
      <c r="AH979" s="85">
        <f t="shared" si="1217"/>
        <v>39</v>
      </c>
      <c r="AI979" s="85">
        <f t="shared" si="1217"/>
        <v>0</v>
      </c>
      <c r="AJ979" s="85">
        <f t="shared" si="1217"/>
        <v>39</v>
      </c>
      <c r="AK979" s="85">
        <f t="shared" si="1217"/>
        <v>0</v>
      </c>
      <c r="AL979" s="85">
        <f t="shared" si="1217"/>
        <v>39</v>
      </c>
      <c r="AM979" s="85">
        <f t="shared" si="1217"/>
        <v>0</v>
      </c>
      <c r="AN979" s="85">
        <f t="shared" si="1217"/>
        <v>39</v>
      </c>
      <c r="AO979" s="85">
        <f t="shared" si="1217"/>
        <v>0</v>
      </c>
      <c r="AP979" s="85">
        <f t="shared" si="1217"/>
        <v>39</v>
      </c>
      <c r="AQ979" s="85">
        <f t="shared" si="1217"/>
        <v>0</v>
      </c>
      <c r="AR979" s="85">
        <f t="shared" si="1218"/>
        <v>39</v>
      </c>
      <c r="AS979" s="85">
        <f t="shared" si="1218"/>
        <v>0</v>
      </c>
      <c r="AT979" s="85">
        <f t="shared" si="1218"/>
        <v>39</v>
      </c>
      <c r="AU979" s="85">
        <f t="shared" si="1218"/>
        <v>0</v>
      </c>
      <c r="AV979" s="85">
        <f t="shared" si="1218"/>
        <v>39</v>
      </c>
      <c r="AW979" s="85">
        <f t="shared" si="1218"/>
        <v>0</v>
      </c>
      <c r="AX979" s="85">
        <f t="shared" si="1218"/>
        <v>0</v>
      </c>
      <c r="AY979" s="85">
        <f t="shared" si="1218"/>
        <v>39</v>
      </c>
      <c r="AZ979" s="85">
        <f t="shared" si="1218"/>
        <v>39</v>
      </c>
      <c r="BA979" s="85">
        <f t="shared" si="1218"/>
        <v>0</v>
      </c>
      <c r="BB979" s="85">
        <f t="shared" si="1218"/>
        <v>39</v>
      </c>
      <c r="BC979" s="85">
        <f t="shared" si="1218"/>
        <v>0</v>
      </c>
      <c r="BD979" s="85">
        <f t="shared" si="1218"/>
        <v>39</v>
      </c>
      <c r="BE979" s="85">
        <f t="shared" si="1218"/>
        <v>0</v>
      </c>
      <c r="BF979" s="85">
        <f t="shared" si="1218"/>
        <v>39</v>
      </c>
      <c r="BG979" s="85">
        <f t="shared" si="1218"/>
        <v>0</v>
      </c>
      <c r="BH979" s="85">
        <f t="shared" si="1218"/>
        <v>39</v>
      </c>
      <c r="BI979" s="85">
        <f t="shared" si="1218"/>
        <v>0</v>
      </c>
      <c r="BJ979" s="85">
        <f t="shared" si="1218"/>
        <v>39</v>
      </c>
      <c r="BK979" s="123"/>
    </row>
    <row r="980" spans="1:63" ht="31.5" hidden="1" outlineLevel="7" x14ac:dyDescent="0.2">
      <c r="A980" s="87" t="s">
        <v>809</v>
      </c>
      <c r="B980" s="87" t="s">
        <v>701</v>
      </c>
      <c r="C980" s="87" t="s">
        <v>80</v>
      </c>
      <c r="D980" s="87" t="s">
        <v>7</v>
      </c>
      <c r="E980" s="128" t="s">
        <v>8</v>
      </c>
      <c r="F980" s="88">
        <v>39</v>
      </c>
      <c r="G980" s="88"/>
      <c r="H980" s="88">
        <f>SUM(F980:G980)</f>
        <v>39</v>
      </c>
      <c r="I980" s="88"/>
      <c r="J980" s="88"/>
      <c r="K980" s="88"/>
      <c r="L980" s="88">
        <f>SUM(H980:K980)</f>
        <v>39</v>
      </c>
      <c r="M980" s="88"/>
      <c r="N980" s="88">
        <f>SUM(L980:M980)</f>
        <v>39</v>
      </c>
      <c r="O980" s="88"/>
      <c r="P980" s="88"/>
      <c r="Q980" s="88">
        <f>SUM(N980:P980)</f>
        <v>39</v>
      </c>
      <c r="R980" s="88"/>
      <c r="S980" s="88">
        <f>SUM(Q980:R980)</f>
        <v>39</v>
      </c>
      <c r="T980" s="88"/>
      <c r="U980" s="88"/>
      <c r="V980" s="88"/>
      <c r="W980" s="88"/>
      <c r="X980" s="88">
        <f>SUM(S980:W980)</f>
        <v>39</v>
      </c>
      <c r="Y980" s="88"/>
      <c r="Z980" s="88">
        <f>SUM(X980:Y980)</f>
        <v>39</v>
      </c>
      <c r="AA980" s="88">
        <v>-10.315</v>
      </c>
      <c r="AB980" s="88">
        <f>SUM(Z980:AA980)</f>
        <v>28.685000000000002</v>
      </c>
      <c r="AC980" s="88"/>
      <c r="AD980" s="88"/>
      <c r="AE980" s="88">
        <f>SUM(AB980:AD980)</f>
        <v>28.685000000000002</v>
      </c>
      <c r="AF980" s="88">
        <v>39</v>
      </c>
      <c r="AG980" s="88"/>
      <c r="AH980" s="88">
        <f>SUM(AF980:AG980)</f>
        <v>39</v>
      </c>
      <c r="AI980" s="88"/>
      <c r="AJ980" s="88">
        <f>SUM(AH980:AI980)</f>
        <v>39</v>
      </c>
      <c r="AK980" s="88"/>
      <c r="AL980" s="88">
        <f>SUM(AJ980:AK980)</f>
        <v>39</v>
      </c>
      <c r="AM980" s="88"/>
      <c r="AN980" s="88">
        <f>SUM(AL980:AM980)</f>
        <v>39</v>
      </c>
      <c r="AO980" s="88"/>
      <c r="AP980" s="88">
        <f>SUM(AN980:AO980)</f>
        <v>39</v>
      </c>
      <c r="AQ980" s="88"/>
      <c r="AR980" s="88">
        <f>SUM(AP980:AQ980)</f>
        <v>39</v>
      </c>
      <c r="AS980" s="88"/>
      <c r="AT980" s="88">
        <f>SUM(AR980:AS980)</f>
        <v>39</v>
      </c>
      <c r="AU980" s="88"/>
      <c r="AV980" s="88">
        <f>SUM(AT980:AU980)</f>
        <v>39</v>
      </c>
      <c r="AW980" s="88"/>
      <c r="AX980" s="88"/>
      <c r="AY980" s="88">
        <f>SUM(AV980:AX980)</f>
        <v>39</v>
      </c>
      <c r="AZ980" s="88">
        <v>39</v>
      </c>
      <c r="BA980" s="88"/>
      <c r="BB980" s="88">
        <f>SUM(AZ980:BA980)</f>
        <v>39</v>
      </c>
      <c r="BC980" s="88"/>
      <c r="BD980" s="88">
        <f>SUM(BB980:BC980)</f>
        <v>39</v>
      </c>
      <c r="BE980" s="88"/>
      <c r="BF980" s="88">
        <f>SUM(BD980:BE980)</f>
        <v>39</v>
      </c>
      <c r="BG980" s="88"/>
      <c r="BH980" s="88">
        <f>SUM(BF980:BG980)</f>
        <v>39</v>
      </c>
      <c r="BI980" s="88"/>
      <c r="BJ980" s="88">
        <f>SUM(BH980:BI980)</f>
        <v>39</v>
      </c>
      <c r="BK980" s="123"/>
    </row>
    <row r="981" spans="1:63" ht="31.5" outlineLevel="7" x14ac:dyDescent="0.2">
      <c r="A981" s="84" t="s">
        <v>809</v>
      </c>
      <c r="B981" s="84" t="s">
        <v>701</v>
      </c>
      <c r="C981" s="84" t="s">
        <v>11</v>
      </c>
      <c r="D981" s="84"/>
      <c r="E981" s="116" t="s">
        <v>12</v>
      </c>
      <c r="F981" s="88"/>
      <c r="G981" s="88"/>
      <c r="H981" s="88"/>
      <c r="I981" s="88"/>
      <c r="J981" s="88"/>
      <c r="K981" s="88"/>
      <c r="L981" s="88"/>
      <c r="M981" s="88"/>
      <c r="N981" s="88"/>
      <c r="O981" s="88"/>
      <c r="P981" s="88"/>
      <c r="Q981" s="88"/>
      <c r="R981" s="88"/>
      <c r="S981" s="88"/>
      <c r="T981" s="88"/>
      <c r="U981" s="88"/>
      <c r="V981" s="88"/>
      <c r="W981" s="88"/>
      <c r="X981" s="88"/>
      <c r="Y981" s="88"/>
      <c r="Z981" s="88"/>
      <c r="AA981" s="88"/>
      <c r="AB981" s="88"/>
      <c r="AC981" s="85">
        <f t="shared" si="1217"/>
        <v>0</v>
      </c>
      <c r="AD981" s="85">
        <f t="shared" si="1217"/>
        <v>54.593899999999998</v>
      </c>
      <c r="AE981" s="85">
        <f t="shared" si="1217"/>
        <v>54.593899999999998</v>
      </c>
      <c r="AF981" s="88"/>
      <c r="AG981" s="88"/>
      <c r="AH981" s="88"/>
      <c r="AI981" s="88"/>
      <c r="AJ981" s="88"/>
      <c r="AK981" s="88"/>
      <c r="AL981" s="88"/>
      <c r="AM981" s="88"/>
      <c r="AN981" s="88"/>
      <c r="AO981" s="88"/>
      <c r="AP981" s="88"/>
      <c r="AQ981" s="88"/>
      <c r="AR981" s="88"/>
      <c r="AS981" s="88"/>
      <c r="AT981" s="88"/>
      <c r="AU981" s="88"/>
      <c r="AV981" s="88"/>
      <c r="AW981" s="88"/>
      <c r="AX981" s="88"/>
      <c r="AY981" s="88"/>
      <c r="AZ981" s="88"/>
      <c r="BA981" s="88"/>
      <c r="BB981" s="88"/>
      <c r="BC981" s="88"/>
      <c r="BD981" s="88"/>
      <c r="BE981" s="88"/>
      <c r="BF981" s="88"/>
      <c r="BG981" s="88"/>
      <c r="BH981" s="88"/>
      <c r="BI981" s="88"/>
      <c r="BJ981" s="88"/>
      <c r="BK981" s="123"/>
    </row>
    <row r="982" spans="1:63" ht="47.25" outlineLevel="7" x14ac:dyDescent="0.2">
      <c r="A982" s="84" t="s">
        <v>809</v>
      </c>
      <c r="B982" s="84" t="s">
        <v>701</v>
      </c>
      <c r="C982" s="84" t="s">
        <v>846</v>
      </c>
      <c r="D982" s="84"/>
      <c r="E982" s="116" t="s">
        <v>847</v>
      </c>
      <c r="F982" s="88"/>
      <c r="G982" s="88"/>
      <c r="H982" s="88"/>
      <c r="I982" s="88"/>
      <c r="J982" s="88"/>
      <c r="K982" s="88"/>
      <c r="L982" s="88"/>
      <c r="M982" s="88"/>
      <c r="N982" s="88"/>
      <c r="O982" s="88"/>
      <c r="P982" s="88"/>
      <c r="Q982" s="88"/>
      <c r="R982" s="88"/>
      <c r="S982" s="88"/>
      <c r="T982" s="88"/>
      <c r="U982" s="88"/>
      <c r="V982" s="88"/>
      <c r="W982" s="88"/>
      <c r="X982" s="88"/>
      <c r="Y982" s="88"/>
      <c r="Z982" s="88"/>
      <c r="AA982" s="88"/>
      <c r="AB982" s="88"/>
      <c r="AC982" s="85">
        <f t="shared" si="1217"/>
        <v>0</v>
      </c>
      <c r="AD982" s="85">
        <f t="shared" si="1217"/>
        <v>54.593899999999998</v>
      </c>
      <c r="AE982" s="85">
        <f t="shared" si="1217"/>
        <v>54.593899999999998</v>
      </c>
      <c r="AF982" s="88"/>
      <c r="AG982" s="88"/>
      <c r="AH982" s="88"/>
      <c r="AI982" s="88"/>
      <c r="AJ982" s="88"/>
      <c r="AK982" s="88"/>
      <c r="AL982" s="88"/>
      <c r="AM982" s="88"/>
      <c r="AN982" s="88"/>
      <c r="AO982" s="88"/>
      <c r="AP982" s="88"/>
      <c r="AQ982" s="88"/>
      <c r="AR982" s="88"/>
      <c r="AS982" s="88"/>
      <c r="AT982" s="88"/>
      <c r="AU982" s="88"/>
      <c r="AV982" s="88"/>
      <c r="AW982" s="88"/>
      <c r="AX982" s="88"/>
      <c r="AY982" s="88"/>
      <c r="AZ982" s="88"/>
      <c r="BA982" s="88"/>
      <c r="BB982" s="88"/>
      <c r="BC982" s="88"/>
      <c r="BD982" s="88"/>
      <c r="BE982" s="88"/>
      <c r="BF982" s="88"/>
      <c r="BG982" s="88"/>
      <c r="BH982" s="88"/>
      <c r="BI982" s="88"/>
      <c r="BJ982" s="88"/>
      <c r="BK982" s="123"/>
    </row>
    <row r="983" spans="1:63" ht="15.75" outlineLevel="7" x14ac:dyDescent="0.25">
      <c r="A983" s="87" t="s">
        <v>809</v>
      </c>
      <c r="B983" s="87" t="s">
        <v>701</v>
      </c>
      <c r="C983" s="87" t="s">
        <v>846</v>
      </c>
      <c r="D983" s="93" t="s">
        <v>15</v>
      </c>
      <c r="E983" s="130" t="s">
        <v>16</v>
      </c>
      <c r="F983" s="88"/>
      <c r="G983" s="88"/>
      <c r="H983" s="88"/>
      <c r="I983" s="88"/>
      <c r="J983" s="88"/>
      <c r="K983" s="88"/>
      <c r="L983" s="88"/>
      <c r="M983" s="88"/>
      <c r="N983" s="88"/>
      <c r="O983" s="88"/>
      <c r="P983" s="88"/>
      <c r="Q983" s="88"/>
      <c r="R983" s="88"/>
      <c r="S983" s="88"/>
      <c r="T983" s="88"/>
      <c r="U983" s="88"/>
      <c r="V983" s="88"/>
      <c r="W983" s="88"/>
      <c r="X983" s="88"/>
      <c r="Y983" s="88"/>
      <c r="Z983" s="88"/>
      <c r="AA983" s="88"/>
      <c r="AB983" s="88"/>
      <c r="AC983" s="88"/>
      <c r="AD983" s="88">
        <v>54.593899999999998</v>
      </c>
      <c r="AE983" s="88">
        <f>SUM(AB983:AD983)</f>
        <v>54.593899999999998</v>
      </c>
      <c r="AF983" s="88"/>
      <c r="AG983" s="88"/>
      <c r="AH983" s="88"/>
      <c r="AI983" s="88"/>
      <c r="AJ983" s="88"/>
      <c r="AK983" s="88"/>
      <c r="AL983" s="88"/>
      <c r="AM983" s="88"/>
      <c r="AN983" s="88"/>
      <c r="AO983" s="88"/>
      <c r="AP983" s="88"/>
      <c r="AQ983" s="88"/>
      <c r="AR983" s="88"/>
      <c r="AS983" s="88"/>
      <c r="AT983" s="88"/>
      <c r="AU983" s="88"/>
      <c r="AV983" s="88"/>
      <c r="AW983" s="88"/>
      <c r="AX983" s="88"/>
      <c r="AY983" s="88"/>
      <c r="AZ983" s="88"/>
      <c r="BA983" s="88"/>
      <c r="BB983" s="88"/>
      <c r="BC983" s="88"/>
      <c r="BD983" s="88"/>
      <c r="BE983" s="88"/>
      <c r="BF983" s="88"/>
      <c r="BG983" s="88"/>
      <c r="BH983" s="88"/>
      <c r="BI983" s="88"/>
      <c r="BJ983" s="88"/>
      <c r="BK983" s="123"/>
    </row>
    <row r="984" spans="1:63" ht="15.75" outlineLevel="7" x14ac:dyDescent="0.2">
      <c r="A984" s="84" t="s">
        <v>809</v>
      </c>
      <c r="B984" s="84" t="s">
        <v>733</v>
      </c>
      <c r="C984" s="87"/>
      <c r="D984" s="87"/>
      <c r="E984" s="74" t="s">
        <v>734</v>
      </c>
      <c r="F984" s="85">
        <f t="shared" ref="F984:U988" si="1220">F985</f>
        <v>200</v>
      </c>
      <c r="G984" s="85">
        <f t="shared" si="1220"/>
        <v>0</v>
      </c>
      <c r="H984" s="85">
        <f t="shared" si="1220"/>
        <v>200</v>
      </c>
      <c r="I984" s="85">
        <f t="shared" si="1220"/>
        <v>0</v>
      </c>
      <c r="J984" s="85">
        <f t="shared" si="1220"/>
        <v>0</v>
      </c>
      <c r="K984" s="85">
        <f t="shared" si="1220"/>
        <v>0</v>
      </c>
      <c r="L984" s="85">
        <f t="shared" si="1220"/>
        <v>200</v>
      </c>
      <c r="M984" s="85">
        <f t="shared" si="1220"/>
        <v>0</v>
      </c>
      <c r="N984" s="85">
        <f t="shared" si="1220"/>
        <v>200</v>
      </c>
      <c r="O984" s="85">
        <f t="shared" si="1220"/>
        <v>0</v>
      </c>
      <c r="P984" s="85">
        <f t="shared" si="1220"/>
        <v>0</v>
      </c>
      <c r="Q984" s="85">
        <f t="shared" si="1220"/>
        <v>200</v>
      </c>
      <c r="R984" s="85">
        <f t="shared" si="1220"/>
        <v>0</v>
      </c>
      <c r="S984" s="85">
        <f t="shared" si="1220"/>
        <v>200</v>
      </c>
      <c r="T984" s="85">
        <f t="shared" si="1220"/>
        <v>0</v>
      </c>
      <c r="U984" s="85">
        <f t="shared" si="1220"/>
        <v>0</v>
      </c>
      <c r="V984" s="85">
        <f t="shared" ref="V984:AQ988" si="1221">V985</f>
        <v>0</v>
      </c>
      <c r="W984" s="85">
        <f t="shared" si="1221"/>
        <v>0</v>
      </c>
      <c r="X984" s="85">
        <f t="shared" si="1221"/>
        <v>200</v>
      </c>
      <c r="Y984" s="85">
        <f t="shared" si="1221"/>
        <v>0</v>
      </c>
      <c r="Z984" s="85">
        <f t="shared" si="1221"/>
        <v>200</v>
      </c>
      <c r="AA984" s="85">
        <f t="shared" si="1221"/>
        <v>0</v>
      </c>
      <c r="AB984" s="85">
        <f t="shared" si="1221"/>
        <v>200</v>
      </c>
      <c r="AC984" s="85">
        <f t="shared" si="1221"/>
        <v>0</v>
      </c>
      <c r="AD984" s="85">
        <f t="shared" si="1221"/>
        <v>0</v>
      </c>
      <c r="AE984" s="85">
        <f t="shared" si="1221"/>
        <v>200</v>
      </c>
      <c r="AF984" s="85">
        <f t="shared" si="1221"/>
        <v>200</v>
      </c>
      <c r="AG984" s="85">
        <f t="shared" si="1221"/>
        <v>0</v>
      </c>
      <c r="AH984" s="85">
        <f t="shared" si="1221"/>
        <v>200</v>
      </c>
      <c r="AI984" s="85">
        <f t="shared" si="1221"/>
        <v>0</v>
      </c>
      <c r="AJ984" s="85">
        <f t="shared" si="1221"/>
        <v>200</v>
      </c>
      <c r="AK984" s="85">
        <f t="shared" si="1221"/>
        <v>0</v>
      </c>
      <c r="AL984" s="85">
        <f t="shared" si="1221"/>
        <v>200</v>
      </c>
      <c r="AM984" s="85">
        <f t="shared" si="1221"/>
        <v>0</v>
      </c>
      <c r="AN984" s="85">
        <f t="shared" si="1221"/>
        <v>200</v>
      </c>
      <c r="AO984" s="85">
        <f t="shared" si="1221"/>
        <v>0</v>
      </c>
      <c r="AP984" s="85">
        <f t="shared" si="1221"/>
        <v>200</v>
      </c>
      <c r="AQ984" s="85">
        <f t="shared" si="1221"/>
        <v>0</v>
      </c>
      <c r="AR984" s="85">
        <f t="shared" ref="AR984:BJ988" si="1222">AR985</f>
        <v>200</v>
      </c>
      <c r="AS984" s="85">
        <f t="shared" si="1222"/>
        <v>0</v>
      </c>
      <c r="AT984" s="85">
        <f t="shared" si="1222"/>
        <v>200</v>
      </c>
      <c r="AU984" s="85">
        <f t="shared" si="1222"/>
        <v>0</v>
      </c>
      <c r="AV984" s="85">
        <f t="shared" si="1222"/>
        <v>200</v>
      </c>
      <c r="AW984" s="85">
        <f t="shared" si="1222"/>
        <v>0</v>
      </c>
      <c r="AX984" s="85">
        <f t="shared" si="1222"/>
        <v>0</v>
      </c>
      <c r="AY984" s="85">
        <f t="shared" si="1222"/>
        <v>200</v>
      </c>
      <c r="AZ984" s="85">
        <f t="shared" si="1222"/>
        <v>200</v>
      </c>
      <c r="BA984" s="85">
        <f t="shared" si="1222"/>
        <v>0</v>
      </c>
      <c r="BB984" s="85">
        <f t="shared" si="1222"/>
        <v>200</v>
      </c>
      <c r="BC984" s="85">
        <f t="shared" si="1222"/>
        <v>0</v>
      </c>
      <c r="BD984" s="85">
        <f t="shared" si="1222"/>
        <v>200</v>
      </c>
      <c r="BE984" s="85">
        <f t="shared" si="1222"/>
        <v>0</v>
      </c>
      <c r="BF984" s="85">
        <f t="shared" si="1222"/>
        <v>200</v>
      </c>
      <c r="BG984" s="85">
        <f t="shared" si="1222"/>
        <v>0</v>
      </c>
      <c r="BH984" s="85">
        <f t="shared" si="1222"/>
        <v>200</v>
      </c>
      <c r="BI984" s="85">
        <f t="shared" si="1222"/>
        <v>0</v>
      </c>
      <c r="BJ984" s="85">
        <f t="shared" si="1222"/>
        <v>200</v>
      </c>
      <c r="BK984" s="123"/>
    </row>
    <row r="985" spans="1:63" ht="15.75" outlineLevel="1" x14ac:dyDescent="0.2">
      <c r="A985" s="84" t="s">
        <v>809</v>
      </c>
      <c r="B985" s="84" t="s">
        <v>747</v>
      </c>
      <c r="C985" s="84"/>
      <c r="D985" s="84"/>
      <c r="E985" s="116" t="s">
        <v>748</v>
      </c>
      <c r="F985" s="85">
        <f t="shared" si="1220"/>
        <v>200</v>
      </c>
      <c r="G985" s="85">
        <f t="shared" si="1220"/>
        <v>0</v>
      </c>
      <c r="H985" s="85">
        <f t="shared" si="1220"/>
        <v>200</v>
      </c>
      <c r="I985" s="85">
        <f t="shared" si="1220"/>
        <v>0</v>
      </c>
      <c r="J985" s="85">
        <f t="shared" si="1220"/>
        <v>0</v>
      </c>
      <c r="K985" s="85">
        <f t="shared" si="1220"/>
        <v>0</v>
      </c>
      <c r="L985" s="85">
        <f t="shared" si="1220"/>
        <v>200</v>
      </c>
      <c r="M985" s="85">
        <f t="shared" si="1220"/>
        <v>0</v>
      </c>
      <c r="N985" s="85">
        <f t="shared" si="1220"/>
        <v>200</v>
      </c>
      <c r="O985" s="85">
        <f t="shared" si="1220"/>
        <v>0</v>
      </c>
      <c r="P985" s="85">
        <f t="shared" si="1220"/>
        <v>0</v>
      </c>
      <c r="Q985" s="85">
        <f t="shared" si="1220"/>
        <v>200</v>
      </c>
      <c r="R985" s="85">
        <f t="shared" si="1220"/>
        <v>0</v>
      </c>
      <c r="S985" s="85">
        <f t="shared" si="1220"/>
        <v>200</v>
      </c>
      <c r="T985" s="85">
        <f t="shared" si="1220"/>
        <v>0</v>
      </c>
      <c r="U985" s="85">
        <f t="shared" si="1220"/>
        <v>0</v>
      </c>
      <c r="V985" s="85">
        <f t="shared" si="1221"/>
        <v>0</v>
      </c>
      <c r="W985" s="85">
        <f t="shared" si="1221"/>
        <v>0</v>
      </c>
      <c r="X985" s="85">
        <f t="shared" si="1221"/>
        <v>200</v>
      </c>
      <c r="Y985" s="85">
        <f t="shared" si="1221"/>
        <v>0</v>
      </c>
      <c r="Z985" s="85">
        <f t="shared" si="1221"/>
        <v>200</v>
      </c>
      <c r="AA985" s="85">
        <f t="shared" si="1221"/>
        <v>0</v>
      </c>
      <c r="AB985" s="85">
        <f t="shared" si="1221"/>
        <v>200</v>
      </c>
      <c r="AC985" s="85">
        <f t="shared" si="1221"/>
        <v>0</v>
      </c>
      <c r="AD985" s="85">
        <f t="shared" si="1221"/>
        <v>0</v>
      </c>
      <c r="AE985" s="85">
        <f t="shared" si="1221"/>
        <v>200</v>
      </c>
      <c r="AF985" s="85">
        <f t="shared" si="1221"/>
        <v>200</v>
      </c>
      <c r="AG985" s="85">
        <f t="shared" si="1221"/>
        <v>0</v>
      </c>
      <c r="AH985" s="85">
        <f t="shared" si="1221"/>
        <v>200</v>
      </c>
      <c r="AI985" s="85">
        <f t="shared" si="1221"/>
        <v>0</v>
      </c>
      <c r="AJ985" s="85">
        <f t="shared" si="1221"/>
        <v>200</v>
      </c>
      <c r="AK985" s="85">
        <f t="shared" si="1221"/>
        <v>0</v>
      </c>
      <c r="AL985" s="85">
        <f t="shared" si="1221"/>
        <v>200</v>
      </c>
      <c r="AM985" s="85">
        <f t="shared" si="1221"/>
        <v>0</v>
      </c>
      <c r="AN985" s="85">
        <f t="shared" si="1221"/>
        <v>200</v>
      </c>
      <c r="AO985" s="85">
        <f t="shared" si="1221"/>
        <v>0</v>
      </c>
      <c r="AP985" s="85">
        <f t="shared" si="1221"/>
        <v>200</v>
      </c>
      <c r="AQ985" s="85">
        <f t="shared" si="1221"/>
        <v>0</v>
      </c>
      <c r="AR985" s="85">
        <f t="shared" si="1222"/>
        <v>200</v>
      </c>
      <c r="AS985" s="85">
        <f t="shared" si="1222"/>
        <v>0</v>
      </c>
      <c r="AT985" s="85">
        <f t="shared" si="1222"/>
        <v>200</v>
      </c>
      <c r="AU985" s="85">
        <f t="shared" si="1222"/>
        <v>0</v>
      </c>
      <c r="AV985" s="85">
        <f t="shared" si="1222"/>
        <v>200</v>
      </c>
      <c r="AW985" s="85">
        <f t="shared" si="1222"/>
        <v>0</v>
      </c>
      <c r="AX985" s="85">
        <f t="shared" si="1222"/>
        <v>0</v>
      </c>
      <c r="AY985" s="85">
        <f t="shared" si="1222"/>
        <v>200</v>
      </c>
      <c r="AZ985" s="85">
        <f t="shared" si="1222"/>
        <v>200</v>
      </c>
      <c r="BA985" s="85">
        <f t="shared" si="1222"/>
        <v>0</v>
      </c>
      <c r="BB985" s="85">
        <f t="shared" si="1222"/>
        <v>200</v>
      </c>
      <c r="BC985" s="85">
        <f t="shared" si="1222"/>
        <v>0</v>
      </c>
      <c r="BD985" s="85">
        <f t="shared" si="1222"/>
        <v>200</v>
      </c>
      <c r="BE985" s="85">
        <f t="shared" si="1222"/>
        <v>0</v>
      </c>
      <c r="BF985" s="85">
        <f t="shared" si="1222"/>
        <v>200</v>
      </c>
      <c r="BG985" s="85">
        <f t="shared" si="1222"/>
        <v>0</v>
      </c>
      <c r="BH985" s="85">
        <f t="shared" si="1222"/>
        <v>200</v>
      </c>
      <c r="BI985" s="85">
        <f t="shared" si="1222"/>
        <v>0</v>
      </c>
      <c r="BJ985" s="85">
        <f t="shared" si="1222"/>
        <v>200</v>
      </c>
      <c r="BK985" s="123"/>
    </row>
    <row r="986" spans="1:63" ht="31.5" outlineLevel="2" x14ac:dyDescent="0.2">
      <c r="A986" s="84" t="s">
        <v>809</v>
      </c>
      <c r="B986" s="84" t="s">
        <v>747</v>
      </c>
      <c r="C986" s="84" t="s">
        <v>167</v>
      </c>
      <c r="D986" s="84"/>
      <c r="E986" s="116" t="s">
        <v>168</v>
      </c>
      <c r="F986" s="85">
        <f t="shared" si="1220"/>
        <v>200</v>
      </c>
      <c r="G986" s="85">
        <f t="shared" si="1220"/>
        <v>0</v>
      </c>
      <c r="H986" s="85">
        <f t="shared" si="1220"/>
        <v>200</v>
      </c>
      <c r="I986" s="85">
        <f t="shared" si="1220"/>
        <v>0</v>
      </c>
      <c r="J986" s="85">
        <f t="shared" si="1220"/>
        <v>0</v>
      </c>
      <c r="K986" s="85">
        <f t="shared" si="1220"/>
        <v>0</v>
      </c>
      <c r="L986" s="85">
        <f t="shared" si="1220"/>
        <v>200</v>
      </c>
      <c r="M986" s="85">
        <f t="shared" si="1220"/>
        <v>0</v>
      </c>
      <c r="N986" s="85">
        <f t="shared" si="1220"/>
        <v>200</v>
      </c>
      <c r="O986" s="85">
        <f t="shared" si="1220"/>
        <v>0</v>
      </c>
      <c r="P986" s="85">
        <f t="shared" si="1220"/>
        <v>0</v>
      </c>
      <c r="Q986" s="85">
        <f t="shared" si="1220"/>
        <v>200</v>
      </c>
      <c r="R986" s="85">
        <f t="shared" si="1220"/>
        <v>0</v>
      </c>
      <c r="S986" s="85">
        <f t="shared" si="1220"/>
        <v>200</v>
      </c>
      <c r="T986" s="85">
        <f t="shared" si="1220"/>
        <v>0</v>
      </c>
      <c r="U986" s="85">
        <f t="shared" si="1220"/>
        <v>0</v>
      </c>
      <c r="V986" s="85">
        <f t="shared" si="1221"/>
        <v>0</v>
      </c>
      <c r="W986" s="85">
        <f t="shared" si="1221"/>
        <v>0</v>
      </c>
      <c r="X986" s="85">
        <f t="shared" si="1221"/>
        <v>200</v>
      </c>
      <c r="Y986" s="85">
        <f t="shared" si="1221"/>
        <v>0</v>
      </c>
      <c r="Z986" s="85">
        <f t="shared" si="1221"/>
        <v>200</v>
      </c>
      <c r="AA986" s="85">
        <f t="shared" si="1221"/>
        <v>0</v>
      </c>
      <c r="AB986" s="85">
        <f t="shared" si="1221"/>
        <v>200</v>
      </c>
      <c r="AC986" s="85">
        <f t="shared" si="1221"/>
        <v>0</v>
      </c>
      <c r="AD986" s="85">
        <f t="shared" si="1221"/>
        <v>0</v>
      </c>
      <c r="AE986" s="85">
        <f t="shared" si="1221"/>
        <v>200</v>
      </c>
      <c r="AF986" s="85">
        <f t="shared" si="1221"/>
        <v>200</v>
      </c>
      <c r="AG986" s="85">
        <f t="shared" si="1221"/>
        <v>0</v>
      </c>
      <c r="AH986" s="85">
        <f t="shared" si="1221"/>
        <v>200</v>
      </c>
      <c r="AI986" s="85">
        <f t="shared" si="1221"/>
        <v>0</v>
      </c>
      <c r="AJ986" s="85">
        <f t="shared" si="1221"/>
        <v>200</v>
      </c>
      <c r="AK986" s="85">
        <f t="shared" si="1221"/>
        <v>0</v>
      </c>
      <c r="AL986" s="85">
        <f t="shared" si="1221"/>
        <v>200</v>
      </c>
      <c r="AM986" s="85">
        <f t="shared" si="1221"/>
        <v>0</v>
      </c>
      <c r="AN986" s="85">
        <f t="shared" si="1221"/>
        <v>200</v>
      </c>
      <c r="AO986" s="85">
        <f t="shared" si="1221"/>
        <v>0</v>
      </c>
      <c r="AP986" s="85">
        <f t="shared" si="1221"/>
        <v>200</v>
      </c>
      <c r="AQ986" s="85">
        <f t="shared" si="1221"/>
        <v>0</v>
      </c>
      <c r="AR986" s="85">
        <f t="shared" si="1222"/>
        <v>200</v>
      </c>
      <c r="AS986" s="85">
        <f t="shared" si="1222"/>
        <v>0</v>
      </c>
      <c r="AT986" s="85">
        <f t="shared" si="1222"/>
        <v>200</v>
      </c>
      <c r="AU986" s="85">
        <f t="shared" si="1222"/>
        <v>0</v>
      </c>
      <c r="AV986" s="85">
        <f t="shared" si="1222"/>
        <v>200</v>
      </c>
      <c r="AW986" s="85">
        <f t="shared" si="1222"/>
        <v>0</v>
      </c>
      <c r="AX986" s="85">
        <f t="shared" si="1222"/>
        <v>0</v>
      </c>
      <c r="AY986" s="85">
        <f t="shared" si="1222"/>
        <v>200</v>
      </c>
      <c r="AZ986" s="85">
        <f t="shared" si="1222"/>
        <v>200</v>
      </c>
      <c r="BA986" s="85">
        <f t="shared" si="1222"/>
        <v>0</v>
      </c>
      <c r="BB986" s="85">
        <f t="shared" si="1222"/>
        <v>200</v>
      </c>
      <c r="BC986" s="85">
        <f t="shared" si="1222"/>
        <v>0</v>
      </c>
      <c r="BD986" s="85">
        <f t="shared" si="1222"/>
        <v>200</v>
      </c>
      <c r="BE986" s="85">
        <f t="shared" si="1222"/>
        <v>0</v>
      </c>
      <c r="BF986" s="85">
        <f t="shared" si="1222"/>
        <v>200</v>
      </c>
      <c r="BG986" s="85">
        <f t="shared" si="1222"/>
        <v>0</v>
      </c>
      <c r="BH986" s="85">
        <f t="shared" si="1222"/>
        <v>200</v>
      </c>
      <c r="BI986" s="85">
        <f t="shared" si="1222"/>
        <v>0</v>
      </c>
      <c r="BJ986" s="85">
        <f t="shared" si="1222"/>
        <v>200</v>
      </c>
      <c r="BK986" s="123"/>
    </row>
    <row r="987" spans="1:63" ht="31.5" outlineLevel="3" x14ac:dyDescent="0.2">
      <c r="A987" s="84" t="s">
        <v>809</v>
      </c>
      <c r="B987" s="84" t="s">
        <v>747</v>
      </c>
      <c r="C987" s="84" t="s">
        <v>169</v>
      </c>
      <c r="D987" s="84"/>
      <c r="E987" s="116" t="s">
        <v>170</v>
      </c>
      <c r="F987" s="85">
        <f t="shared" si="1220"/>
        <v>200</v>
      </c>
      <c r="G987" s="85">
        <f t="shared" si="1220"/>
        <v>0</v>
      </c>
      <c r="H987" s="85">
        <f t="shared" si="1220"/>
        <v>200</v>
      </c>
      <c r="I987" s="85">
        <f t="shared" si="1220"/>
        <v>0</v>
      </c>
      <c r="J987" s="85">
        <f t="shared" si="1220"/>
        <v>0</v>
      </c>
      <c r="K987" s="85">
        <f t="shared" si="1220"/>
        <v>0</v>
      </c>
      <c r="L987" s="85">
        <f t="shared" si="1220"/>
        <v>200</v>
      </c>
      <c r="M987" s="85">
        <f t="shared" si="1220"/>
        <v>0</v>
      </c>
      <c r="N987" s="85">
        <f t="shared" si="1220"/>
        <v>200</v>
      </c>
      <c r="O987" s="85">
        <f t="shared" si="1220"/>
        <v>0</v>
      </c>
      <c r="P987" s="85">
        <f t="shared" si="1220"/>
        <v>0</v>
      </c>
      <c r="Q987" s="85">
        <f t="shared" si="1220"/>
        <v>200</v>
      </c>
      <c r="R987" s="85">
        <f t="shared" si="1220"/>
        <v>0</v>
      </c>
      <c r="S987" s="85">
        <f t="shared" si="1220"/>
        <v>200</v>
      </c>
      <c r="T987" s="85">
        <f t="shared" si="1220"/>
        <v>0</v>
      </c>
      <c r="U987" s="85">
        <f t="shared" si="1220"/>
        <v>0</v>
      </c>
      <c r="V987" s="85">
        <f t="shared" si="1221"/>
        <v>0</v>
      </c>
      <c r="W987" s="85">
        <f t="shared" si="1221"/>
        <v>0</v>
      </c>
      <c r="X987" s="85">
        <f t="shared" si="1221"/>
        <v>200</v>
      </c>
      <c r="Y987" s="85">
        <f t="shared" si="1221"/>
        <v>0</v>
      </c>
      <c r="Z987" s="85">
        <f t="shared" si="1221"/>
        <v>200</v>
      </c>
      <c r="AA987" s="85">
        <f t="shared" si="1221"/>
        <v>0</v>
      </c>
      <c r="AB987" s="85">
        <f t="shared" si="1221"/>
        <v>200</v>
      </c>
      <c r="AC987" s="85">
        <f t="shared" si="1221"/>
        <v>0</v>
      </c>
      <c r="AD987" s="85">
        <f t="shared" si="1221"/>
        <v>0</v>
      </c>
      <c r="AE987" s="85">
        <f t="shared" si="1221"/>
        <v>200</v>
      </c>
      <c r="AF987" s="85">
        <f t="shared" si="1221"/>
        <v>200</v>
      </c>
      <c r="AG987" s="85">
        <f t="shared" si="1221"/>
        <v>0</v>
      </c>
      <c r="AH987" s="85">
        <f t="shared" si="1221"/>
        <v>200</v>
      </c>
      <c r="AI987" s="85">
        <f t="shared" si="1221"/>
        <v>0</v>
      </c>
      <c r="AJ987" s="85">
        <f t="shared" si="1221"/>
        <v>200</v>
      </c>
      <c r="AK987" s="85">
        <f t="shared" si="1221"/>
        <v>0</v>
      </c>
      <c r="AL987" s="85">
        <f t="shared" si="1221"/>
        <v>200</v>
      </c>
      <c r="AM987" s="85">
        <f t="shared" si="1221"/>
        <v>0</v>
      </c>
      <c r="AN987" s="85">
        <f t="shared" si="1221"/>
        <v>200</v>
      </c>
      <c r="AO987" s="85">
        <f t="shared" si="1221"/>
        <v>0</v>
      </c>
      <c r="AP987" s="85">
        <f t="shared" si="1221"/>
        <v>200</v>
      </c>
      <c r="AQ987" s="85">
        <f t="shared" si="1221"/>
        <v>0</v>
      </c>
      <c r="AR987" s="85">
        <f t="shared" si="1222"/>
        <v>200</v>
      </c>
      <c r="AS987" s="85">
        <f t="shared" si="1222"/>
        <v>0</v>
      </c>
      <c r="AT987" s="85">
        <f t="shared" si="1222"/>
        <v>200</v>
      </c>
      <c r="AU987" s="85">
        <f t="shared" si="1222"/>
        <v>0</v>
      </c>
      <c r="AV987" s="85">
        <f t="shared" si="1222"/>
        <v>200</v>
      </c>
      <c r="AW987" s="85">
        <f t="shared" si="1222"/>
        <v>0</v>
      </c>
      <c r="AX987" s="85">
        <f t="shared" si="1222"/>
        <v>0</v>
      </c>
      <c r="AY987" s="85">
        <f t="shared" si="1222"/>
        <v>200</v>
      </c>
      <c r="AZ987" s="85">
        <f t="shared" si="1222"/>
        <v>200</v>
      </c>
      <c r="BA987" s="85">
        <f t="shared" si="1222"/>
        <v>0</v>
      </c>
      <c r="BB987" s="85">
        <f t="shared" si="1222"/>
        <v>200</v>
      </c>
      <c r="BC987" s="85">
        <f t="shared" si="1222"/>
        <v>0</v>
      </c>
      <c r="BD987" s="85">
        <f t="shared" si="1222"/>
        <v>200</v>
      </c>
      <c r="BE987" s="85">
        <f t="shared" si="1222"/>
        <v>0</v>
      </c>
      <c r="BF987" s="85">
        <f t="shared" si="1222"/>
        <v>200</v>
      </c>
      <c r="BG987" s="85">
        <f t="shared" si="1222"/>
        <v>0</v>
      </c>
      <c r="BH987" s="85">
        <f t="shared" si="1222"/>
        <v>200</v>
      </c>
      <c r="BI987" s="85">
        <f t="shared" si="1222"/>
        <v>0</v>
      </c>
      <c r="BJ987" s="85">
        <f t="shared" si="1222"/>
        <v>200</v>
      </c>
      <c r="BK987" s="123"/>
    </row>
    <row r="988" spans="1:63" ht="47.25" outlineLevel="4" x14ac:dyDescent="0.2">
      <c r="A988" s="84" t="s">
        <v>809</v>
      </c>
      <c r="B988" s="84" t="s">
        <v>747</v>
      </c>
      <c r="C988" s="84" t="s">
        <v>171</v>
      </c>
      <c r="D988" s="84"/>
      <c r="E988" s="116" t="s">
        <v>496</v>
      </c>
      <c r="F988" s="85">
        <f t="shared" si="1220"/>
        <v>200</v>
      </c>
      <c r="G988" s="85">
        <f t="shared" si="1220"/>
        <v>0</v>
      </c>
      <c r="H988" s="85">
        <f t="shared" si="1220"/>
        <v>200</v>
      </c>
      <c r="I988" s="85">
        <f t="shared" si="1220"/>
        <v>0</v>
      </c>
      <c r="J988" s="85">
        <f t="shared" si="1220"/>
        <v>0</v>
      </c>
      <c r="K988" s="85">
        <f t="shared" si="1220"/>
        <v>0</v>
      </c>
      <c r="L988" s="85">
        <f t="shared" si="1220"/>
        <v>200</v>
      </c>
      <c r="M988" s="85">
        <f t="shared" si="1220"/>
        <v>0</v>
      </c>
      <c r="N988" s="85">
        <f t="shared" si="1220"/>
        <v>200</v>
      </c>
      <c r="O988" s="85">
        <f t="shared" si="1220"/>
        <v>0</v>
      </c>
      <c r="P988" s="85">
        <f t="shared" si="1220"/>
        <v>0</v>
      </c>
      <c r="Q988" s="85">
        <f t="shared" si="1220"/>
        <v>200</v>
      </c>
      <c r="R988" s="85">
        <f t="shared" si="1220"/>
        <v>0</v>
      </c>
      <c r="S988" s="85">
        <f t="shared" si="1220"/>
        <v>200</v>
      </c>
      <c r="T988" s="85">
        <f t="shared" si="1220"/>
        <v>0</v>
      </c>
      <c r="U988" s="85">
        <f t="shared" si="1220"/>
        <v>0</v>
      </c>
      <c r="V988" s="85">
        <f t="shared" si="1221"/>
        <v>0</v>
      </c>
      <c r="W988" s="85">
        <f t="shared" si="1221"/>
        <v>0</v>
      </c>
      <c r="X988" s="85">
        <f t="shared" si="1221"/>
        <v>200</v>
      </c>
      <c r="Y988" s="85">
        <f t="shared" si="1221"/>
        <v>0</v>
      </c>
      <c r="Z988" s="85">
        <f t="shared" si="1221"/>
        <v>200</v>
      </c>
      <c r="AA988" s="85">
        <f t="shared" si="1221"/>
        <v>0</v>
      </c>
      <c r="AB988" s="85">
        <f t="shared" si="1221"/>
        <v>200</v>
      </c>
      <c r="AC988" s="85">
        <f t="shared" si="1221"/>
        <v>0</v>
      </c>
      <c r="AD988" s="85">
        <f t="shared" si="1221"/>
        <v>0</v>
      </c>
      <c r="AE988" s="85">
        <f t="shared" si="1221"/>
        <v>200</v>
      </c>
      <c r="AF988" s="85">
        <f t="shared" si="1221"/>
        <v>200</v>
      </c>
      <c r="AG988" s="85">
        <f t="shared" si="1221"/>
        <v>0</v>
      </c>
      <c r="AH988" s="85">
        <f t="shared" si="1221"/>
        <v>200</v>
      </c>
      <c r="AI988" s="85">
        <f t="shared" si="1221"/>
        <v>0</v>
      </c>
      <c r="AJ988" s="85">
        <f t="shared" si="1221"/>
        <v>200</v>
      </c>
      <c r="AK988" s="85">
        <f t="shared" si="1221"/>
        <v>0</v>
      </c>
      <c r="AL988" s="85">
        <f t="shared" si="1221"/>
        <v>200</v>
      </c>
      <c r="AM988" s="85">
        <f t="shared" si="1221"/>
        <v>0</v>
      </c>
      <c r="AN988" s="85">
        <f t="shared" si="1221"/>
        <v>200</v>
      </c>
      <c r="AO988" s="85">
        <f t="shared" si="1221"/>
        <v>0</v>
      </c>
      <c r="AP988" s="85">
        <f t="shared" si="1221"/>
        <v>200</v>
      </c>
      <c r="AQ988" s="85">
        <f t="shared" si="1221"/>
        <v>0</v>
      </c>
      <c r="AR988" s="85">
        <f t="shared" si="1222"/>
        <v>200</v>
      </c>
      <c r="AS988" s="85">
        <f t="shared" si="1222"/>
        <v>0</v>
      </c>
      <c r="AT988" s="85">
        <f t="shared" si="1222"/>
        <v>200</v>
      </c>
      <c r="AU988" s="85">
        <f t="shared" si="1222"/>
        <v>0</v>
      </c>
      <c r="AV988" s="85">
        <f t="shared" si="1222"/>
        <v>200</v>
      </c>
      <c r="AW988" s="85">
        <f t="shared" si="1222"/>
        <v>0</v>
      </c>
      <c r="AX988" s="85">
        <f t="shared" si="1222"/>
        <v>0</v>
      </c>
      <c r="AY988" s="85">
        <f t="shared" si="1222"/>
        <v>200</v>
      </c>
      <c r="AZ988" s="85">
        <f t="shared" si="1222"/>
        <v>200</v>
      </c>
      <c r="BA988" s="85">
        <f t="shared" si="1222"/>
        <v>0</v>
      </c>
      <c r="BB988" s="85">
        <f t="shared" si="1222"/>
        <v>200</v>
      </c>
      <c r="BC988" s="85">
        <f t="shared" si="1222"/>
        <v>0</v>
      </c>
      <c r="BD988" s="85">
        <f t="shared" si="1222"/>
        <v>200</v>
      </c>
      <c r="BE988" s="85">
        <f t="shared" si="1222"/>
        <v>0</v>
      </c>
      <c r="BF988" s="85">
        <f t="shared" si="1222"/>
        <v>200</v>
      </c>
      <c r="BG988" s="85">
        <f t="shared" si="1222"/>
        <v>0</v>
      </c>
      <c r="BH988" s="85">
        <f t="shared" si="1222"/>
        <v>200</v>
      </c>
      <c r="BI988" s="85">
        <f t="shared" si="1222"/>
        <v>0</v>
      </c>
      <c r="BJ988" s="85">
        <f t="shared" si="1222"/>
        <v>200</v>
      </c>
      <c r="BK988" s="123"/>
    </row>
    <row r="989" spans="1:63" ht="31.5" outlineLevel="5" x14ac:dyDescent="0.2">
      <c r="A989" s="84" t="s">
        <v>809</v>
      </c>
      <c r="B989" s="84" t="s">
        <v>747</v>
      </c>
      <c r="C989" s="84" t="s">
        <v>366</v>
      </c>
      <c r="D989" s="84"/>
      <c r="E989" s="116" t="s">
        <v>367</v>
      </c>
      <c r="F989" s="85">
        <f t="shared" ref="F989:BJ989" si="1223">F990+F991+F992</f>
        <v>200</v>
      </c>
      <c r="G989" s="85">
        <f t="shared" si="1223"/>
        <v>0</v>
      </c>
      <c r="H989" s="85">
        <f t="shared" si="1223"/>
        <v>200</v>
      </c>
      <c r="I989" s="85">
        <f t="shared" si="1223"/>
        <v>0</v>
      </c>
      <c r="J989" s="85">
        <f t="shared" si="1223"/>
        <v>0</v>
      </c>
      <c r="K989" s="85">
        <f t="shared" si="1223"/>
        <v>0</v>
      </c>
      <c r="L989" s="85">
        <f t="shared" si="1223"/>
        <v>200</v>
      </c>
      <c r="M989" s="85">
        <f t="shared" si="1223"/>
        <v>0</v>
      </c>
      <c r="N989" s="85">
        <f t="shared" si="1223"/>
        <v>200</v>
      </c>
      <c r="O989" s="85">
        <f t="shared" si="1223"/>
        <v>0</v>
      </c>
      <c r="P989" s="85">
        <f t="shared" si="1223"/>
        <v>0</v>
      </c>
      <c r="Q989" s="85">
        <f t="shared" si="1223"/>
        <v>200</v>
      </c>
      <c r="R989" s="85">
        <f t="shared" si="1223"/>
        <v>0</v>
      </c>
      <c r="S989" s="85">
        <f t="shared" si="1223"/>
        <v>200</v>
      </c>
      <c r="T989" s="85">
        <f t="shared" si="1223"/>
        <v>0</v>
      </c>
      <c r="U989" s="85">
        <f t="shared" si="1223"/>
        <v>0</v>
      </c>
      <c r="V989" s="85">
        <f t="shared" si="1223"/>
        <v>0</v>
      </c>
      <c r="W989" s="85">
        <f t="shared" si="1223"/>
        <v>0</v>
      </c>
      <c r="X989" s="85">
        <f t="shared" si="1223"/>
        <v>200</v>
      </c>
      <c r="Y989" s="85">
        <f t="shared" si="1223"/>
        <v>0</v>
      </c>
      <c r="Z989" s="85">
        <f t="shared" si="1223"/>
        <v>200</v>
      </c>
      <c r="AA989" s="85">
        <f t="shared" si="1223"/>
        <v>0</v>
      </c>
      <c r="AB989" s="85">
        <f t="shared" si="1223"/>
        <v>200</v>
      </c>
      <c r="AC989" s="85">
        <f t="shared" si="1223"/>
        <v>0</v>
      </c>
      <c r="AD989" s="85">
        <f t="shared" ref="AD989:AE989" si="1224">AD990+AD991+AD992</f>
        <v>0</v>
      </c>
      <c r="AE989" s="85">
        <f t="shared" si="1224"/>
        <v>200</v>
      </c>
      <c r="AF989" s="85">
        <f t="shared" si="1223"/>
        <v>200</v>
      </c>
      <c r="AG989" s="85">
        <f t="shared" si="1223"/>
        <v>0</v>
      </c>
      <c r="AH989" s="85">
        <f t="shared" si="1223"/>
        <v>200</v>
      </c>
      <c r="AI989" s="85">
        <f t="shared" si="1223"/>
        <v>0</v>
      </c>
      <c r="AJ989" s="85">
        <f t="shared" si="1223"/>
        <v>200</v>
      </c>
      <c r="AK989" s="85">
        <f t="shared" si="1223"/>
        <v>0</v>
      </c>
      <c r="AL989" s="85">
        <f t="shared" si="1223"/>
        <v>200</v>
      </c>
      <c r="AM989" s="85">
        <f t="shared" si="1223"/>
        <v>0</v>
      </c>
      <c r="AN989" s="85">
        <f t="shared" si="1223"/>
        <v>200</v>
      </c>
      <c r="AO989" s="85">
        <f t="shared" si="1223"/>
        <v>0</v>
      </c>
      <c r="AP989" s="85">
        <f t="shared" si="1223"/>
        <v>200</v>
      </c>
      <c r="AQ989" s="85">
        <f t="shared" si="1223"/>
        <v>0</v>
      </c>
      <c r="AR989" s="85">
        <f t="shared" si="1223"/>
        <v>200</v>
      </c>
      <c r="AS989" s="85">
        <f t="shared" si="1223"/>
        <v>0</v>
      </c>
      <c r="AT989" s="85">
        <f t="shared" si="1223"/>
        <v>200</v>
      </c>
      <c r="AU989" s="85">
        <f t="shared" si="1223"/>
        <v>0</v>
      </c>
      <c r="AV989" s="85">
        <f t="shared" si="1223"/>
        <v>200</v>
      </c>
      <c r="AW989" s="85">
        <f t="shared" si="1223"/>
        <v>0</v>
      </c>
      <c r="AX989" s="85">
        <f t="shared" ref="AX989:AY989" si="1225">AX990+AX991+AX992</f>
        <v>0</v>
      </c>
      <c r="AY989" s="85">
        <f t="shared" si="1225"/>
        <v>200</v>
      </c>
      <c r="AZ989" s="85">
        <f t="shared" si="1223"/>
        <v>200</v>
      </c>
      <c r="BA989" s="85">
        <f t="shared" si="1223"/>
        <v>0</v>
      </c>
      <c r="BB989" s="85">
        <f t="shared" si="1223"/>
        <v>200</v>
      </c>
      <c r="BC989" s="85">
        <f t="shared" si="1223"/>
        <v>0</v>
      </c>
      <c r="BD989" s="85">
        <f t="shared" si="1223"/>
        <v>200</v>
      </c>
      <c r="BE989" s="85">
        <f t="shared" si="1223"/>
        <v>0</v>
      </c>
      <c r="BF989" s="85">
        <f t="shared" si="1223"/>
        <v>200</v>
      </c>
      <c r="BG989" s="85">
        <f t="shared" si="1223"/>
        <v>0</v>
      </c>
      <c r="BH989" s="85">
        <f t="shared" si="1223"/>
        <v>200</v>
      </c>
      <c r="BI989" s="85">
        <f t="shared" ref="BI989" si="1226">BI990+BI991+BI992</f>
        <v>0</v>
      </c>
      <c r="BJ989" s="85">
        <f t="shared" si="1223"/>
        <v>200</v>
      </c>
      <c r="BK989" s="123"/>
    </row>
    <row r="990" spans="1:63" ht="31.5" outlineLevel="7" x14ac:dyDescent="0.2">
      <c r="A990" s="87" t="s">
        <v>809</v>
      </c>
      <c r="B990" s="87" t="s">
        <v>747</v>
      </c>
      <c r="C990" s="87" t="s">
        <v>366</v>
      </c>
      <c r="D990" s="87" t="s">
        <v>7</v>
      </c>
      <c r="E990" s="128" t="s">
        <v>8</v>
      </c>
      <c r="F990" s="88">
        <v>100</v>
      </c>
      <c r="G990" s="88"/>
      <c r="H990" s="88">
        <f>SUM(F990:G990)</f>
        <v>100</v>
      </c>
      <c r="I990" s="88"/>
      <c r="J990" s="88"/>
      <c r="K990" s="88"/>
      <c r="L990" s="88">
        <f>SUM(H990:K990)</f>
        <v>100</v>
      </c>
      <c r="M990" s="88"/>
      <c r="N990" s="88">
        <f>SUM(L990:M990)</f>
        <v>100</v>
      </c>
      <c r="O990" s="88"/>
      <c r="P990" s="88"/>
      <c r="Q990" s="88">
        <f>SUM(N990:P990)</f>
        <v>100</v>
      </c>
      <c r="R990" s="88"/>
      <c r="S990" s="88">
        <f>SUM(Q990:R990)</f>
        <v>100</v>
      </c>
      <c r="T990" s="88"/>
      <c r="U990" s="88"/>
      <c r="V990" s="88"/>
      <c r="W990" s="88"/>
      <c r="X990" s="88">
        <f>SUM(S990:W990)</f>
        <v>100</v>
      </c>
      <c r="Y990" s="88"/>
      <c r="Z990" s="88">
        <f>SUM(X990:Y990)</f>
        <v>100</v>
      </c>
      <c r="AA990" s="88"/>
      <c r="AB990" s="88">
        <f>SUM(Z990:AA990)</f>
        <v>100</v>
      </c>
      <c r="AC990" s="88"/>
      <c r="AD990" s="88">
        <v>-24.2</v>
      </c>
      <c r="AE990" s="88">
        <f>SUM(AB990:AD990)</f>
        <v>75.8</v>
      </c>
      <c r="AF990" s="88">
        <v>100</v>
      </c>
      <c r="AG990" s="88"/>
      <c r="AH990" s="88">
        <f>SUM(AF990:AG990)</f>
        <v>100</v>
      </c>
      <c r="AI990" s="88"/>
      <c r="AJ990" s="88">
        <f>SUM(AH990:AI990)</f>
        <v>100</v>
      </c>
      <c r="AK990" s="88"/>
      <c r="AL990" s="88">
        <f>SUM(AJ990:AK990)</f>
        <v>100</v>
      </c>
      <c r="AM990" s="88"/>
      <c r="AN990" s="88">
        <f>SUM(AL990:AM990)</f>
        <v>100</v>
      </c>
      <c r="AO990" s="88"/>
      <c r="AP990" s="88">
        <f>SUM(AN990:AO990)</f>
        <v>100</v>
      </c>
      <c r="AQ990" s="88"/>
      <c r="AR990" s="88">
        <f>SUM(AP990:AQ990)</f>
        <v>100</v>
      </c>
      <c r="AS990" s="88"/>
      <c r="AT990" s="88">
        <f>SUM(AR990:AS990)</f>
        <v>100</v>
      </c>
      <c r="AU990" s="88"/>
      <c r="AV990" s="88">
        <f t="shared" ref="AV990:AV992" si="1227">SUM(AT990:AU990)</f>
        <v>100</v>
      </c>
      <c r="AW990" s="88"/>
      <c r="AX990" s="88"/>
      <c r="AY990" s="88">
        <f>SUM(AV990:AX990)</f>
        <v>100</v>
      </c>
      <c r="AZ990" s="88">
        <v>100</v>
      </c>
      <c r="BA990" s="88"/>
      <c r="BB990" s="88">
        <f>SUM(AZ990:BA990)</f>
        <v>100</v>
      </c>
      <c r="BC990" s="88"/>
      <c r="BD990" s="88">
        <f>SUM(BB990:BC990)</f>
        <v>100</v>
      </c>
      <c r="BE990" s="88"/>
      <c r="BF990" s="88">
        <f>SUM(BD990:BE990)</f>
        <v>100</v>
      </c>
      <c r="BG990" s="88"/>
      <c r="BH990" s="88">
        <f>SUM(BF990:BG990)</f>
        <v>100</v>
      </c>
      <c r="BI990" s="88"/>
      <c r="BJ990" s="88">
        <f>SUM(BH990:BI990)</f>
        <v>100</v>
      </c>
      <c r="BK990" s="123"/>
    </row>
    <row r="991" spans="1:63" ht="31.5" hidden="1" outlineLevel="7" x14ac:dyDescent="0.2">
      <c r="A991" s="87" t="s">
        <v>809</v>
      </c>
      <c r="B991" s="87" t="s">
        <v>747</v>
      </c>
      <c r="C991" s="87" t="s">
        <v>366</v>
      </c>
      <c r="D991" s="87" t="s">
        <v>70</v>
      </c>
      <c r="E991" s="128" t="s">
        <v>71</v>
      </c>
      <c r="F991" s="88">
        <v>30</v>
      </c>
      <c r="G991" s="88"/>
      <c r="H991" s="88">
        <f>SUM(F991:G991)</f>
        <v>30</v>
      </c>
      <c r="I991" s="88"/>
      <c r="J991" s="88"/>
      <c r="K991" s="88"/>
      <c r="L991" s="88">
        <f>SUM(H991:K991)</f>
        <v>30</v>
      </c>
      <c r="M991" s="88"/>
      <c r="N991" s="88">
        <f>SUM(L991:M991)</f>
        <v>30</v>
      </c>
      <c r="O991" s="88"/>
      <c r="P991" s="88"/>
      <c r="Q991" s="88">
        <f>SUM(N991:P991)</f>
        <v>30</v>
      </c>
      <c r="R991" s="88"/>
      <c r="S991" s="88">
        <f>SUM(Q991:R991)</f>
        <v>30</v>
      </c>
      <c r="T991" s="88"/>
      <c r="U991" s="88"/>
      <c r="V991" s="88"/>
      <c r="W991" s="88"/>
      <c r="X991" s="88">
        <f>SUM(S991:W991)</f>
        <v>30</v>
      </c>
      <c r="Y991" s="88"/>
      <c r="Z991" s="88">
        <f>SUM(X991:Y991)</f>
        <v>30</v>
      </c>
      <c r="AA991" s="88"/>
      <c r="AB991" s="88">
        <f>SUM(Z991:AA991)</f>
        <v>30</v>
      </c>
      <c r="AC991" s="88"/>
      <c r="AD991" s="88"/>
      <c r="AE991" s="88">
        <f>SUM(AB991:AD991)</f>
        <v>30</v>
      </c>
      <c r="AF991" s="88">
        <v>30</v>
      </c>
      <c r="AG991" s="88"/>
      <c r="AH991" s="88">
        <f>SUM(AF991:AG991)</f>
        <v>30</v>
      </c>
      <c r="AI991" s="88"/>
      <c r="AJ991" s="88">
        <f>SUM(AH991:AI991)</f>
        <v>30</v>
      </c>
      <c r="AK991" s="88"/>
      <c r="AL991" s="88">
        <f>SUM(AJ991:AK991)</f>
        <v>30</v>
      </c>
      <c r="AM991" s="88"/>
      <c r="AN991" s="88">
        <f>SUM(AL991:AM991)</f>
        <v>30</v>
      </c>
      <c r="AO991" s="88"/>
      <c r="AP991" s="88">
        <f>SUM(AN991:AO991)</f>
        <v>30</v>
      </c>
      <c r="AQ991" s="88"/>
      <c r="AR991" s="88">
        <f>SUM(AP991:AQ991)</f>
        <v>30</v>
      </c>
      <c r="AS991" s="88"/>
      <c r="AT991" s="88">
        <f>SUM(AR991:AS991)</f>
        <v>30</v>
      </c>
      <c r="AU991" s="88"/>
      <c r="AV991" s="88">
        <f t="shared" si="1227"/>
        <v>30</v>
      </c>
      <c r="AW991" s="88"/>
      <c r="AX991" s="88"/>
      <c r="AY991" s="88">
        <f>SUM(AV991:AX991)</f>
        <v>30</v>
      </c>
      <c r="AZ991" s="88">
        <v>30</v>
      </c>
      <c r="BA991" s="88"/>
      <c r="BB991" s="88">
        <f>SUM(AZ991:BA991)</f>
        <v>30</v>
      </c>
      <c r="BC991" s="88"/>
      <c r="BD991" s="88">
        <f>SUM(BB991:BC991)</f>
        <v>30</v>
      </c>
      <c r="BE991" s="88"/>
      <c r="BF991" s="88">
        <f>SUM(BD991:BE991)</f>
        <v>30</v>
      </c>
      <c r="BG991" s="88"/>
      <c r="BH991" s="88">
        <f>SUM(BF991:BG991)</f>
        <v>30</v>
      </c>
      <c r="BI991" s="88"/>
      <c r="BJ991" s="88">
        <f>SUM(BH991:BI991)</f>
        <v>30</v>
      </c>
      <c r="BK991" s="123"/>
    </row>
    <row r="992" spans="1:63" ht="15.75" outlineLevel="7" x14ac:dyDescent="0.2">
      <c r="A992" s="87" t="s">
        <v>809</v>
      </c>
      <c r="B992" s="87" t="s">
        <v>747</v>
      </c>
      <c r="C992" s="87" t="s">
        <v>366</v>
      </c>
      <c r="D992" s="87" t="s">
        <v>15</v>
      </c>
      <c r="E992" s="128" t="s">
        <v>16</v>
      </c>
      <c r="F992" s="88">
        <v>70</v>
      </c>
      <c r="G992" s="88"/>
      <c r="H992" s="88">
        <f>SUM(F992:G992)</f>
        <v>70</v>
      </c>
      <c r="I992" s="88"/>
      <c r="J992" s="88"/>
      <c r="K992" s="88"/>
      <c r="L992" s="88">
        <f>SUM(H992:K992)</f>
        <v>70</v>
      </c>
      <c r="M992" s="88"/>
      <c r="N992" s="88">
        <f>SUM(L992:M992)</f>
        <v>70</v>
      </c>
      <c r="O992" s="88"/>
      <c r="P992" s="88"/>
      <c r="Q992" s="88">
        <f>SUM(N992:P992)</f>
        <v>70</v>
      </c>
      <c r="R992" s="88"/>
      <c r="S992" s="88">
        <f>SUM(Q992:R992)</f>
        <v>70</v>
      </c>
      <c r="T992" s="88"/>
      <c r="U992" s="88"/>
      <c r="V992" s="88"/>
      <c r="W992" s="88"/>
      <c r="X992" s="88">
        <f>SUM(S992:W992)</f>
        <v>70</v>
      </c>
      <c r="Y992" s="88"/>
      <c r="Z992" s="88">
        <f>SUM(X992:Y992)</f>
        <v>70</v>
      </c>
      <c r="AA992" s="88"/>
      <c r="AB992" s="88">
        <f>SUM(Z992:AA992)</f>
        <v>70</v>
      </c>
      <c r="AC992" s="88"/>
      <c r="AD992" s="88">
        <v>24.2</v>
      </c>
      <c r="AE992" s="88">
        <f>SUM(AB992:AD992)</f>
        <v>94.2</v>
      </c>
      <c r="AF992" s="88">
        <v>70</v>
      </c>
      <c r="AG992" s="88"/>
      <c r="AH992" s="88">
        <f>SUM(AF992:AG992)</f>
        <v>70</v>
      </c>
      <c r="AI992" s="88"/>
      <c r="AJ992" s="88">
        <f>SUM(AH992:AI992)</f>
        <v>70</v>
      </c>
      <c r="AK992" s="88"/>
      <c r="AL992" s="88">
        <f>SUM(AJ992:AK992)</f>
        <v>70</v>
      </c>
      <c r="AM992" s="88"/>
      <c r="AN992" s="88">
        <f>SUM(AL992:AM992)</f>
        <v>70</v>
      </c>
      <c r="AO992" s="88"/>
      <c r="AP992" s="88">
        <f>SUM(AN992:AO992)</f>
        <v>70</v>
      </c>
      <c r="AQ992" s="88"/>
      <c r="AR992" s="88">
        <f>SUM(AP992:AQ992)</f>
        <v>70</v>
      </c>
      <c r="AS992" s="88"/>
      <c r="AT992" s="88">
        <f>SUM(AR992:AS992)</f>
        <v>70</v>
      </c>
      <c r="AU992" s="88"/>
      <c r="AV992" s="88">
        <f t="shared" si="1227"/>
        <v>70</v>
      </c>
      <c r="AW992" s="88"/>
      <c r="AX992" s="88"/>
      <c r="AY992" s="88">
        <f>SUM(AV992:AX992)</f>
        <v>70</v>
      </c>
      <c r="AZ992" s="88">
        <v>70</v>
      </c>
      <c r="BA992" s="88"/>
      <c r="BB992" s="88">
        <f>SUM(AZ992:BA992)</f>
        <v>70</v>
      </c>
      <c r="BC992" s="88"/>
      <c r="BD992" s="88">
        <f>SUM(BB992:BC992)</f>
        <v>70</v>
      </c>
      <c r="BE992" s="88"/>
      <c r="BF992" s="88">
        <f>SUM(BD992:BE992)</f>
        <v>70</v>
      </c>
      <c r="BG992" s="88"/>
      <c r="BH992" s="88">
        <f>SUM(BF992:BG992)</f>
        <v>70</v>
      </c>
      <c r="BI992" s="88"/>
      <c r="BJ992" s="88">
        <f>SUM(BH992:BI992)</f>
        <v>70</v>
      </c>
      <c r="BK992" s="123"/>
    </row>
    <row r="993" spans="1:63" ht="15.75" outlineLevel="7" x14ac:dyDescent="0.2">
      <c r="A993" s="84" t="s">
        <v>809</v>
      </c>
      <c r="B993" s="84" t="s">
        <v>703</v>
      </c>
      <c r="C993" s="87"/>
      <c r="D993" s="87"/>
      <c r="E993" s="74" t="s">
        <v>704</v>
      </c>
      <c r="F993" s="85">
        <f t="shared" ref="F993:BJ993" si="1228">F994+F1004</f>
        <v>45355.8</v>
      </c>
      <c r="G993" s="85">
        <f t="shared" si="1228"/>
        <v>0</v>
      </c>
      <c r="H993" s="85">
        <f t="shared" si="1228"/>
        <v>45355.8</v>
      </c>
      <c r="I993" s="85">
        <f t="shared" si="1228"/>
        <v>0</v>
      </c>
      <c r="J993" s="85">
        <f t="shared" si="1228"/>
        <v>0</v>
      </c>
      <c r="K993" s="85">
        <f t="shared" si="1228"/>
        <v>0</v>
      </c>
      <c r="L993" s="85">
        <f t="shared" si="1228"/>
        <v>45355.8</v>
      </c>
      <c r="M993" s="85">
        <f t="shared" si="1228"/>
        <v>0</v>
      </c>
      <c r="N993" s="85">
        <f t="shared" si="1228"/>
        <v>45355.8</v>
      </c>
      <c r="O993" s="85">
        <f t="shared" si="1228"/>
        <v>0</v>
      </c>
      <c r="P993" s="85">
        <f t="shared" si="1228"/>
        <v>0</v>
      </c>
      <c r="Q993" s="85">
        <f t="shared" si="1228"/>
        <v>45355.8</v>
      </c>
      <c r="R993" s="85">
        <f t="shared" si="1228"/>
        <v>7929</v>
      </c>
      <c r="S993" s="85">
        <f t="shared" si="1228"/>
        <v>53284.800000000003</v>
      </c>
      <c r="T993" s="85">
        <f t="shared" si="1228"/>
        <v>300</v>
      </c>
      <c r="U993" s="85">
        <f t="shared" si="1228"/>
        <v>0</v>
      </c>
      <c r="V993" s="85">
        <f t="shared" si="1228"/>
        <v>0</v>
      </c>
      <c r="W993" s="85">
        <f t="shared" si="1228"/>
        <v>0</v>
      </c>
      <c r="X993" s="85">
        <f t="shared" si="1228"/>
        <v>53584.800000000003</v>
      </c>
      <c r="Y993" s="85">
        <f t="shared" si="1228"/>
        <v>383.60160000000002</v>
      </c>
      <c r="Z993" s="85">
        <f t="shared" si="1228"/>
        <v>53968.401600000005</v>
      </c>
      <c r="AA993" s="85">
        <f t="shared" si="1228"/>
        <v>-50</v>
      </c>
      <c r="AB993" s="85">
        <f t="shared" si="1228"/>
        <v>53918.401600000005</v>
      </c>
      <c r="AC993" s="85">
        <f t="shared" si="1228"/>
        <v>0</v>
      </c>
      <c r="AD993" s="85">
        <f t="shared" ref="AD993:AE993" si="1229">AD994+AD1004</f>
        <v>729.99900000000002</v>
      </c>
      <c r="AE993" s="85">
        <f t="shared" si="1229"/>
        <v>54648.400600000001</v>
      </c>
      <c r="AF993" s="85">
        <f t="shared" si="1228"/>
        <v>43017</v>
      </c>
      <c r="AG993" s="85">
        <f t="shared" si="1228"/>
        <v>0</v>
      </c>
      <c r="AH993" s="85">
        <f t="shared" si="1228"/>
        <v>43017</v>
      </c>
      <c r="AI993" s="85">
        <f t="shared" si="1228"/>
        <v>0</v>
      </c>
      <c r="AJ993" s="85">
        <f t="shared" si="1228"/>
        <v>43017</v>
      </c>
      <c r="AK993" s="85">
        <f t="shared" si="1228"/>
        <v>0</v>
      </c>
      <c r="AL993" s="85">
        <f t="shared" si="1228"/>
        <v>43017</v>
      </c>
      <c r="AM993" s="85">
        <f t="shared" si="1228"/>
        <v>0</v>
      </c>
      <c r="AN993" s="85">
        <f t="shared" si="1228"/>
        <v>43017</v>
      </c>
      <c r="AO993" s="85">
        <f t="shared" si="1228"/>
        <v>0</v>
      </c>
      <c r="AP993" s="85">
        <f t="shared" si="1228"/>
        <v>43017</v>
      </c>
      <c r="AQ993" s="85">
        <f t="shared" si="1228"/>
        <v>0</v>
      </c>
      <c r="AR993" s="85">
        <f t="shared" si="1228"/>
        <v>43017</v>
      </c>
      <c r="AS993" s="85">
        <f t="shared" si="1228"/>
        <v>0</v>
      </c>
      <c r="AT993" s="85">
        <f t="shared" si="1228"/>
        <v>43017</v>
      </c>
      <c r="AU993" s="85">
        <f t="shared" si="1228"/>
        <v>0</v>
      </c>
      <c r="AV993" s="85">
        <f t="shared" si="1228"/>
        <v>43017</v>
      </c>
      <c r="AW993" s="85">
        <f t="shared" si="1228"/>
        <v>0</v>
      </c>
      <c r="AX993" s="85">
        <f t="shared" ref="AX993:AY993" si="1230">AX994+AX1004</f>
        <v>0</v>
      </c>
      <c r="AY993" s="85">
        <f t="shared" si="1230"/>
        <v>43017</v>
      </c>
      <c r="AZ993" s="85">
        <f t="shared" si="1228"/>
        <v>43017</v>
      </c>
      <c r="BA993" s="85">
        <f t="shared" si="1228"/>
        <v>0</v>
      </c>
      <c r="BB993" s="85">
        <f t="shared" si="1228"/>
        <v>43017</v>
      </c>
      <c r="BC993" s="85">
        <f t="shared" si="1228"/>
        <v>0</v>
      </c>
      <c r="BD993" s="85">
        <f t="shared" si="1228"/>
        <v>43017</v>
      </c>
      <c r="BE993" s="85">
        <f t="shared" si="1228"/>
        <v>0</v>
      </c>
      <c r="BF993" s="85">
        <f t="shared" si="1228"/>
        <v>43017</v>
      </c>
      <c r="BG993" s="85">
        <f t="shared" si="1228"/>
        <v>0</v>
      </c>
      <c r="BH993" s="85">
        <f t="shared" si="1228"/>
        <v>43017</v>
      </c>
      <c r="BI993" s="85">
        <f t="shared" ref="BI993" si="1231">BI994+BI1004</f>
        <v>0</v>
      </c>
      <c r="BJ993" s="85">
        <f t="shared" si="1228"/>
        <v>43017</v>
      </c>
      <c r="BK993" s="123"/>
    </row>
    <row r="994" spans="1:63" ht="15.75" outlineLevel="1" x14ac:dyDescent="0.2">
      <c r="A994" s="84" t="s">
        <v>809</v>
      </c>
      <c r="B994" s="84" t="s">
        <v>803</v>
      </c>
      <c r="C994" s="84"/>
      <c r="D994" s="84"/>
      <c r="E994" s="116" t="s">
        <v>804</v>
      </c>
      <c r="F994" s="85">
        <f t="shared" ref="F994:BJ994" si="1232">F995</f>
        <v>43833</v>
      </c>
      <c r="G994" s="85">
        <f t="shared" si="1232"/>
        <v>0</v>
      </c>
      <c r="H994" s="85">
        <f t="shared" si="1232"/>
        <v>43833</v>
      </c>
      <c r="I994" s="85">
        <f t="shared" si="1232"/>
        <v>0</v>
      </c>
      <c r="J994" s="85">
        <f t="shared" si="1232"/>
        <v>0</v>
      </c>
      <c r="K994" s="85">
        <f t="shared" si="1232"/>
        <v>0</v>
      </c>
      <c r="L994" s="85">
        <f t="shared" si="1232"/>
        <v>43833</v>
      </c>
      <c r="M994" s="85">
        <f t="shared" si="1232"/>
        <v>0</v>
      </c>
      <c r="N994" s="85">
        <f t="shared" si="1232"/>
        <v>43833</v>
      </c>
      <c r="O994" s="85">
        <f t="shared" si="1232"/>
        <v>0</v>
      </c>
      <c r="P994" s="85">
        <f t="shared" si="1232"/>
        <v>0</v>
      </c>
      <c r="Q994" s="85">
        <f t="shared" si="1232"/>
        <v>43833</v>
      </c>
      <c r="R994" s="85">
        <f t="shared" si="1232"/>
        <v>7500</v>
      </c>
      <c r="S994" s="85">
        <f t="shared" si="1232"/>
        <v>51333</v>
      </c>
      <c r="T994" s="85">
        <f t="shared" si="1232"/>
        <v>0</v>
      </c>
      <c r="U994" s="85">
        <f t="shared" si="1232"/>
        <v>0</v>
      </c>
      <c r="V994" s="85">
        <f t="shared" si="1232"/>
        <v>0</v>
      </c>
      <c r="W994" s="85">
        <f t="shared" si="1232"/>
        <v>0</v>
      </c>
      <c r="X994" s="85">
        <f t="shared" si="1232"/>
        <v>51333</v>
      </c>
      <c r="Y994" s="85">
        <f t="shared" si="1232"/>
        <v>383.60160000000002</v>
      </c>
      <c r="Z994" s="85">
        <f t="shared" si="1232"/>
        <v>51716.601600000002</v>
      </c>
      <c r="AA994" s="85">
        <f t="shared" si="1232"/>
        <v>-50</v>
      </c>
      <c r="AB994" s="85">
        <f t="shared" si="1232"/>
        <v>51666.601600000002</v>
      </c>
      <c r="AC994" s="85">
        <f t="shared" si="1232"/>
        <v>0</v>
      </c>
      <c r="AD994" s="85">
        <f t="shared" si="1232"/>
        <v>297.49900000000002</v>
      </c>
      <c r="AE994" s="85">
        <f t="shared" si="1232"/>
        <v>51964.100599999998</v>
      </c>
      <c r="AF994" s="85">
        <f t="shared" si="1232"/>
        <v>41645</v>
      </c>
      <c r="AG994" s="85">
        <f t="shared" si="1232"/>
        <v>0</v>
      </c>
      <c r="AH994" s="85">
        <f t="shared" si="1232"/>
        <v>41645</v>
      </c>
      <c r="AI994" s="85">
        <f t="shared" si="1232"/>
        <v>0</v>
      </c>
      <c r="AJ994" s="85">
        <f t="shared" si="1232"/>
        <v>41645</v>
      </c>
      <c r="AK994" s="85">
        <f t="shared" si="1232"/>
        <v>0</v>
      </c>
      <c r="AL994" s="85">
        <f t="shared" si="1232"/>
        <v>41645</v>
      </c>
      <c r="AM994" s="85">
        <f t="shared" si="1232"/>
        <v>0</v>
      </c>
      <c r="AN994" s="85">
        <f t="shared" si="1232"/>
        <v>41645</v>
      </c>
      <c r="AO994" s="85">
        <f t="shared" si="1232"/>
        <v>0</v>
      </c>
      <c r="AP994" s="85">
        <f t="shared" si="1232"/>
        <v>41645</v>
      </c>
      <c r="AQ994" s="85">
        <f t="shared" si="1232"/>
        <v>0</v>
      </c>
      <c r="AR994" s="85">
        <f t="shared" si="1232"/>
        <v>41645</v>
      </c>
      <c r="AS994" s="85">
        <f t="shared" si="1232"/>
        <v>0</v>
      </c>
      <c r="AT994" s="85">
        <f t="shared" si="1232"/>
        <v>41645</v>
      </c>
      <c r="AU994" s="85">
        <f t="shared" si="1232"/>
        <v>0</v>
      </c>
      <c r="AV994" s="85">
        <f t="shared" si="1232"/>
        <v>41645</v>
      </c>
      <c r="AW994" s="85">
        <f t="shared" si="1232"/>
        <v>0</v>
      </c>
      <c r="AX994" s="85">
        <f t="shared" si="1232"/>
        <v>0</v>
      </c>
      <c r="AY994" s="85">
        <f t="shared" si="1232"/>
        <v>41645</v>
      </c>
      <c r="AZ994" s="85">
        <f>AZ995</f>
        <v>41645</v>
      </c>
      <c r="BA994" s="85">
        <f>BA995</f>
        <v>0</v>
      </c>
      <c r="BB994" s="85">
        <f>BB995</f>
        <v>41645</v>
      </c>
      <c r="BC994" s="85">
        <f t="shared" si="1232"/>
        <v>0</v>
      </c>
      <c r="BD994" s="85">
        <f t="shared" si="1232"/>
        <v>41645</v>
      </c>
      <c r="BE994" s="85">
        <f t="shared" si="1232"/>
        <v>0</v>
      </c>
      <c r="BF994" s="85">
        <f t="shared" si="1232"/>
        <v>41645</v>
      </c>
      <c r="BG994" s="85">
        <f t="shared" si="1232"/>
        <v>0</v>
      </c>
      <c r="BH994" s="85">
        <f t="shared" si="1232"/>
        <v>41645</v>
      </c>
      <c r="BI994" s="85">
        <f t="shared" si="1232"/>
        <v>0</v>
      </c>
      <c r="BJ994" s="85">
        <f t="shared" si="1232"/>
        <v>41645</v>
      </c>
      <c r="BK994" s="123"/>
    </row>
    <row r="995" spans="1:63" ht="31.5" outlineLevel="2" x14ac:dyDescent="0.2">
      <c r="A995" s="84" t="s">
        <v>809</v>
      </c>
      <c r="B995" s="84" t="s">
        <v>803</v>
      </c>
      <c r="C995" s="84" t="s">
        <v>167</v>
      </c>
      <c r="D995" s="84"/>
      <c r="E995" s="116" t="s">
        <v>168</v>
      </c>
      <c r="F995" s="85">
        <f t="shared" ref="F995:M995" si="1233">F1000</f>
        <v>43833</v>
      </c>
      <c r="G995" s="85">
        <f t="shared" si="1233"/>
        <v>0</v>
      </c>
      <c r="H995" s="85">
        <f t="shared" si="1233"/>
        <v>43833</v>
      </c>
      <c r="I995" s="85">
        <f t="shared" si="1233"/>
        <v>0</v>
      </c>
      <c r="J995" s="85">
        <f t="shared" si="1233"/>
        <v>0</v>
      </c>
      <c r="K995" s="85">
        <f t="shared" si="1233"/>
        <v>0</v>
      </c>
      <c r="L995" s="85">
        <f t="shared" si="1233"/>
        <v>43833</v>
      </c>
      <c r="M995" s="85">
        <f t="shared" si="1233"/>
        <v>0</v>
      </c>
      <c r="N995" s="85">
        <f t="shared" ref="N995:BJ995" si="1234">N1000+N996</f>
        <v>43833</v>
      </c>
      <c r="O995" s="85">
        <f t="shared" si="1234"/>
        <v>0</v>
      </c>
      <c r="P995" s="85">
        <f t="shared" si="1234"/>
        <v>0</v>
      </c>
      <c r="Q995" s="85">
        <f t="shared" si="1234"/>
        <v>43833</v>
      </c>
      <c r="R995" s="85">
        <f t="shared" si="1234"/>
        <v>7500</v>
      </c>
      <c r="S995" s="85">
        <f t="shared" si="1234"/>
        <v>51333</v>
      </c>
      <c r="T995" s="85">
        <f t="shared" si="1234"/>
        <v>0</v>
      </c>
      <c r="U995" s="85">
        <f t="shared" si="1234"/>
        <v>0</v>
      </c>
      <c r="V995" s="85">
        <f t="shared" si="1234"/>
        <v>0</v>
      </c>
      <c r="W995" s="85">
        <f t="shared" si="1234"/>
        <v>0</v>
      </c>
      <c r="X995" s="85">
        <f>X1000+X996</f>
        <v>51333</v>
      </c>
      <c r="Y995" s="85">
        <f t="shared" ref="Y995:AC995" si="1235">Y1000+Y996</f>
        <v>383.60160000000002</v>
      </c>
      <c r="Z995" s="85">
        <f t="shared" si="1235"/>
        <v>51716.601600000002</v>
      </c>
      <c r="AA995" s="85">
        <f t="shared" si="1235"/>
        <v>-50</v>
      </c>
      <c r="AB995" s="85">
        <f t="shared" si="1235"/>
        <v>51666.601600000002</v>
      </c>
      <c r="AC995" s="85">
        <f t="shared" si="1235"/>
        <v>0</v>
      </c>
      <c r="AD995" s="85">
        <f t="shared" ref="AD995:AE995" si="1236">AD1000+AD996</f>
        <v>297.49900000000002</v>
      </c>
      <c r="AE995" s="85">
        <f t="shared" si="1236"/>
        <v>51964.100599999998</v>
      </c>
      <c r="AF995" s="85">
        <f t="shared" si="1234"/>
        <v>41645</v>
      </c>
      <c r="AG995" s="85">
        <f t="shared" si="1234"/>
        <v>0</v>
      </c>
      <c r="AH995" s="85">
        <f t="shared" si="1234"/>
        <v>41645</v>
      </c>
      <c r="AI995" s="85">
        <f t="shared" si="1234"/>
        <v>0</v>
      </c>
      <c r="AJ995" s="85">
        <f t="shared" si="1234"/>
        <v>41645</v>
      </c>
      <c r="AK995" s="85">
        <f t="shared" si="1234"/>
        <v>0</v>
      </c>
      <c r="AL995" s="85">
        <f t="shared" si="1234"/>
        <v>41645</v>
      </c>
      <c r="AM995" s="85">
        <f t="shared" si="1234"/>
        <v>0</v>
      </c>
      <c r="AN995" s="85">
        <f t="shared" si="1234"/>
        <v>41645</v>
      </c>
      <c r="AO995" s="85">
        <f t="shared" si="1234"/>
        <v>0</v>
      </c>
      <c r="AP995" s="85">
        <f t="shared" si="1234"/>
        <v>41645</v>
      </c>
      <c r="AQ995" s="85">
        <f t="shared" si="1234"/>
        <v>0</v>
      </c>
      <c r="AR995" s="85">
        <f t="shared" si="1234"/>
        <v>41645</v>
      </c>
      <c r="AS995" s="85">
        <f t="shared" si="1234"/>
        <v>0</v>
      </c>
      <c r="AT995" s="85">
        <f t="shared" si="1234"/>
        <v>41645</v>
      </c>
      <c r="AU995" s="85">
        <f t="shared" si="1234"/>
        <v>0</v>
      </c>
      <c r="AV995" s="85">
        <f t="shared" si="1234"/>
        <v>41645</v>
      </c>
      <c r="AW995" s="85">
        <f t="shared" si="1234"/>
        <v>0</v>
      </c>
      <c r="AX995" s="85">
        <f t="shared" ref="AX995:AY995" si="1237">AX1000+AX996</f>
        <v>0</v>
      </c>
      <c r="AY995" s="85">
        <f t="shared" si="1237"/>
        <v>41645</v>
      </c>
      <c r="AZ995" s="85">
        <f t="shared" si="1234"/>
        <v>41645</v>
      </c>
      <c r="BA995" s="85">
        <f t="shared" si="1234"/>
        <v>0</v>
      </c>
      <c r="BB995" s="85">
        <f t="shared" si="1234"/>
        <v>41645</v>
      </c>
      <c r="BC995" s="85">
        <f t="shared" si="1234"/>
        <v>0</v>
      </c>
      <c r="BD995" s="85">
        <f t="shared" si="1234"/>
        <v>41645</v>
      </c>
      <c r="BE995" s="85">
        <f t="shared" si="1234"/>
        <v>0</v>
      </c>
      <c r="BF995" s="85">
        <f t="shared" si="1234"/>
        <v>41645</v>
      </c>
      <c r="BG995" s="85">
        <f t="shared" si="1234"/>
        <v>0</v>
      </c>
      <c r="BH995" s="85">
        <f t="shared" si="1234"/>
        <v>41645</v>
      </c>
      <c r="BI995" s="85">
        <f t="shared" ref="BI995" si="1238">BI1000+BI996</f>
        <v>0</v>
      </c>
      <c r="BJ995" s="85">
        <f t="shared" si="1234"/>
        <v>41645</v>
      </c>
      <c r="BK995" s="123"/>
    </row>
    <row r="996" spans="1:63" ht="31.5" outlineLevel="2" x14ac:dyDescent="0.2">
      <c r="A996" s="84" t="s">
        <v>809</v>
      </c>
      <c r="B996" s="84" t="s">
        <v>803</v>
      </c>
      <c r="C996" s="84" t="s">
        <v>248</v>
      </c>
      <c r="D996" s="84"/>
      <c r="E996" s="116" t="s">
        <v>249</v>
      </c>
      <c r="F996" s="85"/>
      <c r="G996" s="85"/>
      <c r="H996" s="85"/>
      <c r="I996" s="85"/>
      <c r="J996" s="85"/>
      <c r="K996" s="85"/>
      <c r="L996" s="85"/>
      <c r="M996" s="85"/>
      <c r="N996" s="85"/>
      <c r="O996" s="85">
        <f t="shared" ref="O996:S998" si="1239">O997</f>
        <v>0</v>
      </c>
      <c r="P996" s="85">
        <f t="shared" si="1239"/>
        <v>0</v>
      </c>
      <c r="Q996" s="85">
        <f t="shared" si="1239"/>
        <v>0</v>
      </c>
      <c r="R996" s="85">
        <f t="shared" si="1239"/>
        <v>0</v>
      </c>
      <c r="S996" s="85">
        <f t="shared" si="1239"/>
        <v>0</v>
      </c>
      <c r="T996" s="85"/>
      <c r="U996" s="85"/>
      <c r="V996" s="85"/>
      <c r="W996" s="85"/>
      <c r="X996" s="85"/>
      <c r="Y996" s="85">
        <f t="shared" ref="Y996:AE998" si="1240">Y997</f>
        <v>383.60160000000002</v>
      </c>
      <c r="Z996" s="85">
        <f t="shared" si="1240"/>
        <v>383.60160000000002</v>
      </c>
      <c r="AA996" s="85">
        <f t="shared" si="1240"/>
        <v>0</v>
      </c>
      <c r="AB996" s="85">
        <f t="shared" si="1240"/>
        <v>383.60160000000002</v>
      </c>
      <c r="AC996" s="85">
        <f t="shared" si="1240"/>
        <v>0</v>
      </c>
      <c r="AD996" s="85">
        <f t="shared" si="1240"/>
        <v>297.49900000000002</v>
      </c>
      <c r="AE996" s="85">
        <f t="shared" si="1240"/>
        <v>681.10059999999999</v>
      </c>
      <c r="AF996" s="85"/>
      <c r="AG996" s="85"/>
      <c r="AH996" s="85"/>
      <c r="AI996" s="85"/>
      <c r="AJ996" s="85"/>
      <c r="AK996" s="85"/>
      <c r="AL996" s="85"/>
      <c r="AM996" s="85"/>
      <c r="AN996" s="85"/>
      <c r="AO996" s="85"/>
      <c r="AP996" s="85"/>
      <c r="AQ996" s="85"/>
      <c r="AR996" s="85"/>
      <c r="AS996" s="85"/>
      <c r="AT996" s="85"/>
      <c r="AU996" s="85"/>
      <c r="AV996" s="85"/>
      <c r="AW996" s="85"/>
      <c r="AX996" s="85"/>
      <c r="AY996" s="85"/>
      <c r="AZ996" s="85"/>
      <c r="BA996" s="85"/>
      <c r="BB996" s="85"/>
      <c r="BC996" s="85"/>
      <c r="BD996" s="85"/>
      <c r="BE996" s="85"/>
      <c r="BF996" s="85"/>
      <c r="BG996" s="85"/>
      <c r="BH996" s="85"/>
      <c r="BI996" s="85"/>
      <c r="BJ996" s="85"/>
      <c r="BK996" s="123"/>
    </row>
    <row r="997" spans="1:63" ht="31.5" outlineLevel="2" x14ac:dyDescent="0.2">
      <c r="A997" s="84" t="s">
        <v>809</v>
      </c>
      <c r="B997" s="84" t="s">
        <v>803</v>
      </c>
      <c r="C997" s="84" t="s">
        <v>250</v>
      </c>
      <c r="D997" s="84"/>
      <c r="E997" s="116" t="s">
        <v>488</v>
      </c>
      <c r="F997" s="85"/>
      <c r="G997" s="85"/>
      <c r="H997" s="85"/>
      <c r="I997" s="85"/>
      <c r="J997" s="85"/>
      <c r="K997" s="85"/>
      <c r="L997" s="85"/>
      <c r="M997" s="85"/>
      <c r="N997" s="85"/>
      <c r="O997" s="85">
        <f t="shared" si="1239"/>
        <v>0</v>
      </c>
      <c r="P997" s="85">
        <f t="shared" si="1239"/>
        <v>0</v>
      </c>
      <c r="Q997" s="85">
        <f t="shared" si="1239"/>
        <v>0</v>
      </c>
      <c r="R997" s="85">
        <f t="shared" si="1239"/>
        <v>0</v>
      </c>
      <c r="S997" s="85">
        <f t="shared" si="1239"/>
        <v>0</v>
      </c>
      <c r="T997" s="85"/>
      <c r="U997" s="85"/>
      <c r="V997" s="85"/>
      <c r="W997" s="85"/>
      <c r="X997" s="85"/>
      <c r="Y997" s="85">
        <f t="shared" si="1240"/>
        <v>383.60160000000002</v>
      </c>
      <c r="Z997" s="85">
        <f t="shared" si="1240"/>
        <v>383.60160000000002</v>
      </c>
      <c r="AA997" s="85">
        <f t="shared" si="1240"/>
        <v>0</v>
      </c>
      <c r="AB997" s="85">
        <f t="shared" si="1240"/>
        <v>383.60160000000002</v>
      </c>
      <c r="AC997" s="85">
        <f t="shared" si="1240"/>
        <v>0</v>
      </c>
      <c r="AD997" s="85">
        <f t="shared" si="1240"/>
        <v>297.49900000000002</v>
      </c>
      <c r="AE997" s="85">
        <f t="shared" si="1240"/>
        <v>681.10059999999999</v>
      </c>
      <c r="AF997" s="85"/>
      <c r="AG997" s="85"/>
      <c r="AH997" s="85"/>
      <c r="AI997" s="85"/>
      <c r="AJ997" s="85"/>
      <c r="AK997" s="85"/>
      <c r="AL997" s="85"/>
      <c r="AM997" s="85"/>
      <c r="AN997" s="85"/>
      <c r="AO997" s="85"/>
      <c r="AP997" s="85"/>
      <c r="AQ997" s="85"/>
      <c r="AR997" s="85"/>
      <c r="AS997" s="85"/>
      <c r="AT997" s="85"/>
      <c r="AU997" s="85"/>
      <c r="AV997" s="85"/>
      <c r="AW997" s="85"/>
      <c r="AX997" s="85"/>
      <c r="AY997" s="85"/>
      <c r="AZ997" s="85"/>
      <c r="BA997" s="85"/>
      <c r="BB997" s="85"/>
      <c r="BC997" s="85"/>
      <c r="BD997" s="85"/>
      <c r="BE997" s="85"/>
      <c r="BF997" s="85"/>
      <c r="BG997" s="85"/>
      <c r="BH997" s="85"/>
      <c r="BI997" s="85"/>
      <c r="BJ997" s="85"/>
      <c r="BK997" s="123"/>
    </row>
    <row r="998" spans="1:63" ht="31.5" outlineLevel="2" x14ac:dyDescent="0.2">
      <c r="A998" s="84" t="s">
        <v>809</v>
      </c>
      <c r="B998" s="84" t="s">
        <v>803</v>
      </c>
      <c r="C998" s="84" t="s">
        <v>560</v>
      </c>
      <c r="D998" s="89"/>
      <c r="E998" s="129" t="s">
        <v>559</v>
      </c>
      <c r="F998" s="85"/>
      <c r="G998" s="85"/>
      <c r="H998" s="85"/>
      <c r="I998" s="85"/>
      <c r="J998" s="85"/>
      <c r="K998" s="85"/>
      <c r="L998" s="85"/>
      <c r="M998" s="85"/>
      <c r="N998" s="85"/>
      <c r="O998" s="85">
        <f t="shared" si="1239"/>
        <v>0</v>
      </c>
      <c r="P998" s="85">
        <f t="shared" si="1239"/>
        <v>0</v>
      </c>
      <c r="Q998" s="85">
        <f t="shared" si="1239"/>
        <v>0</v>
      </c>
      <c r="R998" s="85">
        <f t="shared" si="1239"/>
        <v>0</v>
      </c>
      <c r="S998" s="85">
        <f t="shared" si="1239"/>
        <v>0</v>
      </c>
      <c r="T998" s="85"/>
      <c r="U998" s="85"/>
      <c r="V998" s="85"/>
      <c r="W998" s="85"/>
      <c r="X998" s="85"/>
      <c r="Y998" s="85">
        <f t="shared" si="1240"/>
        <v>383.60160000000002</v>
      </c>
      <c r="Z998" s="85">
        <f t="shared" si="1240"/>
        <v>383.60160000000002</v>
      </c>
      <c r="AA998" s="85">
        <f t="shared" si="1240"/>
        <v>0</v>
      </c>
      <c r="AB998" s="85">
        <f t="shared" si="1240"/>
        <v>383.60160000000002</v>
      </c>
      <c r="AC998" s="85">
        <f t="shared" si="1240"/>
        <v>0</v>
      </c>
      <c r="AD998" s="85">
        <f t="shared" si="1240"/>
        <v>297.49900000000002</v>
      </c>
      <c r="AE998" s="85">
        <f t="shared" si="1240"/>
        <v>681.10059999999999</v>
      </c>
      <c r="AF998" s="85"/>
      <c r="AG998" s="85"/>
      <c r="AH998" s="85"/>
      <c r="AI998" s="85"/>
      <c r="AJ998" s="85"/>
      <c r="AK998" s="85"/>
      <c r="AL998" s="85"/>
      <c r="AM998" s="85"/>
      <c r="AN998" s="85"/>
      <c r="AO998" s="85"/>
      <c r="AP998" s="85"/>
      <c r="AQ998" s="85"/>
      <c r="AR998" s="85"/>
      <c r="AS998" s="85"/>
      <c r="AT998" s="85"/>
      <c r="AU998" s="85"/>
      <c r="AV998" s="85"/>
      <c r="AW998" s="85"/>
      <c r="AX998" s="85"/>
      <c r="AY998" s="85"/>
      <c r="AZ998" s="85"/>
      <c r="BA998" s="85"/>
      <c r="BB998" s="85"/>
      <c r="BC998" s="85"/>
      <c r="BD998" s="85"/>
      <c r="BE998" s="85"/>
      <c r="BF998" s="85"/>
      <c r="BG998" s="85"/>
      <c r="BH998" s="85"/>
      <c r="BI998" s="85"/>
      <c r="BJ998" s="85"/>
      <c r="BK998" s="123"/>
    </row>
    <row r="999" spans="1:63" ht="31.5" outlineLevel="2" collapsed="1" x14ac:dyDescent="0.2">
      <c r="A999" s="87" t="s">
        <v>809</v>
      </c>
      <c r="B999" s="87" t="s">
        <v>803</v>
      </c>
      <c r="C999" s="87" t="s">
        <v>560</v>
      </c>
      <c r="D999" s="90" t="s">
        <v>70</v>
      </c>
      <c r="E999" s="130" t="s">
        <v>475</v>
      </c>
      <c r="F999" s="85"/>
      <c r="G999" s="85"/>
      <c r="H999" s="85"/>
      <c r="I999" s="85"/>
      <c r="J999" s="85"/>
      <c r="K999" s="85"/>
      <c r="L999" s="85"/>
      <c r="M999" s="85"/>
      <c r="N999" s="85"/>
      <c r="O999" s="88"/>
      <c r="P999" s="88"/>
      <c r="Q999" s="88">
        <f>SUM(N999:P999)</f>
        <v>0</v>
      </c>
      <c r="R999" s="88"/>
      <c r="S999" s="88">
        <f>SUM(Q999:R999)</f>
        <v>0</v>
      </c>
      <c r="T999" s="85"/>
      <c r="U999" s="85"/>
      <c r="V999" s="85"/>
      <c r="W999" s="85"/>
      <c r="X999" s="85"/>
      <c r="Y999" s="88">
        <v>383.60160000000002</v>
      </c>
      <c r="Z999" s="88">
        <f>SUM(X999:Y999)</f>
        <v>383.60160000000002</v>
      </c>
      <c r="AA999" s="88"/>
      <c r="AB999" s="88">
        <f>SUM(Z999:AA999)</f>
        <v>383.60160000000002</v>
      </c>
      <c r="AC999" s="88"/>
      <c r="AD999" s="88">
        <v>297.49900000000002</v>
      </c>
      <c r="AE999" s="88">
        <f>SUM(AB999:AD999)</f>
        <v>681.10059999999999</v>
      </c>
      <c r="AF999" s="85"/>
      <c r="AG999" s="85"/>
      <c r="AH999" s="85"/>
      <c r="AI999" s="85"/>
      <c r="AJ999" s="85"/>
      <c r="AK999" s="85"/>
      <c r="AL999" s="85"/>
      <c r="AM999" s="85"/>
      <c r="AN999" s="85"/>
      <c r="AO999" s="85"/>
      <c r="AP999" s="85"/>
      <c r="AQ999" s="85"/>
      <c r="AR999" s="85"/>
      <c r="AS999" s="85"/>
      <c r="AT999" s="85"/>
      <c r="AU999" s="85"/>
      <c r="AV999" s="85"/>
      <c r="AW999" s="85"/>
      <c r="AX999" s="85"/>
      <c r="AY999" s="85"/>
      <c r="AZ999" s="85"/>
      <c r="BA999" s="85"/>
      <c r="BB999" s="85"/>
      <c r="BC999" s="85"/>
      <c r="BD999" s="85"/>
      <c r="BE999" s="85"/>
      <c r="BF999" s="85"/>
      <c r="BG999" s="85"/>
      <c r="BH999" s="85"/>
      <c r="BI999" s="85"/>
      <c r="BJ999" s="85"/>
      <c r="BK999" s="123"/>
    </row>
    <row r="1000" spans="1:63" ht="47.25" hidden="1" outlineLevel="3" x14ac:dyDescent="0.2">
      <c r="A1000" s="84" t="s">
        <v>809</v>
      </c>
      <c r="B1000" s="84" t="s">
        <v>803</v>
      </c>
      <c r="C1000" s="84" t="s">
        <v>368</v>
      </c>
      <c r="D1000" s="84"/>
      <c r="E1000" s="116" t="s">
        <v>369</v>
      </c>
      <c r="F1000" s="85">
        <f t="shared" ref="F1000:U1002" si="1241">F1001</f>
        <v>43833</v>
      </c>
      <c r="G1000" s="85">
        <f t="shared" si="1241"/>
        <v>0</v>
      </c>
      <c r="H1000" s="85">
        <f t="shared" si="1241"/>
        <v>43833</v>
      </c>
      <c r="I1000" s="85">
        <f t="shared" si="1241"/>
        <v>0</v>
      </c>
      <c r="J1000" s="85">
        <f t="shared" si="1241"/>
        <v>0</v>
      </c>
      <c r="K1000" s="85">
        <f t="shared" si="1241"/>
        <v>0</v>
      </c>
      <c r="L1000" s="85">
        <f t="shared" si="1241"/>
        <v>43833</v>
      </c>
      <c r="M1000" s="85">
        <f t="shared" si="1241"/>
        <v>0</v>
      </c>
      <c r="N1000" s="85">
        <f t="shared" si="1241"/>
        <v>43833</v>
      </c>
      <c r="O1000" s="85">
        <f t="shared" si="1241"/>
        <v>0</v>
      </c>
      <c r="P1000" s="85">
        <f t="shared" si="1241"/>
        <v>0</v>
      </c>
      <c r="Q1000" s="85">
        <f t="shared" si="1241"/>
        <v>43833</v>
      </c>
      <c r="R1000" s="85">
        <f t="shared" si="1241"/>
        <v>7500</v>
      </c>
      <c r="S1000" s="85">
        <f t="shared" si="1241"/>
        <v>51333</v>
      </c>
      <c r="T1000" s="85">
        <f t="shared" si="1241"/>
        <v>0</v>
      </c>
      <c r="U1000" s="85">
        <f t="shared" si="1241"/>
        <v>0</v>
      </c>
      <c r="V1000" s="85">
        <f t="shared" ref="V1000:AQ1002" si="1242">V1001</f>
        <v>0</v>
      </c>
      <c r="W1000" s="85">
        <f t="shared" si="1242"/>
        <v>0</v>
      </c>
      <c r="X1000" s="85">
        <f t="shared" si="1242"/>
        <v>51333</v>
      </c>
      <c r="Y1000" s="85">
        <f t="shared" si="1242"/>
        <v>0</v>
      </c>
      <c r="Z1000" s="85">
        <f t="shared" si="1242"/>
        <v>51333</v>
      </c>
      <c r="AA1000" s="85">
        <f t="shared" si="1242"/>
        <v>-50</v>
      </c>
      <c r="AB1000" s="85">
        <f t="shared" si="1242"/>
        <v>51283</v>
      </c>
      <c r="AC1000" s="85">
        <f t="shared" si="1242"/>
        <v>0</v>
      </c>
      <c r="AD1000" s="85">
        <f t="shared" si="1242"/>
        <v>0</v>
      </c>
      <c r="AE1000" s="85">
        <f t="shared" si="1242"/>
        <v>51283</v>
      </c>
      <c r="AF1000" s="85">
        <f t="shared" si="1242"/>
        <v>41645</v>
      </c>
      <c r="AG1000" s="85">
        <f t="shared" si="1242"/>
        <v>0</v>
      </c>
      <c r="AH1000" s="85">
        <f t="shared" si="1242"/>
        <v>41645</v>
      </c>
      <c r="AI1000" s="85">
        <f t="shared" si="1242"/>
        <v>0</v>
      </c>
      <c r="AJ1000" s="85">
        <f t="shared" si="1242"/>
        <v>41645</v>
      </c>
      <c r="AK1000" s="85">
        <f t="shared" si="1242"/>
        <v>0</v>
      </c>
      <c r="AL1000" s="85">
        <f t="shared" si="1242"/>
        <v>41645</v>
      </c>
      <c r="AM1000" s="85">
        <f t="shared" si="1242"/>
        <v>0</v>
      </c>
      <c r="AN1000" s="85">
        <f t="shared" si="1242"/>
        <v>41645</v>
      </c>
      <c r="AO1000" s="85">
        <f t="shared" si="1242"/>
        <v>0</v>
      </c>
      <c r="AP1000" s="85">
        <f t="shared" si="1242"/>
        <v>41645</v>
      </c>
      <c r="AQ1000" s="85">
        <f t="shared" si="1242"/>
        <v>0</v>
      </c>
      <c r="AR1000" s="85">
        <f t="shared" ref="AR1000:BJ1002" si="1243">AR1001</f>
        <v>41645</v>
      </c>
      <c r="AS1000" s="85">
        <f t="shared" si="1243"/>
        <v>0</v>
      </c>
      <c r="AT1000" s="85">
        <f t="shared" si="1243"/>
        <v>41645</v>
      </c>
      <c r="AU1000" s="85">
        <f t="shared" si="1243"/>
        <v>0</v>
      </c>
      <c r="AV1000" s="85">
        <f t="shared" si="1243"/>
        <v>41645</v>
      </c>
      <c r="AW1000" s="85">
        <f t="shared" si="1243"/>
        <v>0</v>
      </c>
      <c r="AX1000" s="85">
        <f t="shared" si="1243"/>
        <v>0</v>
      </c>
      <c r="AY1000" s="85">
        <f t="shared" si="1243"/>
        <v>41645</v>
      </c>
      <c r="AZ1000" s="85">
        <f t="shared" si="1243"/>
        <v>41645</v>
      </c>
      <c r="BA1000" s="85">
        <f t="shared" si="1243"/>
        <v>0</v>
      </c>
      <c r="BB1000" s="85">
        <f t="shared" si="1243"/>
        <v>41645</v>
      </c>
      <c r="BC1000" s="85">
        <f t="shared" si="1243"/>
        <v>0</v>
      </c>
      <c r="BD1000" s="85">
        <f t="shared" si="1243"/>
        <v>41645</v>
      </c>
      <c r="BE1000" s="85">
        <f t="shared" si="1243"/>
        <v>0</v>
      </c>
      <c r="BF1000" s="85">
        <f t="shared" si="1243"/>
        <v>41645</v>
      </c>
      <c r="BG1000" s="85">
        <f t="shared" si="1243"/>
        <v>0</v>
      </c>
      <c r="BH1000" s="85">
        <f t="shared" si="1243"/>
        <v>41645</v>
      </c>
      <c r="BI1000" s="85">
        <f t="shared" si="1243"/>
        <v>0</v>
      </c>
      <c r="BJ1000" s="85">
        <f t="shared" si="1243"/>
        <v>41645</v>
      </c>
      <c r="BK1000" s="123"/>
    </row>
    <row r="1001" spans="1:63" ht="31.5" hidden="1" outlineLevel="4" x14ac:dyDescent="0.2">
      <c r="A1001" s="84" t="s">
        <v>809</v>
      </c>
      <c r="B1001" s="84" t="s">
        <v>803</v>
      </c>
      <c r="C1001" s="84" t="s">
        <v>370</v>
      </c>
      <c r="D1001" s="84"/>
      <c r="E1001" s="116" t="s">
        <v>39</v>
      </c>
      <c r="F1001" s="85">
        <f t="shared" si="1241"/>
        <v>43833</v>
      </c>
      <c r="G1001" s="85">
        <f t="shared" si="1241"/>
        <v>0</v>
      </c>
      <c r="H1001" s="85">
        <f t="shared" si="1241"/>
        <v>43833</v>
      </c>
      <c r="I1001" s="85">
        <f t="shared" si="1241"/>
        <v>0</v>
      </c>
      <c r="J1001" s="85">
        <f t="shared" si="1241"/>
        <v>0</v>
      </c>
      <c r="K1001" s="85">
        <f t="shared" si="1241"/>
        <v>0</v>
      </c>
      <c r="L1001" s="85">
        <f t="shared" si="1241"/>
        <v>43833</v>
      </c>
      <c r="M1001" s="85">
        <f t="shared" si="1241"/>
        <v>0</v>
      </c>
      <c r="N1001" s="85">
        <f t="shared" si="1241"/>
        <v>43833</v>
      </c>
      <c r="O1001" s="85">
        <f t="shared" si="1241"/>
        <v>0</v>
      </c>
      <c r="P1001" s="85">
        <f t="shared" si="1241"/>
        <v>0</v>
      </c>
      <c r="Q1001" s="85">
        <f t="shared" si="1241"/>
        <v>43833</v>
      </c>
      <c r="R1001" s="85">
        <f t="shared" si="1241"/>
        <v>7500</v>
      </c>
      <c r="S1001" s="85">
        <f t="shared" si="1241"/>
        <v>51333</v>
      </c>
      <c r="T1001" s="85">
        <f t="shared" si="1241"/>
        <v>0</v>
      </c>
      <c r="U1001" s="85">
        <f t="shared" si="1241"/>
        <v>0</v>
      </c>
      <c r="V1001" s="85">
        <f t="shared" si="1242"/>
        <v>0</v>
      </c>
      <c r="W1001" s="85">
        <f t="shared" si="1242"/>
        <v>0</v>
      </c>
      <c r="X1001" s="85">
        <f t="shared" si="1242"/>
        <v>51333</v>
      </c>
      <c r="Y1001" s="85">
        <f t="shared" si="1242"/>
        <v>0</v>
      </c>
      <c r="Z1001" s="85">
        <f t="shared" si="1242"/>
        <v>51333</v>
      </c>
      <c r="AA1001" s="85">
        <f t="shared" si="1242"/>
        <v>-50</v>
      </c>
      <c r="AB1001" s="85">
        <f t="shared" si="1242"/>
        <v>51283</v>
      </c>
      <c r="AC1001" s="85">
        <f t="shared" si="1242"/>
        <v>0</v>
      </c>
      <c r="AD1001" s="85">
        <f t="shared" si="1242"/>
        <v>0</v>
      </c>
      <c r="AE1001" s="85">
        <f t="shared" si="1242"/>
        <v>51283</v>
      </c>
      <c r="AF1001" s="85">
        <f t="shared" si="1242"/>
        <v>41645</v>
      </c>
      <c r="AG1001" s="85">
        <f t="shared" si="1242"/>
        <v>0</v>
      </c>
      <c r="AH1001" s="85">
        <f t="shared" si="1242"/>
        <v>41645</v>
      </c>
      <c r="AI1001" s="85">
        <f t="shared" si="1242"/>
        <v>0</v>
      </c>
      <c r="AJ1001" s="85">
        <f t="shared" si="1242"/>
        <v>41645</v>
      </c>
      <c r="AK1001" s="85">
        <f t="shared" si="1242"/>
        <v>0</v>
      </c>
      <c r="AL1001" s="85">
        <f t="shared" si="1242"/>
        <v>41645</v>
      </c>
      <c r="AM1001" s="85">
        <f t="shared" si="1242"/>
        <v>0</v>
      </c>
      <c r="AN1001" s="85">
        <f t="shared" si="1242"/>
        <v>41645</v>
      </c>
      <c r="AO1001" s="85">
        <f t="shared" si="1242"/>
        <v>0</v>
      </c>
      <c r="AP1001" s="85">
        <f t="shared" si="1242"/>
        <v>41645</v>
      </c>
      <c r="AQ1001" s="85">
        <f t="shared" si="1242"/>
        <v>0</v>
      </c>
      <c r="AR1001" s="85">
        <f t="shared" si="1243"/>
        <v>41645</v>
      </c>
      <c r="AS1001" s="85">
        <f t="shared" si="1243"/>
        <v>0</v>
      </c>
      <c r="AT1001" s="85">
        <f t="shared" si="1243"/>
        <v>41645</v>
      </c>
      <c r="AU1001" s="85">
        <f t="shared" si="1243"/>
        <v>0</v>
      </c>
      <c r="AV1001" s="85">
        <f t="shared" si="1243"/>
        <v>41645</v>
      </c>
      <c r="AW1001" s="85">
        <f t="shared" si="1243"/>
        <v>0</v>
      </c>
      <c r="AX1001" s="85">
        <f t="shared" si="1243"/>
        <v>0</v>
      </c>
      <c r="AY1001" s="85">
        <f t="shared" si="1243"/>
        <v>41645</v>
      </c>
      <c r="AZ1001" s="85">
        <f t="shared" si="1243"/>
        <v>41645</v>
      </c>
      <c r="BA1001" s="85">
        <f t="shared" si="1243"/>
        <v>0</v>
      </c>
      <c r="BB1001" s="85">
        <f t="shared" si="1243"/>
        <v>41645</v>
      </c>
      <c r="BC1001" s="85">
        <f t="shared" si="1243"/>
        <v>0</v>
      </c>
      <c r="BD1001" s="85">
        <f t="shared" si="1243"/>
        <v>41645</v>
      </c>
      <c r="BE1001" s="85">
        <f t="shared" si="1243"/>
        <v>0</v>
      </c>
      <c r="BF1001" s="85">
        <f t="shared" si="1243"/>
        <v>41645</v>
      </c>
      <c r="BG1001" s="85">
        <f t="shared" si="1243"/>
        <v>0</v>
      </c>
      <c r="BH1001" s="85">
        <f t="shared" si="1243"/>
        <v>41645</v>
      </c>
      <c r="BI1001" s="85">
        <f t="shared" si="1243"/>
        <v>0</v>
      </c>
      <c r="BJ1001" s="85">
        <f t="shared" si="1243"/>
        <v>41645</v>
      </c>
      <c r="BK1001" s="123"/>
    </row>
    <row r="1002" spans="1:63" ht="18" hidden="1" customHeight="1" outlineLevel="5" x14ac:dyDescent="0.2">
      <c r="A1002" s="84" t="s">
        <v>809</v>
      </c>
      <c r="B1002" s="84" t="s">
        <v>803</v>
      </c>
      <c r="C1002" s="84" t="s">
        <v>371</v>
      </c>
      <c r="D1002" s="84"/>
      <c r="E1002" s="116" t="s">
        <v>344</v>
      </c>
      <c r="F1002" s="85">
        <f t="shared" si="1241"/>
        <v>43833</v>
      </c>
      <c r="G1002" s="85">
        <f t="shared" si="1241"/>
        <v>0</v>
      </c>
      <c r="H1002" s="85">
        <f t="shared" si="1241"/>
        <v>43833</v>
      </c>
      <c r="I1002" s="85">
        <f t="shared" si="1241"/>
        <v>0</v>
      </c>
      <c r="J1002" s="85">
        <f t="shared" si="1241"/>
        <v>0</v>
      </c>
      <c r="K1002" s="85">
        <f t="shared" si="1241"/>
        <v>0</v>
      </c>
      <c r="L1002" s="85">
        <f t="shared" si="1241"/>
        <v>43833</v>
      </c>
      <c r="M1002" s="85">
        <f t="shared" si="1241"/>
        <v>0</v>
      </c>
      <c r="N1002" s="85">
        <f t="shared" si="1241"/>
        <v>43833</v>
      </c>
      <c r="O1002" s="85">
        <f t="shared" si="1241"/>
        <v>0</v>
      </c>
      <c r="P1002" s="85">
        <f t="shared" si="1241"/>
        <v>0</v>
      </c>
      <c r="Q1002" s="85">
        <f t="shared" si="1241"/>
        <v>43833</v>
      </c>
      <c r="R1002" s="85">
        <f t="shared" si="1241"/>
        <v>7500</v>
      </c>
      <c r="S1002" s="85">
        <f t="shared" si="1241"/>
        <v>51333</v>
      </c>
      <c r="T1002" s="85">
        <f t="shared" si="1241"/>
        <v>0</v>
      </c>
      <c r="U1002" s="85">
        <f t="shared" si="1241"/>
        <v>0</v>
      </c>
      <c r="V1002" s="85">
        <f t="shared" si="1242"/>
        <v>0</v>
      </c>
      <c r="W1002" s="85">
        <f t="shared" si="1242"/>
        <v>0</v>
      </c>
      <c r="X1002" s="85">
        <f t="shared" si="1242"/>
        <v>51333</v>
      </c>
      <c r="Y1002" s="85">
        <f t="shared" si="1242"/>
        <v>0</v>
      </c>
      <c r="Z1002" s="85">
        <f t="shared" si="1242"/>
        <v>51333</v>
      </c>
      <c r="AA1002" s="85">
        <f t="shared" si="1242"/>
        <v>-50</v>
      </c>
      <c r="AB1002" s="85">
        <f t="shared" si="1242"/>
        <v>51283</v>
      </c>
      <c r="AC1002" s="85">
        <f t="shared" si="1242"/>
        <v>0</v>
      </c>
      <c r="AD1002" s="85">
        <f t="shared" si="1242"/>
        <v>0</v>
      </c>
      <c r="AE1002" s="85">
        <f t="shared" si="1242"/>
        <v>51283</v>
      </c>
      <c r="AF1002" s="85">
        <f t="shared" si="1242"/>
        <v>41645</v>
      </c>
      <c r="AG1002" s="85">
        <f t="shared" si="1242"/>
        <v>0</v>
      </c>
      <c r="AH1002" s="85">
        <f t="shared" si="1242"/>
        <v>41645</v>
      </c>
      <c r="AI1002" s="85">
        <f t="shared" si="1242"/>
        <v>0</v>
      </c>
      <c r="AJ1002" s="85">
        <f t="shared" si="1242"/>
        <v>41645</v>
      </c>
      <c r="AK1002" s="85">
        <f t="shared" si="1242"/>
        <v>0</v>
      </c>
      <c r="AL1002" s="85">
        <f t="shared" si="1242"/>
        <v>41645</v>
      </c>
      <c r="AM1002" s="85">
        <f t="shared" si="1242"/>
        <v>0</v>
      </c>
      <c r="AN1002" s="85">
        <f t="shared" si="1242"/>
        <v>41645</v>
      </c>
      <c r="AO1002" s="85">
        <f t="shared" si="1242"/>
        <v>0</v>
      </c>
      <c r="AP1002" s="85">
        <f t="shared" si="1242"/>
        <v>41645</v>
      </c>
      <c r="AQ1002" s="85">
        <f t="shared" si="1242"/>
        <v>0</v>
      </c>
      <c r="AR1002" s="85">
        <f t="shared" si="1243"/>
        <v>41645</v>
      </c>
      <c r="AS1002" s="85">
        <f t="shared" si="1243"/>
        <v>0</v>
      </c>
      <c r="AT1002" s="85">
        <f t="shared" si="1243"/>
        <v>41645</v>
      </c>
      <c r="AU1002" s="85">
        <f t="shared" si="1243"/>
        <v>0</v>
      </c>
      <c r="AV1002" s="85">
        <f t="shared" si="1243"/>
        <v>41645</v>
      </c>
      <c r="AW1002" s="85">
        <f t="shared" si="1243"/>
        <v>0</v>
      </c>
      <c r="AX1002" s="85">
        <f t="shared" si="1243"/>
        <v>0</v>
      </c>
      <c r="AY1002" s="85">
        <f t="shared" si="1243"/>
        <v>41645</v>
      </c>
      <c r="AZ1002" s="85">
        <f t="shared" si="1243"/>
        <v>41645</v>
      </c>
      <c r="BA1002" s="85">
        <f t="shared" si="1243"/>
        <v>0</v>
      </c>
      <c r="BB1002" s="85">
        <f t="shared" si="1243"/>
        <v>41645</v>
      </c>
      <c r="BC1002" s="85">
        <f t="shared" si="1243"/>
        <v>0</v>
      </c>
      <c r="BD1002" s="85">
        <f t="shared" si="1243"/>
        <v>41645</v>
      </c>
      <c r="BE1002" s="85">
        <f t="shared" si="1243"/>
        <v>0</v>
      </c>
      <c r="BF1002" s="85">
        <f t="shared" si="1243"/>
        <v>41645</v>
      </c>
      <c r="BG1002" s="85">
        <f t="shared" si="1243"/>
        <v>0</v>
      </c>
      <c r="BH1002" s="85">
        <f t="shared" si="1243"/>
        <v>41645</v>
      </c>
      <c r="BI1002" s="85">
        <f t="shared" si="1243"/>
        <v>0</v>
      </c>
      <c r="BJ1002" s="85">
        <f t="shared" si="1243"/>
        <v>41645</v>
      </c>
      <c r="BK1002" s="123"/>
    </row>
    <row r="1003" spans="1:63" ht="31.5" hidden="1" outlineLevel="7" x14ac:dyDescent="0.2">
      <c r="A1003" s="87" t="s">
        <v>809</v>
      </c>
      <c r="B1003" s="87" t="s">
        <v>803</v>
      </c>
      <c r="C1003" s="87" t="s">
        <v>371</v>
      </c>
      <c r="D1003" s="87" t="s">
        <v>70</v>
      </c>
      <c r="E1003" s="128" t="s">
        <v>71</v>
      </c>
      <c r="F1003" s="88">
        <v>43833</v>
      </c>
      <c r="G1003" s="88"/>
      <c r="H1003" s="88">
        <f>SUM(F1003:G1003)</f>
        <v>43833</v>
      </c>
      <c r="I1003" s="88"/>
      <c r="J1003" s="88"/>
      <c r="K1003" s="88"/>
      <c r="L1003" s="88">
        <f>SUM(H1003:K1003)</f>
        <v>43833</v>
      </c>
      <c r="M1003" s="88"/>
      <c r="N1003" s="88">
        <f>SUM(L1003:M1003)</f>
        <v>43833</v>
      </c>
      <c r="O1003" s="88"/>
      <c r="P1003" s="88"/>
      <c r="Q1003" s="88">
        <f>SUM(N1003:P1003)</f>
        <v>43833</v>
      </c>
      <c r="R1003" s="88">
        <v>7500</v>
      </c>
      <c r="S1003" s="88">
        <f>SUM(Q1003:R1003)</f>
        <v>51333</v>
      </c>
      <c r="T1003" s="88"/>
      <c r="U1003" s="88"/>
      <c r="V1003" s="88"/>
      <c r="W1003" s="88"/>
      <c r="X1003" s="88">
        <f>SUM(S1003:W1003)</f>
        <v>51333</v>
      </c>
      <c r="Y1003" s="88"/>
      <c r="Z1003" s="88">
        <f>SUM(X1003:Y1003)</f>
        <v>51333</v>
      </c>
      <c r="AA1003" s="88">
        <v>-50</v>
      </c>
      <c r="AB1003" s="88">
        <f>SUM(Z1003:AA1003)</f>
        <v>51283</v>
      </c>
      <c r="AC1003" s="88"/>
      <c r="AD1003" s="88"/>
      <c r="AE1003" s="88">
        <f>SUM(AB1003:AD1003)</f>
        <v>51283</v>
      </c>
      <c r="AF1003" s="88">
        <v>41645</v>
      </c>
      <c r="AG1003" s="88"/>
      <c r="AH1003" s="88">
        <f>SUM(AF1003:AG1003)</f>
        <v>41645</v>
      </c>
      <c r="AI1003" s="88"/>
      <c r="AJ1003" s="88">
        <f>SUM(AH1003:AI1003)</f>
        <v>41645</v>
      </c>
      <c r="AK1003" s="88"/>
      <c r="AL1003" s="88">
        <f>SUM(AJ1003:AK1003)</f>
        <v>41645</v>
      </c>
      <c r="AM1003" s="88"/>
      <c r="AN1003" s="88">
        <f>SUM(AL1003:AM1003)</f>
        <v>41645</v>
      </c>
      <c r="AO1003" s="88"/>
      <c r="AP1003" s="88">
        <f>SUM(AN1003:AO1003)</f>
        <v>41645</v>
      </c>
      <c r="AQ1003" s="88"/>
      <c r="AR1003" s="88">
        <f>SUM(AP1003:AQ1003)</f>
        <v>41645</v>
      </c>
      <c r="AS1003" s="88"/>
      <c r="AT1003" s="88">
        <f>SUM(AR1003:AS1003)</f>
        <v>41645</v>
      </c>
      <c r="AU1003" s="88"/>
      <c r="AV1003" s="88">
        <f>SUM(AT1003:AU1003)</f>
        <v>41645</v>
      </c>
      <c r="AW1003" s="88"/>
      <c r="AX1003" s="88"/>
      <c r="AY1003" s="88">
        <f>SUM(AV1003:AX1003)</f>
        <v>41645</v>
      </c>
      <c r="AZ1003" s="88">
        <v>41645</v>
      </c>
      <c r="BA1003" s="88"/>
      <c r="BB1003" s="88">
        <f>SUM(AZ1003:BA1003)</f>
        <v>41645</v>
      </c>
      <c r="BC1003" s="88"/>
      <c r="BD1003" s="88">
        <f>SUM(BB1003:BC1003)</f>
        <v>41645</v>
      </c>
      <c r="BE1003" s="88"/>
      <c r="BF1003" s="88">
        <f>SUM(BD1003:BE1003)</f>
        <v>41645</v>
      </c>
      <c r="BG1003" s="88"/>
      <c r="BH1003" s="88">
        <f>SUM(BF1003:BG1003)</f>
        <v>41645</v>
      </c>
      <c r="BI1003" s="88"/>
      <c r="BJ1003" s="88">
        <f>SUM(BH1003:BI1003)</f>
        <v>41645</v>
      </c>
      <c r="BK1003" s="123"/>
    </row>
    <row r="1004" spans="1:63" ht="15.75" outlineLevel="1" x14ac:dyDescent="0.2">
      <c r="A1004" s="84" t="s">
        <v>809</v>
      </c>
      <c r="B1004" s="84" t="s">
        <v>771</v>
      </c>
      <c r="C1004" s="84"/>
      <c r="D1004" s="84"/>
      <c r="E1004" s="116" t="s">
        <v>772</v>
      </c>
      <c r="F1004" s="85">
        <f t="shared" ref="F1004:BJ1004" si="1244">F1005</f>
        <v>1522.8</v>
      </c>
      <c r="G1004" s="85">
        <f t="shared" si="1244"/>
        <v>0</v>
      </c>
      <c r="H1004" s="85">
        <f t="shared" si="1244"/>
        <v>1522.8</v>
      </c>
      <c r="I1004" s="85">
        <f t="shared" si="1244"/>
        <v>0</v>
      </c>
      <c r="J1004" s="85">
        <f t="shared" si="1244"/>
        <v>0</v>
      </c>
      <c r="K1004" s="85">
        <f t="shared" si="1244"/>
        <v>0</v>
      </c>
      <c r="L1004" s="85">
        <f t="shared" si="1244"/>
        <v>1522.8</v>
      </c>
      <c r="M1004" s="85">
        <f t="shared" si="1244"/>
        <v>0</v>
      </c>
      <c r="N1004" s="85">
        <f t="shared" si="1244"/>
        <v>1522.8</v>
      </c>
      <c r="O1004" s="85">
        <f t="shared" si="1244"/>
        <v>0</v>
      </c>
      <c r="P1004" s="85">
        <f t="shared" si="1244"/>
        <v>0</v>
      </c>
      <c r="Q1004" s="85">
        <f t="shared" si="1244"/>
        <v>1522.8</v>
      </c>
      <c r="R1004" s="85">
        <f t="shared" si="1244"/>
        <v>429</v>
      </c>
      <c r="S1004" s="85">
        <f t="shared" si="1244"/>
        <v>1951.8</v>
      </c>
      <c r="T1004" s="85">
        <f t="shared" si="1244"/>
        <v>300</v>
      </c>
      <c r="U1004" s="85">
        <f t="shared" si="1244"/>
        <v>0</v>
      </c>
      <c r="V1004" s="85">
        <f t="shared" si="1244"/>
        <v>0</v>
      </c>
      <c r="W1004" s="85">
        <f t="shared" si="1244"/>
        <v>0</v>
      </c>
      <c r="X1004" s="85">
        <f t="shared" si="1244"/>
        <v>2251.8000000000002</v>
      </c>
      <c r="Y1004" s="85">
        <f t="shared" si="1244"/>
        <v>0</v>
      </c>
      <c r="Z1004" s="85">
        <f t="shared" si="1244"/>
        <v>2251.8000000000002</v>
      </c>
      <c r="AA1004" s="85">
        <f t="shared" si="1244"/>
        <v>0</v>
      </c>
      <c r="AB1004" s="85">
        <f t="shared" si="1244"/>
        <v>2251.8000000000002</v>
      </c>
      <c r="AC1004" s="85">
        <f t="shared" si="1244"/>
        <v>0</v>
      </c>
      <c r="AD1004" s="85">
        <f t="shared" si="1244"/>
        <v>432.5</v>
      </c>
      <c r="AE1004" s="85">
        <f t="shared" si="1244"/>
        <v>2684.3</v>
      </c>
      <c r="AF1004" s="85">
        <f t="shared" si="1244"/>
        <v>1372</v>
      </c>
      <c r="AG1004" s="85">
        <f t="shared" si="1244"/>
        <v>0</v>
      </c>
      <c r="AH1004" s="85">
        <f t="shared" si="1244"/>
        <v>1372</v>
      </c>
      <c r="AI1004" s="85">
        <f t="shared" si="1244"/>
        <v>0</v>
      </c>
      <c r="AJ1004" s="85">
        <f t="shared" si="1244"/>
        <v>1372</v>
      </c>
      <c r="AK1004" s="85">
        <f t="shared" si="1244"/>
        <v>0</v>
      </c>
      <c r="AL1004" s="85">
        <f t="shared" si="1244"/>
        <v>1372</v>
      </c>
      <c r="AM1004" s="85">
        <f t="shared" si="1244"/>
        <v>0</v>
      </c>
      <c r="AN1004" s="85">
        <f t="shared" si="1244"/>
        <v>1372</v>
      </c>
      <c r="AO1004" s="85">
        <f t="shared" si="1244"/>
        <v>0</v>
      </c>
      <c r="AP1004" s="85">
        <f t="shared" si="1244"/>
        <v>1372</v>
      </c>
      <c r="AQ1004" s="85">
        <f t="shared" si="1244"/>
        <v>0</v>
      </c>
      <c r="AR1004" s="85">
        <f t="shared" si="1244"/>
        <v>1372</v>
      </c>
      <c r="AS1004" s="85">
        <f t="shared" si="1244"/>
        <v>0</v>
      </c>
      <c r="AT1004" s="85">
        <f t="shared" si="1244"/>
        <v>1372</v>
      </c>
      <c r="AU1004" s="85">
        <f t="shared" si="1244"/>
        <v>0</v>
      </c>
      <c r="AV1004" s="85">
        <f t="shared" si="1244"/>
        <v>1372</v>
      </c>
      <c r="AW1004" s="85">
        <f t="shared" si="1244"/>
        <v>0</v>
      </c>
      <c r="AX1004" s="85">
        <f t="shared" si="1244"/>
        <v>0</v>
      </c>
      <c r="AY1004" s="85">
        <f t="shared" si="1244"/>
        <v>1372</v>
      </c>
      <c r="AZ1004" s="85">
        <f t="shared" si="1244"/>
        <v>1372</v>
      </c>
      <c r="BA1004" s="85">
        <f t="shared" si="1244"/>
        <v>0</v>
      </c>
      <c r="BB1004" s="85">
        <f t="shared" si="1244"/>
        <v>1372</v>
      </c>
      <c r="BC1004" s="85">
        <f t="shared" si="1244"/>
        <v>0</v>
      </c>
      <c r="BD1004" s="85">
        <f t="shared" si="1244"/>
        <v>1372</v>
      </c>
      <c r="BE1004" s="85">
        <f t="shared" si="1244"/>
        <v>0</v>
      </c>
      <c r="BF1004" s="85">
        <f t="shared" si="1244"/>
        <v>1372</v>
      </c>
      <c r="BG1004" s="85">
        <f t="shared" si="1244"/>
        <v>0</v>
      </c>
      <c r="BH1004" s="85">
        <f t="shared" si="1244"/>
        <v>1372</v>
      </c>
      <c r="BI1004" s="85">
        <f t="shared" si="1244"/>
        <v>0</v>
      </c>
      <c r="BJ1004" s="85">
        <f t="shared" si="1244"/>
        <v>1372</v>
      </c>
      <c r="BK1004" s="123"/>
    </row>
    <row r="1005" spans="1:63" ht="31.5" outlineLevel="2" collapsed="1" x14ac:dyDescent="0.2">
      <c r="A1005" s="84" t="s">
        <v>809</v>
      </c>
      <c r="B1005" s="84" t="s">
        <v>771</v>
      </c>
      <c r="C1005" s="84" t="s">
        <v>167</v>
      </c>
      <c r="D1005" s="84"/>
      <c r="E1005" s="116" t="s">
        <v>168</v>
      </c>
      <c r="F1005" s="85">
        <f t="shared" ref="F1005:BJ1005" si="1245">F1006+F1014</f>
        <v>1522.8</v>
      </c>
      <c r="G1005" s="85">
        <f t="shared" si="1245"/>
        <v>0</v>
      </c>
      <c r="H1005" s="85">
        <f t="shared" si="1245"/>
        <v>1522.8</v>
      </c>
      <c r="I1005" s="85">
        <f t="shared" si="1245"/>
        <v>0</v>
      </c>
      <c r="J1005" s="85">
        <f t="shared" si="1245"/>
        <v>0</v>
      </c>
      <c r="K1005" s="85">
        <f t="shared" si="1245"/>
        <v>0</v>
      </c>
      <c r="L1005" s="85">
        <f t="shared" si="1245"/>
        <v>1522.8</v>
      </c>
      <c r="M1005" s="85">
        <f t="shared" si="1245"/>
        <v>0</v>
      </c>
      <c r="N1005" s="85">
        <f t="shared" si="1245"/>
        <v>1522.8</v>
      </c>
      <c r="O1005" s="85">
        <f t="shared" si="1245"/>
        <v>0</v>
      </c>
      <c r="P1005" s="85">
        <f t="shared" si="1245"/>
        <v>0</v>
      </c>
      <c r="Q1005" s="85">
        <f t="shared" si="1245"/>
        <v>1522.8</v>
      </c>
      <c r="R1005" s="85">
        <f t="shared" si="1245"/>
        <v>429</v>
      </c>
      <c r="S1005" s="85">
        <f t="shared" si="1245"/>
        <v>1951.8</v>
      </c>
      <c r="T1005" s="85">
        <f t="shared" si="1245"/>
        <v>300</v>
      </c>
      <c r="U1005" s="85">
        <f t="shared" si="1245"/>
        <v>0</v>
      </c>
      <c r="V1005" s="85">
        <f t="shared" si="1245"/>
        <v>0</v>
      </c>
      <c r="W1005" s="85">
        <f t="shared" si="1245"/>
        <v>0</v>
      </c>
      <c r="X1005" s="85">
        <f t="shared" si="1245"/>
        <v>2251.8000000000002</v>
      </c>
      <c r="Y1005" s="85">
        <f t="shared" si="1245"/>
        <v>0</v>
      </c>
      <c r="Z1005" s="85">
        <f t="shared" si="1245"/>
        <v>2251.8000000000002</v>
      </c>
      <c r="AA1005" s="85">
        <f t="shared" si="1245"/>
        <v>0</v>
      </c>
      <c r="AB1005" s="85">
        <f t="shared" si="1245"/>
        <v>2251.8000000000002</v>
      </c>
      <c r="AC1005" s="85">
        <f t="shared" si="1245"/>
        <v>0</v>
      </c>
      <c r="AD1005" s="85">
        <f t="shared" ref="AD1005:AE1005" si="1246">AD1006+AD1014</f>
        <v>432.5</v>
      </c>
      <c r="AE1005" s="85">
        <f t="shared" si="1246"/>
        <v>2684.3</v>
      </c>
      <c r="AF1005" s="85">
        <f t="shared" si="1245"/>
        <v>1372</v>
      </c>
      <c r="AG1005" s="85">
        <f t="shared" si="1245"/>
        <v>0</v>
      </c>
      <c r="AH1005" s="85">
        <f t="shared" si="1245"/>
        <v>1372</v>
      </c>
      <c r="AI1005" s="85">
        <f t="shared" si="1245"/>
        <v>0</v>
      </c>
      <c r="AJ1005" s="85">
        <f t="shared" si="1245"/>
        <v>1372</v>
      </c>
      <c r="AK1005" s="85">
        <f t="shared" si="1245"/>
        <v>0</v>
      </c>
      <c r="AL1005" s="85">
        <f t="shared" si="1245"/>
        <v>1372</v>
      </c>
      <c r="AM1005" s="85">
        <f t="shared" si="1245"/>
        <v>0</v>
      </c>
      <c r="AN1005" s="85">
        <f t="shared" si="1245"/>
        <v>1372</v>
      </c>
      <c r="AO1005" s="85">
        <f t="shared" si="1245"/>
        <v>0</v>
      </c>
      <c r="AP1005" s="85">
        <f t="shared" si="1245"/>
        <v>1372</v>
      </c>
      <c r="AQ1005" s="85">
        <f t="shared" si="1245"/>
        <v>0</v>
      </c>
      <c r="AR1005" s="85">
        <f t="shared" si="1245"/>
        <v>1372</v>
      </c>
      <c r="AS1005" s="85">
        <f t="shared" si="1245"/>
        <v>0</v>
      </c>
      <c r="AT1005" s="85">
        <f t="shared" si="1245"/>
        <v>1372</v>
      </c>
      <c r="AU1005" s="85">
        <f t="shared" si="1245"/>
        <v>0</v>
      </c>
      <c r="AV1005" s="85">
        <f t="shared" si="1245"/>
        <v>1372</v>
      </c>
      <c r="AW1005" s="85">
        <f t="shared" si="1245"/>
        <v>0</v>
      </c>
      <c r="AX1005" s="85">
        <f t="shared" ref="AX1005:AY1005" si="1247">AX1006+AX1014</f>
        <v>0</v>
      </c>
      <c r="AY1005" s="85">
        <f t="shared" si="1247"/>
        <v>1372</v>
      </c>
      <c r="AZ1005" s="85">
        <f t="shared" si="1245"/>
        <v>1372</v>
      </c>
      <c r="BA1005" s="85">
        <f t="shared" si="1245"/>
        <v>0</v>
      </c>
      <c r="BB1005" s="85">
        <f t="shared" si="1245"/>
        <v>1372</v>
      </c>
      <c r="BC1005" s="85">
        <f t="shared" si="1245"/>
        <v>0</v>
      </c>
      <c r="BD1005" s="85">
        <f t="shared" si="1245"/>
        <v>1372</v>
      </c>
      <c r="BE1005" s="85">
        <f t="shared" si="1245"/>
        <v>0</v>
      </c>
      <c r="BF1005" s="85">
        <f t="shared" si="1245"/>
        <v>1372</v>
      </c>
      <c r="BG1005" s="85">
        <f t="shared" si="1245"/>
        <v>0</v>
      </c>
      <c r="BH1005" s="85">
        <f t="shared" si="1245"/>
        <v>1372</v>
      </c>
      <c r="BI1005" s="85">
        <f t="shared" ref="BI1005" si="1248">BI1006+BI1014</f>
        <v>0</v>
      </c>
      <c r="BJ1005" s="85">
        <f t="shared" si="1245"/>
        <v>1372</v>
      </c>
      <c r="BK1005" s="123"/>
    </row>
    <row r="1006" spans="1:63" ht="31.5" hidden="1" outlineLevel="3" x14ac:dyDescent="0.2">
      <c r="A1006" s="84" t="s">
        <v>809</v>
      </c>
      <c r="B1006" s="84" t="s">
        <v>771</v>
      </c>
      <c r="C1006" s="84" t="s">
        <v>372</v>
      </c>
      <c r="D1006" s="84"/>
      <c r="E1006" s="116" t="s">
        <v>373</v>
      </c>
      <c r="F1006" s="85">
        <f t="shared" ref="F1006:U1008" si="1249">F1007</f>
        <v>500</v>
      </c>
      <c r="G1006" s="85">
        <f t="shared" si="1249"/>
        <v>0</v>
      </c>
      <c r="H1006" s="85">
        <f t="shared" si="1249"/>
        <v>500</v>
      </c>
      <c r="I1006" s="85">
        <f t="shared" si="1249"/>
        <v>0</v>
      </c>
      <c r="J1006" s="85">
        <f t="shared" si="1249"/>
        <v>0</v>
      </c>
      <c r="K1006" s="85">
        <f t="shared" si="1249"/>
        <v>0</v>
      </c>
      <c r="L1006" s="85">
        <f t="shared" si="1249"/>
        <v>500</v>
      </c>
      <c r="M1006" s="85">
        <f t="shared" si="1249"/>
        <v>0</v>
      </c>
      <c r="N1006" s="85">
        <f t="shared" si="1249"/>
        <v>500</v>
      </c>
      <c r="O1006" s="85">
        <f t="shared" si="1249"/>
        <v>0</v>
      </c>
      <c r="P1006" s="85">
        <f t="shared" si="1249"/>
        <v>0</v>
      </c>
      <c r="Q1006" s="85">
        <f t="shared" si="1249"/>
        <v>500</v>
      </c>
      <c r="R1006" s="85">
        <f t="shared" si="1249"/>
        <v>0</v>
      </c>
      <c r="S1006" s="85">
        <f t="shared" si="1249"/>
        <v>500</v>
      </c>
      <c r="T1006" s="85">
        <f t="shared" si="1249"/>
        <v>300</v>
      </c>
      <c r="U1006" s="85">
        <f t="shared" si="1249"/>
        <v>0</v>
      </c>
      <c r="V1006" s="85">
        <f t="shared" ref="V1006:AQ1006" si="1250">V1007</f>
        <v>0</v>
      </c>
      <c r="W1006" s="85">
        <f t="shared" si="1250"/>
        <v>0</v>
      </c>
      <c r="X1006" s="85">
        <f t="shared" si="1250"/>
        <v>800</v>
      </c>
      <c r="Y1006" s="85">
        <f t="shared" si="1250"/>
        <v>0</v>
      </c>
      <c r="Z1006" s="85">
        <f t="shared" si="1250"/>
        <v>800</v>
      </c>
      <c r="AA1006" s="85">
        <f t="shared" si="1250"/>
        <v>0</v>
      </c>
      <c r="AB1006" s="85">
        <f t="shared" si="1250"/>
        <v>800</v>
      </c>
      <c r="AC1006" s="85">
        <f t="shared" si="1250"/>
        <v>0</v>
      </c>
      <c r="AD1006" s="85">
        <f t="shared" si="1250"/>
        <v>0</v>
      </c>
      <c r="AE1006" s="85">
        <f t="shared" si="1250"/>
        <v>800</v>
      </c>
      <c r="AF1006" s="85">
        <f t="shared" si="1250"/>
        <v>400</v>
      </c>
      <c r="AG1006" s="85">
        <f t="shared" si="1250"/>
        <v>0</v>
      </c>
      <c r="AH1006" s="85">
        <f t="shared" si="1250"/>
        <v>400</v>
      </c>
      <c r="AI1006" s="85">
        <f t="shared" si="1250"/>
        <v>0</v>
      </c>
      <c r="AJ1006" s="85">
        <f t="shared" si="1250"/>
        <v>400</v>
      </c>
      <c r="AK1006" s="85">
        <f t="shared" si="1250"/>
        <v>0</v>
      </c>
      <c r="AL1006" s="85">
        <f t="shared" si="1250"/>
        <v>400</v>
      </c>
      <c r="AM1006" s="85">
        <f t="shared" si="1250"/>
        <v>0</v>
      </c>
      <c r="AN1006" s="85">
        <f t="shared" si="1250"/>
        <v>400</v>
      </c>
      <c r="AO1006" s="85">
        <f t="shared" si="1250"/>
        <v>0</v>
      </c>
      <c r="AP1006" s="85">
        <f t="shared" si="1250"/>
        <v>400</v>
      </c>
      <c r="AQ1006" s="85">
        <f t="shared" si="1250"/>
        <v>0</v>
      </c>
      <c r="AR1006" s="85">
        <f t="shared" ref="AR1006:BJ1008" si="1251">AR1007</f>
        <v>400</v>
      </c>
      <c r="AS1006" s="85">
        <f t="shared" si="1251"/>
        <v>0</v>
      </c>
      <c r="AT1006" s="85">
        <f t="shared" si="1251"/>
        <v>400</v>
      </c>
      <c r="AU1006" s="85">
        <f t="shared" si="1251"/>
        <v>0</v>
      </c>
      <c r="AV1006" s="85">
        <f t="shared" si="1251"/>
        <v>400</v>
      </c>
      <c r="AW1006" s="85">
        <f t="shared" si="1251"/>
        <v>0</v>
      </c>
      <c r="AX1006" s="85">
        <f t="shared" si="1251"/>
        <v>0</v>
      </c>
      <c r="AY1006" s="85">
        <f t="shared" si="1251"/>
        <v>400</v>
      </c>
      <c r="AZ1006" s="85">
        <f t="shared" si="1251"/>
        <v>400</v>
      </c>
      <c r="BA1006" s="85">
        <f t="shared" si="1251"/>
        <v>0</v>
      </c>
      <c r="BB1006" s="85">
        <f t="shared" si="1251"/>
        <v>400</v>
      </c>
      <c r="BC1006" s="85">
        <f t="shared" si="1251"/>
        <v>0</v>
      </c>
      <c r="BD1006" s="85">
        <f t="shared" si="1251"/>
        <v>400</v>
      </c>
      <c r="BE1006" s="85">
        <f t="shared" si="1251"/>
        <v>0</v>
      </c>
      <c r="BF1006" s="85">
        <f t="shared" si="1251"/>
        <v>400</v>
      </c>
      <c r="BG1006" s="85">
        <f t="shared" si="1251"/>
        <v>0</v>
      </c>
      <c r="BH1006" s="85">
        <f t="shared" si="1251"/>
        <v>400</v>
      </c>
      <c r="BI1006" s="85">
        <f t="shared" si="1251"/>
        <v>0</v>
      </c>
      <c r="BJ1006" s="85">
        <f t="shared" si="1251"/>
        <v>400</v>
      </c>
      <c r="BK1006" s="123"/>
    </row>
    <row r="1007" spans="1:63" ht="47.25" hidden="1" outlineLevel="4" x14ac:dyDescent="0.2">
      <c r="A1007" s="84" t="s">
        <v>809</v>
      </c>
      <c r="B1007" s="84" t="s">
        <v>771</v>
      </c>
      <c r="C1007" s="84" t="s">
        <v>374</v>
      </c>
      <c r="D1007" s="84"/>
      <c r="E1007" s="116" t="s">
        <v>375</v>
      </c>
      <c r="F1007" s="85">
        <f t="shared" si="1249"/>
        <v>500</v>
      </c>
      <c r="G1007" s="85">
        <f t="shared" si="1249"/>
        <v>0</v>
      </c>
      <c r="H1007" s="85">
        <f t="shared" si="1249"/>
        <v>500</v>
      </c>
      <c r="I1007" s="85">
        <f t="shared" si="1249"/>
        <v>0</v>
      </c>
      <c r="J1007" s="85">
        <f t="shared" si="1249"/>
        <v>0</v>
      </c>
      <c r="K1007" s="85">
        <f t="shared" si="1249"/>
        <v>0</v>
      </c>
      <c r="L1007" s="85">
        <f t="shared" si="1249"/>
        <v>500</v>
      </c>
      <c r="M1007" s="85">
        <f t="shared" si="1249"/>
        <v>0</v>
      </c>
      <c r="N1007" s="85">
        <f t="shared" si="1249"/>
        <v>500</v>
      </c>
      <c r="O1007" s="85">
        <f t="shared" si="1249"/>
        <v>0</v>
      </c>
      <c r="P1007" s="85">
        <f t="shared" si="1249"/>
        <v>0</v>
      </c>
      <c r="Q1007" s="85">
        <f t="shared" si="1249"/>
        <v>500</v>
      </c>
      <c r="R1007" s="85">
        <f t="shared" si="1249"/>
        <v>0</v>
      </c>
      <c r="S1007" s="85">
        <f t="shared" si="1249"/>
        <v>500</v>
      </c>
      <c r="T1007" s="85">
        <f>T1008+T1010+T1012</f>
        <v>300</v>
      </c>
      <c r="U1007" s="85">
        <f t="shared" ref="U1007:AC1007" si="1252">U1008+U1010+U1012</f>
        <v>0</v>
      </c>
      <c r="V1007" s="85">
        <f t="shared" si="1252"/>
        <v>0</v>
      </c>
      <c r="W1007" s="85">
        <f t="shared" si="1252"/>
        <v>0</v>
      </c>
      <c r="X1007" s="85">
        <f t="shared" si="1252"/>
        <v>800</v>
      </c>
      <c r="Y1007" s="85">
        <f t="shared" si="1252"/>
        <v>0</v>
      </c>
      <c r="Z1007" s="85">
        <f t="shared" si="1252"/>
        <v>800</v>
      </c>
      <c r="AA1007" s="85">
        <f t="shared" si="1252"/>
        <v>0</v>
      </c>
      <c r="AB1007" s="85">
        <f t="shared" si="1252"/>
        <v>800</v>
      </c>
      <c r="AC1007" s="85">
        <f t="shared" si="1252"/>
        <v>0</v>
      </c>
      <c r="AD1007" s="85">
        <f t="shared" ref="AD1007:AE1007" si="1253">AD1008+AD1010+AD1012</f>
        <v>0</v>
      </c>
      <c r="AE1007" s="85">
        <f t="shared" si="1253"/>
        <v>800</v>
      </c>
      <c r="AF1007" s="85">
        <f t="shared" ref="AF1007:BJ1007" si="1254">AF1008+AF1010</f>
        <v>400</v>
      </c>
      <c r="AG1007" s="85">
        <f t="shared" si="1254"/>
        <v>0</v>
      </c>
      <c r="AH1007" s="85">
        <f t="shared" si="1254"/>
        <v>400</v>
      </c>
      <c r="AI1007" s="85">
        <f t="shared" si="1254"/>
        <v>0</v>
      </c>
      <c r="AJ1007" s="85">
        <f t="shared" si="1254"/>
        <v>400</v>
      </c>
      <c r="AK1007" s="85">
        <f t="shared" si="1254"/>
        <v>0</v>
      </c>
      <c r="AL1007" s="85">
        <f t="shared" si="1254"/>
        <v>400</v>
      </c>
      <c r="AM1007" s="85">
        <f t="shared" si="1254"/>
        <v>0</v>
      </c>
      <c r="AN1007" s="85">
        <f t="shared" si="1254"/>
        <v>400</v>
      </c>
      <c r="AO1007" s="85">
        <f t="shared" si="1254"/>
        <v>0</v>
      </c>
      <c r="AP1007" s="85">
        <f t="shared" si="1254"/>
        <v>400</v>
      </c>
      <c r="AQ1007" s="85">
        <f t="shared" si="1254"/>
        <v>0</v>
      </c>
      <c r="AR1007" s="85">
        <f t="shared" si="1254"/>
        <v>400</v>
      </c>
      <c r="AS1007" s="85">
        <f t="shared" si="1254"/>
        <v>0</v>
      </c>
      <c r="AT1007" s="85">
        <f t="shared" si="1254"/>
        <v>400</v>
      </c>
      <c r="AU1007" s="85">
        <f t="shared" si="1254"/>
        <v>0</v>
      </c>
      <c r="AV1007" s="85">
        <f t="shared" si="1254"/>
        <v>400</v>
      </c>
      <c r="AW1007" s="85">
        <f t="shared" si="1254"/>
        <v>0</v>
      </c>
      <c r="AX1007" s="85">
        <f t="shared" ref="AX1007:AY1007" si="1255">AX1008+AX1010</f>
        <v>0</v>
      </c>
      <c r="AY1007" s="85">
        <f t="shared" si="1255"/>
        <v>400</v>
      </c>
      <c r="AZ1007" s="85">
        <f t="shared" si="1254"/>
        <v>400</v>
      </c>
      <c r="BA1007" s="85">
        <f t="shared" si="1254"/>
        <v>0</v>
      </c>
      <c r="BB1007" s="85">
        <f t="shared" si="1254"/>
        <v>400</v>
      </c>
      <c r="BC1007" s="85">
        <f t="shared" si="1254"/>
        <v>0</v>
      </c>
      <c r="BD1007" s="85">
        <f t="shared" si="1254"/>
        <v>400</v>
      </c>
      <c r="BE1007" s="85">
        <f t="shared" si="1254"/>
        <v>0</v>
      </c>
      <c r="BF1007" s="85">
        <f t="shared" si="1254"/>
        <v>400</v>
      </c>
      <c r="BG1007" s="85">
        <f t="shared" si="1254"/>
        <v>0</v>
      </c>
      <c r="BH1007" s="85">
        <f t="shared" si="1254"/>
        <v>400</v>
      </c>
      <c r="BI1007" s="85">
        <f t="shared" ref="BI1007" si="1256">BI1008+BI1010</f>
        <v>0</v>
      </c>
      <c r="BJ1007" s="85">
        <f t="shared" si="1254"/>
        <v>400</v>
      </c>
      <c r="BK1007" s="123"/>
    </row>
    <row r="1008" spans="1:63" ht="15.75" hidden="1" outlineLevel="5" x14ac:dyDescent="0.2">
      <c r="A1008" s="84" t="s">
        <v>809</v>
      </c>
      <c r="B1008" s="84" t="s">
        <v>771</v>
      </c>
      <c r="C1008" s="84" t="s">
        <v>376</v>
      </c>
      <c r="D1008" s="84"/>
      <c r="E1008" s="116" t="s">
        <v>377</v>
      </c>
      <c r="F1008" s="85">
        <f t="shared" si="1249"/>
        <v>500</v>
      </c>
      <c r="G1008" s="85">
        <f t="shared" si="1249"/>
        <v>0</v>
      </c>
      <c r="H1008" s="85">
        <f t="shared" si="1249"/>
        <v>500</v>
      </c>
      <c r="I1008" s="85">
        <f t="shared" si="1249"/>
        <v>0</v>
      </c>
      <c r="J1008" s="85">
        <f t="shared" si="1249"/>
        <v>0</v>
      </c>
      <c r="K1008" s="85">
        <f t="shared" si="1249"/>
        <v>0</v>
      </c>
      <c r="L1008" s="85">
        <f t="shared" si="1249"/>
        <v>500</v>
      </c>
      <c r="M1008" s="85">
        <f t="shared" si="1249"/>
        <v>0</v>
      </c>
      <c r="N1008" s="85">
        <f t="shared" si="1249"/>
        <v>500</v>
      </c>
      <c r="O1008" s="85">
        <f t="shared" si="1249"/>
        <v>0</v>
      </c>
      <c r="P1008" s="85">
        <f t="shared" si="1249"/>
        <v>0</v>
      </c>
      <c r="Q1008" s="85">
        <f t="shared" si="1249"/>
        <v>500</v>
      </c>
      <c r="R1008" s="85">
        <f t="shared" si="1249"/>
        <v>0</v>
      </c>
      <c r="S1008" s="85">
        <f t="shared" si="1249"/>
        <v>500</v>
      </c>
      <c r="T1008" s="85">
        <f t="shared" si="1249"/>
        <v>0</v>
      </c>
      <c r="U1008" s="85">
        <f t="shared" si="1249"/>
        <v>0</v>
      </c>
      <c r="V1008" s="85">
        <f t="shared" ref="V1008:AQ1008" si="1257">V1009</f>
        <v>-100</v>
      </c>
      <c r="W1008" s="85">
        <f t="shared" si="1257"/>
        <v>0</v>
      </c>
      <c r="X1008" s="85">
        <f t="shared" si="1257"/>
        <v>400</v>
      </c>
      <c r="Y1008" s="85">
        <f t="shared" si="1257"/>
        <v>0</v>
      </c>
      <c r="Z1008" s="85">
        <f t="shared" si="1257"/>
        <v>400</v>
      </c>
      <c r="AA1008" s="85">
        <f t="shared" si="1257"/>
        <v>0</v>
      </c>
      <c r="AB1008" s="85">
        <f t="shared" si="1257"/>
        <v>400</v>
      </c>
      <c r="AC1008" s="85">
        <f t="shared" si="1257"/>
        <v>0</v>
      </c>
      <c r="AD1008" s="85">
        <f t="shared" si="1257"/>
        <v>0</v>
      </c>
      <c r="AE1008" s="85">
        <f t="shared" si="1257"/>
        <v>400</v>
      </c>
      <c r="AF1008" s="85">
        <f t="shared" si="1257"/>
        <v>400</v>
      </c>
      <c r="AG1008" s="85">
        <f t="shared" si="1257"/>
        <v>0</v>
      </c>
      <c r="AH1008" s="85">
        <f t="shared" si="1257"/>
        <v>400</v>
      </c>
      <c r="AI1008" s="85">
        <f t="shared" si="1257"/>
        <v>0</v>
      </c>
      <c r="AJ1008" s="85">
        <f t="shared" si="1257"/>
        <v>400</v>
      </c>
      <c r="AK1008" s="85">
        <f t="shared" si="1257"/>
        <v>0</v>
      </c>
      <c r="AL1008" s="85">
        <f t="shared" si="1257"/>
        <v>400</v>
      </c>
      <c r="AM1008" s="85">
        <f t="shared" si="1257"/>
        <v>0</v>
      </c>
      <c r="AN1008" s="85">
        <f t="shared" si="1257"/>
        <v>400</v>
      </c>
      <c r="AO1008" s="85">
        <f t="shared" si="1257"/>
        <v>0</v>
      </c>
      <c r="AP1008" s="85">
        <f t="shared" si="1257"/>
        <v>400</v>
      </c>
      <c r="AQ1008" s="85">
        <f t="shared" si="1257"/>
        <v>0</v>
      </c>
      <c r="AR1008" s="85">
        <f t="shared" ref="AR1008:BD1008" si="1258">AR1009</f>
        <v>400</v>
      </c>
      <c r="AS1008" s="85">
        <f t="shared" si="1258"/>
        <v>0</v>
      </c>
      <c r="AT1008" s="85">
        <f t="shared" si="1258"/>
        <v>400</v>
      </c>
      <c r="AU1008" s="85">
        <f t="shared" si="1258"/>
        <v>0</v>
      </c>
      <c r="AV1008" s="85">
        <f t="shared" si="1258"/>
        <v>400</v>
      </c>
      <c r="AW1008" s="85">
        <f t="shared" si="1258"/>
        <v>0</v>
      </c>
      <c r="AX1008" s="85">
        <f t="shared" si="1258"/>
        <v>0</v>
      </c>
      <c r="AY1008" s="85">
        <f t="shared" si="1258"/>
        <v>400</v>
      </c>
      <c r="AZ1008" s="85">
        <f t="shared" si="1251"/>
        <v>400</v>
      </c>
      <c r="BA1008" s="85">
        <f t="shared" si="1251"/>
        <v>0</v>
      </c>
      <c r="BB1008" s="85">
        <f t="shared" si="1251"/>
        <v>400</v>
      </c>
      <c r="BC1008" s="85">
        <f t="shared" si="1258"/>
        <v>0</v>
      </c>
      <c r="BD1008" s="85">
        <f t="shared" si="1258"/>
        <v>400</v>
      </c>
      <c r="BE1008" s="85">
        <f t="shared" si="1251"/>
        <v>0</v>
      </c>
      <c r="BF1008" s="85">
        <f t="shared" si="1251"/>
        <v>400</v>
      </c>
      <c r="BG1008" s="85">
        <f t="shared" si="1251"/>
        <v>0</v>
      </c>
      <c r="BH1008" s="85">
        <f t="shared" si="1251"/>
        <v>400</v>
      </c>
      <c r="BI1008" s="85">
        <f t="shared" si="1251"/>
        <v>0</v>
      </c>
      <c r="BJ1008" s="85">
        <f t="shared" si="1251"/>
        <v>400</v>
      </c>
      <c r="BK1008" s="123"/>
    </row>
    <row r="1009" spans="1:63" ht="31.5" hidden="1" outlineLevel="7" x14ac:dyDescent="0.2">
      <c r="A1009" s="87" t="s">
        <v>809</v>
      </c>
      <c r="B1009" s="87" t="s">
        <v>771</v>
      </c>
      <c r="C1009" s="87" t="s">
        <v>376</v>
      </c>
      <c r="D1009" s="87" t="s">
        <v>7</v>
      </c>
      <c r="E1009" s="128" t="s">
        <v>8</v>
      </c>
      <c r="F1009" s="88">
        <v>500</v>
      </c>
      <c r="G1009" s="88"/>
      <c r="H1009" s="88">
        <f>SUM(F1009:G1009)</f>
        <v>500</v>
      </c>
      <c r="I1009" s="88"/>
      <c r="J1009" s="88"/>
      <c r="K1009" s="88"/>
      <c r="L1009" s="88">
        <f>SUM(H1009:K1009)</f>
        <v>500</v>
      </c>
      <c r="M1009" s="88"/>
      <c r="N1009" s="88">
        <f>SUM(L1009:M1009)</f>
        <v>500</v>
      </c>
      <c r="O1009" s="88"/>
      <c r="P1009" s="88"/>
      <c r="Q1009" s="88">
        <f>SUM(N1009:P1009)</f>
        <v>500</v>
      </c>
      <c r="R1009" s="88"/>
      <c r="S1009" s="88">
        <f>SUM(Q1009:R1009)</f>
        <v>500</v>
      </c>
      <c r="T1009" s="88"/>
      <c r="U1009" s="88"/>
      <c r="V1009" s="88">
        <v>-100</v>
      </c>
      <c r="W1009" s="88"/>
      <c r="X1009" s="88">
        <f>SUM(S1009:W1009)</f>
        <v>400</v>
      </c>
      <c r="Y1009" s="88"/>
      <c r="Z1009" s="88">
        <f>SUM(X1009:Y1009)</f>
        <v>400</v>
      </c>
      <c r="AA1009" s="88"/>
      <c r="AB1009" s="88">
        <f>SUM(Z1009:AA1009)</f>
        <v>400</v>
      </c>
      <c r="AC1009" s="88"/>
      <c r="AD1009" s="88"/>
      <c r="AE1009" s="88">
        <f>SUM(AB1009:AD1009)</f>
        <v>400</v>
      </c>
      <c r="AF1009" s="88">
        <v>400</v>
      </c>
      <c r="AG1009" s="88"/>
      <c r="AH1009" s="88">
        <f>SUM(AF1009:AG1009)</f>
        <v>400</v>
      </c>
      <c r="AI1009" s="88"/>
      <c r="AJ1009" s="88">
        <f>SUM(AH1009:AI1009)</f>
        <v>400</v>
      </c>
      <c r="AK1009" s="88"/>
      <c r="AL1009" s="88">
        <f>SUM(AJ1009:AK1009)</f>
        <v>400</v>
      </c>
      <c r="AM1009" s="88"/>
      <c r="AN1009" s="88">
        <f>SUM(AL1009:AM1009)</f>
        <v>400</v>
      </c>
      <c r="AO1009" s="88"/>
      <c r="AP1009" s="88">
        <f>SUM(AN1009:AO1009)</f>
        <v>400</v>
      </c>
      <c r="AQ1009" s="88"/>
      <c r="AR1009" s="88">
        <f>SUM(AP1009:AQ1009)</f>
        <v>400</v>
      </c>
      <c r="AS1009" s="88"/>
      <c r="AT1009" s="88">
        <f>SUM(AR1009:AS1009)</f>
        <v>400</v>
      </c>
      <c r="AU1009" s="88"/>
      <c r="AV1009" s="88">
        <f>SUM(AT1009:AU1009)</f>
        <v>400</v>
      </c>
      <c r="AW1009" s="88"/>
      <c r="AX1009" s="88"/>
      <c r="AY1009" s="88">
        <f>SUM(AV1009:AX1009)</f>
        <v>400</v>
      </c>
      <c r="AZ1009" s="88">
        <v>400</v>
      </c>
      <c r="BA1009" s="88"/>
      <c r="BB1009" s="88">
        <f>SUM(AZ1009:BA1009)</f>
        <v>400</v>
      </c>
      <c r="BC1009" s="88"/>
      <c r="BD1009" s="88">
        <f>SUM(BB1009:BC1009)</f>
        <v>400</v>
      </c>
      <c r="BE1009" s="88"/>
      <c r="BF1009" s="88">
        <f>SUM(BD1009:BE1009)</f>
        <v>400</v>
      </c>
      <c r="BG1009" s="88"/>
      <c r="BH1009" s="88">
        <f>SUM(BF1009:BG1009)</f>
        <v>400</v>
      </c>
      <c r="BI1009" s="88"/>
      <c r="BJ1009" s="88">
        <f>SUM(BH1009:BI1009)</f>
        <v>400</v>
      </c>
      <c r="BK1009" s="123"/>
    </row>
    <row r="1010" spans="1:63" s="83" customFormat="1" ht="31.5" hidden="1" outlineLevel="7" x14ac:dyDescent="0.2">
      <c r="A1010" s="84" t="s">
        <v>809</v>
      </c>
      <c r="B1010" s="84" t="s">
        <v>771</v>
      </c>
      <c r="C1010" s="84" t="s">
        <v>633</v>
      </c>
      <c r="D1010" s="84" t="s">
        <v>526</v>
      </c>
      <c r="E1010" s="116" t="s">
        <v>634</v>
      </c>
      <c r="F1010" s="85"/>
      <c r="G1010" s="85"/>
      <c r="H1010" s="85"/>
      <c r="I1010" s="85"/>
      <c r="J1010" s="85"/>
      <c r="K1010" s="85"/>
      <c r="L1010" s="85"/>
      <c r="M1010" s="85"/>
      <c r="N1010" s="85"/>
      <c r="O1010" s="85"/>
      <c r="P1010" s="85"/>
      <c r="Q1010" s="85"/>
      <c r="R1010" s="85"/>
      <c r="S1010" s="85"/>
      <c r="T1010" s="85">
        <f t="shared" ref="T1010:AE1012" si="1259">T1011</f>
        <v>0</v>
      </c>
      <c r="U1010" s="85">
        <f t="shared" si="1259"/>
        <v>0</v>
      </c>
      <c r="V1010" s="85">
        <f t="shared" si="1259"/>
        <v>100</v>
      </c>
      <c r="W1010" s="85">
        <f t="shared" si="1259"/>
        <v>0</v>
      </c>
      <c r="X1010" s="85">
        <f t="shared" si="1259"/>
        <v>100</v>
      </c>
      <c r="Y1010" s="85">
        <f t="shared" si="1259"/>
        <v>0</v>
      </c>
      <c r="Z1010" s="85">
        <f t="shared" si="1259"/>
        <v>100</v>
      </c>
      <c r="AA1010" s="85">
        <f t="shared" si="1259"/>
        <v>0</v>
      </c>
      <c r="AB1010" s="85">
        <f t="shared" si="1259"/>
        <v>100</v>
      </c>
      <c r="AC1010" s="85">
        <f t="shared" si="1259"/>
        <v>0</v>
      </c>
      <c r="AD1010" s="85">
        <f t="shared" si="1259"/>
        <v>0</v>
      </c>
      <c r="AE1010" s="85">
        <f t="shared" si="1259"/>
        <v>100</v>
      </c>
      <c r="AF1010" s="85"/>
      <c r="AG1010" s="85"/>
      <c r="AH1010" s="85"/>
      <c r="AI1010" s="85"/>
      <c r="AJ1010" s="85"/>
      <c r="AK1010" s="85"/>
      <c r="AL1010" s="85"/>
      <c r="AM1010" s="85"/>
      <c r="AN1010" s="85"/>
      <c r="AO1010" s="85"/>
      <c r="AP1010" s="85"/>
      <c r="AQ1010" s="85"/>
      <c r="AR1010" s="85"/>
      <c r="AS1010" s="85"/>
      <c r="AT1010" s="85"/>
      <c r="AU1010" s="85"/>
      <c r="AV1010" s="85"/>
      <c r="AW1010" s="85"/>
      <c r="AX1010" s="85"/>
      <c r="AY1010" s="85"/>
      <c r="AZ1010" s="85"/>
      <c r="BA1010" s="85"/>
      <c r="BB1010" s="85"/>
      <c r="BC1010" s="85"/>
      <c r="BD1010" s="85"/>
      <c r="BE1010" s="85"/>
      <c r="BF1010" s="85"/>
      <c r="BG1010" s="85"/>
      <c r="BH1010" s="85"/>
      <c r="BI1010" s="85"/>
      <c r="BJ1010" s="85"/>
      <c r="BK1010" s="123"/>
    </row>
    <row r="1011" spans="1:63" ht="15.75" hidden="1" outlineLevel="7" x14ac:dyDescent="0.2">
      <c r="A1011" s="87" t="s">
        <v>809</v>
      </c>
      <c r="B1011" s="87" t="s">
        <v>771</v>
      </c>
      <c r="C1011" s="87" t="s">
        <v>633</v>
      </c>
      <c r="D1011" s="87" t="s">
        <v>7</v>
      </c>
      <c r="E1011" s="128" t="s">
        <v>482</v>
      </c>
      <c r="F1011" s="88"/>
      <c r="G1011" s="88"/>
      <c r="H1011" s="88"/>
      <c r="I1011" s="88"/>
      <c r="J1011" s="88"/>
      <c r="K1011" s="88"/>
      <c r="L1011" s="88"/>
      <c r="M1011" s="88"/>
      <c r="N1011" s="88"/>
      <c r="O1011" s="88"/>
      <c r="P1011" s="88"/>
      <c r="Q1011" s="88"/>
      <c r="R1011" s="88"/>
      <c r="S1011" s="88"/>
      <c r="T1011" s="88"/>
      <c r="U1011" s="88"/>
      <c r="V1011" s="88">
        <v>100</v>
      </c>
      <c r="W1011" s="88"/>
      <c r="X1011" s="88">
        <f>SUM(S1011:W1011)</f>
        <v>100</v>
      </c>
      <c r="Y1011" s="88"/>
      <c r="Z1011" s="88">
        <f>SUM(X1011:Y1011)</f>
        <v>100</v>
      </c>
      <c r="AA1011" s="88"/>
      <c r="AB1011" s="88">
        <f>SUM(Z1011:AA1011)</f>
        <v>100</v>
      </c>
      <c r="AC1011" s="88"/>
      <c r="AD1011" s="88"/>
      <c r="AE1011" s="88">
        <f>SUM(AB1011:AD1011)</f>
        <v>100</v>
      </c>
      <c r="AF1011" s="88"/>
      <c r="AG1011" s="88"/>
      <c r="AH1011" s="88"/>
      <c r="AI1011" s="88"/>
      <c r="AJ1011" s="88"/>
      <c r="AK1011" s="88"/>
      <c r="AL1011" s="88"/>
      <c r="AM1011" s="88"/>
      <c r="AN1011" s="88"/>
      <c r="AO1011" s="88"/>
      <c r="AP1011" s="88"/>
      <c r="AQ1011" s="88"/>
      <c r="AR1011" s="88"/>
      <c r="AS1011" s="88"/>
      <c r="AT1011" s="88"/>
      <c r="AU1011" s="88"/>
      <c r="AV1011" s="88"/>
      <c r="AW1011" s="88"/>
      <c r="AX1011" s="88"/>
      <c r="AY1011" s="88"/>
      <c r="AZ1011" s="88"/>
      <c r="BA1011" s="88"/>
      <c r="BB1011" s="88"/>
      <c r="BC1011" s="88"/>
      <c r="BD1011" s="88"/>
      <c r="BE1011" s="88"/>
      <c r="BF1011" s="88"/>
      <c r="BG1011" s="88"/>
      <c r="BH1011" s="88"/>
      <c r="BI1011" s="88"/>
      <c r="BJ1011" s="88"/>
      <c r="BK1011" s="123"/>
    </row>
    <row r="1012" spans="1:63" ht="31.5" hidden="1" outlineLevel="7" x14ac:dyDescent="0.2">
      <c r="A1012" s="84" t="s">
        <v>809</v>
      </c>
      <c r="B1012" s="84" t="s">
        <v>771</v>
      </c>
      <c r="C1012" s="84" t="s">
        <v>633</v>
      </c>
      <c r="D1012" s="84" t="s">
        <v>526</v>
      </c>
      <c r="E1012" s="116" t="s">
        <v>644</v>
      </c>
      <c r="F1012" s="88"/>
      <c r="G1012" s="88"/>
      <c r="H1012" s="88"/>
      <c r="I1012" s="88"/>
      <c r="J1012" s="88"/>
      <c r="K1012" s="88"/>
      <c r="L1012" s="88"/>
      <c r="M1012" s="88"/>
      <c r="N1012" s="88"/>
      <c r="O1012" s="88"/>
      <c r="P1012" s="88"/>
      <c r="Q1012" s="88"/>
      <c r="R1012" s="88"/>
      <c r="S1012" s="88"/>
      <c r="T1012" s="85">
        <f t="shared" si="1259"/>
        <v>300</v>
      </c>
      <c r="U1012" s="85">
        <f t="shared" si="1259"/>
        <v>0</v>
      </c>
      <c r="V1012" s="85">
        <f t="shared" si="1259"/>
        <v>0</v>
      </c>
      <c r="W1012" s="85">
        <f t="shared" si="1259"/>
        <v>0</v>
      </c>
      <c r="X1012" s="85">
        <f t="shared" si="1259"/>
        <v>300</v>
      </c>
      <c r="Y1012" s="85">
        <f t="shared" si="1259"/>
        <v>0</v>
      </c>
      <c r="Z1012" s="85">
        <f t="shared" si="1259"/>
        <v>300</v>
      </c>
      <c r="AA1012" s="85">
        <f t="shared" si="1259"/>
        <v>0</v>
      </c>
      <c r="AB1012" s="85">
        <f t="shared" si="1259"/>
        <v>300</v>
      </c>
      <c r="AC1012" s="85">
        <f t="shared" si="1259"/>
        <v>0</v>
      </c>
      <c r="AD1012" s="85">
        <f t="shared" si="1259"/>
        <v>0</v>
      </c>
      <c r="AE1012" s="85">
        <f t="shared" si="1259"/>
        <v>300</v>
      </c>
      <c r="AF1012" s="88"/>
      <c r="AG1012" s="88"/>
      <c r="AH1012" s="88"/>
      <c r="AI1012" s="88"/>
      <c r="AJ1012" s="88"/>
      <c r="AK1012" s="88"/>
      <c r="AL1012" s="88"/>
      <c r="AM1012" s="88"/>
      <c r="AN1012" s="88"/>
      <c r="AO1012" s="88"/>
      <c r="AP1012" s="88"/>
      <c r="AQ1012" s="88"/>
      <c r="AR1012" s="88"/>
      <c r="AS1012" s="88"/>
      <c r="AT1012" s="88"/>
      <c r="AU1012" s="88"/>
      <c r="AV1012" s="88"/>
      <c r="AW1012" s="88"/>
      <c r="AX1012" s="88"/>
      <c r="AY1012" s="88"/>
      <c r="AZ1012" s="88"/>
      <c r="BA1012" s="88"/>
      <c r="BB1012" s="88"/>
      <c r="BC1012" s="88"/>
      <c r="BD1012" s="88"/>
      <c r="BE1012" s="88"/>
      <c r="BF1012" s="88"/>
      <c r="BG1012" s="88"/>
      <c r="BH1012" s="88"/>
      <c r="BI1012" s="88"/>
      <c r="BJ1012" s="88"/>
      <c r="BK1012" s="123"/>
    </row>
    <row r="1013" spans="1:63" ht="15.75" hidden="1" outlineLevel="7" x14ac:dyDescent="0.2">
      <c r="A1013" s="87" t="s">
        <v>809</v>
      </c>
      <c r="B1013" s="87" t="s">
        <v>771</v>
      </c>
      <c r="C1013" s="87" t="s">
        <v>633</v>
      </c>
      <c r="D1013" s="87" t="s">
        <v>7</v>
      </c>
      <c r="E1013" s="128" t="s">
        <v>482</v>
      </c>
      <c r="F1013" s="88"/>
      <c r="G1013" s="88"/>
      <c r="H1013" s="88"/>
      <c r="I1013" s="88"/>
      <c r="J1013" s="88"/>
      <c r="K1013" s="88"/>
      <c r="L1013" s="88"/>
      <c r="M1013" s="88"/>
      <c r="N1013" s="88"/>
      <c r="O1013" s="88"/>
      <c r="P1013" s="88"/>
      <c r="Q1013" s="88"/>
      <c r="R1013" s="88"/>
      <c r="S1013" s="88"/>
      <c r="T1013" s="88">
        <v>300</v>
      </c>
      <c r="U1013" s="88"/>
      <c r="V1013" s="88"/>
      <c r="W1013" s="88"/>
      <c r="X1013" s="88">
        <f>SUM(S1013:W1013)</f>
        <v>300</v>
      </c>
      <c r="Y1013" s="88"/>
      <c r="Z1013" s="88">
        <f>SUM(X1013:Y1013)</f>
        <v>300</v>
      </c>
      <c r="AA1013" s="88"/>
      <c r="AB1013" s="88">
        <f>SUM(Z1013:AA1013)</f>
        <v>300</v>
      </c>
      <c r="AC1013" s="88"/>
      <c r="AD1013" s="88"/>
      <c r="AE1013" s="88">
        <f>SUM(AB1013:AD1013)</f>
        <v>300</v>
      </c>
      <c r="AF1013" s="88"/>
      <c r="AG1013" s="88"/>
      <c r="AH1013" s="88"/>
      <c r="AI1013" s="88"/>
      <c r="AJ1013" s="88"/>
      <c r="AK1013" s="88"/>
      <c r="AL1013" s="88"/>
      <c r="AM1013" s="88"/>
      <c r="AN1013" s="88"/>
      <c r="AO1013" s="88"/>
      <c r="AP1013" s="88"/>
      <c r="AQ1013" s="88"/>
      <c r="AR1013" s="88"/>
      <c r="AS1013" s="88"/>
      <c r="AT1013" s="88"/>
      <c r="AU1013" s="88"/>
      <c r="AV1013" s="88"/>
      <c r="AW1013" s="88"/>
      <c r="AX1013" s="88"/>
      <c r="AY1013" s="88"/>
      <c r="AZ1013" s="88"/>
      <c r="BA1013" s="88"/>
      <c r="BB1013" s="88"/>
      <c r="BC1013" s="88"/>
      <c r="BD1013" s="88"/>
      <c r="BE1013" s="88"/>
      <c r="BF1013" s="88"/>
      <c r="BG1013" s="88"/>
      <c r="BH1013" s="88"/>
      <c r="BI1013" s="88"/>
      <c r="BJ1013" s="88"/>
      <c r="BK1013" s="123"/>
    </row>
    <row r="1014" spans="1:63" ht="47.25" outlineLevel="3" x14ac:dyDescent="0.2">
      <c r="A1014" s="84" t="s">
        <v>809</v>
      </c>
      <c r="B1014" s="84" t="s">
        <v>771</v>
      </c>
      <c r="C1014" s="84" t="s">
        <v>368</v>
      </c>
      <c r="D1014" s="84"/>
      <c r="E1014" s="116" t="s">
        <v>369</v>
      </c>
      <c r="F1014" s="85">
        <f t="shared" ref="F1014:U1016" si="1260">F1015</f>
        <v>1022.8</v>
      </c>
      <c r="G1014" s="85">
        <f t="shared" si="1260"/>
        <v>0</v>
      </c>
      <c r="H1014" s="85">
        <f t="shared" si="1260"/>
        <v>1022.8</v>
      </c>
      <c r="I1014" s="85">
        <f t="shared" si="1260"/>
        <v>0</v>
      </c>
      <c r="J1014" s="85">
        <f t="shared" si="1260"/>
        <v>0</v>
      </c>
      <c r="K1014" s="85">
        <f t="shared" si="1260"/>
        <v>0</v>
      </c>
      <c r="L1014" s="85">
        <f t="shared" si="1260"/>
        <v>1022.8</v>
      </c>
      <c r="M1014" s="85">
        <f t="shared" si="1260"/>
        <v>0</v>
      </c>
      <c r="N1014" s="85">
        <f t="shared" si="1260"/>
        <v>1022.8</v>
      </c>
      <c r="O1014" s="85">
        <f t="shared" si="1260"/>
        <v>0</v>
      </c>
      <c r="P1014" s="85">
        <f t="shared" si="1260"/>
        <v>0</v>
      </c>
      <c r="Q1014" s="85">
        <f t="shared" si="1260"/>
        <v>1022.8</v>
      </c>
      <c r="R1014" s="85">
        <f t="shared" si="1260"/>
        <v>429</v>
      </c>
      <c r="S1014" s="85">
        <f t="shared" si="1260"/>
        <v>1451.8</v>
      </c>
      <c r="T1014" s="85">
        <f t="shared" si="1260"/>
        <v>0</v>
      </c>
      <c r="U1014" s="85">
        <f t="shared" si="1260"/>
        <v>0</v>
      </c>
      <c r="V1014" s="85">
        <f t="shared" ref="V1014:AQ1016" si="1261">V1015</f>
        <v>0</v>
      </c>
      <c r="W1014" s="85">
        <f t="shared" si="1261"/>
        <v>0</v>
      </c>
      <c r="X1014" s="85">
        <f t="shared" si="1261"/>
        <v>1451.8</v>
      </c>
      <c r="Y1014" s="85">
        <f t="shared" si="1261"/>
        <v>0</v>
      </c>
      <c r="Z1014" s="85">
        <f t="shared" si="1261"/>
        <v>1451.8</v>
      </c>
      <c r="AA1014" s="85">
        <f t="shared" si="1261"/>
        <v>0</v>
      </c>
      <c r="AB1014" s="85">
        <f t="shared" si="1261"/>
        <v>1451.8</v>
      </c>
      <c r="AC1014" s="85">
        <f t="shared" si="1261"/>
        <v>0</v>
      </c>
      <c r="AD1014" s="85">
        <f t="shared" si="1261"/>
        <v>432.5</v>
      </c>
      <c r="AE1014" s="85">
        <f t="shared" si="1261"/>
        <v>1884.3</v>
      </c>
      <c r="AF1014" s="85">
        <f t="shared" si="1261"/>
        <v>972</v>
      </c>
      <c r="AG1014" s="85">
        <f t="shared" si="1261"/>
        <v>0</v>
      </c>
      <c r="AH1014" s="85">
        <f t="shared" si="1261"/>
        <v>972</v>
      </c>
      <c r="AI1014" s="85">
        <f t="shared" si="1261"/>
        <v>0</v>
      </c>
      <c r="AJ1014" s="85">
        <f t="shared" si="1261"/>
        <v>972</v>
      </c>
      <c r="AK1014" s="85">
        <f t="shared" si="1261"/>
        <v>0</v>
      </c>
      <c r="AL1014" s="85">
        <f t="shared" si="1261"/>
        <v>972</v>
      </c>
      <c r="AM1014" s="85">
        <f t="shared" si="1261"/>
        <v>0</v>
      </c>
      <c r="AN1014" s="85">
        <f t="shared" si="1261"/>
        <v>972</v>
      </c>
      <c r="AO1014" s="85">
        <f t="shared" si="1261"/>
        <v>0</v>
      </c>
      <c r="AP1014" s="85">
        <f t="shared" si="1261"/>
        <v>972</v>
      </c>
      <c r="AQ1014" s="85">
        <f t="shared" si="1261"/>
        <v>0</v>
      </c>
      <c r="AR1014" s="85">
        <f t="shared" ref="AR1014:BJ1016" si="1262">AR1015</f>
        <v>972</v>
      </c>
      <c r="AS1014" s="85">
        <f t="shared" si="1262"/>
        <v>0</v>
      </c>
      <c r="AT1014" s="85">
        <f t="shared" si="1262"/>
        <v>972</v>
      </c>
      <c r="AU1014" s="85">
        <f t="shared" si="1262"/>
        <v>0</v>
      </c>
      <c r="AV1014" s="85">
        <f t="shared" si="1262"/>
        <v>972</v>
      </c>
      <c r="AW1014" s="85">
        <f t="shared" si="1262"/>
        <v>0</v>
      </c>
      <c r="AX1014" s="85">
        <f t="shared" si="1262"/>
        <v>0</v>
      </c>
      <c r="AY1014" s="85">
        <f t="shared" si="1262"/>
        <v>972</v>
      </c>
      <c r="AZ1014" s="85">
        <f t="shared" si="1262"/>
        <v>972</v>
      </c>
      <c r="BA1014" s="85">
        <f t="shared" si="1262"/>
        <v>0</v>
      </c>
      <c r="BB1014" s="85">
        <f t="shared" si="1262"/>
        <v>972</v>
      </c>
      <c r="BC1014" s="85">
        <f t="shared" si="1262"/>
        <v>0</v>
      </c>
      <c r="BD1014" s="85">
        <f t="shared" si="1262"/>
        <v>972</v>
      </c>
      <c r="BE1014" s="85">
        <f t="shared" si="1262"/>
        <v>0</v>
      </c>
      <c r="BF1014" s="85">
        <f t="shared" si="1262"/>
        <v>972</v>
      </c>
      <c r="BG1014" s="85">
        <f t="shared" si="1262"/>
        <v>0</v>
      </c>
      <c r="BH1014" s="85">
        <f t="shared" si="1262"/>
        <v>972</v>
      </c>
      <c r="BI1014" s="85">
        <f t="shared" si="1262"/>
        <v>0</v>
      </c>
      <c r="BJ1014" s="85">
        <f t="shared" si="1262"/>
        <v>972</v>
      </c>
      <c r="BK1014" s="123"/>
    </row>
    <row r="1015" spans="1:63" ht="31.5" outlineLevel="4" x14ac:dyDescent="0.2">
      <c r="A1015" s="84" t="s">
        <v>809</v>
      </c>
      <c r="B1015" s="84" t="s">
        <v>771</v>
      </c>
      <c r="C1015" s="84" t="s">
        <v>370</v>
      </c>
      <c r="D1015" s="84"/>
      <c r="E1015" s="116" t="s">
        <v>39</v>
      </c>
      <c r="F1015" s="85">
        <f t="shared" si="1260"/>
        <v>1022.8</v>
      </c>
      <c r="G1015" s="85">
        <f t="shared" si="1260"/>
        <v>0</v>
      </c>
      <c r="H1015" s="85">
        <f t="shared" si="1260"/>
        <v>1022.8</v>
      </c>
      <c r="I1015" s="85">
        <f t="shared" si="1260"/>
        <v>0</v>
      </c>
      <c r="J1015" s="85">
        <f t="shared" si="1260"/>
        <v>0</v>
      </c>
      <c r="K1015" s="85">
        <f t="shared" si="1260"/>
        <v>0</v>
      </c>
      <c r="L1015" s="85">
        <f t="shared" si="1260"/>
        <v>1022.8</v>
      </c>
      <c r="M1015" s="85">
        <f t="shared" si="1260"/>
        <v>0</v>
      </c>
      <c r="N1015" s="85">
        <f t="shared" si="1260"/>
        <v>1022.8</v>
      </c>
      <c r="O1015" s="85">
        <f t="shared" si="1260"/>
        <v>0</v>
      </c>
      <c r="P1015" s="85">
        <f t="shared" si="1260"/>
        <v>0</v>
      </c>
      <c r="Q1015" s="85">
        <f t="shared" si="1260"/>
        <v>1022.8</v>
      </c>
      <c r="R1015" s="85">
        <f t="shared" si="1260"/>
        <v>429</v>
      </c>
      <c r="S1015" s="85">
        <f t="shared" si="1260"/>
        <v>1451.8</v>
      </c>
      <c r="T1015" s="85">
        <f t="shared" si="1260"/>
        <v>0</v>
      </c>
      <c r="U1015" s="85">
        <f t="shared" si="1260"/>
        <v>0</v>
      </c>
      <c r="V1015" s="85">
        <f t="shared" si="1261"/>
        <v>0</v>
      </c>
      <c r="W1015" s="85">
        <f t="shared" si="1261"/>
        <v>0</v>
      </c>
      <c r="X1015" s="85">
        <f t="shared" si="1261"/>
        <v>1451.8</v>
      </c>
      <c r="Y1015" s="85">
        <f t="shared" si="1261"/>
        <v>0</v>
      </c>
      <c r="Z1015" s="85">
        <f t="shared" si="1261"/>
        <v>1451.8</v>
      </c>
      <c r="AA1015" s="85">
        <f t="shared" si="1261"/>
        <v>0</v>
      </c>
      <c r="AB1015" s="85">
        <f t="shared" si="1261"/>
        <v>1451.8</v>
      </c>
      <c r="AC1015" s="85">
        <f t="shared" si="1261"/>
        <v>0</v>
      </c>
      <c r="AD1015" s="85">
        <f t="shared" si="1261"/>
        <v>432.5</v>
      </c>
      <c r="AE1015" s="85">
        <f t="shared" si="1261"/>
        <v>1884.3</v>
      </c>
      <c r="AF1015" s="85">
        <f t="shared" si="1261"/>
        <v>972</v>
      </c>
      <c r="AG1015" s="85">
        <f t="shared" si="1261"/>
        <v>0</v>
      </c>
      <c r="AH1015" s="85">
        <f t="shared" si="1261"/>
        <v>972</v>
      </c>
      <c r="AI1015" s="85">
        <f t="shared" si="1261"/>
        <v>0</v>
      </c>
      <c r="AJ1015" s="85">
        <f t="shared" si="1261"/>
        <v>972</v>
      </c>
      <c r="AK1015" s="85">
        <f t="shared" si="1261"/>
        <v>0</v>
      </c>
      <c r="AL1015" s="85">
        <f t="shared" si="1261"/>
        <v>972</v>
      </c>
      <c r="AM1015" s="85">
        <f t="shared" si="1261"/>
        <v>0</v>
      </c>
      <c r="AN1015" s="85">
        <f t="shared" si="1261"/>
        <v>972</v>
      </c>
      <c r="AO1015" s="85">
        <f t="shared" si="1261"/>
        <v>0</v>
      </c>
      <c r="AP1015" s="85">
        <f t="shared" si="1261"/>
        <v>972</v>
      </c>
      <c r="AQ1015" s="85">
        <f t="shared" si="1261"/>
        <v>0</v>
      </c>
      <c r="AR1015" s="85">
        <f t="shared" si="1262"/>
        <v>972</v>
      </c>
      <c r="AS1015" s="85">
        <f t="shared" si="1262"/>
        <v>0</v>
      </c>
      <c r="AT1015" s="85">
        <f t="shared" si="1262"/>
        <v>972</v>
      </c>
      <c r="AU1015" s="85">
        <f t="shared" si="1262"/>
        <v>0</v>
      </c>
      <c r="AV1015" s="85">
        <f t="shared" si="1262"/>
        <v>972</v>
      </c>
      <c r="AW1015" s="85">
        <f t="shared" si="1262"/>
        <v>0</v>
      </c>
      <c r="AX1015" s="85">
        <f t="shared" si="1262"/>
        <v>0</v>
      </c>
      <c r="AY1015" s="85">
        <f t="shared" si="1262"/>
        <v>972</v>
      </c>
      <c r="AZ1015" s="85">
        <f t="shared" si="1262"/>
        <v>972</v>
      </c>
      <c r="BA1015" s="85">
        <f t="shared" si="1262"/>
        <v>0</v>
      </c>
      <c r="BB1015" s="85">
        <f t="shared" si="1262"/>
        <v>972</v>
      </c>
      <c r="BC1015" s="85">
        <f t="shared" si="1262"/>
        <v>0</v>
      </c>
      <c r="BD1015" s="85">
        <f t="shared" si="1262"/>
        <v>972</v>
      </c>
      <c r="BE1015" s="85">
        <f t="shared" si="1262"/>
        <v>0</v>
      </c>
      <c r="BF1015" s="85">
        <f t="shared" si="1262"/>
        <v>972</v>
      </c>
      <c r="BG1015" s="85">
        <f t="shared" si="1262"/>
        <v>0</v>
      </c>
      <c r="BH1015" s="85">
        <f t="shared" si="1262"/>
        <v>972</v>
      </c>
      <c r="BI1015" s="85">
        <f t="shared" si="1262"/>
        <v>0</v>
      </c>
      <c r="BJ1015" s="85">
        <f t="shared" si="1262"/>
        <v>972</v>
      </c>
      <c r="BK1015" s="123"/>
    </row>
    <row r="1016" spans="1:63" ht="17.25" customHeight="1" outlineLevel="5" x14ac:dyDescent="0.2">
      <c r="A1016" s="84" t="s">
        <v>809</v>
      </c>
      <c r="B1016" s="84" t="s">
        <v>771</v>
      </c>
      <c r="C1016" s="84" t="s">
        <v>378</v>
      </c>
      <c r="D1016" s="84"/>
      <c r="E1016" s="116" t="s">
        <v>379</v>
      </c>
      <c r="F1016" s="85">
        <f t="shared" si="1260"/>
        <v>1022.8</v>
      </c>
      <c r="G1016" s="85">
        <f t="shared" si="1260"/>
        <v>0</v>
      </c>
      <c r="H1016" s="85">
        <f t="shared" si="1260"/>
        <v>1022.8</v>
      </c>
      <c r="I1016" s="85">
        <f t="shared" si="1260"/>
        <v>0</v>
      </c>
      <c r="J1016" s="85">
        <f t="shared" si="1260"/>
        <v>0</v>
      </c>
      <c r="K1016" s="85">
        <f t="shared" si="1260"/>
        <v>0</v>
      </c>
      <c r="L1016" s="85">
        <f t="shared" si="1260"/>
        <v>1022.8</v>
      </c>
      <c r="M1016" s="85">
        <f t="shared" si="1260"/>
        <v>0</v>
      </c>
      <c r="N1016" s="85">
        <f t="shared" si="1260"/>
        <v>1022.8</v>
      </c>
      <c r="O1016" s="85">
        <f t="shared" si="1260"/>
        <v>0</v>
      </c>
      <c r="P1016" s="85">
        <f t="shared" si="1260"/>
        <v>0</v>
      </c>
      <c r="Q1016" s="85">
        <f t="shared" si="1260"/>
        <v>1022.8</v>
      </c>
      <c r="R1016" s="85">
        <f t="shared" si="1260"/>
        <v>429</v>
      </c>
      <c r="S1016" s="85">
        <f t="shared" si="1260"/>
        <v>1451.8</v>
      </c>
      <c r="T1016" s="85">
        <f t="shared" si="1260"/>
        <v>0</v>
      </c>
      <c r="U1016" s="85">
        <f t="shared" si="1260"/>
        <v>0</v>
      </c>
      <c r="V1016" s="85">
        <f t="shared" si="1261"/>
        <v>0</v>
      </c>
      <c r="W1016" s="85">
        <f t="shared" si="1261"/>
        <v>0</v>
      </c>
      <c r="X1016" s="85">
        <f t="shared" si="1261"/>
        <v>1451.8</v>
      </c>
      <c r="Y1016" s="85">
        <f t="shared" si="1261"/>
        <v>0</v>
      </c>
      <c r="Z1016" s="85">
        <f t="shared" si="1261"/>
        <v>1451.8</v>
      </c>
      <c r="AA1016" s="85">
        <f t="shared" si="1261"/>
        <v>0</v>
      </c>
      <c r="AB1016" s="85">
        <f t="shared" si="1261"/>
        <v>1451.8</v>
      </c>
      <c r="AC1016" s="85">
        <f t="shared" si="1261"/>
        <v>0</v>
      </c>
      <c r="AD1016" s="85">
        <f t="shared" si="1261"/>
        <v>432.5</v>
      </c>
      <c r="AE1016" s="85">
        <f t="shared" si="1261"/>
        <v>1884.3</v>
      </c>
      <c r="AF1016" s="85">
        <f t="shared" si="1261"/>
        <v>972</v>
      </c>
      <c r="AG1016" s="85">
        <f t="shared" si="1261"/>
        <v>0</v>
      </c>
      <c r="AH1016" s="85">
        <f t="shared" si="1261"/>
        <v>972</v>
      </c>
      <c r="AI1016" s="85">
        <f t="shared" si="1261"/>
        <v>0</v>
      </c>
      <c r="AJ1016" s="85">
        <f t="shared" si="1261"/>
        <v>972</v>
      </c>
      <c r="AK1016" s="85">
        <f t="shared" si="1261"/>
        <v>0</v>
      </c>
      <c r="AL1016" s="85">
        <f t="shared" si="1261"/>
        <v>972</v>
      </c>
      <c r="AM1016" s="85">
        <f t="shared" si="1261"/>
        <v>0</v>
      </c>
      <c r="AN1016" s="85">
        <f t="shared" si="1261"/>
        <v>972</v>
      </c>
      <c r="AO1016" s="85">
        <f t="shared" si="1261"/>
        <v>0</v>
      </c>
      <c r="AP1016" s="85">
        <f t="shared" si="1261"/>
        <v>972</v>
      </c>
      <c r="AQ1016" s="85">
        <f t="shared" si="1261"/>
        <v>0</v>
      </c>
      <c r="AR1016" s="85">
        <f t="shared" si="1262"/>
        <v>972</v>
      </c>
      <c r="AS1016" s="85">
        <f t="shared" si="1262"/>
        <v>0</v>
      </c>
      <c r="AT1016" s="85">
        <f t="shared" si="1262"/>
        <v>972</v>
      </c>
      <c r="AU1016" s="85">
        <f t="shared" si="1262"/>
        <v>0</v>
      </c>
      <c r="AV1016" s="85">
        <f t="shared" si="1262"/>
        <v>972</v>
      </c>
      <c r="AW1016" s="85">
        <f t="shared" si="1262"/>
        <v>0</v>
      </c>
      <c r="AX1016" s="85">
        <f t="shared" si="1262"/>
        <v>0</v>
      </c>
      <c r="AY1016" s="85">
        <f t="shared" si="1262"/>
        <v>972</v>
      </c>
      <c r="AZ1016" s="85">
        <f t="shared" si="1262"/>
        <v>972</v>
      </c>
      <c r="BA1016" s="85">
        <f t="shared" si="1262"/>
        <v>0</v>
      </c>
      <c r="BB1016" s="85">
        <f t="shared" si="1262"/>
        <v>972</v>
      </c>
      <c r="BC1016" s="85">
        <f t="shared" si="1262"/>
        <v>0</v>
      </c>
      <c r="BD1016" s="85">
        <f t="shared" si="1262"/>
        <v>972</v>
      </c>
      <c r="BE1016" s="85">
        <f t="shared" si="1262"/>
        <v>0</v>
      </c>
      <c r="BF1016" s="85">
        <f t="shared" si="1262"/>
        <v>972</v>
      </c>
      <c r="BG1016" s="85">
        <f t="shared" si="1262"/>
        <v>0</v>
      </c>
      <c r="BH1016" s="85">
        <f t="shared" si="1262"/>
        <v>972</v>
      </c>
      <c r="BI1016" s="85">
        <f t="shared" si="1262"/>
        <v>0</v>
      </c>
      <c r="BJ1016" s="85">
        <f t="shared" si="1262"/>
        <v>972</v>
      </c>
      <c r="BK1016" s="123"/>
    </row>
    <row r="1017" spans="1:63" ht="31.5" outlineLevel="7" x14ac:dyDescent="0.2">
      <c r="A1017" s="87" t="s">
        <v>809</v>
      </c>
      <c r="B1017" s="87" t="s">
        <v>771</v>
      </c>
      <c r="C1017" s="87" t="s">
        <v>378</v>
      </c>
      <c r="D1017" s="87" t="s">
        <v>70</v>
      </c>
      <c r="E1017" s="128" t="s">
        <v>71</v>
      </c>
      <c r="F1017" s="88">
        <v>1022.8</v>
      </c>
      <c r="G1017" s="88"/>
      <c r="H1017" s="88">
        <f>SUM(F1017:G1017)</f>
        <v>1022.8</v>
      </c>
      <c r="I1017" s="88"/>
      <c r="J1017" s="88"/>
      <c r="K1017" s="88"/>
      <c r="L1017" s="88">
        <f>SUM(H1017:K1017)</f>
        <v>1022.8</v>
      </c>
      <c r="M1017" s="88"/>
      <c r="N1017" s="88">
        <f>SUM(L1017:M1017)</f>
        <v>1022.8</v>
      </c>
      <c r="O1017" s="88"/>
      <c r="P1017" s="88"/>
      <c r="Q1017" s="88">
        <f>SUM(N1017:P1017)</f>
        <v>1022.8</v>
      </c>
      <c r="R1017" s="88">
        <v>429</v>
      </c>
      <c r="S1017" s="88">
        <f>SUM(Q1017:R1017)</f>
        <v>1451.8</v>
      </c>
      <c r="T1017" s="88"/>
      <c r="U1017" s="88"/>
      <c r="V1017" s="88"/>
      <c r="W1017" s="88"/>
      <c r="X1017" s="88">
        <f>SUM(S1017:W1017)</f>
        <v>1451.8</v>
      </c>
      <c r="Y1017" s="88"/>
      <c r="Z1017" s="88">
        <f>SUM(X1017:Y1017)</f>
        <v>1451.8</v>
      </c>
      <c r="AA1017" s="88"/>
      <c r="AB1017" s="88">
        <f>SUM(Z1017:AA1017)</f>
        <v>1451.8</v>
      </c>
      <c r="AC1017" s="88"/>
      <c r="AD1017" s="88">
        <v>432.5</v>
      </c>
      <c r="AE1017" s="88">
        <f>SUM(AB1017:AD1017)</f>
        <v>1884.3</v>
      </c>
      <c r="AF1017" s="88">
        <v>972</v>
      </c>
      <c r="AG1017" s="88"/>
      <c r="AH1017" s="88">
        <f>SUM(AF1017:AG1017)</f>
        <v>972</v>
      </c>
      <c r="AI1017" s="88"/>
      <c r="AJ1017" s="88">
        <f>SUM(AH1017:AI1017)</f>
        <v>972</v>
      </c>
      <c r="AK1017" s="88"/>
      <c r="AL1017" s="88">
        <f>SUM(AJ1017:AK1017)</f>
        <v>972</v>
      </c>
      <c r="AM1017" s="88"/>
      <c r="AN1017" s="88">
        <f>SUM(AL1017:AM1017)</f>
        <v>972</v>
      </c>
      <c r="AO1017" s="88"/>
      <c r="AP1017" s="88">
        <f>SUM(AN1017:AO1017)</f>
        <v>972</v>
      </c>
      <c r="AQ1017" s="88"/>
      <c r="AR1017" s="88">
        <f>SUM(AP1017:AQ1017)</f>
        <v>972</v>
      </c>
      <c r="AS1017" s="88"/>
      <c r="AT1017" s="88">
        <f>SUM(AR1017:AS1017)</f>
        <v>972</v>
      </c>
      <c r="AU1017" s="88"/>
      <c r="AV1017" s="88">
        <f>SUM(AT1017:AU1017)</f>
        <v>972</v>
      </c>
      <c r="AW1017" s="88"/>
      <c r="AX1017" s="88"/>
      <c r="AY1017" s="88">
        <f>SUM(AV1017:AX1017)</f>
        <v>972</v>
      </c>
      <c r="AZ1017" s="88">
        <v>972</v>
      </c>
      <c r="BA1017" s="88"/>
      <c r="BB1017" s="88">
        <f>SUM(AZ1017:BA1017)</f>
        <v>972</v>
      </c>
      <c r="BC1017" s="88"/>
      <c r="BD1017" s="88">
        <f>SUM(BB1017:BC1017)</f>
        <v>972</v>
      </c>
      <c r="BE1017" s="88"/>
      <c r="BF1017" s="88">
        <f>SUM(BD1017:BE1017)</f>
        <v>972</v>
      </c>
      <c r="BG1017" s="88"/>
      <c r="BH1017" s="88">
        <f>SUM(BF1017:BG1017)</f>
        <v>972</v>
      </c>
      <c r="BI1017" s="88"/>
      <c r="BJ1017" s="88">
        <f>SUM(BH1017:BI1017)</f>
        <v>972</v>
      </c>
      <c r="BK1017" s="123"/>
    </row>
    <row r="1018" spans="1:63" ht="15.75" outlineLevel="7" x14ac:dyDescent="0.2">
      <c r="A1018" s="84" t="s">
        <v>809</v>
      </c>
      <c r="B1018" s="84" t="s">
        <v>775</v>
      </c>
      <c r="C1018" s="87"/>
      <c r="D1018" s="87"/>
      <c r="E1018" s="74" t="s">
        <v>776</v>
      </c>
      <c r="F1018" s="85">
        <f t="shared" ref="F1018:BJ1018" si="1263">F1019+F1074</f>
        <v>163709.4</v>
      </c>
      <c r="G1018" s="85">
        <f t="shared" si="1263"/>
        <v>413.02924999999999</v>
      </c>
      <c r="H1018" s="85">
        <f t="shared" si="1263"/>
        <v>164122.42924999999</v>
      </c>
      <c r="I1018" s="85">
        <f t="shared" si="1263"/>
        <v>1455.7353499999999</v>
      </c>
      <c r="J1018" s="85">
        <f t="shared" si="1263"/>
        <v>7020.5835900000002</v>
      </c>
      <c r="K1018" s="85">
        <f t="shared" si="1263"/>
        <v>224.0549</v>
      </c>
      <c r="L1018" s="85">
        <f t="shared" si="1263"/>
        <v>172822.80309</v>
      </c>
      <c r="M1018" s="85">
        <f t="shared" si="1263"/>
        <v>1339.99045</v>
      </c>
      <c r="N1018" s="85">
        <f t="shared" si="1263"/>
        <v>174162.79353999998</v>
      </c>
      <c r="O1018" s="85">
        <f t="shared" si="1263"/>
        <v>14799.6</v>
      </c>
      <c r="P1018" s="85">
        <f t="shared" si="1263"/>
        <v>19.460789999999999</v>
      </c>
      <c r="Q1018" s="85">
        <f t="shared" si="1263"/>
        <v>188981.85433</v>
      </c>
      <c r="R1018" s="85">
        <f t="shared" si="1263"/>
        <v>7010</v>
      </c>
      <c r="S1018" s="85">
        <f t="shared" si="1263"/>
        <v>195991.85433</v>
      </c>
      <c r="T1018" s="85">
        <f t="shared" si="1263"/>
        <v>1409.74746</v>
      </c>
      <c r="U1018" s="85">
        <f t="shared" si="1263"/>
        <v>0</v>
      </c>
      <c r="V1018" s="85">
        <f t="shared" si="1263"/>
        <v>-2.9999999999997584E-2</v>
      </c>
      <c r="W1018" s="85">
        <f t="shared" si="1263"/>
        <v>0</v>
      </c>
      <c r="X1018" s="85">
        <f t="shared" si="1263"/>
        <v>197401.57179000002</v>
      </c>
      <c r="Y1018" s="85">
        <f t="shared" si="1263"/>
        <v>2112.5</v>
      </c>
      <c r="Z1018" s="85">
        <f t="shared" si="1263"/>
        <v>199514.07179000002</v>
      </c>
      <c r="AA1018" s="85">
        <f t="shared" si="1263"/>
        <v>2835.0399499999999</v>
      </c>
      <c r="AB1018" s="85">
        <f t="shared" si="1263"/>
        <v>202349.11174000002</v>
      </c>
      <c r="AC1018" s="85">
        <f t="shared" si="1263"/>
        <v>0</v>
      </c>
      <c r="AD1018" s="85">
        <f t="shared" ref="AD1018:AE1018" si="1264">AD1019+AD1074</f>
        <v>8913.8984799999998</v>
      </c>
      <c r="AE1018" s="85">
        <f t="shared" si="1264"/>
        <v>211263.01022</v>
      </c>
      <c r="AF1018" s="85">
        <f t="shared" si="1263"/>
        <v>156812.6</v>
      </c>
      <c r="AG1018" s="85">
        <f t="shared" si="1263"/>
        <v>0</v>
      </c>
      <c r="AH1018" s="85">
        <f t="shared" si="1263"/>
        <v>156812.6</v>
      </c>
      <c r="AI1018" s="85">
        <f t="shared" si="1263"/>
        <v>0</v>
      </c>
      <c r="AJ1018" s="85">
        <f t="shared" si="1263"/>
        <v>156812.6</v>
      </c>
      <c r="AK1018" s="85">
        <f t="shared" si="1263"/>
        <v>0</v>
      </c>
      <c r="AL1018" s="85">
        <f t="shared" si="1263"/>
        <v>156812.6</v>
      </c>
      <c r="AM1018" s="85">
        <f t="shared" si="1263"/>
        <v>0</v>
      </c>
      <c r="AN1018" s="85">
        <f t="shared" si="1263"/>
        <v>156812.6</v>
      </c>
      <c r="AO1018" s="85">
        <f t="shared" si="1263"/>
        <v>0</v>
      </c>
      <c r="AP1018" s="85">
        <f t="shared" si="1263"/>
        <v>156812.6</v>
      </c>
      <c r="AQ1018" s="85">
        <f t="shared" si="1263"/>
        <v>0</v>
      </c>
      <c r="AR1018" s="85">
        <f t="shared" si="1263"/>
        <v>156812.6</v>
      </c>
      <c r="AS1018" s="85">
        <f t="shared" si="1263"/>
        <v>0</v>
      </c>
      <c r="AT1018" s="85">
        <f t="shared" si="1263"/>
        <v>156812.6</v>
      </c>
      <c r="AU1018" s="85">
        <f t="shared" si="1263"/>
        <v>0</v>
      </c>
      <c r="AV1018" s="85">
        <f t="shared" si="1263"/>
        <v>156812.6</v>
      </c>
      <c r="AW1018" s="85">
        <f t="shared" si="1263"/>
        <v>0</v>
      </c>
      <c r="AX1018" s="85">
        <f t="shared" ref="AX1018:AY1018" si="1265">AX1019+AX1074</f>
        <v>0</v>
      </c>
      <c r="AY1018" s="85">
        <f t="shared" si="1265"/>
        <v>156812.6</v>
      </c>
      <c r="AZ1018" s="85">
        <f>AZ1019+AZ1074</f>
        <v>156580.5</v>
      </c>
      <c r="BA1018" s="85">
        <f>BA1019+BA1074</f>
        <v>0</v>
      </c>
      <c r="BB1018" s="85">
        <f>BB1019+BB1074</f>
        <v>156580.5</v>
      </c>
      <c r="BC1018" s="85">
        <f t="shared" si="1263"/>
        <v>0</v>
      </c>
      <c r="BD1018" s="85">
        <f t="shared" si="1263"/>
        <v>156580.5</v>
      </c>
      <c r="BE1018" s="85">
        <f t="shared" si="1263"/>
        <v>0</v>
      </c>
      <c r="BF1018" s="85">
        <f t="shared" si="1263"/>
        <v>156580.5</v>
      </c>
      <c r="BG1018" s="85">
        <f t="shared" si="1263"/>
        <v>0</v>
      </c>
      <c r="BH1018" s="85">
        <f t="shared" si="1263"/>
        <v>156580.5</v>
      </c>
      <c r="BI1018" s="85">
        <f t="shared" ref="BI1018" si="1266">BI1019+BI1074</f>
        <v>0</v>
      </c>
      <c r="BJ1018" s="85">
        <f t="shared" si="1263"/>
        <v>156580.5</v>
      </c>
      <c r="BK1018" s="123"/>
    </row>
    <row r="1019" spans="1:63" ht="15.75" outlineLevel="1" x14ac:dyDescent="0.2">
      <c r="A1019" s="84" t="s">
        <v>809</v>
      </c>
      <c r="B1019" s="84" t="s">
        <v>811</v>
      </c>
      <c r="C1019" s="84"/>
      <c r="D1019" s="84"/>
      <c r="E1019" s="116" t="s">
        <v>812</v>
      </c>
      <c r="F1019" s="85">
        <f>F1020</f>
        <v>144465.9</v>
      </c>
      <c r="G1019" s="85">
        <f>G1020</f>
        <v>413.02924999999999</v>
      </c>
      <c r="H1019" s="85">
        <f>H1020</f>
        <v>144878.92924999999</v>
      </c>
      <c r="I1019" s="85">
        <f t="shared" ref="I1019:BJ1019" si="1267">I1020+I1065</f>
        <v>1455.7353499999999</v>
      </c>
      <c r="J1019" s="85">
        <f t="shared" si="1267"/>
        <v>6555.9435899999999</v>
      </c>
      <c r="K1019" s="85">
        <f t="shared" si="1267"/>
        <v>224.0549</v>
      </c>
      <c r="L1019" s="85">
        <f t="shared" si="1267"/>
        <v>153114.66308999999</v>
      </c>
      <c r="M1019" s="85">
        <f t="shared" si="1267"/>
        <v>1339.99045</v>
      </c>
      <c r="N1019" s="85">
        <f t="shared" si="1267"/>
        <v>154454.65354</v>
      </c>
      <c r="O1019" s="85">
        <f t="shared" si="1267"/>
        <v>14799.6</v>
      </c>
      <c r="P1019" s="85">
        <f t="shared" si="1267"/>
        <v>19.460789999999999</v>
      </c>
      <c r="Q1019" s="85">
        <f t="shared" si="1267"/>
        <v>169273.71432999999</v>
      </c>
      <c r="R1019" s="85">
        <f t="shared" si="1267"/>
        <v>7000</v>
      </c>
      <c r="S1019" s="85">
        <f t="shared" si="1267"/>
        <v>176273.71432999999</v>
      </c>
      <c r="T1019" s="85">
        <f t="shared" si="1267"/>
        <v>1409.74746</v>
      </c>
      <c r="U1019" s="85">
        <f t="shared" si="1267"/>
        <v>0</v>
      </c>
      <c r="V1019" s="85">
        <f t="shared" si="1267"/>
        <v>0</v>
      </c>
      <c r="W1019" s="85">
        <f t="shared" si="1267"/>
        <v>0</v>
      </c>
      <c r="X1019" s="85">
        <f t="shared" si="1267"/>
        <v>177683.46179</v>
      </c>
      <c r="Y1019" s="85">
        <f t="shared" si="1267"/>
        <v>0</v>
      </c>
      <c r="Z1019" s="85">
        <f t="shared" si="1267"/>
        <v>177683.46179</v>
      </c>
      <c r="AA1019" s="85">
        <f t="shared" si="1267"/>
        <v>2135.0399499999999</v>
      </c>
      <c r="AB1019" s="85">
        <f t="shared" si="1267"/>
        <v>179818.50174000001</v>
      </c>
      <c r="AC1019" s="85">
        <f t="shared" si="1267"/>
        <v>0</v>
      </c>
      <c r="AD1019" s="85">
        <f t="shared" ref="AD1019:AE1019" si="1268">AD1020+AD1065</f>
        <v>9000</v>
      </c>
      <c r="AE1019" s="85">
        <f t="shared" si="1268"/>
        <v>188818.50174000001</v>
      </c>
      <c r="AF1019" s="85">
        <f t="shared" si="1267"/>
        <v>139420</v>
      </c>
      <c r="AG1019" s="85">
        <f t="shared" si="1267"/>
        <v>0</v>
      </c>
      <c r="AH1019" s="85">
        <f t="shared" si="1267"/>
        <v>139420</v>
      </c>
      <c r="AI1019" s="85">
        <f t="shared" si="1267"/>
        <v>0</v>
      </c>
      <c r="AJ1019" s="85">
        <f t="shared" si="1267"/>
        <v>139420</v>
      </c>
      <c r="AK1019" s="85">
        <f t="shared" si="1267"/>
        <v>0</v>
      </c>
      <c r="AL1019" s="85">
        <f t="shared" si="1267"/>
        <v>139420</v>
      </c>
      <c r="AM1019" s="85">
        <f t="shared" si="1267"/>
        <v>0</v>
      </c>
      <c r="AN1019" s="85">
        <f t="shared" si="1267"/>
        <v>139420</v>
      </c>
      <c r="AO1019" s="85">
        <f t="shared" si="1267"/>
        <v>0</v>
      </c>
      <c r="AP1019" s="85">
        <f t="shared" si="1267"/>
        <v>139420</v>
      </c>
      <c r="AQ1019" s="85">
        <f t="shared" si="1267"/>
        <v>0</v>
      </c>
      <c r="AR1019" s="85">
        <f t="shared" si="1267"/>
        <v>139420</v>
      </c>
      <c r="AS1019" s="85">
        <f t="shared" si="1267"/>
        <v>0</v>
      </c>
      <c r="AT1019" s="85">
        <f t="shared" si="1267"/>
        <v>139420</v>
      </c>
      <c r="AU1019" s="85">
        <f t="shared" si="1267"/>
        <v>0</v>
      </c>
      <c r="AV1019" s="85">
        <f t="shared" si="1267"/>
        <v>139420</v>
      </c>
      <c r="AW1019" s="85">
        <f t="shared" si="1267"/>
        <v>0</v>
      </c>
      <c r="AX1019" s="85">
        <f t="shared" ref="AX1019:AY1019" si="1269">AX1020+AX1065</f>
        <v>0</v>
      </c>
      <c r="AY1019" s="85">
        <f t="shared" si="1269"/>
        <v>139420</v>
      </c>
      <c r="AZ1019" s="85">
        <f>AZ1020+AZ1065</f>
        <v>139420</v>
      </c>
      <c r="BA1019" s="85">
        <f>BA1020+BA1065</f>
        <v>0</v>
      </c>
      <c r="BB1019" s="85">
        <f>BB1020+BB1065</f>
        <v>139420</v>
      </c>
      <c r="BC1019" s="85">
        <f t="shared" si="1267"/>
        <v>0</v>
      </c>
      <c r="BD1019" s="85">
        <f t="shared" si="1267"/>
        <v>139420</v>
      </c>
      <c r="BE1019" s="85">
        <f t="shared" si="1267"/>
        <v>0</v>
      </c>
      <c r="BF1019" s="85">
        <f t="shared" si="1267"/>
        <v>139420</v>
      </c>
      <c r="BG1019" s="85">
        <f t="shared" si="1267"/>
        <v>0</v>
      </c>
      <c r="BH1019" s="85">
        <f t="shared" si="1267"/>
        <v>139420</v>
      </c>
      <c r="BI1019" s="85">
        <f t="shared" ref="BI1019" si="1270">BI1020+BI1065</f>
        <v>0</v>
      </c>
      <c r="BJ1019" s="85">
        <f t="shared" si="1267"/>
        <v>139420</v>
      </c>
      <c r="BK1019" s="123"/>
    </row>
    <row r="1020" spans="1:63" ht="31.5" outlineLevel="2" x14ac:dyDescent="0.2">
      <c r="A1020" s="84" t="s">
        <v>809</v>
      </c>
      <c r="B1020" s="84" t="s">
        <v>811</v>
      </c>
      <c r="C1020" s="84" t="s">
        <v>167</v>
      </c>
      <c r="D1020" s="84"/>
      <c r="E1020" s="116" t="s">
        <v>168</v>
      </c>
      <c r="F1020" s="85">
        <f>F1042+F1053</f>
        <v>144465.9</v>
      </c>
      <c r="G1020" s="85">
        <f t="shared" ref="G1020:BJ1020" si="1271">G1042+G1053+G1021</f>
        <v>413.02924999999999</v>
      </c>
      <c r="H1020" s="85">
        <f t="shared" si="1271"/>
        <v>144878.92924999999</v>
      </c>
      <c r="I1020" s="85">
        <f t="shared" si="1271"/>
        <v>1239.0877499999999</v>
      </c>
      <c r="J1020" s="85">
        <f t="shared" si="1271"/>
        <v>6555.9435899999999</v>
      </c>
      <c r="K1020" s="85">
        <f t="shared" si="1271"/>
        <v>169.893</v>
      </c>
      <c r="L1020" s="85">
        <f t="shared" si="1271"/>
        <v>152843.85358999998</v>
      </c>
      <c r="M1020" s="85">
        <f t="shared" si="1271"/>
        <v>1339.99045</v>
      </c>
      <c r="N1020" s="85">
        <f t="shared" si="1271"/>
        <v>154183.84404</v>
      </c>
      <c r="O1020" s="85">
        <f t="shared" si="1271"/>
        <v>14799.6</v>
      </c>
      <c r="P1020" s="85">
        <f t="shared" si="1271"/>
        <v>19.460789999999999</v>
      </c>
      <c r="Q1020" s="85">
        <f t="shared" si="1271"/>
        <v>169002.90482999998</v>
      </c>
      <c r="R1020" s="85">
        <f t="shared" si="1271"/>
        <v>7000</v>
      </c>
      <c r="S1020" s="85">
        <f t="shared" si="1271"/>
        <v>176002.90482999998</v>
      </c>
      <c r="T1020" s="85">
        <f t="shared" si="1271"/>
        <v>1409.74746</v>
      </c>
      <c r="U1020" s="85">
        <f t="shared" si="1271"/>
        <v>0</v>
      </c>
      <c r="V1020" s="85">
        <f t="shared" si="1271"/>
        <v>0</v>
      </c>
      <c r="W1020" s="85">
        <f t="shared" si="1271"/>
        <v>0</v>
      </c>
      <c r="X1020" s="85">
        <f t="shared" si="1271"/>
        <v>177412.65229</v>
      </c>
      <c r="Y1020" s="85">
        <f t="shared" si="1271"/>
        <v>0</v>
      </c>
      <c r="Z1020" s="85">
        <f t="shared" si="1271"/>
        <v>177412.65229</v>
      </c>
      <c r="AA1020" s="85">
        <f>AA1042+AA1053+AA1021</f>
        <v>2135.0399499999999</v>
      </c>
      <c r="AB1020" s="85">
        <f t="shared" ref="AB1020:AE1020" si="1272">AB1042+AB1053+AB1021</f>
        <v>179547.69224</v>
      </c>
      <c r="AC1020" s="85">
        <f>AC1042+AC1053+AC1021</f>
        <v>0</v>
      </c>
      <c r="AD1020" s="85">
        <f>AD1042+AD1053+AD1021</f>
        <v>9000</v>
      </c>
      <c r="AE1020" s="85">
        <f t="shared" si="1272"/>
        <v>188547.69224</v>
      </c>
      <c r="AF1020" s="85">
        <f t="shared" si="1271"/>
        <v>139420</v>
      </c>
      <c r="AG1020" s="85">
        <f t="shared" si="1271"/>
        <v>0</v>
      </c>
      <c r="AH1020" s="85">
        <f t="shared" si="1271"/>
        <v>139420</v>
      </c>
      <c r="AI1020" s="85">
        <f t="shared" si="1271"/>
        <v>0</v>
      </c>
      <c r="AJ1020" s="85">
        <f t="shared" si="1271"/>
        <v>139420</v>
      </c>
      <c r="AK1020" s="85">
        <f t="shared" si="1271"/>
        <v>0</v>
      </c>
      <c r="AL1020" s="85">
        <f t="shared" si="1271"/>
        <v>139420</v>
      </c>
      <c r="AM1020" s="85">
        <f t="shared" si="1271"/>
        <v>0</v>
      </c>
      <c r="AN1020" s="85">
        <f t="shared" si="1271"/>
        <v>139420</v>
      </c>
      <c r="AO1020" s="85">
        <f t="shared" si="1271"/>
        <v>0</v>
      </c>
      <c r="AP1020" s="85">
        <f t="shared" si="1271"/>
        <v>139420</v>
      </c>
      <c r="AQ1020" s="85">
        <f t="shared" si="1271"/>
        <v>0</v>
      </c>
      <c r="AR1020" s="85">
        <f t="shared" si="1271"/>
        <v>139420</v>
      </c>
      <c r="AS1020" s="85">
        <f t="shared" si="1271"/>
        <v>0</v>
      </c>
      <c r="AT1020" s="85">
        <f t="shared" si="1271"/>
        <v>139420</v>
      </c>
      <c r="AU1020" s="85">
        <f t="shared" si="1271"/>
        <v>0</v>
      </c>
      <c r="AV1020" s="85">
        <f t="shared" si="1271"/>
        <v>139420</v>
      </c>
      <c r="AW1020" s="85">
        <f t="shared" si="1271"/>
        <v>0</v>
      </c>
      <c r="AX1020" s="85">
        <f t="shared" ref="AX1020:AY1020" si="1273">AX1042+AX1053+AX1021</f>
        <v>0</v>
      </c>
      <c r="AY1020" s="85">
        <f t="shared" si="1273"/>
        <v>139420</v>
      </c>
      <c r="AZ1020" s="85">
        <f>AZ1042+AZ1053+AZ1021</f>
        <v>139420</v>
      </c>
      <c r="BA1020" s="85">
        <f>BA1042+BA1053+BA1021</f>
        <v>0</v>
      </c>
      <c r="BB1020" s="85">
        <f>BB1042+BB1053+BB1021</f>
        <v>139420</v>
      </c>
      <c r="BC1020" s="85">
        <f t="shared" si="1271"/>
        <v>0</v>
      </c>
      <c r="BD1020" s="85">
        <f t="shared" si="1271"/>
        <v>139420</v>
      </c>
      <c r="BE1020" s="85">
        <f t="shared" si="1271"/>
        <v>0</v>
      </c>
      <c r="BF1020" s="85">
        <f t="shared" si="1271"/>
        <v>139420</v>
      </c>
      <c r="BG1020" s="85">
        <f t="shared" si="1271"/>
        <v>0</v>
      </c>
      <c r="BH1020" s="85">
        <f t="shared" si="1271"/>
        <v>139420</v>
      </c>
      <c r="BI1020" s="85">
        <f t="shared" ref="BI1020" si="1274">BI1042+BI1053+BI1021</f>
        <v>0</v>
      </c>
      <c r="BJ1020" s="85">
        <f t="shared" si="1271"/>
        <v>139420</v>
      </c>
      <c r="BK1020" s="123"/>
    </row>
    <row r="1021" spans="1:63" ht="31.5" hidden="1" outlineLevel="2" x14ac:dyDescent="0.2">
      <c r="A1021" s="84" t="s">
        <v>809</v>
      </c>
      <c r="B1021" s="84" t="s">
        <v>811</v>
      </c>
      <c r="C1021" s="84" t="s">
        <v>248</v>
      </c>
      <c r="D1021" s="84"/>
      <c r="E1021" s="116" t="s">
        <v>249</v>
      </c>
      <c r="F1021" s="85"/>
      <c r="G1021" s="85">
        <f>G1022</f>
        <v>413.02924999999999</v>
      </c>
      <c r="H1021" s="85">
        <f>H1022</f>
        <v>413.02924999999999</v>
      </c>
      <c r="I1021" s="85">
        <f t="shared" ref="I1021:AI1021" si="1275">I1022+I1039</f>
        <v>1239.0877499999999</v>
      </c>
      <c r="J1021" s="85">
        <f t="shared" si="1275"/>
        <v>598.96717999999998</v>
      </c>
      <c r="K1021" s="85">
        <f t="shared" si="1275"/>
        <v>169.893</v>
      </c>
      <c r="L1021" s="85">
        <f t="shared" si="1275"/>
        <v>2420.9771799999999</v>
      </c>
      <c r="M1021" s="85">
        <f t="shared" si="1275"/>
        <v>1339.99045</v>
      </c>
      <c r="N1021" s="85">
        <f t="shared" si="1275"/>
        <v>3760.9676300000001</v>
      </c>
      <c r="O1021" s="85">
        <f t="shared" si="1275"/>
        <v>900</v>
      </c>
      <c r="P1021" s="85">
        <f t="shared" si="1275"/>
        <v>0</v>
      </c>
      <c r="Q1021" s="85">
        <f t="shared" si="1275"/>
        <v>4660.9676300000001</v>
      </c>
      <c r="R1021" s="85">
        <f t="shared" si="1275"/>
        <v>0</v>
      </c>
      <c r="S1021" s="85">
        <f t="shared" si="1275"/>
        <v>4660.9676300000001</v>
      </c>
      <c r="T1021" s="85">
        <f>T1022+T1039</f>
        <v>1429.2082500000001</v>
      </c>
      <c r="U1021" s="85">
        <f>U1022+U1039</f>
        <v>0</v>
      </c>
      <c r="V1021" s="85">
        <f>V1022+V1039</f>
        <v>0</v>
      </c>
      <c r="W1021" s="85">
        <f>W1022+W1039</f>
        <v>0</v>
      </c>
      <c r="X1021" s="85">
        <f t="shared" ref="X1021" si="1276">X1022+X1039</f>
        <v>6090.1758800000007</v>
      </c>
      <c r="Y1021" s="85">
        <f>Y1022+Y1039</f>
        <v>0</v>
      </c>
      <c r="Z1021" s="85">
        <f t="shared" ref="Z1021:AB1021" si="1277">Z1022+Z1039</f>
        <v>6090.1758800000007</v>
      </c>
      <c r="AA1021" s="85">
        <f>AA1022+AA1039</f>
        <v>-300</v>
      </c>
      <c r="AB1021" s="85">
        <f t="shared" si="1277"/>
        <v>5790.1758800000007</v>
      </c>
      <c r="AC1021" s="85">
        <f>AC1022+AC1039</f>
        <v>0</v>
      </c>
      <c r="AD1021" s="85">
        <f>AD1022+AD1039</f>
        <v>0</v>
      </c>
      <c r="AE1021" s="85">
        <f t="shared" ref="AE1021" si="1278">AE1022+AE1039</f>
        <v>5790.1758800000007</v>
      </c>
      <c r="AF1021" s="85">
        <f t="shared" si="1275"/>
        <v>0</v>
      </c>
      <c r="AG1021" s="85">
        <f t="shared" si="1275"/>
        <v>0</v>
      </c>
      <c r="AH1021" s="85">
        <f t="shared" si="1275"/>
        <v>0</v>
      </c>
      <c r="AI1021" s="85">
        <f t="shared" si="1275"/>
        <v>0</v>
      </c>
      <c r="AJ1021" s="85"/>
      <c r="AK1021" s="85">
        <f>AK1022+AK1039</f>
        <v>0</v>
      </c>
      <c r="AL1021" s="85">
        <f>AL1022+AL1039</f>
        <v>0</v>
      </c>
      <c r="AM1021" s="85">
        <f>AM1022+AM1039</f>
        <v>0</v>
      </c>
      <c r="AN1021" s="85"/>
      <c r="AO1021" s="85">
        <f>AO1022+AO1039</f>
        <v>0</v>
      </c>
      <c r="AP1021" s="85"/>
      <c r="AQ1021" s="85">
        <f>AQ1022+AQ1039</f>
        <v>0</v>
      </c>
      <c r="AR1021" s="85"/>
      <c r="AS1021" s="85">
        <f>AS1022+AS1039</f>
        <v>0</v>
      </c>
      <c r="AT1021" s="85"/>
      <c r="AU1021" s="85">
        <f>AU1022+AU1039</f>
        <v>0</v>
      </c>
      <c r="AV1021" s="85"/>
      <c r="AW1021" s="85">
        <f>AW1022+AW1039</f>
        <v>0</v>
      </c>
      <c r="AX1021" s="85">
        <f>AX1022+AX1039</f>
        <v>0</v>
      </c>
      <c r="AY1021" s="85"/>
      <c r="AZ1021" s="85">
        <f>AZ1022+AZ1039</f>
        <v>0</v>
      </c>
      <c r="BA1021" s="85">
        <f>BA1022+BA1039</f>
        <v>0</v>
      </c>
      <c r="BB1021" s="85">
        <f>BB1022+BB1039</f>
        <v>0</v>
      </c>
      <c r="BC1021" s="85">
        <f>BC1022+BC1039</f>
        <v>0</v>
      </c>
      <c r="BD1021" s="85"/>
      <c r="BE1021" s="85">
        <f>BE1022+BE1039</f>
        <v>0</v>
      </c>
      <c r="BF1021" s="85"/>
      <c r="BG1021" s="85">
        <f>BG1022+BG1039</f>
        <v>0</v>
      </c>
      <c r="BH1021" s="85"/>
      <c r="BI1021" s="85">
        <f>BI1022+BI1039</f>
        <v>0</v>
      </c>
      <c r="BJ1021" s="85"/>
      <c r="BK1021" s="123"/>
    </row>
    <row r="1022" spans="1:63" ht="31.5" hidden="1" outlineLevel="2" x14ac:dyDescent="0.2">
      <c r="A1022" s="84" t="s">
        <v>809</v>
      </c>
      <c r="B1022" s="84" t="s">
        <v>811</v>
      </c>
      <c r="C1022" s="84" t="s">
        <v>250</v>
      </c>
      <c r="D1022" s="84"/>
      <c r="E1022" s="116" t="s">
        <v>488</v>
      </c>
      <c r="F1022" s="85"/>
      <c r="G1022" s="85">
        <f>G1031</f>
        <v>413.02924999999999</v>
      </c>
      <c r="H1022" s="85">
        <f>H1031</f>
        <v>413.02924999999999</v>
      </c>
      <c r="I1022" s="85">
        <f>I1031+I1033+I1023+I1025</f>
        <v>1239.0877499999999</v>
      </c>
      <c r="J1022" s="85">
        <f>J1031+J1033+J1023+J1025</f>
        <v>73.967179999999999</v>
      </c>
      <c r="K1022" s="85">
        <f>K1031+K1033+K1023+K1025</f>
        <v>169.893</v>
      </c>
      <c r="L1022" s="85">
        <f>L1031+L1033+L1023+L1025</f>
        <v>1895.9771800000001</v>
      </c>
      <c r="M1022" s="85">
        <f>M1031+M1033+M1023+M1025+M1035</f>
        <v>1339.99045</v>
      </c>
      <c r="N1022" s="85">
        <f>N1031+N1033+N1023+N1025+N1035</f>
        <v>3235.9676300000001</v>
      </c>
      <c r="O1022" s="85">
        <f t="shared" ref="O1022:AM1022" si="1279">O1031+O1033+O1023+O1025+O1035+O1027</f>
        <v>900</v>
      </c>
      <c r="P1022" s="85">
        <f t="shared" si="1279"/>
        <v>0</v>
      </c>
      <c r="Q1022" s="85">
        <f t="shared" si="1279"/>
        <v>4135.9676300000001</v>
      </c>
      <c r="R1022" s="85">
        <f t="shared" si="1279"/>
        <v>0</v>
      </c>
      <c r="S1022" s="85">
        <f t="shared" si="1279"/>
        <v>4135.9676300000001</v>
      </c>
      <c r="T1022" s="85">
        <f t="shared" ref="T1022" si="1280">T1031+T1033+T1023+T1025+T1035+T1027+T1029+T1037</f>
        <v>1429.2082500000001</v>
      </c>
      <c r="U1022" s="85">
        <f>U1031+U1033+U1023+U1025+U1035+U1027+U1029+U1037</f>
        <v>0</v>
      </c>
      <c r="V1022" s="85">
        <f t="shared" ref="V1022:X1022" si="1281">V1031+V1033+V1023+V1025+V1035+V1027+V1029+V1037</f>
        <v>0</v>
      </c>
      <c r="W1022" s="85">
        <f>W1031+W1033+W1023+W1025+W1035+W1027+W1029+W1037</f>
        <v>0</v>
      </c>
      <c r="X1022" s="85">
        <f t="shared" si="1281"/>
        <v>5565.1758800000007</v>
      </c>
      <c r="Y1022" s="85">
        <f>Y1031+Y1033+Y1023+Y1025+Y1035+Y1027+Y1029+Y1037</f>
        <v>0</v>
      </c>
      <c r="Z1022" s="85">
        <f t="shared" ref="Z1022:AB1022" si="1282">Z1031+Z1033+Z1023+Z1025+Z1035+Z1027+Z1029+Z1037</f>
        <v>5565.1758800000007</v>
      </c>
      <c r="AA1022" s="85">
        <f>AA1031+AA1033+AA1023+AA1025+AA1035+AA1027+AA1029+AA1037</f>
        <v>0</v>
      </c>
      <c r="AB1022" s="85">
        <f t="shared" si="1282"/>
        <v>5565.1758800000007</v>
      </c>
      <c r="AC1022" s="85">
        <f>AC1031+AC1033+AC1023+AC1025+AC1035+AC1027+AC1029+AC1037</f>
        <v>0</v>
      </c>
      <c r="AD1022" s="85">
        <f>AD1031+AD1033+AD1023+AD1025+AD1035+AD1027+AD1029+AD1037</f>
        <v>0</v>
      </c>
      <c r="AE1022" s="85">
        <f t="shared" ref="AE1022" si="1283">AE1031+AE1033+AE1023+AE1025+AE1035+AE1027+AE1029+AE1037</f>
        <v>5565.1758800000007</v>
      </c>
      <c r="AF1022" s="85">
        <f t="shared" si="1279"/>
        <v>0</v>
      </c>
      <c r="AG1022" s="85">
        <f t="shared" si="1279"/>
        <v>0</v>
      </c>
      <c r="AH1022" s="85">
        <f t="shared" si="1279"/>
        <v>0</v>
      </c>
      <c r="AI1022" s="85">
        <f t="shared" si="1279"/>
        <v>0</v>
      </c>
      <c r="AJ1022" s="85">
        <f t="shared" si="1279"/>
        <v>0</v>
      </c>
      <c r="AK1022" s="85">
        <f t="shared" si="1279"/>
        <v>0</v>
      </c>
      <c r="AL1022" s="85">
        <f t="shared" si="1279"/>
        <v>0</v>
      </c>
      <c r="AM1022" s="85">
        <f t="shared" si="1279"/>
        <v>0</v>
      </c>
      <c r="AN1022" s="85"/>
      <c r="AO1022" s="85">
        <f>AO1031+AO1033+AO1023+AO1025+AO1035+AO1027</f>
        <v>0</v>
      </c>
      <c r="AP1022" s="85"/>
      <c r="AQ1022" s="85">
        <f>AQ1031+AQ1033+AQ1023+AQ1025+AQ1035+AQ1027</f>
        <v>0</v>
      </c>
      <c r="AR1022" s="85"/>
      <c r="AS1022" s="85">
        <f>AS1031+AS1033+AS1023+AS1025+AS1035+AS1027</f>
        <v>0</v>
      </c>
      <c r="AT1022" s="85"/>
      <c r="AU1022" s="85">
        <f>AU1031+AU1033+AU1023+AU1025+AU1035+AU1027</f>
        <v>0</v>
      </c>
      <c r="AV1022" s="85"/>
      <c r="AW1022" s="85">
        <f>AW1031+AW1033+AW1023+AW1025+AW1035+AW1027</f>
        <v>0</v>
      </c>
      <c r="AX1022" s="85">
        <f>AX1031+AX1033+AX1023+AX1025+AX1035+AX1027</f>
        <v>0</v>
      </c>
      <c r="AY1022" s="85"/>
      <c r="AZ1022" s="85">
        <f t="shared" ref="AZ1022:BE1022" si="1284">AZ1031+AZ1033+AZ1023+AZ1025+AZ1035+AZ1027</f>
        <v>0</v>
      </c>
      <c r="BA1022" s="85">
        <f t="shared" si="1284"/>
        <v>0</v>
      </c>
      <c r="BB1022" s="85">
        <f t="shared" si="1284"/>
        <v>0</v>
      </c>
      <c r="BC1022" s="85">
        <f t="shared" si="1284"/>
        <v>0</v>
      </c>
      <c r="BD1022" s="85">
        <f t="shared" si="1284"/>
        <v>0</v>
      </c>
      <c r="BE1022" s="85">
        <f t="shared" si="1284"/>
        <v>0</v>
      </c>
      <c r="BF1022" s="85"/>
      <c r="BG1022" s="85">
        <f>BG1031+BG1033+BG1023+BG1025+BG1035+BG1027</f>
        <v>0</v>
      </c>
      <c r="BH1022" s="85"/>
      <c r="BI1022" s="85">
        <f>BI1031+BI1033+BI1023+BI1025+BI1035+BI1027</f>
        <v>0</v>
      </c>
      <c r="BJ1022" s="85"/>
      <c r="BK1022" s="123"/>
    </row>
    <row r="1023" spans="1:63" s="83" customFormat="1" ht="31.5" hidden="1" outlineLevel="2" x14ac:dyDescent="0.2">
      <c r="A1023" s="84" t="s">
        <v>809</v>
      </c>
      <c r="B1023" s="84" t="s">
        <v>811</v>
      </c>
      <c r="C1023" s="84" t="s">
        <v>560</v>
      </c>
      <c r="D1023" s="89"/>
      <c r="E1023" s="129" t="s">
        <v>559</v>
      </c>
      <c r="F1023" s="85"/>
      <c r="G1023" s="85"/>
      <c r="H1023" s="85"/>
      <c r="I1023" s="85">
        <f t="shared" ref="I1023:AE1023" si="1285">I1024</f>
        <v>0</v>
      </c>
      <c r="J1023" s="85">
        <f t="shared" si="1285"/>
        <v>73.967179999999999</v>
      </c>
      <c r="K1023" s="85">
        <f t="shared" si="1285"/>
        <v>0</v>
      </c>
      <c r="L1023" s="85">
        <f t="shared" si="1285"/>
        <v>73.967179999999999</v>
      </c>
      <c r="M1023" s="85">
        <f t="shared" si="1285"/>
        <v>0</v>
      </c>
      <c r="N1023" s="85">
        <f t="shared" si="1285"/>
        <v>73.967179999999999</v>
      </c>
      <c r="O1023" s="85">
        <f t="shared" si="1285"/>
        <v>0</v>
      </c>
      <c r="P1023" s="85">
        <f t="shared" si="1285"/>
        <v>0</v>
      </c>
      <c r="Q1023" s="85">
        <f t="shared" si="1285"/>
        <v>73.967179999999999</v>
      </c>
      <c r="R1023" s="85">
        <f t="shared" si="1285"/>
        <v>0</v>
      </c>
      <c r="S1023" s="85">
        <f t="shared" si="1285"/>
        <v>73.967179999999999</v>
      </c>
      <c r="T1023" s="85">
        <f t="shared" si="1285"/>
        <v>0</v>
      </c>
      <c r="U1023" s="85">
        <f t="shared" si="1285"/>
        <v>0</v>
      </c>
      <c r="V1023" s="85">
        <f t="shared" si="1285"/>
        <v>0</v>
      </c>
      <c r="W1023" s="85">
        <f t="shared" si="1285"/>
        <v>0</v>
      </c>
      <c r="X1023" s="85">
        <f t="shared" si="1285"/>
        <v>73.967179999999999</v>
      </c>
      <c r="Y1023" s="85">
        <f t="shared" si="1285"/>
        <v>0</v>
      </c>
      <c r="Z1023" s="85">
        <f t="shared" si="1285"/>
        <v>73.967179999999999</v>
      </c>
      <c r="AA1023" s="85">
        <f t="shared" si="1285"/>
        <v>0</v>
      </c>
      <c r="AB1023" s="85">
        <f t="shared" si="1285"/>
        <v>73.967179999999999</v>
      </c>
      <c r="AC1023" s="85">
        <f t="shared" si="1285"/>
        <v>0</v>
      </c>
      <c r="AD1023" s="85">
        <f t="shared" si="1285"/>
        <v>0</v>
      </c>
      <c r="AE1023" s="85">
        <f t="shared" si="1285"/>
        <v>73.967179999999999</v>
      </c>
      <c r="AF1023" s="85"/>
      <c r="AG1023" s="85"/>
      <c r="AH1023" s="85"/>
      <c r="AI1023" s="85"/>
      <c r="AJ1023" s="85"/>
      <c r="AK1023" s="85">
        <f t="shared" ref="AK1023:AY1023" si="1286">AK1024</f>
        <v>0</v>
      </c>
      <c r="AL1023" s="85">
        <f t="shared" si="1286"/>
        <v>0</v>
      </c>
      <c r="AM1023" s="85">
        <f t="shared" si="1286"/>
        <v>0</v>
      </c>
      <c r="AN1023" s="85">
        <f t="shared" si="1286"/>
        <v>0</v>
      </c>
      <c r="AO1023" s="85">
        <f t="shared" si="1286"/>
        <v>0</v>
      </c>
      <c r="AP1023" s="85">
        <f t="shared" si="1286"/>
        <v>0</v>
      </c>
      <c r="AQ1023" s="85">
        <f t="shared" si="1286"/>
        <v>0</v>
      </c>
      <c r="AR1023" s="85">
        <f t="shared" si="1286"/>
        <v>0</v>
      </c>
      <c r="AS1023" s="85">
        <f t="shared" si="1286"/>
        <v>0</v>
      </c>
      <c r="AT1023" s="85">
        <f t="shared" si="1286"/>
        <v>0</v>
      </c>
      <c r="AU1023" s="85">
        <f t="shared" si="1286"/>
        <v>0</v>
      </c>
      <c r="AV1023" s="85">
        <f t="shared" si="1286"/>
        <v>0</v>
      </c>
      <c r="AW1023" s="85">
        <f t="shared" si="1286"/>
        <v>0</v>
      </c>
      <c r="AX1023" s="85">
        <f t="shared" si="1286"/>
        <v>0</v>
      </c>
      <c r="AY1023" s="85">
        <f t="shared" si="1286"/>
        <v>0</v>
      </c>
      <c r="AZ1023" s="85"/>
      <c r="BA1023" s="85"/>
      <c r="BB1023" s="85"/>
      <c r="BC1023" s="85"/>
      <c r="BD1023" s="85"/>
      <c r="BE1023" s="85">
        <f>BE1024</f>
        <v>0</v>
      </c>
      <c r="BF1023" s="85">
        <f>BF1024</f>
        <v>0</v>
      </c>
      <c r="BG1023" s="85">
        <f>BG1024</f>
        <v>0</v>
      </c>
      <c r="BH1023" s="85">
        <f>BH1024</f>
        <v>0</v>
      </c>
      <c r="BI1023" s="85">
        <f t="shared" ref="BI1023:BJ1023" si="1287">BI1024</f>
        <v>0</v>
      </c>
      <c r="BJ1023" s="85">
        <f t="shared" si="1287"/>
        <v>0</v>
      </c>
      <c r="BK1023" s="123"/>
    </row>
    <row r="1024" spans="1:63" ht="31.5" hidden="1" outlineLevel="2" x14ac:dyDescent="0.2">
      <c r="A1024" s="87" t="s">
        <v>809</v>
      </c>
      <c r="B1024" s="87" t="s">
        <v>811</v>
      </c>
      <c r="C1024" s="87" t="s">
        <v>560</v>
      </c>
      <c r="D1024" s="90" t="s">
        <v>70</v>
      </c>
      <c r="E1024" s="130" t="s">
        <v>475</v>
      </c>
      <c r="F1024" s="85"/>
      <c r="G1024" s="85"/>
      <c r="H1024" s="85"/>
      <c r="I1024" s="94"/>
      <c r="J1024" s="88">
        <v>73.967179999999999</v>
      </c>
      <c r="K1024" s="88"/>
      <c r="L1024" s="88">
        <f>SUM(H1024:K1024)</f>
        <v>73.967179999999999</v>
      </c>
      <c r="M1024" s="88"/>
      <c r="N1024" s="88">
        <f>SUM(L1024:M1024)</f>
        <v>73.967179999999999</v>
      </c>
      <c r="O1024" s="94"/>
      <c r="P1024" s="88"/>
      <c r="Q1024" s="88">
        <f>SUM(N1024:P1024)</f>
        <v>73.967179999999999</v>
      </c>
      <c r="R1024" s="88"/>
      <c r="S1024" s="88">
        <f>SUM(Q1024:R1024)</f>
        <v>73.967179999999999</v>
      </c>
      <c r="T1024" s="94"/>
      <c r="U1024" s="94"/>
      <c r="V1024" s="94"/>
      <c r="W1024" s="94"/>
      <c r="X1024" s="88">
        <f>SUM(S1024:W1024)</f>
        <v>73.967179999999999</v>
      </c>
      <c r="Y1024" s="94"/>
      <c r="Z1024" s="88">
        <f>SUM(X1024:Y1024)</f>
        <v>73.967179999999999</v>
      </c>
      <c r="AA1024" s="94"/>
      <c r="AB1024" s="88">
        <f>SUM(Z1024:AA1024)</f>
        <v>73.967179999999999</v>
      </c>
      <c r="AC1024" s="94"/>
      <c r="AD1024" s="94"/>
      <c r="AE1024" s="88">
        <f>SUM(AB1024:AD1024)</f>
        <v>73.967179999999999</v>
      </c>
      <c r="AF1024" s="85"/>
      <c r="AG1024" s="85"/>
      <c r="AH1024" s="85"/>
      <c r="AI1024" s="85"/>
      <c r="AJ1024" s="85"/>
      <c r="AK1024" s="88"/>
      <c r="AL1024" s="88">
        <f>SUM(AJ1024:AK1024)</f>
        <v>0</v>
      </c>
      <c r="AM1024" s="94"/>
      <c r="AN1024" s="88">
        <f>SUM(AL1024:AM1024)</f>
        <v>0</v>
      </c>
      <c r="AO1024" s="94"/>
      <c r="AP1024" s="88">
        <f>SUM(AN1024:AO1024)</f>
        <v>0</v>
      </c>
      <c r="AQ1024" s="94"/>
      <c r="AR1024" s="88">
        <f>SUM(AP1024:AQ1024)</f>
        <v>0</v>
      </c>
      <c r="AS1024" s="94"/>
      <c r="AT1024" s="88">
        <f>SUM(AR1024:AS1024)</f>
        <v>0</v>
      </c>
      <c r="AU1024" s="94"/>
      <c r="AV1024" s="88">
        <f>SUM(AT1024:AU1024)</f>
        <v>0</v>
      </c>
      <c r="AW1024" s="94"/>
      <c r="AX1024" s="94"/>
      <c r="AY1024" s="88">
        <f>SUM(AV1024:AX1024)</f>
        <v>0</v>
      </c>
      <c r="AZ1024" s="85"/>
      <c r="BA1024" s="85"/>
      <c r="BB1024" s="85"/>
      <c r="BC1024" s="85"/>
      <c r="BD1024" s="85"/>
      <c r="BE1024" s="94"/>
      <c r="BF1024" s="88">
        <f>SUM(BD1024:BE1024)</f>
        <v>0</v>
      </c>
      <c r="BG1024" s="94"/>
      <c r="BH1024" s="88">
        <f>SUM(BF1024:BG1024)</f>
        <v>0</v>
      </c>
      <c r="BI1024" s="94"/>
      <c r="BJ1024" s="88">
        <f>SUM(BH1024:BI1024)</f>
        <v>0</v>
      </c>
      <c r="BK1024" s="123"/>
    </row>
    <row r="1025" spans="1:63" s="83" customFormat="1" ht="47.25" hidden="1" outlineLevel="2" x14ac:dyDescent="0.2">
      <c r="A1025" s="84" t="s">
        <v>809</v>
      </c>
      <c r="B1025" s="84" t="s">
        <v>811</v>
      </c>
      <c r="C1025" s="89" t="s">
        <v>568</v>
      </c>
      <c r="D1025" s="89"/>
      <c r="E1025" s="131" t="s">
        <v>567</v>
      </c>
      <c r="F1025" s="85"/>
      <c r="G1025" s="85"/>
      <c r="H1025" s="85"/>
      <c r="I1025" s="85">
        <f t="shared" ref="I1025:AE1025" si="1288">I1026</f>
        <v>0</v>
      </c>
      <c r="J1025" s="85">
        <f t="shared" si="1288"/>
        <v>0</v>
      </c>
      <c r="K1025" s="85">
        <f t="shared" si="1288"/>
        <v>169.893</v>
      </c>
      <c r="L1025" s="85">
        <f t="shared" si="1288"/>
        <v>169.893</v>
      </c>
      <c r="M1025" s="85">
        <f t="shared" si="1288"/>
        <v>0</v>
      </c>
      <c r="N1025" s="85">
        <f t="shared" si="1288"/>
        <v>169.893</v>
      </c>
      <c r="O1025" s="85">
        <f t="shared" si="1288"/>
        <v>0</v>
      </c>
      <c r="P1025" s="85">
        <f t="shared" si="1288"/>
        <v>0</v>
      </c>
      <c r="Q1025" s="85">
        <f t="shared" si="1288"/>
        <v>169.893</v>
      </c>
      <c r="R1025" s="85">
        <f t="shared" si="1288"/>
        <v>0</v>
      </c>
      <c r="S1025" s="85">
        <f t="shared" si="1288"/>
        <v>169.893</v>
      </c>
      <c r="T1025" s="85">
        <f t="shared" si="1288"/>
        <v>0</v>
      </c>
      <c r="U1025" s="85">
        <f t="shared" si="1288"/>
        <v>0</v>
      </c>
      <c r="V1025" s="85">
        <f t="shared" si="1288"/>
        <v>0</v>
      </c>
      <c r="W1025" s="85">
        <f t="shared" si="1288"/>
        <v>0</v>
      </c>
      <c r="X1025" s="85">
        <f t="shared" si="1288"/>
        <v>169.893</v>
      </c>
      <c r="Y1025" s="85">
        <f t="shared" si="1288"/>
        <v>0</v>
      </c>
      <c r="Z1025" s="85">
        <f t="shared" si="1288"/>
        <v>169.893</v>
      </c>
      <c r="AA1025" s="85">
        <f t="shared" si="1288"/>
        <v>0</v>
      </c>
      <c r="AB1025" s="85">
        <f t="shared" si="1288"/>
        <v>169.893</v>
      </c>
      <c r="AC1025" s="85">
        <f t="shared" si="1288"/>
        <v>0</v>
      </c>
      <c r="AD1025" s="85">
        <f t="shared" si="1288"/>
        <v>0</v>
      </c>
      <c r="AE1025" s="85">
        <f t="shared" si="1288"/>
        <v>169.893</v>
      </c>
      <c r="AF1025" s="85"/>
      <c r="AG1025" s="85"/>
      <c r="AH1025" s="85"/>
      <c r="AI1025" s="85"/>
      <c r="AJ1025" s="85"/>
      <c r="AK1025" s="85">
        <f t="shared" ref="AK1025:AY1025" si="1289">AK1026</f>
        <v>0</v>
      </c>
      <c r="AL1025" s="85">
        <f t="shared" si="1289"/>
        <v>0</v>
      </c>
      <c r="AM1025" s="85">
        <f t="shared" si="1289"/>
        <v>0</v>
      </c>
      <c r="AN1025" s="85">
        <f t="shared" si="1289"/>
        <v>0</v>
      </c>
      <c r="AO1025" s="85">
        <f t="shared" si="1289"/>
        <v>0</v>
      </c>
      <c r="AP1025" s="85">
        <f t="shared" si="1289"/>
        <v>0</v>
      </c>
      <c r="AQ1025" s="85">
        <f t="shared" si="1289"/>
        <v>0</v>
      </c>
      <c r="AR1025" s="85">
        <f t="shared" si="1289"/>
        <v>0</v>
      </c>
      <c r="AS1025" s="85">
        <f t="shared" si="1289"/>
        <v>0</v>
      </c>
      <c r="AT1025" s="85">
        <f t="shared" si="1289"/>
        <v>0</v>
      </c>
      <c r="AU1025" s="85">
        <f t="shared" si="1289"/>
        <v>0</v>
      </c>
      <c r="AV1025" s="85">
        <f t="shared" si="1289"/>
        <v>0</v>
      </c>
      <c r="AW1025" s="85">
        <f t="shared" si="1289"/>
        <v>0</v>
      </c>
      <c r="AX1025" s="85">
        <f t="shared" si="1289"/>
        <v>0</v>
      </c>
      <c r="AY1025" s="85">
        <f t="shared" si="1289"/>
        <v>0</v>
      </c>
      <c r="AZ1025" s="85"/>
      <c r="BA1025" s="85"/>
      <c r="BB1025" s="85"/>
      <c r="BC1025" s="85"/>
      <c r="BD1025" s="85"/>
      <c r="BE1025" s="85">
        <f>BE1026</f>
        <v>0</v>
      </c>
      <c r="BF1025" s="85">
        <f>BF1026</f>
        <v>0</v>
      </c>
      <c r="BG1025" s="85">
        <f>BG1026</f>
        <v>0</v>
      </c>
      <c r="BH1025" s="85">
        <f>BH1026</f>
        <v>0</v>
      </c>
      <c r="BI1025" s="85">
        <f t="shared" ref="BI1025:BJ1025" si="1290">BI1026</f>
        <v>0</v>
      </c>
      <c r="BJ1025" s="85">
        <f t="shared" si="1290"/>
        <v>0</v>
      </c>
      <c r="BK1025" s="123"/>
    </row>
    <row r="1026" spans="1:63" ht="31.5" hidden="1" outlineLevel="2" x14ac:dyDescent="0.2">
      <c r="A1026" s="87" t="s">
        <v>809</v>
      </c>
      <c r="B1026" s="87" t="s">
        <v>811</v>
      </c>
      <c r="C1026" s="90" t="s">
        <v>568</v>
      </c>
      <c r="D1026" s="90" t="s">
        <v>70</v>
      </c>
      <c r="E1026" s="130" t="s">
        <v>475</v>
      </c>
      <c r="F1026" s="85"/>
      <c r="G1026" s="85"/>
      <c r="H1026" s="85"/>
      <c r="I1026" s="94"/>
      <c r="J1026" s="94"/>
      <c r="K1026" s="94">
        <v>169.893</v>
      </c>
      <c r="L1026" s="94">
        <f>SUM(H1026:K1026)</f>
        <v>169.893</v>
      </c>
      <c r="M1026" s="94"/>
      <c r="N1026" s="94">
        <f>SUM(L1026:M1026)</f>
        <v>169.893</v>
      </c>
      <c r="O1026" s="94"/>
      <c r="P1026" s="94"/>
      <c r="Q1026" s="94">
        <f>SUM(N1026:P1026)</f>
        <v>169.893</v>
      </c>
      <c r="R1026" s="94"/>
      <c r="S1026" s="94">
        <f>SUM(Q1026:R1026)</f>
        <v>169.893</v>
      </c>
      <c r="T1026" s="94"/>
      <c r="U1026" s="94"/>
      <c r="V1026" s="94"/>
      <c r="W1026" s="94"/>
      <c r="X1026" s="94">
        <f>SUM(S1026:W1026)</f>
        <v>169.893</v>
      </c>
      <c r="Y1026" s="94"/>
      <c r="Z1026" s="94">
        <f>SUM(X1026:Y1026)</f>
        <v>169.893</v>
      </c>
      <c r="AA1026" s="94"/>
      <c r="AB1026" s="94">
        <f>SUM(Z1026:AA1026)</f>
        <v>169.893</v>
      </c>
      <c r="AC1026" s="94"/>
      <c r="AD1026" s="94"/>
      <c r="AE1026" s="94">
        <f>SUM(AB1026:AD1026)</f>
        <v>169.893</v>
      </c>
      <c r="AF1026" s="85"/>
      <c r="AG1026" s="85"/>
      <c r="AH1026" s="85"/>
      <c r="AI1026" s="85"/>
      <c r="AJ1026" s="85"/>
      <c r="AK1026" s="94"/>
      <c r="AL1026" s="94">
        <f>SUM(AJ1026:AK1026)</f>
        <v>0</v>
      </c>
      <c r="AM1026" s="94"/>
      <c r="AN1026" s="94">
        <f>SUM(AL1026:AM1026)</f>
        <v>0</v>
      </c>
      <c r="AO1026" s="94"/>
      <c r="AP1026" s="94">
        <f>SUM(AN1026:AO1026)</f>
        <v>0</v>
      </c>
      <c r="AQ1026" s="94"/>
      <c r="AR1026" s="94">
        <f>SUM(AP1026:AQ1026)</f>
        <v>0</v>
      </c>
      <c r="AS1026" s="94"/>
      <c r="AT1026" s="94">
        <f>SUM(AR1026:AS1026)</f>
        <v>0</v>
      </c>
      <c r="AU1026" s="94"/>
      <c r="AV1026" s="94">
        <f>SUM(AT1026:AU1026)</f>
        <v>0</v>
      </c>
      <c r="AW1026" s="94"/>
      <c r="AX1026" s="94"/>
      <c r="AY1026" s="94">
        <f>SUM(AV1026:AX1026)</f>
        <v>0</v>
      </c>
      <c r="AZ1026" s="85"/>
      <c r="BA1026" s="85"/>
      <c r="BB1026" s="85"/>
      <c r="BC1026" s="85"/>
      <c r="BD1026" s="85"/>
      <c r="BE1026" s="94"/>
      <c r="BF1026" s="94">
        <f>SUM(BD1026:BE1026)</f>
        <v>0</v>
      </c>
      <c r="BG1026" s="94"/>
      <c r="BH1026" s="94">
        <f>SUM(BF1026:BG1026)</f>
        <v>0</v>
      </c>
      <c r="BI1026" s="94"/>
      <c r="BJ1026" s="94">
        <f>SUM(BH1026:BI1026)</f>
        <v>0</v>
      </c>
      <c r="BK1026" s="123"/>
    </row>
    <row r="1027" spans="1:63" ht="47.25" hidden="1" outlineLevel="2" x14ac:dyDescent="0.2">
      <c r="A1027" s="84" t="s">
        <v>809</v>
      </c>
      <c r="B1027" s="84" t="s">
        <v>811</v>
      </c>
      <c r="C1027" s="89" t="s">
        <v>568</v>
      </c>
      <c r="D1027" s="89"/>
      <c r="E1027" s="131" t="s">
        <v>614</v>
      </c>
      <c r="F1027" s="85"/>
      <c r="G1027" s="85"/>
      <c r="H1027" s="85"/>
      <c r="I1027" s="94"/>
      <c r="J1027" s="94"/>
      <c r="K1027" s="94"/>
      <c r="L1027" s="94"/>
      <c r="M1027" s="94"/>
      <c r="N1027" s="94"/>
      <c r="O1027" s="85">
        <f>O1028</f>
        <v>900</v>
      </c>
      <c r="P1027" s="85">
        <f>P1028</f>
        <v>0</v>
      </c>
      <c r="Q1027" s="85">
        <f>Q1028</f>
        <v>900</v>
      </c>
      <c r="R1027" s="85">
        <f>R1028</f>
        <v>0</v>
      </c>
      <c r="S1027" s="85">
        <f>S1028</f>
        <v>900</v>
      </c>
      <c r="T1027" s="85">
        <f t="shared" ref="T1027:AE1029" si="1291">T1028</f>
        <v>-675</v>
      </c>
      <c r="U1027" s="85">
        <f t="shared" si="1291"/>
        <v>0</v>
      </c>
      <c r="V1027" s="85">
        <f t="shared" si="1291"/>
        <v>0</v>
      </c>
      <c r="W1027" s="85">
        <f t="shared" si="1291"/>
        <v>0</v>
      </c>
      <c r="X1027" s="85">
        <f t="shared" si="1291"/>
        <v>225</v>
      </c>
      <c r="Y1027" s="85">
        <f t="shared" si="1291"/>
        <v>0</v>
      </c>
      <c r="Z1027" s="85">
        <f t="shared" si="1291"/>
        <v>225</v>
      </c>
      <c r="AA1027" s="85">
        <f t="shared" si="1291"/>
        <v>0</v>
      </c>
      <c r="AB1027" s="85">
        <f t="shared" si="1291"/>
        <v>225</v>
      </c>
      <c r="AC1027" s="85">
        <f t="shared" si="1291"/>
        <v>0</v>
      </c>
      <c r="AD1027" s="85">
        <f t="shared" si="1291"/>
        <v>0</v>
      </c>
      <c r="AE1027" s="85">
        <f t="shared" si="1291"/>
        <v>225</v>
      </c>
      <c r="AF1027" s="85"/>
      <c r="AG1027" s="85"/>
      <c r="AH1027" s="85"/>
      <c r="AI1027" s="85"/>
      <c r="AJ1027" s="85"/>
      <c r="AK1027" s="94"/>
      <c r="AL1027" s="94"/>
      <c r="AM1027" s="94"/>
      <c r="AN1027" s="94"/>
      <c r="AO1027" s="94"/>
      <c r="AP1027" s="94"/>
      <c r="AQ1027" s="94"/>
      <c r="AR1027" s="94"/>
      <c r="AS1027" s="94"/>
      <c r="AT1027" s="94"/>
      <c r="AU1027" s="94"/>
      <c r="AV1027" s="94"/>
      <c r="AW1027" s="94"/>
      <c r="AX1027" s="94"/>
      <c r="AY1027" s="94"/>
      <c r="AZ1027" s="85"/>
      <c r="BA1027" s="85"/>
      <c r="BB1027" s="85"/>
      <c r="BC1027" s="85"/>
      <c r="BD1027" s="85"/>
      <c r="BE1027" s="94"/>
      <c r="BF1027" s="94"/>
      <c r="BG1027" s="94"/>
      <c r="BH1027" s="94"/>
      <c r="BI1027" s="94"/>
      <c r="BJ1027" s="94"/>
      <c r="BK1027" s="123"/>
    </row>
    <row r="1028" spans="1:63" ht="31.5" hidden="1" outlineLevel="2" x14ac:dyDescent="0.2">
      <c r="A1028" s="87" t="s">
        <v>809</v>
      </c>
      <c r="B1028" s="87" t="s">
        <v>811</v>
      </c>
      <c r="C1028" s="90" t="s">
        <v>568</v>
      </c>
      <c r="D1028" s="90" t="s">
        <v>70</v>
      </c>
      <c r="E1028" s="130" t="s">
        <v>475</v>
      </c>
      <c r="F1028" s="85"/>
      <c r="G1028" s="85"/>
      <c r="H1028" s="85"/>
      <c r="I1028" s="94"/>
      <c r="J1028" s="94"/>
      <c r="K1028" s="94"/>
      <c r="L1028" s="94"/>
      <c r="M1028" s="94"/>
      <c r="N1028" s="94"/>
      <c r="O1028" s="94">
        <v>900</v>
      </c>
      <c r="P1028" s="94"/>
      <c r="Q1028" s="94">
        <f>SUM(N1028:P1028)</f>
        <v>900</v>
      </c>
      <c r="R1028" s="94"/>
      <c r="S1028" s="94">
        <f>SUM(Q1028:R1028)</f>
        <v>900</v>
      </c>
      <c r="T1028" s="88">
        <v>-675</v>
      </c>
      <c r="U1028" s="94"/>
      <c r="V1028" s="88"/>
      <c r="W1028" s="94"/>
      <c r="X1028" s="88">
        <f>SUM(S1028:W1028)</f>
        <v>225</v>
      </c>
      <c r="Y1028" s="94"/>
      <c r="Z1028" s="88">
        <f>SUM(X1028:Y1028)</f>
        <v>225</v>
      </c>
      <c r="AA1028" s="94"/>
      <c r="AB1028" s="88">
        <f>SUM(Z1028:AA1028)</f>
        <v>225</v>
      </c>
      <c r="AC1028" s="94"/>
      <c r="AD1028" s="94"/>
      <c r="AE1028" s="88">
        <f>SUM(AB1028:AD1028)</f>
        <v>225</v>
      </c>
      <c r="AF1028" s="85"/>
      <c r="AG1028" s="85"/>
      <c r="AH1028" s="85"/>
      <c r="AI1028" s="85"/>
      <c r="AJ1028" s="85"/>
      <c r="AK1028" s="94"/>
      <c r="AL1028" s="94"/>
      <c r="AM1028" s="94"/>
      <c r="AN1028" s="94"/>
      <c r="AO1028" s="94"/>
      <c r="AP1028" s="94"/>
      <c r="AQ1028" s="94"/>
      <c r="AR1028" s="94"/>
      <c r="AS1028" s="94"/>
      <c r="AT1028" s="94"/>
      <c r="AU1028" s="94"/>
      <c r="AV1028" s="94"/>
      <c r="AW1028" s="94"/>
      <c r="AX1028" s="94"/>
      <c r="AY1028" s="94"/>
      <c r="AZ1028" s="85"/>
      <c r="BA1028" s="85"/>
      <c r="BB1028" s="85"/>
      <c r="BC1028" s="85"/>
      <c r="BD1028" s="85"/>
      <c r="BE1028" s="94"/>
      <c r="BF1028" s="94"/>
      <c r="BG1028" s="94"/>
      <c r="BH1028" s="94"/>
      <c r="BI1028" s="94"/>
      <c r="BJ1028" s="94"/>
      <c r="BK1028" s="123"/>
    </row>
    <row r="1029" spans="1:63" ht="47.25" hidden="1" outlineLevel="2" x14ac:dyDescent="0.2">
      <c r="A1029" s="84" t="s">
        <v>809</v>
      </c>
      <c r="B1029" s="84" t="s">
        <v>811</v>
      </c>
      <c r="C1029" s="89" t="s">
        <v>568</v>
      </c>
      <c r="D1029" s="89"/>
      <c r="E1029" s="131" t="s">
        <v>645</v>
      </c>
      <c r="F1029" s="85"/>
      <c r="G1029" s="85"/>
      <c r="H1029" s="85"/>
      <c r="I1029" s="94"/>
      <c r="J1029" s="94"/>
      <c r="K1029" s="94"/>
      <c r="L1029" s="94"/>
      <c r="M1029" s="94"/>
      <c r="N1029" s="94"/>
      <c r="O1029" s="94"/>
      <c r="P1029" s="94"/>
      <c r="Q1029" s="94"/>
      <c r="R1029" s="94"/>
      <c r="S1029" s="94"/>
      <c r="T1029" s="85">
        <f t="shared" si="1291"/>
        <v>675</v>
      </c>
      <c r="U1029" s="85">
        <f t="shared" si="1291"/>
        <v>0</v>
      </c>
      <c r="V1029" s="85">
        <f t="shared" si="1291"/>
        <v>0</v>
      </c>
      <c r="W1029" s="85">
        <f t="shared" si="1291"/>
        <v>0</v>
      </c>
      <c r="X1029" s="85">
        <f t="shared" si="1291"/>
        <v>675</v>
      </c>
      <c r="Y1029" s="85">
        <f t="shared" si="1291"/>
        <v>0</v>
      </c>
      <c r="Z1029" s="85">
        <f t="shared" si="1291"/>
        <v>675</v>
      </c>
      <c r="AA1029" s="85">
        <f t="shared" si="1291"/>
        <v>0</v>
      </c>
      <c r="AB1029" s="85">
        <f t="shared" si="1291"/>
        <v>675</v>
      </c>
      <c r="AC1029" s="85">
        <f t="shared" si="1291"/>
        <v>0</v>
      </c>
      <c r="AD1029" s="85">
        <f t="shared" si="1291"/>
        <v>0</v>
      </c>
      <c r="AE1029" s="85">
        <f t="shared" si="1291"/>
        <v>675</v>
      </c>
      <c r="AF1029" s="85"/>
      <c r="AG1029" s="85"/>
      <c r="AH1029" s="85"/>
      <c r="AI1029" s="85"/>
      <c r="AJ1029" s="85"/>
      <c r="AK1029" s="94"/>
      <c r="AL1029" s="94"/>
      <c r="AM1029" s="94"/>
      <c r="AN1029" s="94"/>
      <c r="AO1029" s="94"/>
      <c r="AP1029" s="94"/>
      <c r="AQ1029" s="94"/>
      <c r="AR1029" s="94"/>
      <c r="AS1029" s="94"/>
      <c r="AT1029" s="94"/>
      <c r="AU1029" s="94"/>
      <c r="AV1029" s="94"/>
      <c r="AW1029" s="94"/>
      <c r="AX1029" s="94"/>
      <c r="AY1029" s="94"/>
      <c r="AZ1029" s="85"/>
      <c r="BA1029" s="85"/>
      <c r="BB1029" s="85"/>
      <c r="BC1029" s="85"/>
      <c r="BD1029" s="85"/>
      <c r="BE1029" s="94"/>
      <c r="BF1029" s="94"/>
      <c r="BG1029" s="94"/>
      <c r="BH1029" s="94"/>
      <c r="BI1029" s="94"/>
      <c r="BJ1029" s="94"/>
      <c r="BK1029" s="123"/>
    </row>
    <row r="1030" spans="1:63" ht="31.5" hidden="1" outlineLevel="2" x14ac:dyDescent="0.2">
      <c r="A1030" s="87" t="s">
        <v>809</v>
      </c>
      <c r="B1030" s="87" t="s">
        <v>811</v>
      </c>
      <c r="C1030" s="90" t="s">
        <v>568</v>
      </c>
      <c r="D1030" s="90" t="s">
        <v>70</v>
      </c>
      <c r="E1030" s="130" t="s">
        <v>475</v>
      </c>
      <c r="F1030" s="85"/>
      <c r="G1030" s="85"/>
      <c r="H1030" s="85"/>
      <c r="I1030" s="94"/>
      <c r="J1030" s="94"/>
      <c r="K1030" s="94"/>
      <c r="L1030" s="94"/>
      <c r="M1030" s="94"/>
      <c r="N1030" s="94"/>
      <c r="O1030" s="94"/>
      <c r="P1030" s="94"/>
      <c r="Q1030" s="94"/>
      <c r="R1030" s="94"/>
      <c r="S1030" s="94"/>
      <c r="T1030" s="88">
        <v>675</v>
      </c>
      <c r="U1030" s="94"/>
      <c r="V1030" s="88"/>
      <c r="W1030" s="94"/>
      <c r="X1030" s="88">
        <f>SUM(S1030:W1030)</f>
        <v>675</v>
      </c>
      <c r="Y1030" s="94"/>
      <c r="Z1030" s="88">
        <f>SUM(X1030:Y1030)</f>
        <v>675</v>
      </c>
      <c r="AA1030" s="94"/>
      <c r="AB1030" s="88">
        <f>SUM(Z1030:AA1030)</f>
        <v>675</v>
      </c>
      <c r="AC1030" s="94"/>
      <c r="AD1030" s="94"/>
      <c r="AE1030" s="88">
        <f>SUM(AB1030:AD1030)</f>
        <v>675</v>
      </c>
      <c r="AF1030" s="85"/>
      <c r="AG1030" s="85"/>
      <c r="AH1030" s="85"/>
      <c r="AI1030" s="85"/>
      <c r="AJ1030" s="85"/>
      <c r="AK1030" s="94"/>
      <c r="AL1030" s="94"/>
      <c r="AM1030" s="94"/>
      <c r="AN1030" s="94"/>
      <c r="AO1030" s="94"/>
      <c r="AP1030" s="94"/>
      <c r="AQ1030" s="94"/>
      <c r="AR1030" s="94"/>
      <c r="AS1030" s="94"/>
      <c r="AT1030" s="94"/>
      <c r="AU1030" s="94"/>
      <c r="AV1030" s="94"/>
      <c r="AW1030" s="94"/>
      <c r="AX1030" s="94"/>
      <c r="AY1030" s="94"/>
      <c r="AZ1030" s="85"/>
      <c r="BA1030" s="85"/>
      <c r="BB1030" s="85"/>
      <c r="BC1030" s="85"/>
      <c r="BD1030" s="85"/>
      <c r="BE1030" s="94"/>
      <c r="BF1030" s="94"/>
      <c r="BG1030" s="94"/>
      <c r="BH1030" s="94"/>
      <c r="BI1030" s="94"/>
      <c r="BJ1030" s="94"/>
      <c r="BK1030" s="123"/>
    </row>
    <row r="1031" spans="1:63" ht="47.25" hidden="1" outlineLevel="2" x14ac:dyDescent="0.2">
      <c r="A1031" s="84" t="s">
        <v>809</v>
      </c>
      <c r="B1031" s="84" t="s">
        <v>811</v>
      </c>
      <c r="C1031" s="84" t="s">
        <v>515</v>
      </c>
      <c r="D1031" s="84"/>
      <c r="E1031" s="116" t="s">
        <v>449</v>
      </c>
      <c r="F1031" s="85"/>
      <c r="G1031" s="85">
        <f t="shared" ref="G1031:AE1031" si="1292">G1032</f>
        <v>413.02924999999999</v>
      </c>
      <c r="H1031" s="85">
        <f t="shared" si="1292"/>
        <v>413.02924999999999</v>
      </c>
      <c r="I1031" s="85">
        <f t="shared" si="1292"/>
        <v>0</v>
      </c>
      <c r="J1031" s="85">
        <f t="shared" si="1292"/>
        <v>0</v>
      </c>
      <c r="K1031" s="85">
        <f t="shared" si="1292"/>
        <v>0</v>
      </c>
      <c r="L1031" s="85">
        <f t="shared" si="1292"/>
        <v>413.02924999999999</v>
      </c>
      <c r="M1031" s="85">
        <f t="shared" si="1292"/>
        <v>44.608910000000002</v>
      </c>
      <c r="N1031" s="85">
        <f t="shared" si="1292"/>
        <v>457.63815999999997</v>
      </c>
      <c r="O1031" s="85">
        <f t="shared" si="1292"/>
        <v>0</v>
      </c>
      <c r="P1031" s="85">
        <f t="shared" si="1292"/>
        <v>0</v>
      </c>
      <c r="Q1031" s="85">
        <f t="shared" si="1292"/>
        <v>457.63815999999997</v>
      </c>
      <c r="R1031" s="85">
        <f t="shared" si="1292"/>
        <v>0</v>
      </c>
      <c r="S1031" s="85">
        <f t="shared" si="1292"/>
        <v>457.63815999999997</v>
      </c>
      <c r="T1031" s="85">
        <f t="shared" si="1292"/>
        <v>0</v>
      </c>
      <c r="U1031" s="85">
        <f t="shared" si="1292"/>
        <v>0</v>
      </c>
      <c r="V1031" s="85">
        <f t="shared" si="1292"/>
        <v>0</v>
      </c>
      <c r="W1031" s="85">
        <f t="shared" si="1292"/>
        <v>0</v>
      </c>
      <c r="X1031" s="85">
        <f t="shared" si="1292"/>
        <v>457.63815999999997</v>
      </c>
      <c r="Y1031" s="85">
        <f t="shared" si="1292"/>
        <v>0</v>
      </c>
      <c r="Z1031" s="85">
        <f t="shared" si="1292"/>
        <v>457.63815999999997</v>
      </c>
      <c r="AA1031" s="85">
        <f t="shared" si="1292"/>
        <v>0</v>
      </c>
      <c r="AB1031" s="85">
        <f t="shared" si="1292"/>
        <v>457.63815999999997</v>
      </c>
      <c r="AC1031" s="85">
        <f t="shared" si="1292"/>
        <v>0</v>
      </c>
      <c r="AD1031" s="85">
        <f t="shared" si="1292"/>
        <v>0</v>
      </c>
      <c r="AE1031" s="85">
        <f t="shared" si="1292"/>
        <v>457.63815999999997</v>
      </c>
      <c r="AF1031" s="85"/>
      <c r="AG1031" s="85"/>
      <c r="AH1031" s="85"/>
      <c r="AI1031" s="85">
        <f t="shared" ref="AI1031:AY1031" si="1293">AI1032</f>
        <v>0</v>
      </c>
      <c r="AJ1031" s="85">
        <f t="shared" si="1293"/>
        <v>0</v>
      </c>
      <c r="AK1031" s="85">
        <f t="shared" si="1293"/>
        <v>0</v>
      </c>
      <c r="AL1031" s="85">
        <f t="shared" si="1293"/>
        <v>0</v>
      </c>
      <c r="AM1031" s="85">
        <f t="shared" si="1293"/>
        <v>0</v>
      </c>
      <c r="AN1031" s="85">
        <f t="shared" si="1293"/>
        <v>0</v>
      </c>
      <c r="AO1031" s="85">
        <f t="shared" si="1293"/>
        <v>0</v>
      </c>
      <c r="AP1031" s="85">
        <f t="shared" si="1293"/>
        <v>0</v>
      </c>
      <c r="AQ1031" s="85">
        <f t="shared" si="1293"/>
        <v>0</v>
      </c>
      <c r="AR1031" s="85">
        <f t="shared" si="1293"/>
        <v>0</v>
      </c>
      <c r="AS1031" s="85">
        <f t="shared" si="1293"/>
        <v>0</v>
      </c>
      <c r="AT1031" s="85">
        <f t="shared" si="1293"/>
        <v>0</v>
      </c>
      <c r="AU1031" s="85">
        <f t="shared" si="1293"/>
        <v>0</v>
      </c>
      <c r="AV1031" s="85">
        <f t="shared" si="1293"/>
        <v>0</v>
      </c>
      <c r="AW1031" s="85">
        <f t="shared" si="1293"/>
        <v>0</v>
      </c>
      <c r="AX1031" s="85">
        <f t="shared" si="1293"/>
        <v>0</v>
      </c>
      <c r="AY1031" s="85">
        <f t="shared" si="1293"/>
        <v>0</v>
      </c>
      <c r="AZ1031" s="85"/>
      <c r="BA1031" s="85"/>
      <c r="BB1031" s="85"/>
      <c r="BC1031" s="85">
        <f t="shared" ref="BC1031:BJ1031" si="1294">BC1032</f>
        <v>0</v>
      </c>
      <c r="BD1031" s="85">
        <f t="shared" si="1294"/>
        <v>0</v>
      </c>
      <c r="BE1031" s="85">
        <f t="shared" si="1294"/>
        <v>0</v>
      </c>
      <c r="BF1031" s="85">
        <f t="shared" si="1294"/>
        <v>0</v>
      </c>
      <c r="BG1031" s="85">
        <f t="shared" si="1294"/>
        <v>0</v>
      </c>
      <c r="BH1031" s="85">
        <f t="shared" si="1294"/>
        <v>0</v>
      </c>
      <c r="BI1031" s="85">
        <f t="shared" si="1294"/>
        <v>0</v>
      </c>
      <c r="BJ1031" s="85">
        <f t="shared" si="1294"/>
        <v>0</v>
      </c>
      <c r="BK1031" s="123"/>
    </row>
    <row r="1032" spans="1:63" ht="31.5" hidden="1" outlineLevel="2" x14ac:dyDescent="0.2">
      <c r="A1032" s="87" t="s">
        <v>809</v>
      </c>
      <c r="B1032" s="87" t="s">
        <v>811</v>
      </c>
      <c r="C1032" s="87" t="s">
        <v>515</v>
      </c>
      <c r="D1032" s="87" t="s">
        <v>70</v>
      </c>
      <c r="E1032" s="128" t="s">
        <v>71</v>
      </c>
      <c r="F1032" s="85"/>
      <c r="G1032" s="94">
        <v>413.02924999999999</v>
      </c>
      <c r="H1032" s="94">
        <f>SUM(F1032:G1032)</f>
        <v>413.02924999999999</v>
      </c>
      <c r="I1032" s="94"/>
      <c r="J1032" s="94"/>
      <c r="K1032" s="94"/>
      <c r="L1032" s="94">
        <f>SUM(H1032:K1032)</f>
        <v>413.02924999999999</v>
      </c>
      <c r="M1032" s="94">
        <v>44.608910000000002</v>
      </c>
      <c r="N1032" s="94">
        <f>SUM(L1032:M1032)</f>
        <v>457.63815999999997</v>
      </c>
      <c r="O1032" s="94"/>
      <c r="P1032" s="94"/>
      <c r="Q1032" s="94">
        <f>SUM(N1032:P1032)</f>
        <v>457.63815999999997</v>
      </c>
      <c r="R1032" s="94"/>
      <c r="S1032" s="94">
        <f>SUM(Q1032:R1032)</f>
        <v>457.63815999999997</v>
      </c>
      <c r="T1032" s="94"/>
      <c r="U1032" s="94"/>
      <c r="V1032" s="94"/>
      <c r="W1032" s="94"/>
      <c r="X1032" s="94">
        <f>SUM(S1032:W1032)</f>
        <v>457.63815999999997</v>
      </c>
      <c r="Y1032" s="94"/>
      <c r="Z1032" s="94">
        <f>SUM(X1032:Y1032)</f>
        <v>457.63815999999997</v>
      </c>
      <c r="AA1032" s="94"/>
      <c r="AB1032" s="94">
        <f>SUM(Z1032:AA1032)</f>
        <v>457.63815999999997</v>
      </c>
      <c r="AC1032" s="94"/>
      <c r="AD1032" s="94"/>
      <c r="AE1032" s="94">
        <f>SUM(AB1032:AD1032)</f>
        <v>457.63815999999997</v>
      </c>
      <c r="AF1032" s="85"/>
      <c r="AG1032" s="85"/>
      <c r="AH1032" s="85"/>
      <c r="AI1032" s="94"/>
      <c r="AJ1032" s="94">
        <f>SUM(AH1032:AI1032)</f>
        <v>0</v>
      </c>
      <c r="AK1032" s="94"/>
      <c r="AL1032" s="94">
        <f>SUM(AJ1032:AK1032)</f>
        <v>0</v>
      </c>
      <c r="AM1032" s="94"/>
      <c r="AN1032" s="94">
        <f>SUM(AL1032:AM1032)</f>
        <v>0</v>
      </c>
      <c r="AO1032" s="94"/>
      <c r="AP1032" s="94">
        <f>SUM(AN1032:AO1032)</f>
        <v>0</v>
      </c>
      <c r="AQ1032" s="94"/>
      <c r="AR1032" s="94">
        <f>SUM(AP1032:AQ1032)</f>
        <v>0</v>
      </c>
      <c r="AS1032" s="94"/>
      <c r="AT1032" s="94">
        <f>SUM(AR1032:AS1032)</f>
        <v>0</v>
      </c>
      <c r="AU1032" s="94"/>
      <c r="AV1032" s="94">
        <f>SUM(AT1032:AU1032)</f>
        <v>0</v>
      </c>
      <c r="AW1032" s="94"/>
      <c r="AX1032" s="94"/>
      <c r="AY1032" s="94">
        <f>SUM(AV1032:AX1032)</f>
        <v>0</v>
      </c>
      <c r="AZ1032" s="85"/>
      <c r="BA1032" s="85"/>
      <c r="BB1032" s="85"/>
      <c r="BC1032" s="94"/>
      <c r="BD1032" s="94">
        <f>SUM(BB1032:BC1032)</f>
        <v>0</v>
      </c>
      <c r="BE1032" s="94"/>
      <c r="BF1032" s="94">
        <f>SUM(BD1032:BE1032)</f>
        <v>0</v>
      </c>
      <c r="BG1032" s="94"/>
      <c r="BH1032" s="94">
        <f>SUM(BF1032:BG1032)</f>
        <v>0</v>
      </c>
      <c r="BI1032" s="94"/>
      <c r="BJ1032" s="94">
        <f>SUM(BH1032:BI1032)</f>
        <v>0</v>
      </c>
      <c r="BK1032" s="123"/>
    </row>
    <row r="1033" spans="1:63" ht="47.25" hidden="1" outlineLevel="2" x14ac:dyDescent="0.2">
      <c r="A1033" s="84" t="s">
        <v>809</v>
      </c>
      <c r="B1033" s="84" t="s">
        <v>811</v>
      </c>
      <c r="C1033" s="84" t="s">
        <v>515</v>
      </c>
      <c r="D1033" s="84"/>
      <c r="E1033" s="116" t="s">
        <v>465</v>
      </c>
      <c r="F1033" s="85"/>
      <c r="G1033" s="94"/>
      <c r="H1033" s="94"/>
      <c r="I1033" s="85">
        <f>I1034</f>
        <v>1239.0877499999999</v>
      </c>
      <c r="J1033" s="94"/>
      <c r="K1033" s="94"/>
      <c r="L1033" s="85">
        <f>L1034</f>
        <v>1239.0877499999999</v>
      </c>
      <c r="M1033" s="94"/>
      <c r="N1033" s="85">
        <f t="shared" ref="N1033:AE1033" si="1295">N1034</f>
        <v>1239.0877499999999</v>
      </c>
      <c r="O1033" s="85">
        <f t="shared" si="1295"/>
        <v>0</v>
      </c>
      <c r="P1033" s="85">
        <f t="shared" si="1295"/>
        <v>0</v>
      </c>
      <c r="Q1033" s="85">
        <f t="shared" si="1295"/>
        <v>1239.0877499999999</v>
      </c>
      <c r="R1033" s="85">
        <f t="shared" si="1295"/>
        <v>0</v>
      </c>
      <c r="S1033" s="85">
        <f t="shared" si="1295"/>
        <v>1239.0877499999999</v>
      </c>
      <c r="T1033" s="85">
        <f t="shared" si="1295"/>
        <v>133.82670999999999</v>
      </c>
      <c r="U1033" s="85">
        <f t="shared" si="1295"/>
        <v>0</v>
      </c>
      <c r="V1033" s="85">
        <f t="shared" si="1295"/>
        <v>0</v>
      </c>
      <c r="W1033" s="85">
        <f t="shared" si="1295"/>
        <v>0</v>
      </c>
      <c r="X1033" s="85">
        <f t="shared" si="1295"/>
        <v>1372.91446</v>
      </c>
      <c r="Y1033" s="85">
        <f t="shared" si="1295"/>
        <v>0</v>
      </c>
      <c r="Z1033" s="85">
        <f t="shared" si="1295"/>
        <v>1372.91446</v>
      </c>
      <c r="AA1033" s="85">
        <f t="shared" si="1295"/>
        <v>0</v>
      </c>
      <c r="AB1033" s="85">
        <f t="shared" si="1295"/>
        <v>1372.91446</v>
      </c>
      <c r="AC1033" s="85">
        <f t="shared" si="1295"/>
        <v>0</v>
      </c>
      <c r="AD1033" s="85">
        <f t="shared" si="1295"/>
        <v>0</v>
      </c>
      <c r="AE1033" s="85">
        <f t="shared" si="1295"/>
        <v>1372.91446</v>
      </c>
      <c r="AF1033" s="85"/>
      <c r="AG1033" s="85"/>
      <c r="AH1033" s="85"/>
      <c r="AI1033" s="94"/>
      <c r="AJ1033" s="94"/>
      <c r="AK1033" s="94"/>
      <c r="AL1033" s="85">
        <f t="shared" ref="AL1033:AY1033" si="1296">AL1034</f>
        <v>0</v>
      </c>
      <c r="AM1033" s="85">
        <f t="shared" si="1296"/>
        <v>0</v>
      </c>
      <c r="AN1033" s="85">
        <f t="shared" si="1296"/>
        <v>0</v>
      </c>
      <c r="AO1033" s="85">
        <f t="shared" si="1296"/>
        <v>0</v>
      </c>
      <c r="AP1033" s="85">
        <f t="shared" si="1296"/>
        <v>0</v>
      </c>
      <c r="AQ1033" s="85">
        <f t="shared" si="1296"/>
        <v>0</v>
      </c>
      <c r="AR1033" s="85">
        <f t="shared" si="1296"/>
        <v>0</v>
      </c>
      <c r="AS1033" s="85">
        <f t="shared" si="1296"/>
        <v>0</v>
      </c>
      <c r="AT1033" s="85">
        <f t="shared" si="1296"/>
        <v>0</v>
      </c>
      <c r="AU1033" s="85">
        <f t="shared" si="1296"/>
        <v>0</v>
      </c>
      <c r="AV1033" s="85">
        <f t="shared" si="1296"/>
        <v>0</v>
      </c>
      <c r="AW1033" s="85">
        <f t="shared" si="1296"/>
        <v>0</v>
      </c>
      <c r="AX1033" s="85">
        <f t="shared" si="1296"/>
        <v>0</v>
      </c>
      <c r="AY1033" s="85">
        <f t="shared" si="1296"/>
        <v>0</v>
      </c>
      <c r="AZ1033" s="85"/>
      <c r="BA1033" s="85"/>
      <c r="BB1033" s="85"/>
      <c r="BC1033" s="94"/>
      <c r="BD1033" s="94"/>
      <c r="BE1033" s="85">
        <f t="shared" ref="BE1033:BJ1033" si="1297">BE1034</f>
        <v>0</v>
      </c>
      <c r="BF1033" s="85">
        <f t="shared" si="1297"/>
        <v>0</v>
      </c>
      <c r="BG1033" s="85">
        <f t="shared" si="1297"/>
        <v>0</v>
      </c>
      <c r="BH1033" s="85">
        <f t="shared" si="1297"/>
        <v>0</v>
      </c>
      <c r="BI1033" s="85">
        <f t="shared" si="1297"/>
        <v>0</v>
      </c>
      <c r="BJ1033" s="85">
        <f t="shared" si="1297"/>
        <v>0</v>
      </c>
      <c r="BK1033" s="123"/>
    </row>
    <row r="1034" spans="1:63" ht="31.5" hidden="1" outlineLevel="2" x14ac:dyDescent="0.2">
      <c r="A1034" s="87" t="s">
        <v>809</v>
      </c>
      <c r="B1034" s="87" t="s">
        <v>811</v>
      </c>
      <c r="C1034" s="87" t="s">
        <v>515</v>
      </c>
      <c r="D1034" s="87" t="s">
        <v>70</v>
      </c>
      <c r="E1034" s="128" t="s">
        <v>71</v>
      </c>
      <c r="F1034" s="85"/>
      <c r="G1034" s="94"/>
      <c r="H1034" s="94"/>
      <c r="I1034" s="94">
        <v>1239.0877499999999</v>
      </c>
      <c r="J1034" s="94"/>
      <c r="K1034" s="94"/>
      <c r="L1034" s="94">
        <f>SUM(H1034:K1034)</f>
        <v>1239.0877499999999</v>
      </c>
      <c r="M1034" s="94"/>
      <c r="N1034" s="94">
        <f>SUM(L1034:M1034)</f>
        <v>1239.0877499999999</v>
      </c>
      <c r="O1034" s="94"/>
      <c r="P1034" s="94"/>
      <c r="Q1034" s="94">
        <f>SUM(N1034:P1034)</f>
        <v>1239.0877499999999</v>
      </c>
      <c r="R1034" s="94"/>
      <c r="S1034" s="94">
        <f>SUM(Q1034:R1034)</f>
        <v>1239.0877499999999</v>
      </c>
      <c r="T1034" s="94">
        <v>133.82670999999999</v>
      </c>
      <c r="U1034" s="94"/>
      <c r="V1034" s="94"/>
      <c r="W1034" s="94"/>
      <c r="X1034" s="94">
        <f>SUM(S1034:W1034)</f>
        <v>1372.91446</v>
      </c>
      <c r="Y1034" s="94"/>
      <c r="Z1034" s="94">
        <f>SUM(X1034:Y1034)</f>
        <v>1372.91446</v>
      </c>
      <c r="AA1034" s="94"/>
      <c r="AB1034" s="94">
        <f>SUM(Z1034:AA1034)</f>
        <v>1372.91446</v>
      </c>
      <c r="AC1034" s="94"/>
      <c r="AD1034" s="94"/>
      <c r="AE1034" s="94">
        <f>SUM(AB1034:AD1034)</f>
        <v>1372.91446</v>
      </c>
      <c r="AF1034" s="85"/>
      <c r="AG1034" s="85"/>
      <c r="AH1034" s="85"/>
      <c r="AI1034" s="94"/>
      <c r="AJ1034" s="94"/>
      <c r="AK1034" s="94"/>
      <c r="AL1034" s="94">
        <f>SUM(AJ1034:AK1034)</f>
        <v>0</v>
      </c>
      <c r="AM1034" s="94"/>
      <c r="AN1034" s="94">
        <f>SUM(AL1034:AM1034)</f>
        <v>0</v>
      </c>
      <c r="AO1034" s="94"/>
      <c r="AP1034" s="94">
        <f>SUM(AN1034:AO1034)</f>
        <v>0</v>
      </c>
      <c r="AQ1034" s="94"/>
      <c r="AR1034" s="94">
        <f>SUM(AP1034:AQ1034)</f>
        <v>0</v>
      </c>
      <c r="AS1034" s="94"/>
      <c r="AT1034" s="94">
        <f>SUM(AR1034:AS1034)</f>
        <v>0</v>
      </c>
      <c r="AU1034" s="94"/>
      <c r="AV1034" s="94">
        <f>SUM(AT1034:AU1034)</f>
        <v>0</v>
      </c>
      <c r="AW1034" s="94"/>
      <c r="AX1034" s="94"/>
      <c r="AY1034" s="94">
        <f>SUM(AV1034:AX1034)</f>
        <v>0</v>
      </c>
      <c r="AZ1034" s="85"/>
      <c r="BA1034" s="85"/>
      <c r="BB1034" s="85"/>
      <c r="BC1034" s="94"/>
      <c r="BD1034" s="94"/>
      <c r="BE1034" s="94"/>
      <c r="BF1034" s="94">
        <f>SUM(BD1034:BE1034)</f>
        <v>0</v>
      </c>
      <c r="BG1034" s="94"/>
      <c r="BH1034" s="94">
        <f>SUM(BF1034:BG1034)</f>
        <v>0</v>
      </c>
      <c r="BI1034" s="94"/>
      <c r="BJ1034" s="94">
        <f>SUM(BH1034:BI1034)</f>
        <v>0</v>
      </c>
      <c r="BK1034" s="123"/>
    </row>
    <row r="1035" spans="1:63" s="83" customFormat="1" ht="31.5" hidden="1" outlineLevel="2" x14ac:dyDescent="0.2">
      <c r="A1035" s="84" t="s">
        <v>809</v>
      </c>
      <c r="B1035" s="84" t="s">
        <v>811</v>
      </c>
      <c r="C1035" s="89" t="s">
        <v>579</v>
      </c>
      <c r="D1035" s="89"/>
      <c r="E1035" s="131" t="s">
        <v>578</v>
      </c>
      <c r="F1035" s="85"/>
      <c r="G1035" s="107"/>
      <c r="H1035" s="107"/>
      <c r="I1035" s="107"/>
      <c r="J1035" s="107"/>
      <c r="K1035" s="107"/>
      <c r="L1035" s="107"/>
      <c r="M1035" s="85">
        <f t="shared" ref="M1035:AE1035" si="1298">M1036</f>
        <v>1295.3815400000001</v>
      </c>
      <c r="N1035" s="85">
        <f t="shared" si="1298"/>
        <v>1295.3815400000001</v>
      </c>
      <c r="O1035" s="85">
        <f t="shared" si="1298"/>
        <v>0</v>
      </c>
      <c r="P1035" s="85">
        <f t="shared" si="1298"/>
        <v>0</v>
      </c>
      <c r="Q1035" s="85">
        <f t="shared" si="1298"/>
        <v>1295.3815400000001</v>
      </c>
      <c r="R1035" s="85">
        <f t="shared" si="1298"/>
        <v>0</v>
      </c>
      <c r="S1035" s="85">
        <f t="shared" si="1298"/>
        <v>1295.3815400000001</v>
      </c>
      <c r="T1035" s="85">
        <f t="shared" si="1298"/>
        <v>0</v>
      </c>
      <c r="U1035" s="85">
        <f t="shared" si="1298"/>
        <v>0</v>
      </c>
      <c r="V1035" s="85">
        <f t="shared" si="1298"/>
        <v>0</v>
      </c>
      <c r="W1035" s="85">
        <f t="shared" si="1298"/>
        <v>0</v>
      </c>
      <c r="X1035" s="85">
        <f t="shared" si="1298"/>
        <v>1295.3815400000001</v>
      </c>
      <c r="Y1035" s="85">
        <f t="shared" si="1298"/>
        <v>0</v>
      </c>
      <c r="Z1035" s="85">
        <f t="shared" si="1298"/>
        <v>1295.3815400000001</v>
      </c>
      <c r="AA1035" s="85">
        <f t="shared" si="1298"/>
        <v>0</v>
      </c>
      <c r="AB1035" s="85">
        <f t="shared" si="1298"/>
        <v>1295.3815400000001</v>
      </c>
      <c r="AC1035" s="85">
        <f t="shared" si="1298"/>
        <v>0</v>
      </c>
      <c r="AD1035" s="85">
        <f t="shared" si="1298"/>
        <v>0</v>
      </c>
      <c r="AE1035" s="85">
        <f t="shared" si="1298"/>
        <v>1295.3815400000001</v>
      </c>
      <c r="AF1035" s="85"/>
      <c r="AG1035" s="85"/>
      <c r="AH1035" s="85"/>
      <c r="AI1035" s="107"/>
      <c r="AJ1035" s="107"/>
      <c r="AK1035" s="107"/>
      <c r="AL1035" s="107"/>
      <c r="AM1035" s="85">
        <f t="shared" ref="AM1035:AY1035" si="1299">AM1036</f>
        <v>0</v>
      </c>
      <c r="AN1035" s="85">
        <f t="shared" si="1299"/>
        <v>0</v>
      </c>
      <c r="AO1035" s="85">
        <f t="shared" si="1299"/>
        <v>0</v>
      </c>
      <c r="AP1035" s="85">
        <f t="shared" si="1299"/>
        <v>0</v>
      </c>
      <c r="AQ1035" s="85">
        <f t="shared" si="1299"/>
        <v>0</v>
      </c>
      <c r="AR1035" s="85">
        <f t="shared" si="1299"/>
        <v>0</v>
      </c>
      <c r="AS1035" s="85">
        <f t="shared" si="1299"/>
        <v>0</v>
      </c>
      <c r="AT1035" s="85">
        <f t="shared" si="1299"/>
        <v>0</v>
      </c>
      <c r="AU1035" s="85">
        <f t="shared" si="1299"/>
        <v>0</v>
      </c>
      <c r="AV1035" s="85">
        <f t="shared" si="1299"/>
        <v>0</v>
      </c>
      <c r="AW1035" s="85">
        <f t="shared" si="1299"/>
        <v>0</v>
      </c>
      <c r="AX1035" s="85">
        <f t="shared" si="1299"/>
        <v>0</v>
      </c>
      <c r="AY1035" s="85">
        <f t="shared" si="1299"/>
        <v>0</v>
      </c>
      <c r="AZ1035" s="85"/>
      <c r="BA1035" s="85"/>
      <c r="BB1035" s="85"/>
      <c r="BC1035" s="107"/>
      <c r="BD1035" s="107"/>
      <c r="BE1035" s="85">
        <f t="shared" ref="BE1035:BJ1035" si="1300">BE1036</f>
        <v>0</v>
      </c>
      <c r="BF1035" s="85">
        <f t="shared" si="1300"/>
        <v>0</v>
      </c>
      <c r="BG1035" s="85">
        <f t="shared" si="1300"/>
        <v>0</v>
      </c>
      <c r="BH1035" s="85">
        <f t="shared" si="1300"/>
        <v>0</v>
      </c>
      <c r="BI1035" s="85">
        <f t="shared" si="1300"/>
        <v>0</v>
      </c>
      <c r="BJ1035" s="85">
        <f t="shared" si="1300"/>
        <v>0</v>
      </c>
      <c r="BK1035" s="123"/>
    </row>
    <row r="1036" spans="1:63" ht="31.5" hidden="1" outlineLevel="2" x14ac:dyDescent="0.2">
      <c r="A1036" s="87" t="s">
        <v>809</v>
      </c>
      <c r="B1036" s="87" t="s">
        <v>811</v>
      </c>
      <c r="C1036" s="90" t="s">
        <v>579</v>
      </c>
      <c r="D1036" s="90" t="s">
        <v>70</v>
      </c>
      <c r="E1036" s="130" t="s">
        <v>475</v>
      </c>
      <c r="F1036" s="85"/>
      <c r="G1036" s="94"/>
      <c r="H1036" s="94"/>
      <c r="I1036" s="94"/>
      <c r="J1036" s="94"/>
      <c r="K1036" s="94"/>
      <c r="L1036" s="94"/>
      <c r="M1036" s="94">
        <v>1295.3815400000001</v>
      </c>
      <c r="N1036" s="94">
        <f>SUM(L1036:M1036)</f>
        <v>1295.3815400000001</v>
      </c>
      <c r="O1036" s="94"/>
      <c r="P1036" s="94"/>
      <c r="Q1036" s="94">
        <f>SUM(N1036:P1036)</f>
        <v>1295.3815400000001</v>
      </c>
      <c r="R1036" s="94"/>
      <c r="S1036" s="94">
        <f>SUM(Q1036:R1036)</f>
        <v>1295.3815400000001</v>
      </c>
      <c r="T1036" s="94"/>
      <c r="U1036" s="94"/>
      <c r="V1036" s="94"/>
      <c r="W1036" s="94"/>
      <c r="X1036" s="94">
        <f>SUM(S1036:W1036)</f>
        <v>1295.3815400000001</v>
      </c>
      <c r="Y1036" s="94"/>
      <c r="Z1036" s="94">
        <f>SUM(X1036:Y1036)</f>
        <v>1295.3815400000001</v>
      </c>
      <c r="AA1036" s="94"/>
      <c r="AB1036" s="94">
        <f>SUM(Z1036:AA1036)</f>
        <v>1295.3815400000001</v>
      </c>
      <c r="AC1036" s="94"/>
      <c r="AD1036" s="94"/>
      <c r="AE1036" s="94">
        <f>SUM(AB1036:AD1036)</f>
        <v>1295.3815400000001</v>
      </c>
      <c r="AF1036" s="85"/>
      <c r="AG1036" s="85"/>
      <c r="AH1036" s="85"/>
      <c r="AI1036" s="94"/>
      <c r="AJ1036" s="94"/>
      <c r="AK1036" s="94"/>
      <c r="AL1036" s="94"/>
      <c r="AM1036" s="94"/>
      <c r="AN1036" s="94">
        <f>SUM(AL1036:AM1036)</f>
        <v>0</v>
      </c>
      <c r="AO1036" s="94"/>
      <c r="AP1036" s="94">
        <f>SUM(AN1036:AO1036)</f>
        <v>0</v>
      </c>
      <c r="AQ1036" s="94"/>
      <c r="AR1036" s="94">
        <f>SUM(AP1036:AQ1036)</f>
        <v>0</v>
      </c>
      <c r="AS1036" s="94"/>
      <c r="AT1036" s="94">
        <f>SUM(AR1036:AS1036)</f>
        <v>0</v>
      </c>
      <c r="AU1036" s="94"/>
      <c r="AV1036" s="94">
        <f>SUM(AT1036:AU1036)</f>
        <v>0</v>
      </c>
      <c r="AW1036" s="94"/>
      <c r="AX1036" s="94"/>
      <c r="AY1036" s="94">
        <f>SUM(AV1036:AX1036)</f>
        <v>0</v>
      </c>
      <c r="AZ1036" s="85"/>
      <c r="BA1036" s="85"/>
      <c r="BB1036" s="85"/>
      <c r="BC1036" s="94"/>
      <c r="BD1036" s="94"/>
      <c r="BE1036" s="94"/>
      <c r="BF1036" s="94">
        <f>SUM(BD1036:BE1036)</f>
        <v>0</v>
      </c>
      <c r="BG1036" s="94"/>
      <c r="BH1036" s="94">
        <f>SUM(BF1036:BG1036)</f>
        <v>0</v>
      </c>
      <c r="BI1036" s="94"/>
      <c r="BJ1036" s="94">
        <f>SUM(BH1036:BI1036)</f>
        <v>0</v>
      </c>
      <c r="BK1036" s="123"/>
    </row>
    <row r="1037" spans="1:63" ht="31.5" hidden="1" outlineLevel="2" x14ac:dyDescent="0.2">
      <c r="A1037" s="84" t="s">
        <v>809</v>
      </c>
      <c r="B1037" s="84" t="s">
        <v>811</v>
      </c>
      <c r="C1037" s="89" t="s">
        <v>579</v>
      </c>
      <c r="D1037" s="89"/>
      <c r="E1037" s="131" t="s">
        <v>585</v>
      </c>
      <c r="F1037" s="85"/>
      <c r="G1037" s="94"/>
      <c r="H1037" s="94"/>
      <c r="I1037" s="94"/>
      <c r="J1037" s="94"/>
      <c r="K1037" s="94"/>
      <c r="L1037" s="94"/>
      <c r="M1037" s="94"/>
      <c r="N1037" s="94"/>
      <c r="O1037" s="94"/>
      <c r="P1037" s="94"/>
      <c r="Q1037" s="94"/>
      <c r="R1037" s="94"/>
      <c r="S1037" s="94"/>
      <c r="T1037" s="85">
        <f>T1038</f>
        <v>1295.3815400000001</v>
      </c>
      <c r="U1037" s="94"/>
      <c r="V1037" s="85">
        <f>V1038</f>
        <v>0</v>
      </c>
      <c r="W1037" s="94"/>
      <c r="X1037" s="85">
        <f>X1038</f>
        <v>1295.3815400000001</v>
      </c>
      <c r="Y1037" s="94"/>
      <c r="Z1037" s="85">
        <f>Z1038</f>
        <v>1295.3815400000001</v>
      </c>
      <c r="AA1037" s="94"/>
      <c r="AB1037" s="85">
        <f>AB1038</f>
        <v>1295.3815400000001</v>
      </c>
      <c r="AC1037" s="94"/>
      <c r="AD1037" s="94"/>
      <c r="AE1037" s="85">
        <f>AE1038</f>
        <v>1295.3815400000001</v>
      </c>
      <c r="AF1037" s="85"/>
      <c r="AG1037" s="85"/>
      <c r="AH1037" s="85"/>
      <c r="AI1037" s="94"/>
      <c r="AJ1037" s="94"/>
      <c r="AK1037" s="94"/>
      <c r="AL1037" s="94"/>
      <c r="AM1037" s="94"/>
      <c r="AN1037" s="94"/>
      <c r="AO1037" s="94"/>
      <c r="AP1037" s="94"/>
      <c r="AQ1037" s="94"/>
      <c r="AR1037" s="94"/>
      <c r="AS1037" s="94"/>
      <c r="AT1037" s="94"/>
      <c r="AU1037" s="94"/>
      <c r="AV1037" s="94"/>
      <c r="AW1037" s="94"/>
      <c r="AX1037" s="94"/>
      <c r="AY1037" s="94"/>
      <c r="AZ1037" s="85"/>
      <c r="BA1037" s="85"/>
      <c r="BB1037" s="85"/>
      <c r="BC1037" s="94"/>
      <c r="BD1037" s="94"/>
      <c r="BE1037" s="94"/>
      <c r="BF1037" s="94"/>
      <c r="BG1037" s="94"/>
      <c r="BH1037" s="94"/>
      <c r="BI1037" s="94"/>
      <c r="BJ1037" s="94"/>
      <c r="BK1037" s="123"/>
    </row>
    <row r="1038" spans="1:63" ht="31.5" hidden="1" outlineLevel="2" x14ac:dyDescent="0.2">
      <c r="A1038" s="87" t="s">
        <v>809</v>
      </c>
      <c r="B1038" s="87" t="s">
        <v>811</v>
      </c>
      <c r="C1038" s="90" t="s">
        <v>579</v>
      </c>
      <c r="D1038" s="90" t="s">
        <v>70</v>
      </c>
      <c r="E1038" s="130" t="s">
        <v>475</v>
      </c>
      <c r="F1038" s="85"/>
      <c r="G1038" s="94"/>
      <c r="H1038" s="94"/>
      <c r="I1038" s="94"/>
      <c r="J1038" s="94"/>
      <c r="K1038" s="94"/>
      <c r="L1038" s="94"/>
      <c r="M1038" s="94"/>
      <c r="N1038" s="94"/>
      <c r="O1038" s="94"/>
      <c r="P1038" s="94"/>
      <c r="Q1038" s="94"/>
      <c r="R1038" s="94"/>
      <c r="S1038" s="94"/>
      <c r="T1038" s="94">
        <v>1295.3815400000001</v>
      </c>
      <c r="U1038" s="94"/>
      <c r="V1038" s="94"/>
      <c r="W1038" s="94"/>
      <c r="X1038" s="94">
        <f>SUM(S1038:W1038)</f>
        <v>1295.3815400000001</v>
      </c>
      <c r="Y1038" s="94"/>
      <c r="Z1038" s="94">
        <f>SUM(X1038:Y1038)</f>
        <v>1295.3815400000001</v>
      </c>
      <c r="AA1038" s="94"/>
      <c r="AB1038" s="94">
        <f>SUM(Z1038:AA1038)</f>
        <v>1295.3815400000001</v>
      </c>
      <c r="AC1038" s="94"/>
      <c r="AD1038" s="94"/>
      <c r="AE1038" s="94">
        <f>SUM(AB1038:AD1038)</f>
        <v>1295.3815400000001</v>
      </c>
      <c r="AF1038" s="85"/>
      <c r="AG1038" s="85"/>
      <c r="AH1038" s="85"/>
      <c r="AI1038" s="94"/>
      <c r="AJ1038" s="94"/>
      <c r="AK1038" s="94"/>
      <c r="AL1038" s="94"/>
      <c r="AM1038" s="94"/>
      <c r="AN1038" s="94"/>
      <c r="AO1038" s="94"/>
      <c r="AP1038" s="94"/>
      <c r="AQ1038" s="94"/>
      <c r="AR1038" s="94"/>
      <c r="AS1038" s="94"/>
      <c r="AT1038" s="94"/>
      <c r="AU1038" s="94"/>
      <c r="AV1038" s="94"/>
      <c r="AW1038" s="94"/>
      <c r="AX1038" s="94"/>
      <c r="AY1038" s="94"/>
      <c r="AZ1038" s="85"/>
      <c r="BA1038" s="85"/>
      <c r="BB1038" s="85"/>
      <c r="BC1038" s="94"/>
      <c r="BD1038" s="94"/>
      <c r="BE1038" s="94"/>
      <c r="BF1038" s="94"/>
      <c r="BG1038" s="94"/>
      <c r="BH1038" s="94"/>
      <c r="BI1038" s="94"/>
      <c r="BJ1038" s="94"/>
      <c r="BK1038" s="123"/>
    </row>
    <row r="1039" spans="1:63" s="106" customFormat="1" ht="15.75" hidden="1" outlineLevel="2" x14ac:dyDescent="0.25">
      <c r="A1039" s="84" t="s">
        <v>809</v>
      </c>
      <c r="B1039" s="84" t="s">
        <v>811</v>
      </c>
      <c r="C1039" s="29" t="s">
        <v>561</v>
      </c>
      <c r="D1039" s="111"/>
      <c r="E1039" s="134" t="s">
        <v>210</v>
      </c>
      <c r="F1039" s="85"/>
      <c r="G1039" s="107"/>
      <c r="H1039" s="107"/>
      <c r="I1039" s="85">
        <f t="shared" ref="I1039:X1040" si="1301">I1040</f>
        <v>0</v>
      </c>
      <c r="J1039" s="85">
        <f t="shared" si="1301"/>
        <v>525</v>
      </c>
      <c r="K1039" s="85">
        <f t="shared" si="1301"/>
        <v>0</v>
      </c>
      <c r="L1039" s="85">
        <f t="shared" si="1301"/>
        <v>525</v>
      </c>
      <c r="M1039" s="85">
        <f t="shared" si="1301"/>
        <v>0</v>
      </c>
      <c r="N1039" s="85">
        <f t="shared" si="1301"/>
        <v>525</v>
      </c>
      <c r="O1039" s="85">
        <f t="shared" si="1301"/>
        <v>0</v>
      </c>
      <c r="P1039" s="85">
        <f t="shared" si="1301"/>
        <v>0</v>
      </c>
      <c r="Q1039" s="85">
        <f t="shared" si="1301"/>
        <v>525</v>
      </c>
      <c r="R1039" s="85">
        <f t="shared" si="1301"/>
        <v>0</v>
      </c>
      <c r="S1039" s="85">
        <f t="shared" si="1301"/>
        <v>525</v>
      </c>
      <c r="T1039" s="85">
        <f t="shared" si="1301"/>
        <v>0</v>
      </c>
      <c r="U1039" s="85">
        <f t="shared" si="1301"/>
        <v>0</v>
      </c>
      <c r="V1039" s="85">
        <f t="shared" si="1301"/>
        <v>0</v>
      </c>
      <c r="W1039" s="85">
        <f t="shared" si="1301"/>
        <v>0</v>
      </c>
      <c r="X1039" s="85">
        <f t="shared" si="1301"/>
        <v>525</v>
      </c>
      <c r="Y1039" s="85">
        <f t="shared" ref="Y1039:AE1040" si="1302">Y1040</f>
        <v>0</v>
      </c>
      <c r="Z1039" s="85">
        <f t="shared" si="1302"/>
        <v>525</v>
      </c>
      <c r="AA1039" s="85">
        <f t="shared" si="1302"/>
        <v>-300</v>
      </c>
      <c r="AB1039" s="85">
        <f t="shared" si="1302"/>
        <v>225</v>
      </c>
      <c r="AC1039" s="85">
        <f t="shared" si="1302"/>
        <v>0</v>
      </c>
      <c r="AD1039" s="85">
        <f t="shared" si="1302"/>
        <v>0</v>
      </c>
      <c r="AE1039" s="85">
        <f t="shared" si="1302"/>
        <v>225</v>
      </c>
      <c r="AF1039" s="85"/>
      <c r="AG1039" s="85"/>
      <c r="AH1039" s="85"/>
      <c r="AI1039" s="107"/>
      <c r="AJ1039" s="107"/>
      <c r="AK1039" s="85">
        <f t="shared" ref="AK1039:AX1040" si="1303">AK1040</f>
        <v>0</v>
      </c>
      <c r="AL1039" s="85">
        <f t="shared" si="1303"/>
        <v>0</v>
      </c>
      <c r="AM1039" s="85">
        <f t="shared" si="1303"/>
        <v>0</v>
      </c>
      <c r="AN1039" s="85">
        <f t="shared" si="1303"/>
        <v>0</v>
      </c>
      <c r="AO1039" s="85">
        <f t="shared" si="1303"/>
        <v>0</v>
      </c>
      <c r="AP1039" s="85">
        <f t="shared" si="1303"/>
        <v>0</v>
      </c>
      <c r="AQ1039" s="85">
        <f t="shared" si="1303"/>
        <v>0</v>
      </c>
      <c r="AR1039" s="85">
        <f t="shared" si="1303"/>
        <v>0</v>
      </c>
      <c r="AS1039" s="85">
        <f t="shared" si="1303"/>
        <v>0</v>
      </c>
      <c r="AT1039" s="85">
        <f t="shared" si="1303"/>
        <v>0</v>
      </c>
      <c r="AU1039" s="85">
        <f t="shared" si="1303"/>
        <v>0</v>
      </c>
      <c r="AV1039" s="85"/>
      <c r="AW1039" s="85">
        <f t="shared" si="1303"/>
        <v>0</v>
      </c>
      <c r="AX1039" s="85">
        <f t="shared" si="1303"/>
        <v>0</v>
      </c>
      <c r="AY1039" s="85"/>
      <c r="AZ1039" s="85"/>
      <c r="BA1039" s="85"/>
      <c r="BB1039" s="85"/>
      <c r="BC1039" s="107"/>
      <c r="BD1039" s="107"/>
      <c r="BE1039" s="85">
        <f t="shared" ref="BE1039:BJ1040" si="1304">BE1040</f>
        <v>0</v>
      </c>
      <c r="BF1039" s="85">
        <f t="shared" si="1304"/>
        <v>0</v>
      </c>
      <c r="BG1039" s="85">
        <f t="shared" si="1304"/>
        <v>0</v>
      </c>
      <c r="BH1039" s="85">
        <f t="shared" si="1304"/>
        <v>0</v>
      </c>
      <c r="BI1039" s="85">
        <f t="shared" si="1304"/>
        <v>0</v>
      </c>
      <c r="BJ1039" s="85">
        <f t="shared" si="1304"/>
        <v>0</v>
      </c>
      <c r="BK1039" s="123"/>
    </row>
    <row r="1040" spans="1:63" s="106" customFormat="1" ht="31.5" hidden="1" outlineLevel="2" x14ac:dyDescent="0.25">
      <c r="A1040" s="84" t="s">
        <v>809</v>
      </c>
      <c r="B1040" s="84" t="s">
        <v>811</v>
      </c>
      <c r="C1040" s="29" t="s">
        <v>562</v>
      </c>
      <c r="D1040" s="89"/>
      <c r="E1040" s="129" t="s">
        <v>559</v>
      </c>
      <c r="F1040" s="85"/>
      <c r="G1040" s="107"/>
      <c r="H1040" s="107"/>
      <c r="I1040" s="85">
        <f t="shared" si="1301"/>
        <v>0</v>
      </c>
      <c r="J1040" s="85">
        <f t="shared" si="1301"/>
        <v>525</v>
      </c>
      <c r="K1040" s="85">
        <f t="shared" si="1301"/>
        <v>0</v>
      </c>
      <c r="L1040" s="85">
        <f t="shared" si="1301"/>
        <v>525</v>
      </c>
      <c r="M1040" s="85">
        <f t="shared" si="1301"/>
        <v>0</v>
      </c>
      <c r="N1040" s="85">
        <f t="shared" si="1301"/>
        <v>525</v>
      </c>
      <c r="O1040" s="85">
        <f t="shared" si="1301"/>
        <v>0</v>
      </c>
      <c r="P1040" s="85">
        <f t="shared" si="1301"/>
        <v>0</v>
      </c>
      <c r="Q1040" s="85">
        <f t="shared" si="1301"/>
        <v>525</v>
      </c>
      <c r="R1040" s="85">
        <f t="shared" si="1301"/>
        <v>0</v>
      </c>
      <c r="S1040" s="85">
        <f t="shared" si="1301"/>
        <v>525</v>
      </c>
      <c r="T1040" s="85">
        <f t="shared" si="1301"/>
        <v>0</v>
      </c>
      <c r="U1040" s="85">
        <f t="shared" si="1301"/>
        <v>0</v>
      </c>
      <c r="V1040" s="85">
        <f t="shared" si="1301"/>
        <v>0</v>
      </c>
      <c r="W1040" s="85">
        <f t="shared" si="1301"/>
        <v>0</v>
      </c>
      <c r="X1040" s="85">
        <f t="shared" si="1301"/>
        <v>525</v>
      </c>
      <c r="Y1040" s="85">
        <f t="shared" si="1302"/>
        <v>0</v>
      </c>
      <c r="Z1040" s="85">
        <f t="shared" si="1302"/>
        <v>525</v>
      </c>
      <c r="AA1040" s="85">
        <f t="shared" si="1302"/>
        <v>-300</v>
      </c>
      <c r="AB1040" s="85">
        <f t="shared" si="1302"/>
        <v>225</v>
      </c>
      <c r="AC1040" s="85">
        <f t="shared" si="1302"/>
        <v>0</v>
      </c>
      <c r="AD1040" s="85">
        <f t="shared" si="1302"/>
        <v>0</v>
      </c>
      <c r="AE1040" s="85">
        <f t="shared" si="1302"/>
        <v>225</v>
      </c>
      <c r="AF1040" s="85"/>
      <c r="AG1040" s="85"/>
      <c r="AH1040" s="85"/>
      <c r="AI1040" s="107"/>
      <c r="AJ1040" s="107"/>
      <c r="AK1040" s="85">
        <f t="shared" si="1303"/>
        <v>0</v>
      </c>
      <c r="AL1040" s="85">
        <f t="shared" si="1303"/>
        <v>0</v>
      </c>
      <c r="AM1040" s="85">
        <f t="shared" si="1303"/>
        <v>0</v>
      </c>
      <c r="AN1040" s="85">
        <f t="shared" si="1303"/>
        <v>0</v>
      </c>
      <c r="AO1040" s="85">
        <f t="shared" si="1303"/>
        <v>0</v>
      </c>
      <c r="AP1040" s="85">
        <f t="shared" si="1303"/>
        <v>0</v>
      </c>
      <c r="AQ1040" s="85">
        <f t="shared" si="1303"/>
        <v>0</v>
      </c>
      <c r="AR1040" s="85">
        <f t="shared" si="1303"/>
        <v>0</v>
      </c>
      <c r="AS1040" s="85">
        <f t="shared" si="1303"/>
        <v>0</v>
      </c>
      <c r="AT1040" s="85">
        <f t="shared" si="1303"/>
        <v>0</v>
      </c>
      <c r="AU1040" s="85">
        <f t="shared" si="1303"/>
        <v>0</v>
      </c>
      <c r="AV1040" s="85"/>
      <c r="AW1040" s="85">
        <f t="shared" si="1303"/>
        <v>0</v>
      </c>
      <c r="AX1040" s="85">
        <f t="shared" si="1303"/>
        <v>0</v>
      </c>
      <c r="AY1040" s="85"/>
      <c r="AZ1040" s="85"/>
      <c r="BA1040" s="85"/>
      <c r="BB1040" s="85"/>
      <c r="BC1040" s="107"/>
      <c r="BD1040" s="107"/>
      <c r="BE1040" s="85">
        <f t="shared" si="1304"/>
        <v>0</v>
      </c>
      <c r="BF1040" s="85">
        <f t="shared" si="1304"/>
        <v>0</v>
      </c>
      <c r="BG1040" s="85">
        <f t="shared" si="1304"/>
        <v>0</v>
      </c>
      <c r="BH1040" s="85">
        <f t="shared" si="1304"/>
        <v>0</v>
      </c>
      <c r="BI1040" s="85">
        <f t="shared" si="1304"/>
        <v>0</v>
      </c>
      <c r="BJ1040" s="85">
        <f t="shared" si="1304"/>
        <v>0</v>
      </c>
      <c r="BK1040" s="123"/>
    </row>
    <row r="1041" spans="1:63" s="105" customFormat="1" ht="31.5" hidden="1" outlineLevel="2" x14ac:dyDescent="0.2">
      <c r="A1041" s="87" t="s">
        <v>809</v>
      </c>
      <c r="B1041" s="87" t="s">
        <v>811</v>
      </c>
      <c r="C1041" s="30" t="s">
        <v>562</v>
      </c>
      <c r="D1041" s="90" t="s">
        <v>70</v>
      </c>
      <c r="E1041" s="130" t="s">
        <v>475</v>
      </c>
      <c r="F1041" s="85"/>
      <c r="G1041" s="94"/>
      <c r="H1041" s="94"/>
      <c r="I1041" s="88"/>
      <c r="J1041" s="88">
        <f>300+85+100+40</f>
        <v>525</v>
      </c>
      <c r="K1041" s="94"/>
      <c r="L1041" s="88">
        <f>SUM(H1041:K1041)</f>
        <v>525</v>
      </c>
      <c r="M1041" s="94"/>
      <c r="N1041" s="88">
        <f>SUM(L1041:M1041)</f>
        <v>525</v>
      </c>
      <c r="O1041" s="88"/>
      <c r="P1041" s="94"/>
      <c r="Q1041" s="88">
        <f>SUM(N1041:P1041)</f>
        <v>525</v>
      </c>
      <c r="R1041" s="94"/>
      <c r="S1041" s="88">
        <f>SUM(Q1041:R1041)</f>
        <v>525</v>
      </c>
      <c r="T1041" s="88"/>
      <c r="U1041" s="88"/>
      <c r="V1041" s="88"/>
      <c r="W1041" s="88"/>
      <c r="X1041" s="88">
        <f>SUM(S1041:W1041)</f>
        <v>525</v>
      </c>
      <c r="Y1041" s="88"/>
      <c r="Z1041" s="88">
        <f>SUM(X1041:Y1041)</f>
        <v>525</v>
      </c>
      <c r="AA1041" s="88">
        <v>-300</v>
      </c>
      <c r="AB1041" s="88">
        <f>SUM(Z1041:AA1041)</f>
        <v>225</v>
      </c>
      <c r="AC1041" s="88"/>
      <c r="AD1041" s="88"/>
      <c r="AE1041" s="88">
        <f>SUM(AB1041:AD1041)</f>
        <v>225</v>
      </c>
      <c r="AF1041" s="85"/>
      <c r="AG1041" s="85"/>
      <c r="AH1041" s="85"/>
      <c r="AI1041" s="94"/>
      <c r="AJ1041" s="94"/>
      <c r="AK1041" s="94"/>
      <c r="AL1041" s="88">
        <f>SUM(AJ1041:AK1041)</f>
        <v>0</v>
      </c>
      <c r="AM1041" s="88"/>
      <c r="AN1041" s="88">
        <f>SUM(AL1041:AM1041)</f>
        <v>0</v>
      </c>
      <c r="AO1041" s="88"/>
      <c r="AP1041" s="88">
        <f>SUM(AN1041:AO1041)</f>
        <v>0</v>
      </c>
      <c r="AQ1041" s="88"/>
      <c r="AR1041" s="88">
        <f>SUM(AP1041:AQ1041)</f>
        <v>0</v>
      </c>
      <c r="AS1041" s="88"/>
      <c r="AT1041" s="88">
        <f>SUM(AR1041:AS1041)</f>
        <v>0</v>
      </c>
      <c r="AU1041" s="88"/>
      <c r="AV1041" s="88"/>
      <c r="AW1041" s="88"/>
      <c r="AX1041" s="88"/>
      <c r="AY1041" s="88"/>
      <c r="AZ1041" s="85"/>
      <c r="BA1041" s="85"/>
      <c r="BB1041" s="85"/>
      <c r="BC1041" s="94"/>
      <c r="BD1041" s="94"/>
      <c r="BE1041" s="88"/>
      <c r="BF1041" s="88">
        <f>SUM(BD1041:BE1041)</f>
        <v>0</v>
      </c>
      <c r="BG1041" s="88"/>
      <c r="BH1041" s="88">
        <f>SUM(BF1041:BG1041)</f>
        <v>0</v>
      </c>
      <c r="BI1041" s="88"/>
      <c r="BJ1041" s="88">
        <f>SUM(BH1041:BI1041)</f>
        <v>0</v>
      </c>
      <c r="BK1041" s="123"/>
    </row>
    <row r="1042" spans="1:63" ht="31.5" outlineLevel="3" x14ac:dyDescent="0.2">
      <c r="A1042" s="84" t="s">
        <v>809</v>
      </c>
      <c r="B1042" s="84" t="s">
        <v>811</v>
      </c>
      <c r="C1042" s="84" t="s">
        <v>380</v>
      </c>
      <c r="D1042" s="84"/>
      <c r="E1042" s="116" t="s">
        <v>381</v>
      </c>
      <c r="F1042" s="85">
        <f t="shared" ref="F1042:BJ1042" si="1305">F1043</f>
        <v>42900</v>
      </c>
      <c r="G1042" s="85">
        <f t="shared" si="1305"/>
        <v>0</v>
      </c>
      <c r="H1042" s="85">
        <f t="shared" si="1305"/>
        <v>42900</v>
      </c>
      <c r="I1042" s="85">
        <f t="shared" si="1305"/>
        <v>0</v>
      </c>
      <c r="J1042" s="85">
        <f t="shared" si="1305"/>
        <v>5956.9764100000002</v>
      </c>
      <c r="K1042" s="85">
        <f t="shared" si="1305"/>
        <v>0</v>
      </c>
      <c r="L1042" s="85">
        <f t="shared" si="1305"/>
        <v>48856.976410000003</v>
      </c>
      <c r="M1042" s="85">
        <f t="shared" si="1305"/>
        <v>0</v>
      </c>
      <c r="N1042" s="85">
        <f t="shared" si="1305"/>
        <v>48856.976410000003</v>
      </c>
      <c r="O1042" s="85">
        <f t="shared" si="1305"/>
        <v>13899.6</v>
      </c>
      <c r="P1042" s="85">
        <f t="shared" si="1305"/>
        <v>19.460789999999999</v>
      </c>
      <c r="Q1042" s="85">
        <f t="shared" si="1305"/>
        <v>62776.037199999999</v>
      </c>
      <c r="R1042" s="85">
        <f t="shared" si="1305"/>
        <v>0</v>
      </c>
      <c r="S1042" s="85">
        <f t="shared" si="1305"/>
        <v>62776.037199999999</v>
      </c>
      <c r="T1042" s="85">
        <f t="shared" si="1305"/>
        <v>-19.460789999999999</v>
      </c>
      <c r="U1042" s="85">
        <f t="shared" si="1305"/>
        <v>0</v>
      </c>
      <c r="V1042" s="85">
        <f t="shared" si="1305"/>
        <v>0</v>
      </c>
      <c r="W1042" s="85">
        <f t="shared" si="1305"/>
        <v>0</v>
      </c>
      <c r="X1042" s="85">
        <f t="shared" si="1305"/>
        <v>62756.576410000001</v>
      </c>
      <c r="Y1042" s="85">
        <f t="shared" si="1305"/>
        <v>0</v>
      </c>
      <c r="Z1042" s="85">
        <f t="shared" si="1305"/>
        <v>62756.576410000001</v>
      </c>
      <c r="AA1042" s="85">
        <f t="shared" si="1305"/>
        <v>1500</v>
      </c>
      <c r="AB1042" s="85">
        <f t="shared" si="1305"/>
        <v>64256.576410000001</v>
      </c>
      <c r="AC1042" s="85">
        <f t="shared" si="1305"/>
        <v>0</v>
      </c>
      <c r="AD1042" s="85">
        <f t="shared" si="1305"/>
        <v>-1500</v>
      </c>
      <c r="AE1042" s="85">
        <f t="shared" si="1305"/>
        <v>62756.576410000001</v>
      </c>
      <c r="AF1042" s="85">
        <f t="shared" si="1305"/>
        <v>42900</v>
      </c>
      <c r="AG1042" s="85">
        <f t="shared" si="1305"/>
        <v>0</v>
      </c>
      <c r="AH1042" s="85">
        <f t="shared" si="1305"/>
        <v>42900</v>
      </c>
      <c r="AI1042" s="85">
        <f t="shared" si="1305"/>
        <v>0</v>
      </c>
      <c r="AJ1042" s="85">
        <f t="shared" si="1305"/>
        <v>42900</v>
      </c>
      <c r="AK1042" s="85">
        <f t="shared" si="1305"/>
        <v>0</v>
      </c>
      <c r="AL1042" s="85">
        <f t="shared" si="1305"/>
        <v>42900</v>
      </c>
      <c r="AM1042" s="85">
        <f t="shared" si="1305"/>
        <v>0</v>
      </c>
      <c r="AN1042" s="85">
        <f t="shared" si="1305"/>
        <v>42900</v>
      </c>
      <c r="AO1042" s="85">
        <f t="shared" si="1305"/>
        <v>0</v>
      </c>
      <c r="AP1042" s="85">
        <f t="shared" si="1305"/>
        <v>42900</v>
      </c>
      <c r="AQ1042" s="85">
        <f t="shared" si="1305"/>
        <v>0</v>
      </c>
      <c r="AR1042" s="85">
        <f t="shared" si="1305"/>
        <v>42900</v>
      </c>
      <c r="AS1042" s="85">
        <f t="shared" si="1305"/>
        <v>0</v>
      </c>
      <c r="AT1042" s="85">
        <f t="shared" si="1305"/>
        <v>42900</v>
      </c>
      <c r="AU1042" s="85">
        <f t="shared" si="1305"/>
        <v>0</v>
      </c>
      <c r="AV1042" s="85">
        <f t="shared" si="1305"/>
        <v>42900</v>
      </c>
      <c r="AW1042" s="85">
        <f t="shared" si="1305"/>
        <v>0</v>
      </c>
      <c r="AX1042" s="85">
        <f t="shared" si="1305"/>
        <v>0</v>
      </c>
      <c r="AY1042" s="85">
        <f t="shared" si="1305"/>
        <v>42900</v>
      </c>
      <c r="AZ1042" s="85">
        <f t="shared" si="1305"/>
        <v>42900</v>
      </c>
      <c r="BA1042" s="85">
        <f t="shared" si="1305"/>
        <v>0</v>
      </c>
      <c r="BB1042" s="85">
        <f t="shared" si="1305"/>
        <v>42900</v>
      </c>
      <c r="BC1042" s="85">
        <f t="shared" si="1305"/>
        <v>0</v>
      </c>
      <c r="BD1042" s="85">
        <f t="shared" si="1305"/>
        <v>42900</v>
      </c>
      <c r="BE1042" s="85">
        <f t="shared" si="1305"/>
        <v>0</v>
      </c>
      <c r="BF1042" s="85">
        <f t="shared" si="1305"/>
        <v>42900</v>
      </c>
      <c r="BG1042" s="85">
        <f t="shared" si="1305"/>
        <v>0</v>
      </c>
      <c r="BH1042" s="85">
        <f t="shared" si="1305"/>
        <v>42900</v>
      </c>
      <c r="BI1042" s="85">
        <f t="shared" si="1305"/>
        <v>0</v>
      </c>
      <c r="BJ1042" s="85">
        <f t="shared" si="1305"/>
        <v>42900</v>
      </c>
      <c r="BK1042" s="123"/>
    </row>
    <row r="1043" spans="1:63" ht="31.5" outlineLevel="4" x14ac:dyDescent="0.2">
      <c r="A1043" s="84" t="s">
        <v>809</v>
      </c>
      <c r="B1043" s="84" t="s">
        <v>811</v>
      </c>
      <c r="C1043" s="84" t="s">
        <v>382</v>
      </c>
      <c r="D1043" s="84"/>
      <c r="E1043" s="116" t="s">
        <v>813</v>
      </c>
      <c r="F1043" s="85">
        <f>F1049+F1051+F1044</f>
        <v>42900</v>
      </c>
      <c r="G1043" s="85">
        <f t="shared" ref="G1043:Y1043" si="1306">G1049+G1051</f>
        <v>0</v>
      </c>
      <c r="H1043" s="85">
        <f t="shared" si="1306"/>
        <v>42900</v>
      </c>
      <c r="I1043" s="85">
        <f t="shared" si="1306"/>
        <v>0</v>
      </c>
      <c r="J1043" s="85">
        <f t="shared" si="1306"/>
        <v>5956.9764100000002</v>
      </c>
      <c r="K1043" s="85">
        <f t="shared" si="1306"/>
        <v>0</v>
      </c>
      <c r="L1043" s="85">
        <f t="shared" si="1306"/>
        <v>48856.976410000003</v>
      </c>
      <c r="M1043" s="85">
        <f t="shared" si="1306"/>
        <v>0</v>
      </c>
      <c r="N1043" s="85">
        <f t="shared" si="1306"/>
        <v>48856.976410000003</v>
      </c>
      <c r="O1043" s="85">
        <f t="shared" si="1306"/>
        <v>13899.6</v>
      </c>
      <c r="P1043" s="85">
        <f t="shared" si="1306"/>
        <v>19.460789999999999</v>
      </c>
      <c r="Q1043" s="85">
        <f t="shared" si="1306"/>
        <v>62776.037199999999</v>
      </c>
      <c r="R1043" s="85">
        <f t="shared" si="1306"/>
        <v>0</v>
      </c>
      <c r="S1043" s="85">
        <f t="shared" si="1306"/>
        <v>62776.037199999999</v>
      </c>
      <c r="T1043" s="85">
        <f t="shared" si="1306"/>
        <v>-19.460789999999999</v>
      </c>
      <c r="U1043" s="85">
        <f t="shared" si="1306"/>
        <v>0</v>
      </c>
      <c r="V1043" s="85">
        <f t="shared" si="1306"/>
        <v>0</v>
      </c>
      <c r="W1043" s="85">
        <f t="shared" si="1306"/>
        <v>0</v>
      </c>
      <c r="X1043" s="85">
        <f t="shared" si="1306"/>
        <v>62756.576410000001</v>
      </c>
      <c r="Y1043" s="85">
        <f t="shared" si="1306"/>
        <v>0</v>
      </c>
      <c r="Z1043" s="85">
        <f>Z1049+Z1051</f>
        <v>62756.576410000001</v>
      </c>
      <c r="AA1043" s="85">
        <f>AA1049+AA1051+AA1044</f>
        <v>1500</v>
      </c>
      <c r="AB1043" s="85">
        <f t="shared" ref="AB1043:BJ1043" si="1307">AB1049+AB1051+AB1044</f>
        <v>64256.576410000001</v>
      </c>
      <c r="AC1043" s="85">
        <f>AC1049+AC1051+AC1044</f>
        <v>0</v>
      </c>
      <c r="AD1043" s="85">
        <f>AD1049+AD1051+AD1044</f>
        <v>-1500</v>
      </c>
      <c r="AE1043" s="85">
        <f t="shared" ref="AE1043" si="1308">AE1049+AE1051+AE1044</f>
        <v>62756.576410000001</v>
      </c>
      <c r="AF1043" s="85">
        <f t="shared" si="1307"/>
        <v>42900</v>
      </c>
      <c r="AG1043" s="85">
        <f t="shared" si="1307"/>
        <v>0</v>
      </c>
      <c r="AH1043" s="85">
        <f t="shared" si="1307"/>
        <v>42900</v>
      </c>
      <c r="AI1043" s="85">
        <f t="shared" si="1307"/>
        <v>0</v>
      </c>
      <c r="AJ1043" s="85">
        <f t="shared" si="1307"/>
        <v>42900</v>
      </c>
      <c r="AK1043" s="85">
        <f t="shared" si="1307"/>
        <v>0</v>
      </c>
      <c r="AL1043" s="85">
        <f t="shared" si="1307"/>
        <v>42900</v>
      </c>
      <c r="AM1043" s="85">
        <f t="shared" si="1307"/>
        <v>0</v>
      </c>
      <c r="AN1043" s="85">
        <f t="shared" si="1307"/>
        <v>42900</v>
      </c>
      <c r="AO1043" s="85">
        <f t="shared" si="1307"/>
        <v>0</v>
      </c>
      <c r="AP1043" s="85">
        <f t="shared" si="1307"/>
        <v>42900</v>
      </c>
      <c r="AQ1043" s="85">
        <f t="shared" si="1307"/>
        <v>0</v>
      </c>
      <c r="AR1043" s="85">
        <f t="shared" si="1307"/>
        <v>42900</v>
      </c>
      <c r="AS1043" s="85">
        <f t="shared" si="1307"/>
        <v>0</v>
      </c>
      <c r="AT1043" s="85">
        <f t="shared" si="1307"/>
        <v>42900</v>
      </c>
      <c r="AU1043" s="85">
        <f t="shared" si="1307"/>
        <v>0</v>
      </c>
      <c r="AV1043" s="85">
        <f t="shared" si="1307"/>
        <v>42900</v>
      </c>
      <c r="AW1043" s="85">
        <f t="shared" si="1307"/>
        <v>0</v>
      </c>
      <c r="AX1043" s="85">
        <f t="shared" ref="AX1043:AY1043" si="1309">AX1049+AX1051+AX1044</f>
        <v>0</v>
      </c>
      <c r="AY1043" s="85">
        <f t="shared" si="1309"/>
        <v>42900</v>
      </c>
      <c r="AZ1043" s="85">
        <f>AZ1049+AZ1051</f>
        <v>42900</v>
      </c>
      <c r="BA1043" s="85">
        <f>BA1049+BA1051</f>
        <v>0</v>
      </c>
      <c r="BB1043" s="85">
        <f>BB1049+BB1051</f>
        <v>42900</v>
      </c>
      <c r="BC1043" s="85">
        <f t="shared" si="1307"/>
        <v>0</v>
      </c>
      <c r="BD1043" s="85">
        <f t="shared" si="1307"/>
        <v>42900</v>
      </c>
      <c r="BE1043" s="85">
        <f t="shared" si="1307"/>
        <v>0</v>
      </c>
      <c r="BF1043" s="85">
        <f t="shared" si="1307"/>
        <v>42900</v>
      </c>
      <c r="BG1043" s="85">
        <f t="shared" si="1307"/>
        <v>0</v>
      </c>
      <c r="BH1043" s="85">
        <f t="shared" si="1307"/>
        <v>42900</v>
      </c>
      <c r="BI1043" s="85">
        <f t="shared" ref="BI1043" si="1310">BI1049+BI1051+BI1044</f>
        <v>0</v>
      </c>
      <c r="BJ1043" s="85">
        <f t="shared" si="1307"/>
        <v>42900</v>
      </c>
      <c r="BK1043" s="123"/>
    </row>
    <row r="1044" spans="1:63" ht="48.75" customHeight="1" outlineLevel="4" x14ac:dyDescent="0.2">
      <c r="A1044" s="84" t="s">
        <v>809</v>
      </c>
      <c r="B1044" s="84" t="s">
        <v>811</v>
      </c>
      <c r="C1044" s="84" t="s">
        <v>653</v>
      </c>
      <c r="D1044" s="84"/>
      <c r="E1044" s="116" t="s">
        <v>654</v>
      </c>
      <c r="F1044" s="85">
        <f t="shared" ref="F1044:BJ1049" si="1311">F1045</f>
        <v>0</v>
      </c>
      <c r="G1044" s="85">
        <f t="shared" si="1311"/>
        <v>0</v>
      </c>
      <c r="H1044" s="85">
        <f t="shared" si="1311"/>
        <v>0</v>
      </c>
      <c r="I1044" s="85">
        <f t="shared" si="1311"/>
        <v>0</v>
      </c>
      <c r="J1044" s="85">
        <f t="shared" si="1311"/>
        <v>0</v>
      </c>
      <c r="K1044" s="85">
        <f t="shared" si="1311"/>
        <v>0</v>
      </c>
      <c r="L1044" s="85">
        <f t="shared" si="1311"/>
        <v>0</v>
      </c>
      <c r="M1044" s="85">
        <f t="shared" si="1311"/>
        <v>0</v>
      </c>
      <c r="N1044" s="85">
        <f t="shared" si="1311"/>
        <v>0</v>
      </c>
      <c r="O1044" s="85">
        <f t="shared" si="1311"/>
        <v>0</v>
      </c>
      <c r="P1044" s="85">
        <f t="shared" si="1311"/>
        <v>0</v>
      </c>
      <c r="Q1044" s="85">
        <f t="shared" si="1311"/>
        <v>0</v>
      </c>
      <c r="R1044" s="85">
        <f t="shared" si="1311"/>
        <v>0</v>
      </c>
      <c r="S1044" s="85">
        <f t="shared" si="1311"/>
        <v>0</v>
      </c>
      <c r="T1044" s="85">
        <f t="shared" si="1311"/>
        <v>0</v>
      </c>
      <c r="U1044" s="85">
        <f t="shared" si="1311"/>
        <v>0</v>
      </c>
      <c r="V1044" s="85">
        <f t="shared" si="1311"/>
        <v>0</v>
      </c>
      <c r="W1044" s="85">
        <f t="shared" si="1311"/>
        <v>0</v>
      </c>
      <c r="X1044" s="85">
        <f t="shared" si="1311"/>
        <v>0</v>
      </c>
      <c r="Y1044" s="85">
        <f t="shared" si="1311"/>
        <v>0</v>
      </c>
      <c r="Z1044" s="85">
        <f>Z1045+Z1046</f>
        <v>0</v>
      </c>
      <c r="AA1044" s="85">
        <f>AA1045+AA1046</f>
        <v>1500</v>
      </c>
      <c r="AB1044" s="85">
        <f t="shared" ref="AB1044:BJ1044" si="1312">AB1045+AB1046</f>
        <v>1500</v>
      </c>
      <c r="AC1044" s="85">
        <f>AC1045+AC1046</f>
        <v>0</v>
      </c>
      <c r="AD1044" s="85">
        <f>AD1045+AD1046</f>
        <v>-1500</v>
      </c>
      <c r="AE1044" s="85">
        <f t="shared" ref="AE1044" si="1313">AE1045+AE1046</f>
        <v>0</v>
      </c>
      <c r="AF1044" s="85">
        <f t="shared" si="1312"/>
        <v>0</v>
      </c>
      <c r="AG1044" s="85">
        <f t="shared" si="1312"/>
        <v>0</v>
      </c>
      <c r="AH1044" s="85">
        <f t="shared" si="1312"/>
        <v>0</v>
      </c>
      <c r="AI1044" s="85">
        <f t="shared" si="1312"/>
        <v>0</v>
      </c>
      <c r="AJ1044" s="85">
        <f t="shared" si="1312"/>
        <v>0</v>
      </c>
      <c r="AK1044" s="85">
        <f t="shared" si="1312"/>
        <v>0</v>
      </c>
      <c r="AL1044" s="85">
        <f t="shared" si="1312"/>
        <v>0</v>
      </c>
      <c r="AM1044" s="85">
        <f t="shared" si="1312"/>
        <v>0</v>
      </c>
      <c r="AN1044" s="85">
        <f t="shared" si="1312"/>
        <v>0</v>
      </c>
      <c r="AO1044" s="85">
        <f t="shared" si="1312"/>
        <v>0</v>
      </c>
      <c r="AP1044" s="85">
        <f t="shared" si="1312"/>
        <v>0</v>
      </c>
      <c r="AQ1044" s="85">
        <f t="shared" si="1312"/>
        <v>0</v>
      </c>
      <c r="AR1044" s="85">
        <f t="shared" si="1312"/>
        <v>0</v>
      </c>
      <c r="AS1044" s="85">
        <f t="shared" si="1312"/>
        <v>0</v>
      </c>
      <c r="AT1044" s="85">
        <f t="shared" si="1312"/>
        <v>0</v>
      </c>
      <c r="AU1044" s="85">
        <f t="shared" si="1312"/>
        <v>0</v>
      </c>
      <c r="AV1044" s="85"/>
      <c r="AW1044" s="85">
        <f t="shared" ref="AW1044" si="1314">AW1045+AW1046</f>
        <v>0</v>
      </c>
      <c r="AX1044" s="85">
        <f t="shared" ref="AX1044" si="1315">AX1045+AX1046</f>
        <v>0</v>
      </c>
      <c r="AY1044" s="85"/>
      <c r="AZ1044" s="100"/>
      <c r="BA1044" s="100"/>
      <c r="BB1044" s="100"/>
      <c r="BC1044" s="85">
        <f t="shared" si="1312"/>
        <v>0</v>
      </c>
      <c r="BD1044" s="85">
        <f t="shared" si="1312"/>
        <v>0</v>
      </c>
      <c r="BE1044" s="85">
        <f t="shared" si="1312"/>
        <v>0</v>
      </c>
      <c r="BF1044" s="85">
        <f t="shared" si="1312"/>
        <v>0</v>
      </c>
      <c r="BG1044" s="85">
        <f t="shared" si="1312"/>
        <v>0</v>
      </c>
      <c r="BH1044" s="85">
        <f t="shared" si="1312"/>
        <v>0</v>
      </c>
      <c r="BI1044" s="85">
        <f t="shared" ref="BI1044" si="1316">BI1045+BI1046</f>
        <v>0</v>
      </c>
      <c r="BJ1044" s="85">
        <f t="shared" si="1312"/>
        <v>0</v>
      </c>
      <c r="BK1044" s="123"/>
    </row>
    <row r="1045" spans="1:63" ht="15.75" outlineLevel="4" x14ac:dyDescent="0.2">
      <c r="A1045" s="87" t="s">
        <v>809</v>
      </c>
      <c r="B1045" s="87" t="s">
        <v>811</v>
      </c>
      <c r="C1045" s="87" t="s">
        <v>653</v>
      </c>
      <c r="D1045" s="87" t="s">
        <v>7</v>
      </c>
      <c r="E1045" s="128" t="s">
        <v>482</v>
      </c>
      <c r="F1045" s="88"/>
      <c r="G1045" s="88"/>
      <c r="H1045" s="88"/>
      <c r="I1045" s="88"/>
      <c r="J1045" s="88"/>
      <c r="K1045" s="88"/>
      <c r="L1045" s="88"/>
      <c r="M1045" s="88"/>
      <c r="N1045" s="88"/>
      <c r="O1045" s="88"/>
      <c r="P1045" s="88"/>
      <c r="Q1045" s="88"/>
      <c r="R1045" s="88"/>
      <c r="S1045" s="88"/>
      <c r="T1045" s="88"/>
      <c r="U1045" s="88"/>
      <c r="V1045" s="88"/>
      <c r="W1045" s="88"/>
      <c r="X1045" s="88"/>
      <c r="Y1045" s="88"/>
      <c r="Z1045" s="88"/>
      <c r="AA1045" s="88">
        <v>0</v>
      </c>
      <c r="AB1045" s="88">
        <f>SUM(Z1045:AA1045)</f>
        <v>0</v>
      </c>
      <c r="AC1045" s="88">
        <v>0</v>
      </c>
      <c r="AD1045" s="88">
        <v>0</v>
      </c>
      <c r="AE1045" s="88">
        <f>SUM(AB1045:AD1045)</f>
        <v>0</v>
      </c>
      <c r="AF1045" s="88"/>
      <c r="AG1045" s="88"/>
      <c r="AH1045" s="88"/>
      <c r="AI1045" s="88"/>
      <c r="AJ1045" s="88"/>
      <c r="AK1045" s="88"/>
      <c r="AL1045" s="88"/>
      <c r="AM1045" s="88"/>
      <c r="AN1045" s="88"/>
      <c r="AO1045" s="88"/>
      <c r="AP1045" s="88"/>
      <c r="AQ1045" s="88"/>
      <c r="AR1045" s="88"/>
      <c r="AS1045" s="88"/>
      <c r="AT1045" s="88"/>
      <c r="AU1045" s="88"/>
      <c r="AV1045" s="88"/>
      <c r="AW1045" s="88"/>
      <c r="AX1045" s="88"/>
      <c r="AY1045" s="88"/>
      <c r="AZ1045" s="100"/>
      <c r="BA1045" s="100"/>
      <c r="BB1045" s="100"/>
      <c r="BC1045" s="88"/>
      <c r="BD1045" s="88"/>
      <c r="BE1045" s="88"/>
      <c r="BF1045" s="88"/>
      <c r="BG1045" s="88"/>
      <c r="BH1045" s="88"/>
      <c r="BI1045" s="88"/>
      <c r="BJ1045" s="88"/>
      <c r="BK1045" s="123"/>
    </row>
    <row r="1046" spans="1:63" ht="31.5" outlineLevel="4" x14ac:dyDescent="0.2">
      <c r="A1046" s="87" t="s">
        <v>809</v>
      </c>
      <c r="B1046" s="87" t="s">
        <v>811</v>
      </c>
      <c r="C1046" s="87" t="s">
        <v>653</v>
      </c>
      <c r="D1046" s="87" t="s">
        <v>117</v>
      </c>
      <c r="E1046" s="128" t="s">
        <v>118</v>
      </c>
      <c r="F1046" s="88"/>
      <c r="G1046" s="88"/>
      <c r="H1046" s="88"/>
      <c r="I1046" s="88"/>
      <c r="J1046" s="88"/>
      <c r="K1046" s="88"/>
      <c r="L1046" s="88"/>
      <c r="M1046" s="88"/>
      <c r="N1046" s="88"/>
      <c r="O1046" s="88"/>
      <c r="P1046" s="88"/>
      <c r="Q1046" s="88"/>
      <c r="R1046" s="88"/>
      <c r="S1046" s="88"/>
      <c r="T1046" s="88"/>
      <c r="U1046" s="88"/>
      <c r="V1046" s="88"/>
      <c r="W1046" s="88"/>
      <c r="X1046" s="88"/>
      <c r="Y1046" s="88"/>
      <c r="Z1046" s="88"/>
      <c r="AA1046" s="88">
        <f>AA1048</f>
        <v>1500</v>
      </c>
      <c r="AB1046" s="88">
        <f>SUM(Z1046:AA1046)</f>
        <v>1500</v>
      </c>
      <c r="AC1046" s="88">
        <f>AC1048</f>
        <v>0</v>
      </c>
      <c r="AD1046" s="88">
        <f>AD1048</f>
        <v>-1500</v>
      </c>
      <c r="AE1046" s="88">
        <f>SUM(AB1046:AD1046)</f>
        <v>0</v>
      </c>
      <c r="AF1046" s="88"/>
      <c r="AG1046" s="88"/>
      <c r="AH1046" s="88"/>
      <c r="AI1046" s="88"/>
      <c r="AJ1046" s="88"/>
      <c r="AK1046" s="88"/>
      <c r="AL1046" s="88"/>
      <c r="AM1046" s="88"/>
      <c r="AN1046" s="88"/>
      <c r="AO1046" s="88"/>
      <c r="AP1046" s="88"/>
      <c r="AQ1046" s="88"/>
      <c r="AR1046" s="88"/>
      <c r="AS1046" s="88"/>
      <c r="AT1046" s="88"/>
      <c r="AU1046" s="88"/>
      <c r="AV1046" s="88"/>
      <c r="AW1046" s="88"/>
      <c r="AX1046" s="88"/>
      <c r="AY1046" s="88"/>
      <c r="AZ1046" s="100"/>
      <c r="BA1046" s="100"/>
      <c r="BB1046" s="100"/>
      <c r="BC1046" s="88"/>
      <c r="BD1046" s="88"/>
      <c r="BE1046" s="88"/>
      <c r="BF1046" s="88"/>
      <c r="BG1046" s="88"/>
      <c r="BH1046" s="88"/>
      <c r="BI1046" s="88"/>
      <c r="BJ1046" s="88"/>
      <c r="BK1046" s="123"/>
    </row>
    <row r="1047" spans="1:63" ht="15.75" outlineLevel="4" x14ac:dyDescent="0.2">
      <c r="A1047" s="87"/>
      <c r="B1047" s="87"/>
      <c r="C1047" s="87"/>
      <c r="D1047" s="87"/>
      <c r="E1047" s="128" t="s">
        <v>498</v>
      </c>
      <c r="F1047" s="88"/>
      <c r="G1047" s="88"/>
      <c r="H1047" s="88"/>
      <c r="I1047" s="88"/>
      <c r="J1047" s="88"/>
      <c r="K1047" s="88"/>
      <c r="L1047" s="88"/>
      <c r="M1047" s="88"/>
      <c r="N1047" s="88"/>
      <c r="O1047" s="88"/>
      <c r="P1047" s="88"/>
      <c r="Q1047" s="88"/>
      <c r="R1047" s="88"/>
      <c r="S1047" s="88"/>
      <c r="T1047" s="88"/>
      <c r="U1047" s="88"/>
      <c r="V1047" s="88"/>
      <c r="W1047" s="88"/>
      <c r="X1047" s="88"/>
      <c r="Y1047" s="88"/>
      <c r="Z1047" s="88"/>
      <c r="AA1047" s="88"/>
      <c r="AB1047" s="88"/>
      <c r="AC1047" s="88"/>
      <c r="AD1047" s="88"/>
      <c r="AE1047" s="88"/>
      <c r="AF1047" s="88"/>
      <c r="AG1047" s="88"/>
      <c r="AH1047" s="88"/>
      <c r="AI1047" s="88"/>
      <c r="AJ1047" s="88"/>
      <c r="AK1047" s="88"/>
      <c r="AL1047" s="88"/>
      <c r="AM1047" s="88"/>
      <c r="AN1047" s="88"/>
      <c r="AO1047" s="88"/>
      <c r="AP1047" s="88"/>
      <c r="AQ1047" s="88"/>
      <c r="AR1047" s="88"/>
      <c r="AS1047" s="88"/>
      <c r="AT1047" s="88"/>
      <c r="AU1047" s="88"/>
      <c r="AV1047" s="88"/>
      <c r="AW1047" s="88"/>
      <c r="AX1047" s="88"/>
      <c r="AY1047" s="88"/>
      <c r="AZ1047" s="100"/>
      <c r="BA1047" s="100"/>
      <c r="BB1047" s="100"/>
      <c r="BC1047" s="88"/>
      <c r="BD1047" s="88"/>
      <c r="BE1047" s="88"/>
      <c r="BF1047" s="88"/>
      <c r="BG1047" s="88"/>
      <c r="BH1047" s="88"/>
      <c r="BI1047" s="88"/>
      <c r="BJ1047" s="88"/>
      <c r="BK1047" s="123"/>
    </row>
    <row r="1048" spans="1:63" ht="31.5" outlineLevel="4" collapsed="1" x14ac:dyDescent="0.2">
      <c r="A1048" s="87"/>
      <c r="B1048" s="87"/>
      <c r="C1048" s="87"/>
      <c r="D1048" s="87"/>
      <c r="E1048" s="128" t="s">
        <v>655</v>
      </c>
      <c r="F1048" s="88"/>
      <c r="G1048" s="88"/>
      <c r="H1048" s="88"/>
      <c r="I1048" s="88"/>
      <c r="J1048" s="88"/>
      <c r="K1048" s="88"/>
      <c r="L1048" s="88"/>
      <c r="M1048" s="88"/>
      <c r="N1048" s="88"/>
      <c r="O1048" s="88"/>
      <c r="P1048" s="88"/>
      <c r="Q1048" s="88"/>
      <c r="R1048" s="88"/>
      <c r="S1048" s="88"/>
      <c r="T1048" s="88"/>
      <c r="U1048" s="88"/>
      <c r="V1048" s="88"/>
      <c r="W1048" s="88"/>
      <c r="X1048" s="88"/>
      <c r="Y1048" s="88"/>
      <c r="Z1048" s="88"/>
      <c r="AA1048" s="88">
        <v>1500</v>
      </c>
      <c r="AB1048" s="88">
        <f>SUM(Z1048:AA1048)</f>
        <v>1500</v>
      </c>
      <c r="AC1048" s="88"/>
      <c r="AD1048" s="88">
        <v>-1500</v>
      </c>
      <c r="AE1048" s="88">
        <f>SUM(AB1048:AD1048)</f>
        <v>0</v>
      </c>
      <c r="AF1048" s="88"/>
      <c r="AG1048" s="88"/>
      <c r="AH1048" s="88"/>
      <c r="AI1048" s="88"/>
      <c r="AJ1048" s="88"/>
      <c r="AK1048" s="88"/>
      <c r="AL1048" s="88"/>
      <c r="AM1048" s="88"/>
      <c r="AN1048" s="88"/>
      <c r="AO1048" s="88"/>
      <c r="AP1048" s="88"/>
      <c r="AQ1048" s="88"/>
      <c r="AR1048" s="88"/>
      <c r="AS1048" s="88"/>
      <c r="AT1048" s="88"/>
      <c r="AU1048" s="88"/>
      <c r="AV1048" s="88"/>
      <c r="AW1048" s="88"/>
      <c r="AX1048" s="88"/>
      <c r="AY1048" s="88"/>
      <c r="AZ1048" s="100"/>
      <c r="BA1048" s="100"/>
      <c r="BB1048" s="100"/>
      <c r="BC1048" s="88"/>
      <c r="BD1048" s="88"/>
      <c r="BE1048" s="88"/>
      <c r="BF1048" s="88"/>
      <c r="BG1048" s="88"/>
      <c r="BH1048" s="88"/>
      <c r="BI1048" s="88"/>
      <c r="BJ1048" s="88"/>
      <c r="BK1048" s="123"/>
    </row>
    <row r="1049" spans="1:63" ht="47.25" hidden="1" outlineLevel="5" x14ac:dyDescent="0.2">
      <c r="A1049" s="84" t="s">
        <v>809</v>
      </c>
      <c r="B1049" s="84" t="s">
        <v>811</v>
      </c>
      <c r="C1049" s="84" t="s">
        <v>383</v>
      </c>
      <c r="D1049" s="84"/>
      <c r="E1049" s="116" t="s">
        <v>448</v>
      </c>
      <c r="F1049" s="85">
        <f t="shared" si="1311"/>
        <v>12900</v>
      </c>
      <c r="G1049" s="85">
        <f t="shared" si="1311"/>
        <v>0</v>
      </c>
      <c r="H1049" s="85">
        <f t="shared" si="1311"/>
        <v>12900</v>
      </c>
      <c r="I1049" s="85">
        <f t="shared" si="1311"/>
        <v>0</v>
      </c>
      <c r="J1049" s="85">
        <f t="shared" si="1311"/>
        <v>5956.9764100000002</v>
      </c>
      <c r="K1049" s="85">
        <f t="shared" si="1311"/>
        <v>0</v>
      </c>
      <c r="L1049" s="85">
        <f t="shared" si="1311"/>
        <v>18856.976409999999</v>
      </c>
      <c r="M1049" s="85">
        <f t="shared" si="1311"/>
        <v>0</v>
      </c>
      <c r="N1049" s="85">
        <f t="shared" si="1311"/>
        <v>18856.976409999999</v>
      </c>
      <c r="O1049" s="85">
        <f t="shared" si="1311"/>
        <v>0</v>
      </c>
      <c r="P1049" s="85">
        <f t="shared" si="1311"/>
        <v>19.460789999999999</v>
      </c>
      <c r="Q1049" s="85">
        <f t="shared" si="1311"/>
        <v>18876.4372</v>
      </c>
      <c r="R1049" s="85">
        <f t="shared" si="1311"/>
        <v>0</v>
      </c>
      <c r="S1049" s="85">
        <f t="shared" si="1311"/>
        <v>18876.4372</v>
      </c>
      <c r="T1049" s="85">
        <f t="shared" si="1311"/>
        <v>0</v>
      </c>
      <c r="U1049" s="85">
        <f t="shared" si="1311"/>
        <v>0</v>
      </c>
      <c r="V1049" s="85">
        <f t="shared" si="1311"/>
        <v>0</v>
      </c>
      <c r="W1049" s="85">
        <f t="shared" si="1311"/>
        <v>0</v>
      </c>
      <c r="X1049" s="85">
        <f t="shared" si="1311"/>
        <v>18876.4372</v>
      </c>
      <c r="Y1049" s="85">
        <f t="shared" si="1311"/>
        <v>0</v>
      </c>
      <c r="Z1049" s="85">
        <f t="shared" si="1311"/>
        <v>18876.4372</v>
      </c>
      <c r="AA1049" s="85">
        <f t="shared" si="1311"/>
        <v>0</v>
      </c>
      <c r="AB1049" s="85">
        <f t="shared" si="1311"/>
        <v>18876.4372</v>
      </c>
      <c r="AC1049" s="85">
        <f t="shared" si="1311"/>
        <v>0</v>
      </c>
      <c r="AD1049" s="85">
        <f t="shared" si="1311"/>
        <v>0</v>
      </c>
      <c r="AE1049" s="85">
        <f t="shared" si="1311"/>
        <v>18876.4372</v>
      </c>
      <c r="AF1049" s="85">
        <f t="shared" si="1311"/>
        <v>12900</v>
      </c>
      <c r="AG1049" s="85">
        <f t="shared" si="1311"/>
        <v>0</v>
      </c>
      <c r="AH1049" s="85">
        <f t="shared" si="1311"/>
        <v>12900</v>
      </c>
      <c r="AI1049" s="85">
        <f t="shared" si="1311"/>
        <v>0</v>
      </c>
      <c r="AJ1049" s="85">
        <f t="shared" si="1311"/>
        <v>12900</v>
      </c>
      <c r="AK1049" s="85">
        <f t="shared" si="1311"/>
        <v>0</v>
      </c>
      <c r="AL1049" s="85">
        <f t="shared" si="1311"/>
        <v>12900</v>
      </c>
      <c r="AM1049" s="85">
        <f t="shared" si="1311"/>
        <v>0</v>
      </c>
      <c r="AN1049" s="85">
        <f t="shared" si="1311"/>
        <v>12900</v>
      </c>
      <c r="AO1049" s="85">
        <f t="shared" si="1311"/>
        <v>0</v>
      </c>
      <c r="AP1049" s="85">
        <f t="shared" si="1311"/>
        <v>12900</v>
      </c>
      <c r="AQ1049" s="85">
        <f t="shared" si="1311"/>
        <v>0</v>
      </c>
      <c r="AR1049" s="85">
        <f t="shared" si="1311"/>
        <v>12900</v>
      </c>
      <c r="AS1049" s="85">
        <f t="shared" si="1311"/>
        <v>0</v>
      </c>
      <c r="AT1049" s="85">
        <f t="shared" si="1311"/>
        <v>12900</v>
      </c>
      <c r="AU1049" s="85">
        <f t="shared" si="1311"/>
        <v>0</v>
      </c>
      <c r="AV1049" s="85">
        <f t="shared" si="1311"/>
        <v>12900</v>
      </c>
      <c r="AW1049" s="85">
        <f t="shared" si="1311"/>
        <v>0</v>
      </c>
      <c r="AX1049" s="85">
        <f t="shared" si="1311"/>
        <v>0</v>
      </c>
      <c r="AY1049" s="85">
        <f t="shared" si="1311"/>
        <v>12900</v>
      </c>
      <c r="AZ1049" s="85">
        <f t="shared" si="1311"/>
        <v>12900</v>
      </c>
      <c r="BA1049" s="85">
        <f t="shared" si="1311"/>
        <v>0</v>
      </c>
      <c r="BB1049" s="85">
        <f t="shared" si="1311"/>
        <v>12900</v>
      </c>
      <c r="BC1049" s="85">
        <f t="shared" si="1311"/>
        <v>0</v>
      </c>
      <c r="BD1049" s="85">
        <f t="shared" si="1311"/>
        <v>12900</v>
      </c>
      <c r="BE1049" s="85">
        <f t="shared" si="1311"/>
        <v>0</v>
      </c>
      <c r="BF1049" s="85">
        <f t="shared" si="1311"/>
        <v>12900</v>
      </c>
      <c r="BG1049" s="85">
        <f t="shared" si="1311"/>
        <v>0</v>
      </c>
      <c r="BH1049" s="85">
        <f t="shared" si="1311"/>
        <v>12900</v>
      </c>
      <c r="BI1049" s="85">
        <f t="shared" si="1311"/>
        <v>0</v>
      </c>
      <c r="BJ1049" s="85">
        <f t="shared" si="1311"/>
        <v>12900</v>
      </c>
      <c r="BK1049" s="123"/>
    </row>
    <row r="1050" spans="1:63" ht="31.5" hidden="1" outlineLevel="7" x14ac:dyDescent="0.2">
      <c r="A1050" s="87" t="s">
        <v>809</v>
      </c>
      <c r="B1050" s="87" t="s">
        <v>811</v>
      </c>
      <c r="C1050" s="87" t="s">
        <v>383</v>
      </c>
      <c r="D1050" s="87" t="s">
        <v>70</v>
      </c>
      <c r="E1050" s="128" t="s">
        <v>71</v>
      </c>
      <c r="F1050" s="88">
        <v>12900</v>
      </c>
      <c r="G1050" s="88"/>
      <c r="H1050" s="88">
        <f>SUM(F1050:G1050)</f>
        <v>12900</v>
      </c>
      <c r="I1050" s="88"/>
      <c r="J1050" s="88">
        <f>59.96482+5891.0667+4.19999+1.7449</f>
        <v>5956.9764100000002</v>
      </c>
      <c r="K1050" s="88"/>
      <c r="L1050" s="88">
        <f>SUM(H1050:K1050)</f>
        <v>18856.976409999999</v>
      </c>
      <c r="M1050" s="88"/>
      <c r="N1050" s="88">
        <f>SUM(L1050:M1050)</f>
        <v>18856.976409999999</v>
      </c>
      <c r="O1050" s="88"/>
      <c r="P1050" s="88">
        <v>19.460789999999999</v>
      </c>
      <c r="Q1050" s="88">
        <f>SUM(N1050:P1050)</f>
        <v>18876.4372</v>
      </c>
      <c r="R1050" s="88"/>
      <c r="S1050" s="88">
        <f>SUM(Q1050:R1050)</f>
        <v>18876.4372</v>
      </c>
      <c r="T1050" s="88"/>
      <c r="U1050" s="88"/>
      <c r="V1050" s="88"/>
      <c r="W1050" s="88"/>
      <c r="X1050" s="88">
        <f>SUM(S1050:W1050)</f>
        <v>18876.4372</v>
      </c>
      <c r="Y1050" s="88"/>
      <c r="Z1050" s="88">
        <f>SUM(X1050:Y1050)</f>
        <v>18876.4372</v>
      </c>
      <c r="AA1050" s="88"/>
      <c r="AB1050" s="88">
        <f>SUM(Z1050:AA1050)</f>
        <v>18876.4372</v>
      </c>
      <c r="AC1050" s="88"/>
      <c r="AD1050" s="88"/>
      <c r="AE1050" s="88">
        <f>SUM(AB1050:AD1050)</f>
        <v>18876.4372</v>
      </c>
      <c r="AF1050" s="88">
        <v>12900</v>
      </c>
      <c r="AG1050" s="88"/>
      <c r="AH1050" s="88">
        <f>SUM(AF1050:AG1050)</f>
        <v>12900</v>
      </c>
      <c r="AI1050" s="88"/>
      <c r="AJ1050" s="88">
        <f>SUM(AH1050:AI1050)</f>
        <v>12900</v>
      </c>
      <c r="AK1050" s="88"/>
      <c r="AL1050" s="88">
        <f>SUM(AJ1050:AK1050)</f>
        <v>12900</v>
      </c>
      <c r="AM1050" s="88"/>
      <c r="AN1050" s="88">
        <f>SUM(AL1050:AM1050)</f>
        <v>12900</v>
      </c>
      <c r="AO1050" s="88"/>
      <c r="AP1050" s="88">
        <f>SUM(AN1050:AO1050)</f>
        <v>12900</v>
      </c>
      <c r="AQ1050" s="88"/>
      <c r="AR1050" s="88">
        <f>SUM(AP1050:AQ1050)</f>
        <v>12900</v>
      </c>
      <c r="AS1050" s="88"/>
      <c r="AT1050" s="88">
        <f>SUM(AR1050:AS1050)</f>
        <v>12900</v>
      </c>
      <c r="AU1050" s="88"/>
      <c r="AV1050" s="88">
        <f>SUM(AT1050:AU1050)</f>
        <v>12900</v>
      </c>
      <c r="AW1050" s="88"/>
      <c r="AX1050" s="88"/>
      <c r="AY1050" s="88">
        <f>SUM(AV1050:AX1050)</f>
        <v>12900</v>
      </c>
      <c r="AZ1050" s="88">
        <v>12900</v>
      </c>
      <c r="BA1050" s="88"/>
      <c r="BB1050" s="88">
        <f>SUM(AZ1050:BA1050)</f>
        <v>12900</v>
      </c>
      <c r="BC1050" s="88"/>
      <c r="BD1050" s="88">
        <f>SUM(BB1050:BC1050)</f>
        <v>12900</v>
      </c>
      <c r="BE1050" s="88"/>
      <c r="BF1050" s="88">
        <f>SUM(BD1050:BE1050)</f>
        <v>12900</v>
      </c>
      <c r="BG1050" s="88"/>
      <c r="BH1050" s="88">
        <f>SUM(BF1050:BG1050)</f>
        <v>12900</v>
      </c>
      <c r="BI1050" s="88"/>
      <c r="BJ1050" s="88">
        <f>SUM(BH1050:BI1050)</f>
        <v>12900</v>
      </c>
      <c r="BK1050" s="123"/>
    </row>
    <row r="1051" spans="1:63" ht="47.25" hidden="1" outlineLevel="5" x14ac:dyDescent="0.2">
      <c r="A1051" s="84" t="s">
        <v>809</v>
      </c>
      <c r="B1051" s="84" t="s">
        <v>811</v>
      </c>
      <c r="C1051" s="84" t="s">
        <v>383</v>
      </c>
      <c r="D1051" s="84"/>
      <c r="E1051" s="116" t="s">
        <v>461</v>
      </c>
      <c r="F1051" s="85">
        <f t="shared" ref="F1051:BJ1051" si="1317">F1052</f>
        <v>30000</v>
      </c>
      <c r="G1051" s="85">
        <f t="shared" si="1317"/>
        <v>0</v>
      </c>
      <c r="H1051" s="85">
        <f t="shared" si="1317"/>
        <v>30000</v>
      </c>
      <c r="I1051" s="85">
        <f t="shared" si="1317"/>
        <v>0</v>
      </c>
      <c r="J1051" s="85">
        <f t="shared" si="1317"/>
        <v>0</v>
      </c>
      <c r="K1051" s="85">
        <f t="shared" si="1317"/>
        <v>0</v>
      </c>
      <c r="L1051" s="85">
        <f t="shared" si="1317"/>
        <v>30000</v>
      </c>
      <c r="M1051" s="85">
        <f t="shared" si="1317"/>
        <v>0</v>
      </c>
      <c r="N1051" s="85">
        <f t="shared" si="1317"/>
        <v>30000</v>
      </c>
      <c r="O1051" s="85">
        <f t="shared" si="1317"/>
        <v>13899.6</v>
      </c>
      <c r="P1051" s="85">
        <f t="shared" si="1317"/>
        <v>0</v>
      </c>
      <c r="Q1051" s="85">
        <f t="shared" si="1317"/>
        <v>43899.6</v>
      </c>
      <c r="R1051" s="85">
        <f t="shared" si="1317"/>
        <v>0</v>
      </c>
      <c r="S1051" s="85">
        <f t="shared" si="1317"/>
        <v>43899.6</v>
      </c>
      <c r="T1051" s="85">
        <f t="shared" si="1317"/>
        <v>-19.460789999999999</v>
      </c>
      <c r="U1051" s="85">
        <f t="shared" si="1317"/>
        <v>0</v>
      </c>
      <c r="V1051" s="85">
        <f t="shared" si="1317"/>
        <v>0</v>
      </c>
      <c r="W1051" s="85">
        <f t="shared" si="1317"/>
        <v>0</v>
      </c>
      <c r="X1051" s="85">
        <f t="shared" si="1317"/>
        <v>43880.139210000001</v>
      </c>
      <c r="Y1051" s="85">
        <f t="shared" si="1317"/>
        <v>0</v>
      </c>
      <c r="Z1051" s="85">
        <f t="shared" si="1317"/>
        <v>43880.139210000001</v>
      </c>
      <c r="AA1051" s="85">
        <f t="shared" si="1317"/>
        <v>0</v>
      </c>
      <c r="AB1051" s="85">
        <f t="shared" si="1317"/>
        <v>43880.139210000001</v>
      </c>
      <c r="AC1051" s="85">
        <f t="shared" si="1317"/>
        <v>0</v>
      </c>
      <c r="AD1051" s="85">
        <f t="shared" si="1317"/>
        <v>0</v>
      </c>
      <c r="AE1051" s="85">
        <f t="shared" si="1317"/>
        <v>43880.139210000001</v>
      </c>
      <c r="AF1051" s="85">
        <f t="shared" si="1317"/>
        <v>30000</v>
      </c>
      <c r="AG1051" s="85">
        <f t="shared" si="1317"/>
        <v>0</v>
      </c>
      <c r="AH1051" s="85">
        <f t="shared" si="1317"/>
        <v>30000</v>
      </c>
      <c r="AI1051" s="85">
        <f t="shared" si="1317"/>
        <v>0</v>
      </c>
      <c r="AJ1051" s="85">
        <f t="shared" si="1317"/>
        <v>30000</v>
      </c>
      <c r="AK1051" s="85">
        <f t="shared" si="1317"/>
        <v>0</v>
      </c>
      <c r="AL1051" s="85">
        <f t="shared" si="1317"/>
        <v>30000</v>
      </c>
      <c r="AM1051" s="85">
        <f t="shared" si="1317"/>
        <v>0</v>
      </c>
      <c r="AN1051" s="85">
        <f t="shared" si="1317"/>
        <v>30000</v>
      </c>
      <c r="AO1051" s="85">
        <f t="shared" si="1317"/>
        <v>0</v>
      </c>
      <c r="AP1051" s="85">
        <f t="shared" si="1317"/>
        <v>30000</v>
      </c>
      <c r="AQ1051" s="85">
        <f t="shared" si="1317"/>
        <v>0</v>
      </c>
      <c r="AR1051" s="85">
        <f t="shared" si="1317"/>
        <v>30000</v>
      </c>
      <c r="AS1051" s="85">
        <f t="shared" si="1317"/>
        <v>0</v>
      </c>
      <c r="AT1051" s="85">
        <f t="shared" si="1317"/>
        <v>30000</v>
      </c>
      <c r="AU1051" s="85">
        <f t="shared" si="1317"/>
        <v>0</v>
      </c>
      <c r="AV1051" s="85">
        <f t="shared" si="1317"/>
        <v>30000</v>
      </c>
      <c r="AW1051" s="85">
        <f t="shared" si="1317"/>
        <v>0</v>
      </c>
      <c r="AX1051" s="85">
        <f t="shared" si="1317"/>
        <v>0</v>
      </c>
      <c r="AY1051" s="85">
        <f t="shared" si="1317"/>
        <v>30000</v>
      </c>
      <c r="AZ1051" s="85">
        <f t="shared" si="1317"/>
        <v>30000</v>
      </c>
      <c r="BA1051" s="85">
        <f t="shared" si="1317"/>
        <v>0</v>
      </c>
      <c r="BB1051" s="85">
        <f t="shared" si="1317"/>
        <v>30000</v>
      </c>
      <c r="BC1051" s="85">
        <f t="shared" si="1317"/>
        <v>0</v>
      </c>
      <c r="BD1051" s="85">
        <f t="shared" si="1317"/>
        <v>30000</v>
      </c>
      <c r="BE1051" s="85">
        <f t="shared" si="1317"/>
        <v>0</v>
      </c>
      <c r="BF1051" s="85">
        <f t="shared" si="1317"/>
        <v>30000</v>
      </c>
      <c r="BG1051" s="85">
        <f t="shared" si="1317"/>
        <v>0</v>
      </c>
      <c r="BH1051" s="85">
        <f t="shared" si="1317"/>
        <v>30000</v>
      </c>
      <c r="BI1051" s="85">
        <f t="shared" si="1317"/>
        <v>0</v>
      </c>
      <c r="BJ1051" s="85">
        <f t="shared" si="1317"/>
        <v>30000</v>
      </c>
      <c r="BK1051" s="123"/>
    </row>
    <row r="1052" spans="1:63" ht="31.5" hidden="1" outlineLevel="7" x14ac:dyDescent="0.2">
      <c r="A1052" s="87" t="s">
        <v>809</v>
      </c>
      <c r="B1052" s="87" t="s">
        <v>811</v>
      </c>
      <c r="C1052" s="87" t="s">
        <v>383</v>
      </c>
      <c r="D1052" s="87" t="s">
        <v>70</v>
      </c>
      <c r="E1052" s="128" t="s">
        <v>71</v>
      </c>
      <c r="F1052" s="88">
        <v>30000</v>
      </c>
      <c r="G1052" s="88"/>
      <c r="H1052" s="88">
        <f>SUM(F1052:G1052)</f>
        <v>30000</v>
      </c>
      <c r="I1052" s="88"/>
      <c r="J1052" s="88"/>
      <c r="K1052" s="88"/>
      <c r="L1052" s="88">
        <f>SUM(H1052:K1052)</f>
        <v>30000</v>
      </c>
      <c r="M1052" s="88"/>
      <c r="N1052" s="88">
        <f>SUM(L1052:M1052)</f>
        <v>30000</v>
      </c>
      <c r="O1052" s="88">
        <v>13899.6</v>
      </c>
      <c r="P1052" s="88"/>
      <c r="Q1052" s="88">
        <f>SUM(N1052:P1052)</f>
        <v>43899.6</v>
      </c>
      <c r="R1052" s="88"/>
      <c r="S1052" s="88">
        <f>SUM(Q1052:R1052)</f>
        <v>43899.6</v>
      </c>
      <c r="T1052" s="88">
        <v>-19.460789999999999</v>
      </c>
      <c r="U1052" s="88"/>
      <c r="V1052" s="88"/>
      <c r="W1052" s="88"/>
      <c r="X1052" s="88">
        <f>SUM(S1052:W1052)</f>
        <v>43880.139210000001</v>
      </c>
      <c r="Y1052" s="88"/>
      <c r="Z1052" s="88">
        <f>SUM(X1052:Y1052)</f>
        <v>43880.139210000001</v>
      </c>
      <c r="AA1052" s="88"/>
      <c r="AB1052" s="88">
        <f>SUM(Z1052:AA1052)</f>
        <v>43880.139210000001</v>
      </c>
      <c r="AC1052" s="88"/>
      <c r="AD1052" s="88"/>
      <c r="AE1052" s="88">
        <f>SUM(AB1052:AD1052)</f>
        <v>43880.139210000001</v>
      </c>
      <c r="AF1052" s="88">
        <v>30000</v>
      </c>
      <c r="AG1052" s="88"/>
      <c r="AH1052" s="88">
        <f>SUM(AF1052:AG1052)</f>
        <v>30000</v>
      </c>
      <c r="AI1052" s="88"/>
      <c r="AJ1052" s="88">
        <f>SUM(AH1052:AI1052)</f>
        <v>30000</v>
      </c>
      <c r="AK1052" s="88"/>
      <c r="AL1052" s="88">
        <f>SUM(AJ1052:AK1052)</f>
        <v>30000</v>
      </c>
      <c r="AM1052" s="88"/>
      <c r="AN1052" s="88">
        <f>SUM(AL1052:AM1052)</f>
        <v>30000</v>
      </c>
      <c r="AO1052" s="88"/>
      <c r="AP1052" s="88">
        <f>SUM(AN1052:AO1052)</f>
        <v>30000</v>
      </c>
      <c r="AQ1052" s="88"/>
      <c r="AR1052" s="88">
        <f>SUM(AP1052:AQ1052)</f>
        <v>30000</v>
      </c>
      <c r="AS1052" s="88"/>
      <c r="AT1052" s="88">
        <f>SUM(AR1052:AS1052)</f>
        <v>30000</v>
      </c>
      <c r="AU1052" s="88"/>
      <c r="AV1052" s="88">
        <f>SUM(AT1052:AU1052)</f>
        <v>30000</v>
      </c>
      <c r="AW1052" s="88"/>
      <c r="AX1052" s="88"/>
      <c r="AY1052" s="88">
        <f>SUM(AV1052:AX1052)</f>
        <v>30000</v>
      </c>
      <c r="AZ1052" s="88">
        <v>30000</v>
      </c>
      <c r="BA1052" s="88"/>
      <c r="BB1052" s="88">
        <f>SUM(AZ1052:BA1052)</f>
        <v>30000</v>
      </c>
      <c r="BC1052" s="88"/>
      <c r="BD1052" s="88">
        <f>SUM(BB1052:BC1052)</f>
        <v>30000</v>
      </c>
      <c r="BE1052" s="88"/>
      <c r="BF1052" s="88">
        <f>SUM(BD1052:BE1052)</f>
        <v>30000</v>
      </c>
      <c r="BG1052" s="88"/>
      <c r="BH1052" s="88">
        <f>SUM(BF1052:BG1052)</f>
        <v>30000</v>
      </c>
      <c r="BI1052" s="88"/>
      <c r="BJ1052" s="88">
        <f>SUM(BH1052:BI1052)</f>
        <v>30000</v>
      </c>
      <c r="BK1052" s="123"/>
    </row>
    <row r="1053" spans="1:63" ht="47.25" outlineLevel="3" x14ac:dyDescent="0.2">
      <c r="A1053" s="84" t="s">
        <v>809</v>
      </c>
      <c r="B1053" s="84" t="s">
        <v>811</v>
      </c>
      <c r="C1053" s="84" t="s">
        <v>368</v>
      </c>
      <c r="D1053" s="84"/>
      <c r="E1053" s="116" t="s">
        <v>369</v>
      </c>
      <c r="F1053" s="85">
        <f t="shared" ref="F1053:BJ1053" si="1318">F1054</f>
        <v>101565.9</v>
      </c>
      <c r="G1053" s="85">
        <f t="shared" si="1318"/>
        <v>0</v>
      </c>
      <c r="H1053" s="85">
        <f t="shared" si="1318"/>
        <v>101565.9</v>
      </c>
      <c r="I1053" s="85">
        <f t="shared" si="1318"/>
        <v>0</v>
      </c>
      <c r="J1053" s="85">
        <f t="shared" si="1318"/>
        <v>0</v>
      </c>
      <c r="K1053" s="85">
        <f t="shared" si="1318"/>
        <v>0</v>
      </c>
      <c r="L1053" s="85">
        <f t="shared" si="1318"/>
        <v>101565.9</v>
      </c>
      <c r="M1053" s="85">
        <f t="shared" si="1318"/>
        <v>0</v>
      </c>
      <c r="N1053" s="85">
        <f t="shared" si="1318"/>
        <v>101565.9</v>
      </c>
      <c r="O1053" s="85">
        <f t="shared" si="1318"/>
        <v>0</v>
      </c>
      <c r="P1053" s="85">
        <f t="shared" si="1318"/>
        <v>0</v>
      </c>
      <c r="Q1053" s="85">
        <f t="shared" si="1318"/>
        <v>101565.9</v>
      </c>
      <c r="R1053" s="85">
        <f t="shared" si="1318"/>
        <v>7000</v>
      </c>
      <c r="S1053" s="85">
        <f t="shared" si="1318"/>
        <v>108565.9</v>
      </c>
      <c r="T1053" s="85">
        <f t="shared" si="1318"/>
        <v>0</v>
      </c>
      <c r="U1053" s="85">
        <f t="shared" si="1318"/>
        <v>0</v>
      </c>
      <c r="V1053" s="85">
        <f t="shared" si="1318"/>
        <v>0</v>
      </c>
      <c r="W1053" s="85">
        <f t="shared" si="1318"/>
        <v>0</v>
      </c>
      <c r="X1053" s="85">
        <f t="shared" si="1318"/>
        <v>108565.9</v>
      </c>
      <c r="Y1053" s="85">
        <f t="shared" si="1318"/>
        <v>0</v>
      </c>
      <c r="Z1053" s="85">
        <f t="shared" si="1318"/>
        <v>108565.9</v>
      </c>
      <c r="AA1053" s="85">
        <f t="shared" si="1318"/>
        <v>935.03994999999998</v>
      </c>
      <c r="AB1053" s="85">
        <f t="shared" si="1318"/>
        <v>109500.93995</v>
      </c>
      <c r="AC1053" s="85">
        <f t="shared" si="1318"/>
        <v>0</v>
      </c>
      <c r="AD1053" s="85">
        <f t="shared" si="1318"/>
        <v>10500</v>
      </c>
      <c r="AE1053" s="85">
        <f t="shared" si="1318"/>
        <v>120000.93995</v>
      </c>
      <c r="AF1053" s="85">
        <f t="shared" si="1318"/>
        <v>96520</v>
      </c>
      <c r="AG1053" s="85">
        <f t="shared" si="1318"/>
        <v>0</v>
      </c>
      <c r="AH1053" s="85">
        <f t="shared" si="1318"/>
        <v>96520</v>
      </c>
      <c r="AI1053" s="85">
        <f t="shared" si="1318"/>
        <v>0</v>
      </c>
      <c r="AJ1053" s="85">
        <f t="shared" si="1318"/>
        <v>96520</v>
      </c>
      <c r="AK1053" s="85">
        <f t="shared" si="1318"/>
        <v>0</v>
      </c>
      <c r="AL1053" s="85">
        <f t="shared" si="1318"/>
        <v>96520</v>
      </c>
      <c r="AM1053" s="85">
        <f t="shared" si="1318"/>
        <v>0</v>
      </c>
      <c r="AN1053" s="85">
        <f t="shared" si="1318"/>
        <v>96520</v>
      </c>
      <c r="AO1053" s="85">
        <f t="shared" si="1318"/>
        <v>0</v>
      </c>
      <c r="AP1053" s="85">
        <f t="shared" si="1318"/>
        <v>96520</v>
      </c>
      <c r="AQ1053" s="85">
        <f t="shared" si="1318"/>
        <v>0</v>
      </c>
      <c r="AR1053" s="85">
        <f t="shared" si="1318"/>
        <v>96520</v>
      </c>
      <c r="AS1053" s="85">
        <f t="shared" si="1318"/>
        <v>0</v>
      </c>
      <c r="AT1053" s="85">
        <f t="shared" si="1318"/>
        <v>96520</v>
      </c>
      <c r="AU1053" s="85">
        <f t="shared" si="1318"/>
        <v>0</v>
      </c>
      <c r="AV1053" s="85">
        <f t="shared" si="1318"/>
        <v>96520</v>
      </c>
      <c r="AW1053" s="85">
        <f t="shared" si="1318"/>
        <v>0</v>
      </c>
      <c r="AX1053" s="85">
        <f t="shared" si="1318"/>
        <v>0</v>
      </c>
      <c r="AY1053" s="85">
        <f t="shared" si="1318"/>
        <v>96520</v>
      </c>
      <c r="AZ1053" s="85">
        <f>AZ1054</f>
        <v>96520</v>
      </c>
      <c r="BA1053" s="85">
        <f>BA1054</f>
        <v>0</v>
      </c>
      <c r="BB1053" s="85">
        <f>BB1054</f>
        <v>96520</v>
      </c>
      <c r="BC1053" s="85">
        <f t="shared" si="1318"/>
        <v>0</v>
      </c>
      <c r="BD1053" s="85">
        <f t="shared" si="1318"/>
        <v>96520</v>
      </c>
      <c r="BE1053" s="85">
        <f t="shared" si="1318"/>
        <v>0</v>
      </c>
      <c r="BF1053" s="85">
        <f t="shared" si="1318"/>
        <v>96520</v>
      </c>
      <c r="BG1053" s="85">
        <f t="shared" si="1318"/>
        <v>0</v>
      </c>
      <c r="BH1053" s="85">
        <f t="shared" si="1318"/>
        <v>96520</v>
      </c>
      <c r="BI1053" s="85">
        <f t="shared" si="1318"/>
        <v>0</v>
      </c>
      <c r="BJ1053" s="85">
        <f t="shared" si="1318"/>
        <v>96520</v>
      </c>
      <c r="BK1053" s="123"/>
    </row>
    <row r="1054" spans="1:63" ht="31.5" outlineLevel="4" x14ac:dyDescent="0.2">
      <c r="A1054" s="84" t="s">
        <v>809</v>
      </c>
      <c r="B1054" s="84" t="s">
        <v>811</v>
      </c>
      <c r="C1054" s="84" t="s">
        <v>370</v>
      </c>
      <c r="D1054" s="84"/>
      <c r="E1054" s="116" t="s">
        <v>39</v>
      </c>
      <c r="F1054" s="85">
        <f t="shared" ref="F1054:BJ1054" si="1319">F1055+F1057+F1059+F1061+F1063</f>
        <v>101565.9</v>
      </c>
      <c r="G1054" s="85">
        <f t="shared" si="1319"/>
        <v>0</v>
      </c>
      <c r="H1054" s="85">
        <f t="shared" si="1319"/>
        <v>101565.9</v>
      </c>
      <c r="I1054" s="85">
        <f t="shared" si="1319"/>
        <v>0</v>
      </c>
      <c r="J1054" s="85">
        <f t="shared" si="1319"/>
        <v>0</v>
      </c>
      <c r="K1054" s="85">
        <f t="shared" si="1319"/>
        <v>0</v>
      </c>
      <c r="L1054" s="85">
        <f t="shared" si="1319"/>
        <v>101565.9</v>
      </c>
      <c r="M1054" s="85">
        <f t="shared" si="1319"/>
        <v>0</v>
      </c>
      <c r="N1054" s="85">
        <f t="shared" si="1319"/>
        <v>101565.9</v>
      </c>
      <c r="O1054" s="85">
        <f t="shared" si="1319"/>
        <v>0</v>
      </c>
      <c r="P1054" s="85">
        <f t="shared" si="1319"/>
        <v>0</v>
      </c>
      <c r="Q1054" s="85">
        <f t="shared" si="1319"/>
        <v>101565.9</v>
      </c>
      <c r="R1054" s="85">
        <f t="shared" si="1319"/>
        <v>7000</v>
      </c>
      <c r="S1054" s="85">
        <f t="shared" si="1319"/>
        <v>108565.9</v>
      </c>
      <c r="T1054" s="85">
        <f t="shared" si="1319"/>
        <v>0</v>
      </c>
      <c r="U1054" s="85">
        <f t="shared" si="1319"/>
        <v>0</v>
      </c>
      <c r="V1054" s="85">
        <f t="shared" si="1319"/>
        <v>0</v>
      </c>
      <c r="W1054" s="85">
        <f t="shared" si="1319"/>
        <v>0</v>
      </c>
      <c r="X1054" s="85">
        <f t="shared" si="1319"/>
        <v>108565.9</v>
      </c>
      <c r="Y1054" s="85">
        <f t="shared" si="1319"/>
        <v>0</v>
      </c>
      <c r="Z1054" s="85">
        <f t="shared" si="1319"/>
        <v>108565.9</v>
      </c>
      <c r="AA1054" s="85">
        <f>AA1055+AA1057+AA1059+AA1061+AA1063</f>
        <v>935.03994999999998</v>
      </c>
      <c r="AB1054" s="85">
        <f t="shared" ref="AB1054:AE1054" si="1320">AB1055+AB1057+AB1059+AB1061+AB1063</f>
        <v>109500.93995</v>
      </c>
      <c r="AC1054" s="85">
        <f>AC1055+AC1057+AC1059+AC1061+AC1063</f>
        <v>0</v>
      </c>
      <c r="AD1054" s="85">
        <f>AD1055+AD1057+AD1059+AD1061+AD1063</f>
        <v>10500</v>
      </c>
      <c r="AE1054" s="85">
        <f t="shared" si="1320"/>
        <v>120000.93995</v>
      </c>
      <c r="AF1054" s="85">
        <f t="shared" si="1319"/>
        <v>96520</v>
      </c>
      <c r="AG1054" s="85">
        <f t="shared" si="1319"/>
        <v>0</v>
      </c>
      <c r="AH1054" s="85">
        <f t="shared" si="1319"/>
        <v>96520</v>
      </c>
      <c r="AI1054" s="85">
        <f t="shared" si="1319"/>
        <v>0</v>
      </c>
      <c r="AJ1054" s="85">
        <f t="shared" si="1319"/>
        <v>96520</v>
      </c>
      <c r="AK1054" s="85">
        <f t="shared" si="1319"/>
        <v>0</v>
      </c>
      <c r="AL1054" s="85">
        <f t="shared" si="1319"/>
        <v>96520</v>
      </c>
      <c r="AM1054" s="85">
        <f t="shared" si="1319"/>
        <v>0</v>
      </c>
      <c r="AN1054" s="85">
        <f t="shared" si="1319"/>
        <v>96520</v>
      </c>
      <c r="AO1054" s="85">
        <f t="shared" si="1319"/>
        <v>0</v>
      </c>
      <c r="AP1054" s="85">
        <f t="shared" si="1319"/>
        <v>96520</v>
      </c>
      <c r="AQ1054" s="85">
        <f t="shared" si="1319"/>
        <v>0</v>
      </c>
      <c r="AR1054" s="85">
        <f t="shared" si="1319"/>
        <v>96520</v>
      </c>
      <c r="AS1054" s="85">
        <f t="shared" si="1319"/>
        <v>0</v>
      </c>
      <c r="AT1054" s="85">
        <f t="shared" si="1319"/>
        <v>96520</v>
      </c>
      <c r="AU1054" s="85">
        <f t="shared" si="1319"/>
        <v>0</v>
      </c>
      <c r="AV1054" s="85">
        <f t="shared" si="1319"/>
        <v>96520</v>
      </c>
      <c r="AW1054" s="85">
        <f t="shared" si="1319"/>
        <v>0</v>
      </c>
      <c r="AX1054" s="85">
        <f t="shared" ref="AX1054:AY1054" si="1321">AX1055+AX1057+AX1059+AX1061+AX1063</f>
        <v>0</v>
      </c>
      <c r="AY1054" s="85">
        <f t="shared" si="1321"/>
        <v>96520</v>
      </c>
      <c r="AZ1054" s="85">
        <f t="shared" si="1319"/>
        <v>96520</v>
      </c>
      <c r="BA1054" s="85">
        <f t="shared" si="1319"/>
        <v>0</v>
      </c>
      <c r="BB1054" s="85">
        <f t="shared" si="1319"/>
        <v>96520</v>
      </c>
      <c r="BC1054" s="85">
        <f t="shared" si="1319"/>
        <v>0</v>
      </c>
      <c r="BD1054" s="85">
        <f t="shared" si="1319"/>
        <v>96520</v>
      </c>
      <c r="BE1054" s="85">
        <f t="shared" si="1319"/>
        <v>0</v>
      </c>
      <c r="BF1054" s="85">
        <f t="shared" si="1319"/>
        <v>96520</v>
      </c>
      <c r="BG1054" s="85">
        <f t="shared" si="1319"/>
        <v>0</v>
      </c>
      <c r="BH1054" s="85">
        <f t="shared" si="1319"/>
        <v>96520</v>
      </c>
      <c r="BI1054" s="85">
        <f t="shared" ref="BI1054" si="1322">BI1055+BI1057+BI1059+BI1061+BI1063</f>
        <v>0</v>
      </c>
      <c r="BJ1054" s="85">
        <f t="shared" si="1319"/>
        <v>96520</v>
      </c>
      <c r="BK1054" s="123"/>
    </row>
    <row r="1055" spans="1:63" ht="15.75" outlineLevel="5" x14ac:dyDescent="0.2">
      <c r="A1055" s="84" t="s">
        <v>809</v>
      </c>
      <c r="B1055" s="84" t="s">
        <v>811</v>
      </c>
      <c r="C1055" s="84" t="s">
        <v>384</v>
      </c>
      <c r="D1055" s="84"/>
      <c r="E1055" s="116" t="s">
        <v>385</v>
      </c>
      <c r="F1055" s="85">
        <f t="shared" ref="F1055:BJ1055" si="1323">F1056</f>
        <v>39282.800000000003</v>
      </c>
      <c r="G1055" s="85">
        <f t="shared" si="1323"/>
        <v>0</v>
      </c>
      <c r="H1055" s="85">
        <f t="shared" si="1323"/>
        <v>39282.800000000003</v>
      </c>
      <c r="I1055" s="85">
        <f t="shared" si="1323"/>
        <v>0</v>
      </c>
      <c r="J1055" s="85">
        <f t="shared" si="1323"/>
        <v>0</v>
      </c>
      <c r="K1055" s="85">
        <f t="shared" si="1323"/>
        <v>0</v>
      </c>
      <c r="L1055" s="85">
        <f t="shared" si="1323"/>
        <v>39282.800000000003</v>
      </c>
      <c r="M1055" s="85">
        <f t="shared" si="1323"/>
        <v>0</v>
      </c>
      <c r="N1055" s="85">
        <f t="shared" si="1323"/>
        <v>39282.800000000003</v>
      </c>
      <c r="O1055" s="85">
        <f t="shared" si="1323"/>
        <v>0</v>
      </c>
      <c r="P1055" s="85">
        <f t="shared" si="1323"/>
        <v>0</v>
      </c>
      <c r="Q1055" s="85">
        <f t="shared" si="1323"/>
        <v>39282.800000000003</v>
      </c>
      <c r="R1055" s="85">
        <f t="shared" si="1323"/>
        <v>3400</v>
      </c>
      <c r="S1055" s="85">
        <f t="shared" si="1323"/>
        <v>42682.8</v>
      </c>
      <c r="T1055" s="85">
        <f t="shared" si="1323"/>
        <v>0</v>
      </c>
      <c r="U1055" s="85">
        <f t="shared" si="1323"/>
        <v>0</v>
      </c>
      <c r="V1055" s="85">
        <f t="shared" si="1323"/>
        <v>0</v>
      </c>
      <c r="W1055" s="85">
        <f t="shared" si="1323"/>
        <v>0</v>
      </c>
      <c r="X1055" s="85">
        <f t="shared" si="1323"/>
        <v>42682.8</v>
      </c>
      <c r="Y1055" s="85">
        <f t="shared" si="1323"/>
        <v>0</v>
      </c>
      <c r="Z1055" s="85">
        <f t="shared" si="1323"/>
        <v>42682.8</v>
      </c>
      <c r="AA1055" s="85">
        <f t="shared" si="1323"/>
        <v>249.76</v>
      </c>
      <c r="AB1055" s="85">
        <f t="shared" si="1323"/>
        <v>42932.560000000005</v>
      </c>
      <c r="AC1055" s="85">
        <f t="shared" si="1323"/>
        <v>0</v>
      </c>
      <c r="AD1055" s="85">
        <f t="shared" si="1323"/>
        <v>4700</v>
      </c>
      <c r="AE1055" s="85">
        <f t="shared" si="1323"/>
        <v>47632.560000000005</v>
      </c>
      <c r="AF1055" s="85">
        <f t="shared" si="1323"/>
        <v>37320</v>
      </c>
      <c r="AG1055" s="85">
        <f t="shared" si="1323"/>
        <v>0</v>
      </c>
      <c r="AH1055" s="85">
        <f t="shared" si="1323"/>
        <v>37320</v>
      </c>
      <c r="AI1055" s="85">
        <f t="shared" si="1323"/>
        <v>0</v>
      </c>
      <c r="AJ1055" s="85">
        <f t="shared" si="1323"/>
        <v>37320</v>
      </c>
      <c r="AK1055" s="85">
        <f t="shared" si="1323"/>
        <v>0</v>
      </c>
      <c r="AL1055" s="85">
        <f t="shared" si="1323"/>
        <v>37320</v>
      </c>
      <c r="AM1055" s="85">
        <f t="shared" si="1323"/>
        <v>0</v>
      </c>
      <c r="AN1055" s="85">
        <f t="shared" si="1323"/>
        <v>37320</v>
      </c>
      <c r="AO1055" s="85">
        <f t="shared" si="1323"/>
        <v>0</v>
      </c>
      <c r="AP1055" s="85">
        <f t="shared" si="1323"/>
        <v>37320</v>
      </c>
      <c r="AQ1055" s="85">
        <f t="shared" si="1323"/>
        <v>0</v>
      </c>
      <c r="AR1055" s="85">
        <f t="shared" si="1323"/>
        <v>37320</v>
      </c>
      <c r="AS1055" s="85">
        <f t="shared" si="1323"/>
        <v>0</v>
      </c>
      <c r="AT1055" s="85">
        <f t="shared" si="1323"/>
        <v>37320</v>
      </c>
      <c r="AU1055" s="85">
        <f t="shared" si="1323"/>
        <v>0</v>
      </c>
      <c r="AV1055" s="85">
        <f t="shared" si="1323"/>
        <v>37320</v>
      </c>
      <c r="AW1055" s="85">
        <f t="shared" si="1323"/>
        <v>0</v>
      </c>
      <c r="AX1055" s="85">
        <f t="shared" si="1323"/>
        <v>0</v>
      </c>
      <c r="AY1055" s="85">
        <f t="shared" si="1323"/>
        <v>37320</v>
      </c>
      <c r="AZ1055" s="85">
        <f>AZ1056</f>
        <v>37320</v>
      </c>
      <c r="BA1055" s="85">
        <f>BA1056</f>
        <v>0</v>
      </c>
      <c r="BB1055" s="85">
        <f>BB1056</f>
        <v>37320</v>
      </c>
      <c r="BC1055" s="85">
        <f t="shared" si="1323"/>
        <v>0</v>
      </c>
      <c r="BD1055" s="85">
        <f t="shared" si="1323"/>
        <v>37320</v>
      </c>
      <c r="BE1055" s="85">
        <f t="shared" si="1323"/>
        <v>0</v>
      </c>
      <c r="BF1055" s="85">
        <f t="shared" si="1323"/>
        <v>37320</v>
      </c>
      <c r="BG1055" s="85">
        <f t="shared" si="1323"/>
        <v>0</v>
      </c>
      <c r="BH1055" s="85">
        <f t="shared" si="1323"/>
        <v>37320</v>
      </c>
      <c r="BI1055" s="85">
        <f t="shared" si="1323"/>
        <v>0</v>
      </c>
      <c r="BJ1055" s="85">
        <f t="shared" si="1323"/>
        <v>37320</v>
      </c>
      <c r="BK1055" s="123"/>
    </row>
    <row r="1056" spans="1:63" ht="31.5" outlineLevel="7" x14ac:dyDescent="0.2">
      <c r="A1056" s="87" t="s">
        <v>809</v>
      </c>
      <c r="B1056" s="87" t="s">
        <v>811</v>
      </c>
      <c r="C1056" s="87" t="s">
        <v>384</v>
      </c>
      <c r="D1056" s="87" t="s">
        <v>70</v>
      </c>
      <c r="E1056" s="128" t="s">
        <v>71</v>
      </c>
      <c r="F1056" s="88">
        <v>39282.800000000003</v>
      </c>
      <c r="G1056" s="88"/>
      <c r="H1056" s="88">
        <f>SUM(F1056:G1056)</f>
        <v>39282.800000000003</v>
      </c>
      <c r="I1056" s="88"/>
      <c r="J1056" s="88"/>
      <c r="K1056" s="88"/>
      <c r="L1056" s="88">
        <f>SUM(H1056:K1056)</f>
        <v>39282.800000000003</v>
      </c>
      <c r="M1056" s="88"/>
      <c r="N1056" s="88">
        <f>SUM(L1056:M1056)</f>
        <v>39282.800000000003</v>
      </c>
      <c r="O1056" s="88"/>
      <c r="P1056" s="88"/>
      <c r="Q1056" s="88">
        <f>SUM(N1056:P1056)</f>
        <v>39282.800000000003</v>
      </c>
      <c r="R1056" s="88">
        <v>3400</v>
      </c>
      <c r="S1056" s="88">
        <f>SUM(Q1056:R1056)</f>
        <v>42682.8</v>
      </c>
      <c r="T1056" s="88"/>
      <c r="U1056" s="88"/>
      <c r="V1056" s="88"/>
      <c r="W1056" s="88"/>
      <c r="X1056" s="88">
        <f>SUM(S1056:W1056)</f>
        <v>42682.8</v>
      </c>
      <c r="Y1056" s="88"/>
      <c r="Z1056" s="88">
        <f>SUM(X1056:Y1056)</f>
        <v>42682.8</v>
      </c>
      <c r="AA1056" s="88">
        <f>402.698-152.938</f>
        <v>249.76</v>
      </c>
      <c r="AB1056" s="88">
        <f>SUM(Z1056:AA1056)</f>
        <v>42932.560000000005</v>
      </c>
      <c r="AC1056" s="88"/>
      <c r="AD1056" s="88">
        <f>2500+2200</f>
        <v>4700</v>
      </c>
      <c r="AE1056" s="88">
        <f>SUM(AB1056:AD1056)</f>
        <v>47632.560000000005</v>
      </c>
      <c r="AF1056" s="88">
        <v>37320</v>
      </c>
      <c r="AG1056" s="88"/>
      <c r="AH1056" s="88">
        <f>SUM(AF1056:AG1056)</f>
        <v>37320</v>
      </c>
      <c r="AI1056" s="88"/>
      <c r="AJ1056" s="88">
        <f>SUM(AH1056:AI1056)</f>
        <v>37320</v>
      </c>
      <c r="AK1056" s="88"/>
      <c r="AL1056" s="88">
        <f>SUM(AJ1056:AK1056)</f>
        <v>37320</v>
      </c>
      <c r="AM1056" s="88"/>
      <c r="AN1056" s="88">
        <f>SUM(AL1056:AM1056)</f>
        <v>37320</v>
      </c>
      <c r="AO1056" s="88"/>
      <c r="AP1056" s="88">
        <f>SUM(AN1056:AO1056)</f>
        <v>37320</v>
      </c>
      <c r="AQ1056" s="88"/>
      <c r="AR1056" s="88">
        <f>SUM(AP1056:AQ1056)</f>
        <v>37320</v>
      </c>
      <c r="AS1056" s="88"/>
      <c r="AT1056" s="88">
        <f>SUM(AR1056:AS1056)</f>
        <v>37320</v>
      </c>
      <c r="AU1056" s="88"/>
      <c r="AV1056" s="88">
        <f>SUM(AT1056:AU1056)</f>
        <v>37320</v>
      </c>
      <c r="AW1056" s="88"/>
      <c r="AX1056" s="88"/>
      <c r="AY1056" s="88">
        <f>SUM(AV1056:AX1056)</f>
        <v>37320</v>
      </c>
      <c r="AZ1056" s="88">
        <v>37320</v>
      </c>
      <c r="BA1056" s="88"/>
      <c r="BB1056" s="88">
        <f>SUM(AZ1056:BA1056)</f>
        <v>37320</v>
      </c>
      <c r="BC1056" s="88"/>
      <c r="BD1056" s="88">
        <f>SUM(BB1056:BC1056)</f>
        <v>37320</v>
      </c>
      <c r="BE1056" s="88"/>
      <c r="BF1056" s="88">
        <f>SUM(BD1056:BE1056)</f>
        <v>37320</v>
      </c>
      <c r="BG1056" s="88"/>
      <c r="BH1056" s="88">
        <f>SUM(BF1056:BG1056)</f>
        <v>37320</v>
      </c>
      <c r="BI1056" s="88"/>
      <c r="BJ1056" s="88">
        <f>SUM(BH1056:BI1056)</f>
        <v>37320</v>
      </c>
      <c r="BK1056" s="123"/>
    </row>
    <row r="1057" spans="1:63" ht="15.75" outlineLevel="5" x14ac:dyDescent="0.2">
      <c r="A1057" s="84" t="s">
        <v>809</v>
      </c>
      <c r="B1057" s="84" t="s">
        <v>811</v>
      </c>
      <c r="C1057" s="84" t="s">
        <v>386</v>
      </c>
      <c r="D1057" s="84"/>
      <c r="E1057" s="116" t="s">
        <v>387</v>
      </c>
      <c r="F1057" s="85">
        <f t="shared" ref="F1057:BJ1057" si="1324">F1058</f>
        <v>23127</v>
      </c>
      <c r="G1057" s="85">
        <f t="shared" si="1324"/>
        <v>0</v>
      </c>
      <c r="H1057" s="85">
        <f t="shared" si="1324"/>
        <v>23127</v>
      </c>
      <c r="I1057" s="85">
        <f t="shared" si="1324"/>
        <v>0</v>
      </c>
      <c r="J1057" s="85">
        <f t="shared" si="1324"/>
        <v>0</v>
      </c>
      <c r="K1057" s="85">
        <f t="shared" si="1324"/>
        <v>0</v>
      </c>
      <c r="L1057" s="85">
        <f t="shared" si="1324"/>
        <v>23127</v>
      </c>
      <c r="M1057" s="85">
        <f t="shared" si="1324"/>
        <v>0</v>
      </c>
      <c r="N1057" s="85">
        <f t="shared" si="1324"/>
        <v>23127</v>
      </c>
      <c r="O1057" s="85">
        <f t="shared" si="1324"/>
        <v>0</v>
      </c>
      <c r="P1057" s="85">
        <f t="shared" si="1324"/>
        <v>0</v>
      </c>
      <c r="Q1057" s="85">
        <f t="shared" si="1324"/>
        <v>23127</v>
      </c>
      <c r="R1057" s="85">
        <f t="shared" si="1324"/>
        <v>3600</v>
      </c>
      <c r="S1057" s="85">
        <f t="shared" si="1324"/>
        <v>26727</v>
      </c>
      <c r="T1057" s="85">
        <f t="shared" si="1324"/>
        <v>0</v>
      </c>
      <c r="U1057" s="85">
        <f t="shared" si="1324"/>
        <v>0</v>
      </c>
      <c r="V1057" s="85">
        <f t="shared" si="1324"/>
        <v>-1200</v>
      </c>
      <c r="W1057" s="85">
        <f t="shared" si="1324"/>
        <v>0</v>
      </c>
      <c r="X1057" s="85">
        <f t="shared" si="1324"/>
        <v>25527</v>
      </c>
      <c r="Y1057" s="85">
        <f t="shared" si="1324"/>
        <v>0</v>
      </c>
      <c r="Z1057" s="85">
        <f t="shared" si="1324"/>
        <v>25527</v>
      </c>
      <c r="AA1057" s="85">
        <f t="shared" si="1324"/>
        <v>685.27994999999999</v>
      </c>
      <c r="AB1057" s="85">
        <f t="shared" si="1324"/>
        <v>26212.27995</v>
      </c>
      <c r="AC1057" s="85">
        <f t="shared" si="1324"/>
        <v>0</v>
      </c>
      <c r="AD1057" s="85">
        <f t="shared" si="1324"/>
        <v>3800</v>
      </c>
      <c r="AE1057" s="85">
        <f t="shared" si="1324"/>
        <v>30012.27995</v>
      </c>
      <c r="AF1057" s="85">
        <f t="shared" si="1324"/>
        <v>21970</v>
      </c>
      <c r="AG1057" s="85">
        <f t="shared" si="1324"/>
        <v>0</v>
      </c>
      <c r="AH1057" s="85">
        <f t="shared" si="1324"/>
        <v>21970</v>
      </c>
      <c r="AI1057" s="85">
        <f t="shared" si="1324"/>
        <v>0</v>
      </c>
      <c r="AJ1057" s="85">
        <f t="shared" si="1324"/>
        <v>21970</v>
      </c>
      <c r="AK1057" s="85">
        <f t="shared" si="1324"/>
        <v>0</v>
      </c>
      <c r="AL1057" s="85">
        <f t="shared" si="1324"/>
        <v>21970</v>
      </c>
      <c r="AM1057" s="85">
        <f t="shared" si="1324"/>
        <v>0</v>
      </c>
      <c r="AN1057" s="85">
        <f t="shared" si="1324"/>
        <v>21970</v>
      </c>
      <c r="AO1057" s="85">
        <f t="shared" si="1324"/>
        <v>0</v>
      </c>
      <c r="AP1057" s="85">
        <f t="shared" si="1324"/>
        <v>21970</v>
      </c>
      <c r="AQ1057" s="85">
        <f t="shared" si="1324"/>
        <v>0</v>
      </c>
      <c r="AR1057" s="85">
        <f t="shared" si="1324"/>
        <v>21970</v>
      </c>
      <c r="AS1057" s="85">
        <f t="shared" si="1324"/>
        <v>0</v>
      </c>
      <c r="AT1057" s="85">
        <f t="shared" si="1324"/>
        <v>21970</v>
      </c>
      <c r="AU1057" s="85">
        <f t="shared" si="1324"/>
        <v>0</v>
      </c>
      <c r="AV1057" s="85">
        <f t="shared" si="1324"/>
        <v>21970</v>
      </c>
      <c r="AW1057" s="85">
        <f t="shared" si="1324"/>
        <v>0</v>
      </c>
      <c r="AX1057" s="85">
        <f t="shared" si="1324"/>
        <v>0</v>
      </c>
      <c r="AY1057" s="85">
        <f t="shared" si="1324"/>
        <v>21970</v>
      </c>
      <c r="AZ1057" s="85">
        <f t="shared" si="1324"/>
        <v>21970</v>
      </c>
      <c r="BA1057" s="85">
        <f t="shared" si="1324"/>
        <v>0</v>
      </c>
      <c r="BB1057" s="85">
        <f t="shared" si="1324"/>
        <v>21970</v>
      </c>
      <c r="BC1057" s="85">
        <f t="shared" si="1324"/>
        <v>0</v>
      </c>
      <c r="BD1057" s="85">
        <f t="shared" si="1324"/>
        <v>21970</v>
      </c>
      <c r="BE1057" s="85">
        <f t="shared" si="1324"/>
        <v>0</v>
      </c>
      <c r="BF1057" s="85">
        <f t="shared" si="1324"/>
        <v>21970</v>
      </c>
      <c r="BG1057" s="85">
        <f t="shared" si="1324"/>
        <v>0</v>
      </c>
      <c r="BH1057" s="85">
        <f t="shared" si="1324"/>
        <v>21970</v>
      </c>
      <c r="BI1057" s="85">
        <f t="shared" si="1324"/>
        <v>0</v>
      </c>
      <c r="BJ1057" s="85">
        <f t="shared" si="1324"/>
        <v>21970</v>
      </c>
      <c r="BK1057" s="123"/>
    </row>
    <row r="1058" spans="1:63" ht="31.5" outlineLevel="7" x14ac:dyDescent="0.2">
      <c r="A1058" s="87" t="s">
        <v>809</v>
      </c>
      <c r="B1058" s="87" t="s">
        <v>811</v>
      </c>
      <c r="C1058" s="87" t="s">
        <v>386</v>
      </c>
      <c r="D1058" s="87" t="s">
        <v>70</v>
      </c>
      <c r="E1058" s="128" t="s">
        <v>71</v>
      </c>
      <c r="F1058" s="88">
        <v>23127</v>
      </c>
      <c r="G1058" s="88"/>
      <c r="H1058" s="88">
        <f>SUM(F1058:G1058)</f>
        <v>23127</v>
      </c>
      <c r="I1058" s="88"/>
      <c r="J1058" s="88"/>
      <c r="K1058" s="88"/>
      <c r="L1058" s="88">
        <f>SUM(H1058:K1058)</f>
        <v>23127</v>
      </c>
      <c r="M1058" s="88"/>
      <c r="N1058" s="88">
        <f>SUM(L1058:M1058)</f>
        <v>23127</v>
      </c>
      <c r="O1058" s="88"/>
      <c r="P1058" s="88"/>
      <c r="Q1058" s="88">
        <f>SUM(N1058:P1058)</f>
        <v>23127</v>
      </c>
      <c r="R1058" s="88">
        <v>3600</v>
      </c>
      <c r="S1058" s="88">
        <f>SUM(Q1058:R1058)</f>
        <v>26727</v>
      </c>
      <c r="T1058" s="88"/>
      <c r="U1058" s="88"/>
      <c r="V1058" s="88">
        <v>-1200</v>
      </c>
      <c r="W1058" s="88"/>
      <c r="X1058" s="88">
        <f>SUM(S1058:W1058)</f>
        <v>25527</v>
      </c>
      <c r="Y1058" s="88"/>
      <c r="Z1058" s="88">
        <f>SUM(X1058:Y1058)</f>
        <v>25527</v>
      </c>
      <c r="AA1058" s="88">
        <v>685.27994999999999</v>
      </c>
      <c r="AB1058" s="88">
        <f>SUM(Z1058:AA1058)</f>
        <v>26212.27995</v>
      </c>
      <c r="AC1058" s="88"/>
      <c r="AD1058" s="88">
        <f>1800+2000</f>
        <v>3800</v>
      </c>
      <c r="AE1058" s="88">
        <f>SUM(AB1058:AD1058)</f>
        <v>30012.27995</v>
      </c>
      <c r="AF1058" s="88">
        <v>21970</v>
      </c>
      <c r="AG1058" s="88"/>
      <c r="AH1058" s="88">
        <f>SUM(AF1058:AG1058)</f>
        <v>21970</v>
      </c>
      <c r="AI1058" s="88"/>
      <c r="AJ1058" s="88">
        <f>SUM(AH1058:AI1058)</f>
        <v>21970</v>
      </c>
      <c r="AK1058" s="88"/>
      <c r="AL1058" s="88">
        <f>SUM(AJ1058:AK1058)</f>
        <v>21970</v>
      </c>
      <c r="AM1058" s="88"/>
      <c r="AN1058" s="88">
        <f>SUM(AL1058:AM1058)</f>
        <v>21970</v>
      </c>
      <c r="AO1058" s="88"/>
      <c r="AP1058" s="88">
        <f>SUM(AN1058:AO1058)</f>
        <v>21970</v>
      </c>
      <c r="AQ1058" s="88"/>
      <c r="AR1058" s="88">
        <f>SUM(AP1058:AQ1058)</f>
        <v>21970</v>
      </c>
      <c r="AS1058" s="88"/>
      <c r="AT1058" s="88">
        <f>SUM(AR1058:AS1058)</f>
        <v>21970</v>
      </c>
      <c r="AU1058" s="88"/>
      <c r="AV1058" s="88">
        <f>SUM(AT1058:AU1058)</f>
        <v>21970</v>
      </c>
      <c r="AW1058" s="88"/>
      <c r="AX1058" s="88"/>
      <c r="AY1058" s="88">
        <f>SUM(AV1058:AX1058)</f>
        <v>21970</v>
      </c>
      <c r="AZ1058" s="88">
        <v>21970</v>
      </c>
      <c r="BA1058" s="88"/>
      <c r="BB1058" s="88">
        <f>SUM(AZ1058:BA1058)</f>
        <v>21970</v>
      </c>
      <c r="BC1058" s="88"/>
      <c r="BD1058" s="88">
        <f>SUM(BB1058:BC1058)</f>
        <v>21970</v>
      </c>
      <c r="BE1058" s="88"/>
      <c r="BF1058" s="88">
        <f>SUM(BD1058:BE1058)</f>
        <v>21970</v>
      </c>
      <c r="BG1058" s="88"/>
      <c r="BH1058" s="88">
        <f>SUM(BF1058:BG1058)</f>
        <v>21970</v>
      </c>
      <c r="BI1058" s="88"/>
      <c r="BJ1058" s="88">
        <f>SUM(BH1058:BI1058)</f>
        <v>21970</v>
      </c>
      <c r="BK1058" s="123"/>
    </row>
    <row r="1059" spans="1:63" ht="31.5" outlineLevel="5" x14ac:dyDescent="0.2">
      <c r="A1059" s="84" t="s">
        <v>809</v>
      </c>
      <c r="B1059" s="84" t="s">
        <v>811</v>
      </c>
      <c r="C1059" s="84" t="s">
        <v>388</v>
      </c>
      <c r="D1059" s="84"/>
      <c r="E1059" s="116" t="s">
        <v>389</v>
      </c>
      <c r="F1059" s="85">
        <f t="shared" ref="F1059:BJ1059" si="1325">F1060</f>
        <v>38556.1</v>
      </c>
      <c r="G1059" s="85">
        <f t="shared" si="1325"/>
        <v>0</v>
      </c>
      <c r="H1059" s="85">
        <f t="shared" si="1325"/>
        <v>38556.1</v>
      </c>
      <c r="I1059" s="85">
        <f t="shared" si="1325"/>
        <v>0</v>
      </c>
      <c r="J1059" s="85">
        <f t="shared" si="1325"/>
        <v>0</v>
      </c>
      <c r="K1059" s="85">
        <f t="shared" si="1325"/>
        <v>0</v>
      </c>
      <c r="L1059" s="85">
        <f t="shared" si="1325"/>
        <v>38556.1</v>
      </c>
      <c r="M1059" s="85">
        <f t="shared" si="1325"/>
        <v>0</v>
      </c>
      <c r="N1059" s="85">
        <f t="shared" si="1325"/>
        <v>38556.1</v>
      </c>
      <c r="O1059" s="85">
        <f t="shared" si="1325"/>
        <v>0</v>
      </c>
      <c r="P1059" s="85">
        <f t="shared" si="1325"/>
        <v>0</v>
      </c>
      <c r="Q1059" s="85">
        <f t="shared" si="1325"/>
        <v>38556.1</v>
      </c>
      <c r="R1059" s="85">
        <f t="shared" si="1325"/>
        <v>0</v>
      </c>
      <c r="S1059" s="85">
        <f t="shared" si="1325"/>
        <v>38556.1</v>
      </c>
      <c r="T1059" s="85">
        <f t="shared" si="1325"/>
        <v>0</v>
      </c>
      <c r="U1059" s="85">
        <f t="shared" si="1325"/>
        <v>0</v>
      </c>
      <c r="V1059" s="85">
        <f t="shared" si="1325"/>
        <v>1200</v>
      </c>
      <c r="W1059" s="85">
        <f t="shared" si="1325"/>
        <v>0</v>
      </c>
      <c r="X1059" s="85">
        <f t="shared" si="1325"/>
        <v>39756.1</v>
      </c>
      <c r="Y1059" s="85">
        <f t="shared" si="1325"/>
        <v>0</v>
      </c>
      <c r="Z1059" s="85">
        <f t="shared" si="1325"/>
        <v>39756.1</v>
      </c>
      <c r="AA1059" s="85">
        <f t="shared" si="1325"/>
        <v>0</v>
      </c>
      <c r="AB1059" s="85">
        <f t="shared" si="1325"/>
        <v>39756.1</v>
      </c>
      <c r="AC1059" s="85">
        <f t="shared" si="1325"/>
        <v>0</v>
      </c>
      <c r="AD1059" s="85">
        <f t="shared" si="1325"/>
        <v>2000</v>
      </c>
      <c r="AE1059" s="85">
        <f t="shared" si="1325"/>
        <v>41756.1</v>
      </c>
      <c r="AF1059" s="85">
        <f t="shared" si="1325"/>
        <v>36630</v>
      </c>
      <c r="AG1059" s="85">
        <f t="shared" si="1325"/>
        <v>0</v>
      </c>
      <c r="AH1059" s="85">
        <f t="shared" si="1325"/>
        <v>36630</v>
      </c>
      <c r="AI1059" s="85">
        <f t="shared" si="1325"/>
        <v>0</v>
      </c>
      <c r="AJ1059" s="85">
        <f t="shared" si="1325"/>
        <v>36630</v>
      </c>
      <c r="AK1059" s="85">
        <f t="shared" si="1325"/>
        <v>0</v>
      </c>
      <c r="AL1059" s="85">
        <f t="shared" si="1325"/>
        <v>36630</v>
      </c>
      <c r="AM1059" s="85">
        <f t="shared" si="1325"/>
        <v>0</v>
      </c>
      <c r="AN1059" s="85">
        <f t="shared" si="1325"/>
        <v>36630</v>
      </c>
      <c r="AO1059" s="85">
        <f t="shared" si="1325"/>
        <v>0</v>
      </c>
      <c r="AP1059" s="85">
        <f t="shared" si="1325"/>
        <v>36630</v>
      </c>
      <c r="AQ1059" s="85">
        <f t="shared" si="1325"/>
        <v>0</v>
      </c>
      <c r="AR1059" s="85">
        <f t="shared" si="1325"/>
        <v>36630</v>
      </c>
      <c r="AS1059" s="85">
        <f t="shared" si="1325"/>
        <v>0</v>
      </c>
      <c r="AT1059" s="85">
        <f t="shared" si="1325"/>
        <v>36630</v>
      </c>
      <c r="AU1059" s="85">
        <f t="shared" si="1325"/>
        <v>0</v>
      </c>
      <c r="AV1059" s="85">
        <f t="shared" si="1325"/>
        <v>36630</v>
      </c>
      <c r="AW1059" s="85">
        <f t="shared" si="1325"/>
        <v>0</v>
      </c>
      <c r="AX1059" s="85">
        <f t="shared" si="1325"/>
        <v>0</v>
      </c>
      <c r="AY1059" s="85">
        <f t="shared" si="1325"/>
        <v>36630</v>
      </c>
      <c r="AZ1059" s="85">
        <f t="shared" si="1325"/>
        <v>36630</v>
      </c>
      <c r="BA1059" s="85">
        <f t="shared" si="1325"/>
        <v>0</v>
      </c>
      <c r="BB1059" s="85">
        <f t="shared" si="1325"/>
        <v>36630</v>
      </c>
      <c r="BC1059" s="85">
        <f t="shared" si="1325"/>
        <v>0</v>
      </c>
      <c r="BD1059" s="85">
        <f t="shared" si="1325"/>
        <v>36630</v>
      </c>
      <c r="BE1059" s="85">
        <f t="shared" si="1325"/>
        <v>0</v>
      </c>
      <c r="BF1059" s="85">
        <f t="shared" si="1325"/>
        <v>36630</v>
      </c>
      <c r="BG1059" s="85">
        <f t="shared" si="1325"/>
        <v>0</v>
      </c>
      <c r="BH1059" s="85">
        <f t="shared" si="1325"/>
        <v>36630</v>
      </c>
      <c r="BI1059" s="85">
        <f t="shared" si="1325"/>
        <v>0</v>
      </c>
      <c r="BJ1059" s="85">
        <f t="shared" si="1325"/>
        <v>36630</v>
      </c>
      <c r="BK1059" s="123"/>
    </row>
    <row r="1060" spans="1:63" ht="31.5" outlineLevel="7" x14ac:dyDescent="0.2">
      <c r="A1060" s="87" t="s">
        <v>809</v>
      </c>
      <c r="B1060" s="87" t="s">
        <v>811</v>
      </c>
      <c r="C1060" s="87" t="s">
        <v>388</v>
      </c>
      <c r="D1060" s="87" t="s">
        <v>70</v>
      </c>
      <c r="E1060" s="128" t="s">
        <v>71</v>
      </c>
      <c r="F1060" s="88">
        <v>38556.1</v>
      </c>
      <c r="G1060" s="88"/>
      <c r="H1060" s="88">
        <f>SUM(F1060:G1060)</f>
        <v>38556.1</v>
      </c>
      <c r="I1060" s="88"/>
      <c r="J1060" s="88"/>
      <c r="K1060" s="88"/>
      <c r="L1060" s="88">
        <f>SUM(H1060:K1060)</f>
        <v>38556.1</v>
      </c>
      <c r="M1060" s="88"/>
      <c r="N1060" s="88">
        <f>SUM(L1060:M1060)</f>
        <v>38556.1</v>
      </c>
      <c r="O1060" s="88"/>
      <c r="P1060" s="88"/>
      <c r="Q1060" s="88">
        <f>SUM(N1060:P1060)</f>
        <v>38556.1</v>
      </c>
      <c r="R1060" s="88"/>
      <c r="S1060" s="88">
        <f>SUM(Q1060:R1060)</f>
        <v>38556.1</v>
      </c>
      <c r="T1060" s="88"/>
      <c r="U1060" s="88"/>
      <c r="V1060" s="88">
        <v>1200</v>
      </c>
      <c r="W1060" s="88"/>
      <c r="X1060" s="88">
        <f>SUM(S1060:W1060)</f>
        <v>39756.1</v>
      </c>
      <c r="Y1060" s="88"/>
      <c r="Z1060" s="88">
        <f>SUM(X1060:Y1060)</f>
        <v>39756.1</v>
      </c>
      <c r="AA1060" s="88"/>
      <c r="AB1060" s="88">
        <f>SUM(Z1060:AA1060)</f>
        <v>39756.1</v>
      </c>
      <c r="AC1060" s="88"/>
      <c r="AD1060" s="88">
        <v>2000</v>
      </c>
      <c r="AE1060" s="88">
        <f>SUM(AB1060:AD1060)</f>
        <v>41756.1</v>
      </c>
      <c r="AF1060" s="88">
        <v>36630</v>
      </c>
      <c r="AG1060" s="88"/>
      <c r="AH1060" s="88">
        <f>SUM(AF1060:AG1060)</f>
        <v>36630</v>
      </c>
      <c r="AI1060" s="88"/>
      <c r="AJ1060" s="88">
        <f>SUM(AH1060:AI1060)</f>
        <v>36630</v>
      </c>
      <c r="AK1060" s="88"/>
      <c r="AL1060" s="88">
        <f>SUM(AJ1060:AK1060)</f>
        <v>36630</v>
      </c>
      <c r="AM1060" s="88"/>
      <c r="AN1060" s="88">
        <f>SUM(AL1060:AM1060)</f>
        <v>36630</v>
      </c>
      <c r="AO1060" s="88"/>
      <c r="AP1060" s="88">
        <f>SUM(AN1060:AO1060)</f>
        <v>36630</v>
      </c>
      <c r="AQ1060" s="88"/>
      <c r="AR1060" s="88">
        <f>SUM(AP1060:AQ1060)</f>
        <v>36630</v>
      </c>
      <c r="AS1060" s="88"/>
      <c r="AT1060" s="88">
        <f>SUM(AR1060:AS1060)</f>
        <v>36630</v>
      </c>
      <c r="AU1060" s="88"/>
      <c r="AV1060" s="88">
        <f>SUM(AT1060:AU1060)</f>
        <v>36630</v>
      </c>
      <c r="AW1060" s="88"/>
      <c r="AX1060" s="88"/>
      <c r="AY1060" s="88">
        <f>SUM(AV1060:AX1060)</f>
        <v>36630</v>
      </c>
      <c r="AZ1060" s="88">
        <v>36630</v>
      </c>
      <c r="BA1060" s="88"/>
      <c r="BB1060" s="88">
        <f>SUM(AZ1060:BA1060)</f>
        <v>36630</v>
      </c>
      <c r="BC1060" s="88"/>
      <c r="BD1060" s="88">
        <f>SUM(BB1060:BC1060)</f>
        <v>36630</v>
      </c>
      <c r="BE1060" s="88"/>
      <c r="BF1060" s="88">
        <f>SUM(BD1060:BE1060)</f>
        <v>36630</v>
      </c>
      <c r="BG1060" s="88"/>
      <c r="BH1060" s="88">
        <f>SUM(BF1060:BG1060)</f>
        <v>36630</v>
      </c>
      <c r="BI1060" s="88"/>
      <c r="BJ1060" s="88">
        <f>SUM(BH1060:BI1060)</f>
        <v>36630</v>
      </c>
      <c r="BK1060" s="123"/>
    </row>
    <row r="1061" spans="1:63" ht="36" hidden="1" customHeight="1" outlineLevel="5" x14ac:dyDescent="0.2">
      <c r="A1061" s="84" t="s">
        <v>809</v>
      </c>
      <c r="B1061" s="84" t="s">
        <v>811</v>
      </c>
      <c r="C1061" s="84" t="s">
        <v>390</v>
      </c>
      <c r="D1061" s="84"/>
      <c r="E1061" s="116" t="s">
        <v>391</v>
      </c>
      <c r="F1061" s="85">
        <f t="shared" ref="F1061:BJ1061" si="1326">F1062</f>
        <v>50</v>
      </c>
      <c r="G1061" s="85">
        <f t="shared" si="1326"/>
        <v>0</v>
      </c>
      <c r="H1061" s="85">
        <f t="shared" si="1326"/>
        <v>50</v>
      </c>
      <c r="I1061" s="85">
        <f t="shared" si="1326"/>
        <v>0</v>
      </c>
      <c r="J1061" s="85">
        <f t="shared" si="1326"/>
        <v>0</v>
      </c>
      <c r="K1061" s="85">
        <f t="shared" si="1326"/>
        <v>0</v>
      </c>
      <c r="L1061" s="85">
        <f t="shared" si="1326"/>
        <v>50</v>
      </c>
      <c r="M1061" s="85">
        <f t="shared" si="1326"/>
        <v>0</v>
      </c>
      <c r="N1061" s="85">
        <f t="shared" si="1326"/>
        <v>50</v>
      </c>
      <c r="O1061" s="85">
        <f t="shared" si="1326"/>
        <v>0</v>
      </c>
      <c r="P1061" s="85">
        <f t="shared" si="1326"/>
        <v>0</v>
      </c>
      <c r="Q1061" s="85">
        <f t="shared" si="1326"/>
        <v>50</v>
      </c>
      <c r="R1061" s="85">
        <f t="shared" si="1326"/>
        <v>0</v>
      </c>
      <c r="S1061" s="85">
        <f t="shared" si="1326"/>
        <v>50</v>
      </c>
      <c r="T1061" s="85">
        <f t="shared" si="1326"/>
        <v>0</v>
      </c>
      <c r="U1061" s="85">
        <f t="shared" si="1326"/>
        <v>0</v>
      </c>
      <c r="V1061" s="85">
        <f t="shared" si="1326"/>
        <v>0</v>
      </c>
      <c r="W1061" s="85">
        <f t="shared" si="1326"/>
        <v>0</v>
      </c>
      <c r="X1061" s="85">
        <f t="shared" si="1326"/>
        <v>50</v>
      </c>
      <c r="Y1061" s="85">
        <f t="shared" si="1326"/>
        <v>0</v>
      </c>
      <c r="Z1061" s="85">
        <f t="shared" si="1326"/>
        <v>50</v>
      </c>
      <c r="AA1061" s="85">
        <f t="shared" si="1326"/>
        <v>0</v>
      </c>
      <c r="AB1061" s="85">
        <f t="shared" si="1326"/>
        <v>50</v>
      </c>
      <c r="AC1061" s="85">
        <f t="shared" si="1326"/>
        <v>0</v>
      </c>
      <c r="AD1061" s="85">
        <f t="shared" si="1326"/>
        <v>0</v>
      </c>
      <c r="AE1061" s="85">
        <f t="shared" si="1326"/>
        <v>50</v>
      </c>
      <c r="AF1061" s="85">
        <f t="shared" si="1326"/>
        <v>50</v>
      </c>
      <c r="AG1061" s="85">
        <f t="shared" si="1326"/>
        <v>0</v>
      </c>
      <c r="AH1061" s="85">
        <f t="shared" si="1326"/>
        <v>50</v>
      </c>
      <c r="AI1061" s="85">
        <f t="shared" si="1326"/>
        <v>0</v>
      </c>
      <c r="AJ1061" s="85">
        <f t="shared" si="1326"/>
        <v>50</v>
      </c>
      <c r="AK1061" s="85">
        <f t="shared" si="1326"/>
        <v>0</v>
      </c>
      <c r="AL1061" s="85">
        <f t="shared" si="1326"/>
        <v>50</v>
      </c>
      <c r="AM1061" s="85">
        <f t="shared" si="1326"/>
        <v>0</v>
      </c>
      <c r="AN1061" s="85">
        <f t="shared" si="1326"/>
        <v>50</v>
      </c>
      <c r="AO1061" s="85">
        <f t="shared" si="1326"/>
        <v>0</v>
      </c>
      <c r="AP1061" s="85">
        <f t="shared" si="1326"/>
        <v>50</v>
      </c>
      <c r="AQ1061" s="85">
        <f t="shared" si="1326"/>
        <v>0</v>
      </c>
      <c r="AR1061" s="85">
        <f t="shared" si="1326"/>
        <v>50</v>
      </c>
      <c r="AS1061" s="85">
        <f t="shared" si="1326"/>
        <v>0</v>
      </c>
      <c r="AT1061" s="85">
        <f t="shared" si="1326"/>
        <v>50</v>
      </c>
      <c r="AU1061" s="85">
        <f t="shared" si="1326"/>
        <v>0</v>
      </c>
      <c r="AV1061" s="85">
        <f t="shared" si="1326"/>
        <v>50</v>
      </c>
      <c r="AW1061" s="85">
        <f t="shared" si="1326"/>
        <v>0</v>
      </c>
      <c r="AX1061" s="85">
        <f t="shared" si="1326"/>
        <v>0</v>
      </c>
      <c r="AY1061" s="85">
        <f t="shared" si="1326"/>
        <v>50</v>
      </c>
      <c r="AZ1061" s="85">
        <f t="shared" si="1326"/>
        <v>50</v>
      </c>
      <c r="BA1061" s="85">
        <f t="shared" si="1326"/>
        <v>0</v>
      </c>
      <c r="BB1061" s="85">
        <f t="shared" si="1326"/>
        <v>50</v>
      </c>
      <c r="BC1061" s="85">
        <f t="shared" si="1326"/>
        <v>0</v>
      </c>
      <c r="BD1061" s="85">
        <f t="shared" si="1326"/>
        <v>50</v>
      </c>
      <c r="BE1061" s="85">
        <f t="shared" si="1326"/>
        <v>0</v>
      </c>
      <c r="BF1061" s="85">
        <f t="shared" si="1326"/>
        <v>50</v>
      </c>
      <c r="BG1061" s="85">
        <f t="shared" si="1326"/>
        <v>0</v>
      </c>
      <c r="BH1061" s="85">
        <f t="shared" si="1326"/>
        <v>50</v>
      </c>
      <c r="BI1061" s="85">
        <f t="shared" si="1326"/>
        <v>0</v>
      </c>
      <c r="BJ1061" s="85">
        <f t="shared" si="1326"/>
        <v>50</v>
      </c>
      <c r="BK1061" s="123"/>
    </row>
    <row r="1062" spans="1:63" ht="31.5" hidden="1" outlineLevel="7" x14ac:dyDescent="0.2">
      <c r="A1062" s="87" t="s">
        <v>809</v>
      </c>
      <c r="B1062" s="87" t="s">
        <v>811</v>
      </c>
      <c r="C1062" s="87" t="s">
        <v>390</v>
      </c>
      <c r="D1062" s="87" t="s">
        <v>70</v>
      </c>
      <c r="E1062" s="128" t="s">
        <v>71</v>
      </c>
      <c r="F1062" s="88">
        <v>50</v>
      </c>
      <c r="G1062" s="88"/>
      <c r="H1062" s="88">
        <f>SUM(F1062:G1062)</f>
        <v>50</v>
      </c>
      <c r="I1062" s="88"/>
      <c r="J1062" s="88"/>
      <c r="K1062" s="88"/>
      <c r="L1062" s="88">
        <f>SUM(H1062:K1062)</f>
        <v>50</v>
      </c>
      <c r="M1062" s="88"/>
      <c r="N1062" s="88">
        <f>SUM(L1062:M1062)</f>
        <v>50</v>
      </c>
      <c r="O1062" s="88"/>
      <c r="P1062" s="88"/>
      <c r="Q1062" s="88">
        <f>SUM(N1062:P1062)</f>
        <v>50</v>
      </c>
      <c r="R1062" s="88"/>
      <c r="S1062" s="88">
        <f>SUM(Q1062:R1062)</f>
        <v>50</v>
      </c>
      <c r="T1062" s="88"/>
      <c r="U1062" s="88"/>
      <c r="V1062" s="88"/>
      <c r="W1062" s="88"/>
      <c r="X1062" s="88">
        <f>SUM(S1062:W1062)</f>
        <v>50</v>
      </c>
      <c r="Y1062" s="88"/>
      <c r="Z1062" s="88">
        <f>SUM(X1062:Y1062)</f>
        <v>50</v>
      </c>
      <c r="AA1062" s="88"/>
      <c r="AB1062" s="88">
        <f>SUM(Z1062:AA1062)</f>
        <v>50</v>
      </c>
      <c r="AC1062" s="88"/>
      <c r="AD1062" s="88"/>
      <c r="AE1062" s="88">
        <f>SUM(AB1062:AD1062)</f>
        <v>50</v>
      </c>
      <c r="AF1062" s="88">
        <v>50</v>
      </c>
      <c r="AG1062" s="88"/>
      <c r="AH1062" s="88">
        <f>SUM(AF1062:AG1062)</f>
        <v>50</v>
      </c>
      <c r="AI1062" s="88"/>
      <c r="AJ1062" s="88">
        <f>SUM(AH1062:AI1062)</f>
        <v>50</v>
      </c>
      <c r="AK1062" s="88"/>
      <c r="AL1062" s="88">
        <f>SUM(AJ1062:AK1062)</f>
        <v>50</v>
      </c>
      <c r="AM1062" s="88"/>
      <c r="AN1062" s="88">
        <f>SUM(AL1062:AM1062)</f>
        <v>50</v>
      </c>
      <c r="AO1062" s="88"/>
      <c r="AP1062" s="88">
        <f>SUM(AN1062:AO1062)</f>
        <v>50</v>
      </c>
      <c r="AQ1062" s="88"/>
      <c r="AR1062" s="88">
        <f>SUM(AP1062:AQ1062)</f>
        <v>50</v>
      </c>
      <c r="AS1062" s="88"/>
      <c r="AT1062" s="88">
        <f>SUM(AR1062:AS1062)</f>
        <v>50</v>
      </c>
      <c r="AU1062" s="88"/>
      <c r="AV1062" s="88">
        <f>SUM(AT1062:AU1062)</f>
        <v>50</v>
      </c>
      <c r="AW1062" s="88"/>
      <c r="AX1062" s="88"/>
      <c r="AY1062" s="88">
        <f>SUM(AV1062:AX1062)</f>
        <v>50</v>
      </c>
      <c r="AZ1062" s="88">
        <v>50</v>
      </c>
      <c r="BA1062" s="88"/>
      <c r="BB1062" s="88">
        <f>SUM(AZ1062:BA1062)</f>
        <v>50</v>
      </c>
      <c r="BC1062" s="88"/>
      <c r="BD1062" s="88">
        <f>SUM(BB1062:BC1062)</f>
        <v>50</v>
      </c>
      <c r="BE1062" s="88"/>
      <c r="BF1062" s="88">
        <f>SUM(BD1062:BE1062)</f>
        <v>50</v>
      </c>
      <c r="BG1062" s="88"/>
      <c r="BH1062" s="88">
        <f>SUM(BF1062:BG1062)</f>
        <v>50</v>
      </c>
      <c r="BI1062" s="88"/>
      <c r="BJ1062" s="88">
        <f>SUM(BH1062:BI1062)</f>
        <v>50</v>
      </c>
      <c r="BK1062" s="123"/>
    </row>
    <row r="1063" spans="1:63" ht="47.25" hidden="1" outlineLevel="5" x14ac:dyDescent="0.2">
      <c r="A1063" s="84" t="s">
        <v>809</v>
      </c>
      <c r="B1063" s="84" t="s">
        <v>811</v>
      </c>
      <c r="C1063" s="84" t="s">
        <v>392</v>
      </c>
      <c r="D1063" s="84"/>
      <c r="E1063" s="116" t="s">
        <v>393</v>
      </c>
      <c r="F1063" s="85">
        <f t="shared" ref="F1063:BJ1063" si="1327">F1064</f>
        <v>550</v>
      </c>
      <c r="G1063" s="85">
        <f t="shared" si="1327"/>
        <v>0</v>
      </c>
      <c r="H1063" s="85">
        <f t="shared" si="1327"/>
        <v>550</v>
      </c>
      <c r="I1063" s="85">
        <f t="shared" si="1327"/>
        <v>0</v>
      </c>
      <c r="J1063" s="85">
        <f t="shared" si="1327"/>
        <v>0</v>
      </c>
      <c r="K1063" s="85">
        <f t="shared" si="1327"/>
        <v>0</v>
      </c>
      <c r="L1063" s="85">
        <f t="shared" si="1327"/>
        <v>550</v>
      </c>
      <c r="M1063" s="85">
        <f t="shared" si="1327"/>
        <v>0</v>
      </c>
      <c r="N1063" s="85">
        <f t="shared" si="1327"/>
        <v>550</v>
      </c>
      <c r="O1063" s="85">
        <f t="shared" si="1327"/>
        <v>0</v>
      </c>
      <c r="P1063" s="85">
        <f t="shared" si="1327"/>
        <v>0</v>
      </c>
      <c r="Q1063" s="85">
        <f t="shared" si="1327"/>
        <v>550</v>
      </c>
      <c r="R1063" s="85">
        <f t="shared" si="1327"/>
        <v>0</v>
      </c>
      <c r="S1063" s="85">
        <f t="shared" si="1327"/>
        <v>550</v>
      </c>
      <c r="T1063" s="85">
        <f t="shared" si="1327"/>
        <v>0</v>
      </c>
      <c r="U1063" s="85">
        <f t="shared" si="1327"/>
        <v>0</v>
      </c>
      <c r="V1063" s="85">
        <f t="shared" si="1327"/>
        <v>0</v>
      </c>
      <c r="W1063" s="85">
        <f t="shared" si="1327"/>
        <v>0</v>
      </c>
      <c r="X1063" s="85">
        <f t="shared" si="1327"/>
        <v>550</v>
      </c>
      <c r="Y1063" s="85">
        <f t="shared" si="1327"/>
        <v>0</v>
      </c>
      <c r="Z1063" s="85">
        <f t="shared" si="1327"/>
        <v>550</v>
      </c>
      <c r="AA1063" s="85">
        <f t="shared" si="1327"/>
        <v>0</v>
      </c>
      <c r="AB1063" s="85">
        <f t="shared" si="1327"/>
        <v>550</v>
      </c>
      <c r="AC1063" s="85">
        <f t="shared" si="1327"/>
        <v>0</v>
      </c>
      <c r="AD1063" s="85">
        <f t="shared" si="1327"/>
        <v>0</v>
      </c>
      <c r="AE1063" s="85">
        <f t="shared" si="1327"/>
        <v>550</v>
      </c>
      <c r="AF1063" s="85">
        <f t="shared" si="1327"/>
        <v>550</v>
      </c>
      <c r="AG1063" s="85">
        <f t="shared" si="1327"/>
        <v>0</v>
      </c>
      <c r="AH1063" s="85">
        <f t="shared" si="1327"/>
        <v>550</v>
      </c>
      <c r="AI1063" s="85">
        <f t="shared" si="1327"/>
        <v>0</v>
      </c>
      <c r="AJ1063" s="85">
        <f t="shared" si="1327"/>
        <v>550</v>
      </c>
      <c r="AK1063" s="85">
        <f t="shared" si="1327"/>
        <v>0</v>
      </c>
      <c r="AL1063" s="85">
        <f t="shared" si="1327"/>
        <v>550</v>
      </c>
      <c r="AM1063" s="85">
        <f t="shared" si="1327"/>
        <v>0</v>
      </c>
      <c r="AN1063" s="85">
        <f t="shared" si="1327"/>
        <v>550</v>
      </c>
      <c r="AO1063" s="85">
        <f t="shared" si="1327"/>
        <v>0</v>
      </c>
      <c r="AP1063" s="85">
        <f t="shared" si="1327"/>
        <v>550</v>
      </c>
      <c r="AQ1063" s="85">
        <f t="shared" si="1327"/>
        <v>0</v>
      </c>
      <c r="AR1063" s="85">
        <f t="shared" si="1327"/>
        <v>550</v>
      </c>
      <c r="AS1063" s="85">
        <f t="shared" si="1327"/>
        <v>0</v>
      </c>
      <c r="AT1063" s="85">
        <f t="shared" si="1327"/>
        <v>550</v>
      </c>
      <c r="AU1063" s="85">
        <f t="shared" si="1327"/>
        <v>0</v>
      </c>
      <c r="AV1063" s="85">
        <f t="shared" si="1327"/>
        <v>550</v>
      </c>
      <c r="AW1063" s="85">
        <f t="shared" si="1327"/>
        <v>0</v>
      </c>
      <c r="AX1063" s="85">
        <f t="shared" si="1327"/>
        <v>0</v>
      </c>
      <c r="AY1063" s="85">
        <f t="shared" si="1327"/>
        <v>550</v>
      </c>
      <c r="AZ1063" s="85">
        <f t="shared" si="1327"/>
        <v>550</v>
      </c>
      <c r="BA1063" s="85">
        <f t="shared" si="1327"/>
        <v>0</v>
      </c>
      <c r="BB1063" s="85">
        <f t="shared" si="1327"/>
        <v>550</v>
      </c>
      <c r="BC1063" s="85">
        <f t="shared" si="1327"/>
        <v>0</v>
      </c>
      <c r="BD1063" s="85">
        <f t="shared" si="1327"/>
        <v>550</v>
      </c>
      <c r="BE1063" s="85">
        <f t="shared" si="1327"/>
        <v>0</v>
      </c>
      <c r="BF1063" s="85">
        <f t="shared" si="1327"/>
        <v>550</v>
      </c>
      <c r="BG1063" s="85">
        <f t="shared" si="1327"/>
        <v>0</v>
      </c>
      <c r="BH1063" s="85">
        <f t="shared" si="1327"/>
        <v>550</v>
      </c>
      <c r="BI1063" s="85">
        <f t="shared" si="1327"/>
        <v>0</v>
      </c>
      <c r="BJ1063" s="85">
        <f t="shared" si="1327"/>
        <v>550</v>
      </c>
      <c r="BK1063" s="123"/>
    </row>
    <row r="1064" spans="1:63" ht="31.5" hidden="1" outlineLevel="7" x14ac:dyDescent="0.2">
      <c r="A1064" s="87" t="s">
        <v>809</v>
      </c>
      <c r="B1064" s="87" t="s">
        <v>811</v>
      </c>
      <c r="C1064" s="87" t="s">
        <v>392</v>
      </c>
      <c r="D1064" s="87" t="s">
        <v>70</v>
      </c>
      <c r="E1064" s="128" t="s">
        <v>71</v>
      </c>
      <c r="F1064" s="88">
        <v>550</v>
      </c>
      <c r="G1064" s="88"/>
      <c r="H1064" s="88">
        <f>SUM(F1064:G1064)</f>
        <v>550</v>
      </c>
      <c r="I1064" s="88"/>
      <c r="J1064" s="88"/>
      <c r="K1064" s="88"/>
      <c r="L1064" s="88">
        <f>SUM(H1064:K1064)</f>
        <v>550</v>
      </c>
      <c r="M1064" s="88"/>
      <c r="N1064" s="88">
        <f>SUM(L1064:M1064)</f>
        <v>550</v>
      </c>
      <c r="O1064" s="88"/>
      <c r="P1064" s="88"/>
      <c r="Q1064" s="88">
        <f>SUM(N1064:P1064)</f>
        <v>550</v>
      </c>
      <c r="R1064" s="88"/>
      <c r="S1064" s="88">
        <f>SUM(Q1064:R1064)</f>
        <v>550</v>
      </c>
      <c r="T1064" s="88"/>
      <c r="U1064" s="88"/>
      <c r="V1064" s="88"/>
      <c r="W1064" s="88"/>
      <c r="X1064" s="88">
        <f>SUM(S1064:W1064)</f>
        <v>550</v>
      </c>
      <c r="Y1064" s="88"/>
      <c r="Z1064" s="88">
        <f>SUM(X1064:Y1064)</f>
        <v>550</v>
      </c>
      <c r="AA1064" s="88"/>
      <c r="AB1064" s="88">
        <f>SUM(Z1064:AA1064)</f>
        <v>550</v>
      </c>
      <c r="AC1064" s="88"/>
      <c r="AD1064" s="88"/>
      <c r="AE1064" s="88">
        <f>SUM(AB1064:AD1064)</f>
        <v>550</v>
      </c>
      <c r="AF1064" s="88">
        <v>550</v>
      </c>
      <c r="AG1064" s="88"/>
      <c r="AH1064" s="88">
        <f>SUM(AF1064:AG1064)</f>
        <v>550</v>
      </c>
      <c r="AI1064" s="88"/>
      <c r="AJ1064" s="88">
        <f>SUM(AH1064:AI1064)</f>
        <v>550</v>
      </c>
      <c r="AK1064" s="88"/>
      <c r="AL1064" s="88">
        <f>SUM(AJ1064:AK1064)</f>
        <v>550</v>
      </c>
      <c r="AM1064" s="88"/>
      <c r="AN1064" s="88">
        <f>SUM(AL1064:AM1064)</f>
        <v>550</v>
      </c>
      <c r="AO1064" s="88"/>
      <c r="AP1064" s="88">
        <f>SUM(AN1064:AO1064)</f>
        <v>550</v>
      </c>
      <c r="AQ1064" s="88"/>
      <c r="AR1064" s="88">
        <f>SUM(AP1064:AQ1064)</f>
        <v>550</v>
      </c>
      <c r="AS1064" s="88"/>
      <c r="AT1064" s="88">
        <f>SUM(AR1064:AS1064)</f>
        <v>550</v>
      </c>
      <c r="AU1064" s="88"/>
      <c r="AV1064" s="88">
        <f>SUM(AT1064:AU1064)</f>
        <v>550</v>
      </c>
      <c r="AW1064" s="88"/>
      <c r="AX1064" s="88"/>
      <c r="AY1064" s="88">
        <f>SUM(AV1064:AX1064)</f>
        <v>550</v>
      </c>
      <c r="AZ1064" s="88">
        <v>550</v>
      </c>
      <c r="BA1064" s="88"/>
      <c r="BB1064" s="88">
        <f>SUM(AZ1064:BA1064)</f>
        <v>550</v>
      </c>
      <c r="BC1064" s="88"/>
      <c r="BD1064" s="88">
        <f>SUM(BB1064:BC1064)</f>
        <v>550</v>
      </c>
      <c r="BE1064" s="88"/>
      <c r="BF1064" s="88">
        <f>SUM(BD1064:BE1064)</f>
        <v>550</v>
      </c>
      <c r="BG1064" s="88"/>
      <c r="BH1064" s="88">
        <f>SUM(BF1064:BG1064)</f>
        <v>550</v>
      </c>
      <c r="BI1064" s="88"/>
      <c r="BJ1064" s="88">
        <f>SUM(BH1064:BI1064)</f>
        <v>550</v>
      </c>
      <c r="BK1064" s="123"/>
    </row>
    <row r="1065" spans="1:63" ht="31.5" hidden="1" outlineLevel="7" x14ac:dyDescent="0.2">
      <c r="A1065" s="84" t="s">
        <v>809</v>
      </c>
      <c r="B1065" s="84" t="s">
        <v>811</v>
      </c>
      <c r="C1065" s="89" t="s">
        <v>62</v>
      </c>
      <c r="D1065" s="89" t="s">
        <v>526</v>
      </c>
      <c r="E1065" s="131" t="s">
        <v>63</v>
      </c>
      <c r="F1065" s="88"/>
      <c r="G1065" s="88"/>
      <c r="H1065" s="88"/>
      <c r="I1065" s="101">
        <f>I1066</f>
        <v>216.64760000000001</v>
      </c>
      <c r="J1065" s="88"/>
      <c r="K1065" s="101">
        <f t="shared" ref="K1065:AD1066" si="1328">K1066</f>
        <v>54.161900000000003</v>
      </c>
      <c r="L1065" s="101">
        <f t="shared" si="1328"/>
        <v>270.80950000000001</v>
      </c>
      <c r="M1065" s="101">
        <f t="shared" si="1328"/>
        <v>0</v>
      </c>
      <c r="N1065" s="101">
        <f t="shared" si="1328"/>
        <v>270.80950000000001</v>
      </c>
      <c r="O1065" s="101">
        <f t="shared" si="1328"/>
        <v>0</v>
      </c>
      <c r="P1065" s="101">
        <f t="shared" si="1328"/>
        <v>0</v>
      </c>
      <c r="Q1065" s="101">
        <f t="shared" si="1328"/>
        <v>270.80950000000001</v>
      </c>
      <c r="R1065" s="101">
        <f t="shared" si="1328"/>
        <v>0</v>
      </c>
      <c r="S1065" s="101">
        <f t="shared" si="1328"/>
        <v>270.80950000000001</v>
      </c>
      <c r="T1065" s="101">
        <f t="shared" si="1328"/>
        <v>0</v>
      </c>
      <c r="U1065" s="101">
        <f t="shared" si="1328"/>
        <v>0</v>
      </c>
      <c r="V1065" s="101">
        <f t="shared" si="1328"/>
        <v>0</v>
      </c>
      <c r="W1065" s="101">
        <f t="shared" si="1328"/>
        <v>0</v>
      </c>
      <c r="X1065" s="101">
        <f t="shared" si="1328"/>
        <v>270.80950000000001</v>
      </c>
      <c r="Y1065" s="101">
        <f t="shared" si="1328"/>
        <v>0</v>
      </c>
      <c r="Z1065" s="101">
        <f t="shared" si="1328"/>
        <v>270.80950000000001</v>
      </c>
      <c r="AA1065" s="101">
        <f t="shared" si="1328"/>
        <v>0</v>
      </c>
      <c r="AB1065" s="101">
        <f t="shared" ref="Y1065:AE1066" si="1329">AB1066</f>
        <v>270.80950000000001</v>
      </c>
      <c r="AC1065" s="101">
        <f t="shared" si="1328"/>
        <v>0</v>
      </c>
      <c r="AD1065" s="101">
        <f t="shared" si="1328"/>
        <v>0</v>
      </c>
      <c r="AE1065" s="101">
        <f t="shared" si="1329"/>
        <v>270.80950000000001</v>
      </c>
      <c r="AF1065" s="88"/>
      <c r="AG1065" s="88"/>
      <c r="AH1065" s="88"/>
      <c r="AI1065" s="88"/>
      <c r="AJ1065" s="88"/>
      <c r="AK1065" s="101">
        <f t="shared" ref="AK1065:AY1066" si="1330">AK1066</f>
        <v>0</v>
      </c>
      <c r="AL1065" s="101">
        <f t="shared" si="1330"/>
        <v>0</v>
      </c>
      <c r="AM1065" s="101">
        <f t="shared" si="1330"/>
        <v>0</v>
      </c>
      <c r="AN1065" s="101">
        <f t="shared" si="1330"/>
        <v>0</v>
      </c>
      <c r="AO1065" s="101">
        <f t="shared" si="1330"/>
        <v>0</v>
      </c>
      <c r="AP1065" s="101">
        <f t="shared" si="1330"/>
        <v>0</v>
      </c>
      <c r="AQ1065" s="101">
        <f t="shared" si="1330"/>
        <v>0</v>
      </c>
      <c r="AR1065" s="101">
        <f t="shared" si="1330"/>
        <v>0</v>
      </c>
      <c r="AS1065" s="101">
        <f t="shared" si="1330"/>
        <v>0</v>
      </c>
      <c r="AT1065" s="101">
        <f t="shared" si="1330"/>
        <v>0</v>
      </c>
      <c r="AU1065" s="101">
        <f t="shared" si="1330"/>
        <v>0</v>
      </c>
      <c r="AV1065" s="101">
        <f t="shared" si="1330"/>
        <v>0</v>
      </c>
      <c r="AW1065" s="101">
        <f t="shared" si="1330"/>
        <v>0</v>
      </c>
      <c r="AX1065" s="101">
        <f t="shared" si="1330"/>
        <v>0</v>
      </c>
      <c r="AY1065" s="101">
        <f t="shared" si="1330"/>
        <v>0</v>
      </c>
      <c r="AZ1065" s="88"/>
      <c r="BA1065" s="88"/>
      <c r="BB1065" s="88"/>
      <c r="BC1065" s="88"/>
      <c r="BD1065" s="88"/>
      <c r="BE1065" s="101">
        <f t="shared" ref="BE1065:BJ1066" si="1331">BE1066</f>
        <v>0</v>
      </c>
      <c r="BF1065" s="101">
        <f t="shared" si="1331"/>
        <v>0</v>
      </c>
      <c r="BG1065" s="101">
        <f t="shared" si="1331"/>
        <v>0</v>
      </c>
      <c r="BH1065" s="101">
        <f t="shared" si="1331"/>
        <v>0</v>
      </c>
      <c r="BI1065" s="101">
        <f t="shared" si="1331"/>
        <v>0</v>
      </c>
      <c r="BJ1065" s="101">
        <f t="shared" si="1331"/>
        <v>0</v>
      </c>
      <c r="BK1065" s="123"/>
    </row>
    <row r="1066" spans="1:63" ht="31.5" hidden="1" outlineLevel="7" x14ac:dyDescent="0.2">
      <c r="A1066" s="84" t="s">
        <v>809</v>
      </c>
      <c r="B1066" s="84" t="s">
        <v>811</v>
      </c>
      <c r="C1066" s="89" t="s">
        <v>64</v>
      </c>
      <c r="D1066" s="89" t="s">
        <v>526</v>
      </c>
      <c r="E1066" s="131" t="s">
        <v>65</v>
      </c>
      <c r="F1066" s="88"/>
      <c r="G1066" s="88"/>
      <c r="H1066" s="88"/>
      <c r="I1066" s="101">
        <f>I1067</f>
        <v>216.64760000000001</v>
      </c>
      <c r="J1066" s="88"/>
      <c r="K1066" s="101">
        <f t="shared" si="1328"/>
        <v>54.161900000000003</v>
      </c>
      <c r="L1066" s="101">
        <f t="shared" si="1328"/>
        <v>270.80950000000001</v>
      </c>
      <c r="M1066" s="101">
        <f t="shared" si="1328"/>
        <v>0</v>
      </c>
      <c r="N1066" s="101">
        <f t="shared" si="1328"/>
        <v>270.80950000000001</v>
      </c>
      <c r="O1066" s="101">
        <f t="shared" si="1328"/>
        <v>0</v>
      </c>
      <c r="P1066" s="101">
        <f t="shared" si="1328"/>
        <v>0</v>
      </c>
      <c r="Q1066" s="101">
        <f t="shared" si="1328"/>
        <v>270.80950000000001</v>
      </c>
      <c r="R1066" s="101">
        <f t="shared" si="1328"/>
        <v>0</v>
      </c>
      <c r="S1066" s="101">
        <f t="shared" si="1328"/>
        <v>270.80950000000001</v>
      </c>
      <c r="T1066" s="101">
        <f t="shared" si="1328"/>
        <v>0</v>
      </c>
      <c r="U1066" s="101">
        <f t="shared" si="1328"/>
        <v>0</v>
      </c>
      <c r="V1066" s="101">
        <f t="shared" si="1328"/>
        <v>0</v>
      </c>
      <c r="W1066" s="101">
        <f t="shared" si="1328"/>
        <v>0</v>
      </c>
      <c r="X1066" s="101">
        <f t="shared" si="1328"/>
        <v>270.80950000000001</v>
      </c>
      <c r="Y1066" s="101">
        <f t="shared" si="1329"/>
        <v>0</v>
      </c>
      <c r="Z1066" s="101">
        <f t="shared" si="1329"/>
        <v>270.80950000000001</v>
      </c>
      <c r="AA1066" s="101">
        <f t="shared" si="1329"/>
        <v>0</v>
      </c>
      <c r="AB1066" s="101">
        <f t="shared" si="1329"/>
        <v>270.80950000000001</v>
      </c>
      <c r="AC1066" s="101">
        <f t="shared" si="1329"/>
        <v>0</v>
      </c>
      <c r="AD1066" s="101">
        <f t="shared" si="1329"/>
        <v>0</v>
      </c>
      <c r="AE1066" s="101">
        <f t="shared" si="1329"/>
        <v>270.80950000000001</v>
      </c>
      <c r="AF1066" s="88"/>
      <c r="AG1066" s="88"/>
      <c r="AH1066" s="88"/>
      <c r="AI1066" s="88"/>
      <c r="AJ1066" s="88"/>
      <c r="AK1066" s="101">
        <f t="shared" si="1330"/>
        <v>0</v>
      </c>
      <c r="AL1066" s="101">
        <f t="shared" si="1330"/>
        <v>0</v>
      </c>
      <c r="AM1066" s="101">
        <f t="shared" si="1330"/>
        <v>0</v>
      </c>
      <c r="AN1066" s="101">
        <f t="shared" si="1330"/>
        <v>0</v>
      </c>
      <c r="AO1066" s="101">
        <f t="shared" si="1330"/>
        <v>0</v>
      </c>
      <c r="AP1066" s="101">
        <f t="shared" si="1330"/>
        <v>0</v>
      </c>
      <c r="AQ1066" s="101">
        <f t="shared" si="1330"/>
        <v>0</v>
      </c>
      <c r="AR1066" s="101">
        <f t="shared" si="1330"/>
        <v>0</v>
      </c>
      <c r="AS1066" s="101">
        <f t="shared" si="1330"/>
        <v>0</v>
      </c>
      <c r="AT1066" s="101">
        <f t="shared" si="1330"/>
        <v>0</v>
      </c>
      <c r="AU1066" s="101">
        <f t="shared" si="1330"/>
        <v>0</v>
      </c>
      <c r="AV1066" s="101">
        <f t="shared" si="1330"/>
        <v>0</v>
      </c>
      <c r="AW1066" s="101">
        <f t="shared" si="1330"/>
        <v>0</v>
      </c>
      <c r="AX1066" s="101">
        <f t="shared" si="1330"/>
        <v>0</v>
      </c>
      <c r="AY1066" s="101">
        <f t="shared" si="1330"/>
        <v>0</v>
      </c>
      <c r="AZ1066" s="88"/>
      <c r="BA1066" s="88"/>
      <c r="BB1066" s="88"/>
      <c r="BC1066" s="88"/>
      <c r="BD1066" s="88"/>
      <c r="BE1066" s="101">
        <f t="shared" si="1331"/>
        <v>0</v>
      </c>
      <c r="BF1066" s="101">
        <f t="shared" si="1331"/>
        <v>0</v>
      </c>
      <c r="BG1066" s="101">
        <f t="shared" si="1331"/>
        <v>0</v>
      </c>
      <c r="BH1066" s="101">
        <f t="shared" si="1331"/>
        <v>0</v>
      </c>
      <c r="BI1066" s="101">
        <f t="shared" si="1331"/>
        <v>0</v>
      </c>
      <c r="BJ1066" s="101">
        <f t="shared" si="1331"/>
        <v>0</v>
      </c>
      <c r="BK1066" s="123"/>
    </row>
    <row r="1067" spans="1:63" ht="31.5" hidden="1" outlineLevel="7" x14ac:dyDescent="0.2">
      <c r="A1067" s="84" t="s">
        <v>809</v>
      </c>
      <c r="B1067" s="84" t="s">
        <v>811</v>
      </c>
      <c r="C1067" s="89" t="s">
        <v>66</v>
      </c>
      <c r="D1067" s="89"/>
      <c r="E1067" s="131" t="s">
        <v>760</v>
      </c>
      <c r="F1067" s="88"/>
      <c r="G1067" s="88"/>
      <c r="H1067" s="88"/>
      <c r="I1067" s="101">
        <f>I1070+I1072+I1068</f>
        <v>216.64760000000001</v>
      </c>
      <c r="J1067" s="88"/>
      <c r="K1067" s="101">
        <f t="shared" ref="K1067:AC1067" si="1332">K1070+K1072+K1068</f>
        <v>54.161900000000003</v>
      </c>
      <c r="L1067" s="101">
        <f t="shared" si="1332"/>
        <v>270.80950000000001</v>
      </c>
      <c r="M1067" s="101">
        <f t="shared" si="1332"/>
        <v>0</v>
      </c>
      <c r="N1067" s="101">
        <f t="shared" si="1332"/>
        <v>270.80950000000001</v>
      </c>
      <c r="O1067" s="101">
        <f t="shared" si="1332"/>
        <v>0</v>
      </c>
      <c r="P1067" s="101">
        <f t="shared" si="1332"/>
        <v>0</v>
      </c>
      <c r="Q1067" s="101">
        <f t="shared" si="1332"/>
        <v>270.80950000000001</v>
      </c>
      <c r="R1067" s="101">
        <f t="shared" si="1332"/>
        <v>0</v>
      </c>
      <c r="S1067" s="101">
        <f t="shared" si="1332"/>
        <v>270.80950000000001</v>
      </c>
      <c r="T1067" s="101">
        <f t="shared" si="1332"/>
        <v>0</v>
      </c>
      <c r="U1067" s="101">
        <f t="shared" si="1332"/>
        <v>0</v>
      </c>
      <c r="V1067" s="101">
        <f t="shared" si="1332"/>
        <v>0</v>
      </c>
      <c r="W1067" s="101">
        <f t="shared" si="1332"/>
        <v>0</v>
      </c>
      <c r="X1067" s="101">
        <f t="shared" si="1332"/>
        <v>270.80950000000001</v>
      </c>
      <c r="Y1067" s="101">
        <f t="shared" si="1332"/>
        <v>0</v>
      </c>
      <c r="Z1067" s="101">
        <f t="shared" si="1332"/>
        <v>270.80950000000001</v>
      </c>
      <c r="AA1067" s="101">
        <f t="shared" si="1332"/>
        <v>0</v>
      </c>
      <c r="AB1067" s="101">
        <f t="shared" si="1332"/>
        <v>270.80950000000001</v>
      </c>
      <c r="AC1067" s="101">
        <f t="shared" si="1332"/>
        <v>0</v>
      </c>
      <c r="AD1067" s="101">
        <f t="shared" ref="AD1067:AE1067" si="1333">AD1070+AD1072+AD1068</f>
        <v>0</v>
      </c>
      <c r="AE1067" s="101">
        <f t="shared" si="1333"/>
        <v>270.80950000000001</v>
      </c>
      <c r="AF1067" s="88"/>
      <c r="AG1067" s="88"/>
      <c r="AH1067" s="88"/>
      <c r="AI1067" s="88"/>
      <c r="AJ1067" s="88"/>
      <c r="AK1067" s="101">
        <f t="shared" ref="AK1067:AW1067" si="1334">AK1070+AK1072+AK1068</f>
        <v>0</v>
      </c>
      <c r="AL1067" s="101">
        <f t="shared" si="1334"/>
        <v>0</v>
      </c>
      <c r="AM1067" s="101">
        <f t="shared" si="1334"/>
        <v>0</v>
      </c>
      <c r="AN1067" s="101">
        <f t="shared" si="1334"/>
        <v>0</v>
      </c>
      <c r="AO1067" s="101">
        <f t="shared" si="1334"/>
        <v>0</v>
      </c>
      <c r="AP1067" s="101">
        <f t="shared" si="1334"/>
        <v>0</v>
      </c>
      <c r="AQ1067" s="101">
        <f t="shared" si="1334"/>
        <v>0</v>
      </c>
      <c r="AR1067" s="101">
        <f t="shared" si="1334"/>
        <v>0</v>
      </c>
      <c r="AS1067" s="101">
        <f t="shared" si="1334"/>
        <v>0</v>
      </c>
      <c r="AT1067" s="101">
        <f t="shared" si="1334"/>
        <v>0</v>
      </c>
      <c r="AU1067" s="101">
        <f t="shared" si="1334"/>
        <v>0</v>
      </c>
      <c r="AV1067" s="101">
        <f t="shared" si="1334"/>
        <v>0</v>
      </c>
      <c r="AW1067" s="101">
        <f t="shared" si="1334"/>
        <v>0</v>
      </c>
      <c r="AX1067" s="101">
        <f t="shared" ref="AX1067:AY1067" si="1335">AX1070+AX1072+AX1068</f>
        <v>0</v>
      </c>
      <c r="AY1067" s="101">
        <f t="shared" si="1335"/>
        <v>0</v>
      </c>
      <c r="AZ1067" s="88"/>
      <c r="BA1067" s="88"/>
      <c r="BB1067" s="88"/>
      <c r="BC1067" s="88"/>
      <c r="BD1067" s="88"/>
      <c r="BE1067" s="101">
        <f>BE1070+BE1072+BE1068</f>
        <v>0</v>
      </c>
      <c r="BF1067" s="101">
        <f>BF1070+BF1072+BF1068</f>
        <v>0</v>
      </c>
      <c r="BG1067" s="101">
        <f>BG1070+BG1072+BG1068</f>
        <v>0</v>
      </c>
      <c r="BH1067" s="101">
        <f>BH1070+BH1072+BH1068</f>
        <v>0</v>
      </c>
      <c r="BI1067" s="101">
        <f t="shared" ref="BI1067" si="1336">BI1070+BI1072+BI1068</f>
        <v>0</v>
      </c>
      <c r="BJ1067" s="101">
        <f t="shared" ref="BJ1067" si="1337">BJ1070+BJ1072+BJ1068</f>
        <v>0</v>
      </c>
      <c r="BK1067" s="123"/>
    </row>
    <row r="1068" spans="1:63" ht="31.5" hidden="1" outlineLevel="7" x14ac:dyDescent="0.2">
      <c r="A1068" s="84" t="s">
        <v>809</v>
      </c>
      <c r="B1068" s="84" t="s">
        <v>811</v>
      </c>
      <c r="C1068" s="89" t="s">
        <v>520</v>
      </c>
      <c r="D1068" s="89"/>
      <c r="E1068" s="129" t="s">
        <v>527</v>
      </c>
      <c r="F1068" s="88"/>
      <c r="G1068" s="88"/>
      <c r="H1068" s="88"/>
      <c r="I1068" s="102">
        <f>I1069</f>
        <v>0</v>
      </c>
      <c r="J1068" s="88"/>
      <c r="K1068" s="102">
        <f t="shared" ref="K1068:AE1068" si="1338">K1069</f>
        <v>27.080950000000001</v>
      </c>
      <c r="L1068" s="102">
        <f t="shared" si="1338"/>
        <v>27.080950000000001</v>
      </c>
      <c r="M1068" s="102">
        <f t="shared" si="1338"/>
        <v>0</v>
      </c>
      <c r="N1068" s="102">
        <f t="shared" si="1338"/>
        <v>27.080950000000001</v>
      </c>
      <c r="O1068" s="102">
        <f t="shared" si="1338"/>
        <v>0</v>
      </c>
      <c r="P1068" s="102">
        <f t="shared" si="1338"/>
        <v>0</v>
      </c>
      <c r="Q1068" s="102">
        <f t="shared" si="1338"/>
        <v>27.080950000000001</v>
      </c>
      <c r="R1068" s="102">
        <f t="shared" si="1338"/>
        <v>0</v>
      </c>
      <c r="S1068" s="102">
        <f t="shared" si="1338"/>
        <v>27.080950000000001</v>
      </c>
      <c r="T1068" s="102">
        <f t="shared" si="1338"/>
        <v>0</v>
      </c>
      <c r="U1068" s="102">
        <f t="shared" si="1338"/>
        <v>0</v>
      </c>
      <c r="V1068" s="102">
        <f t="shared" si="1338"/>
        <v>0</v>
      </c>
      <c r="W1068" s="102">
        <f t="shared" si="1338"/>
        <v>0</v>
      </c>
      <c r="X1068" s="102">
        <f t="shared" si="1338"/>
        <v>27.080950000000001</v>
      </c>
      <c r="Y1068" s="102">
        <f t="shared" si="1338"/>
        <v>0</v>
      </c>
      <c r="Z1068" s="102">
        <f t="shared" si="1338"/>
        <v>27.080950000000001</v>
      </c>
      <c r="AA1068" s="102">
        <f t="shared" si="1338"/>
        <v>0</v>
      </c>
      <c r="AB1068" s="102">
        <f t="shared" si="1338"/>
        <v>27.080950000000001</v>
      </c>
      <c r="AC1068" s="102">
        <f t="shared" si="1338"/>
        <v>0</v>
      </c>
      <c r="AD1068" s="102">
        <f t="shared" si="1338"/>
        <v>0</v>
      </c>
      <c r="AE1068" s="102">
        <f t="shared" si="1338"/>
        <v>27.080950000000001</v>
      </c>
      <c r="AF1068" s="88"/>
      <c r="AG1068" s="88"/>
      <c r="AH1068" s="88"/>
      <c r="AI1068" s="88"/>
      <c r="AJ1068" s="88"/>
      <c r="AK1068" s="102">
        <f t="shared" ref="AK1068:AY1068" si="1339">AK1069</f>
        <v>0</v>
      </c>
      <c r="AL1068" s="102">
        <f t="shared" si="1339"/>
        <v>0</v>
      </c>
      <c r="AM1068" s="102">
        <f t="shared" si="1339"/>
        <v>0</v>
      </c>
      <c r="AN1068" s="102">
        <f t="shared" si="1339"/>
        <v>0</v>
      </c>
      <c r="AO1068" s="102">
        <f t="shared" si="1339"/>
        <v>0</v>
      </c>
      <c r="AP1068" s="102">
        <f t="shared" si="1339"/>
        <v>0</v>
      </c>
      <c r="AQ1068" s="102">
        <f t="shared" si="1339"/>
        <v>0</v>
      </c>
      <c r="AR1068" s="102">
        <f t="shared" si="1339"/>
        <v>0</v>
      </c>
      <c r="AS1068" s="102">
        <f t="shared" si="1339"/>
        <v>0</v>
      </c>
      <c r="AT1068" s="102">
        <f t="shared" si="1339"/>
        <v>0</v>
      </c>
      <c r="AU1068" s="102">
        <f t="shared" si="1339"/>
        <v>0</v>
      </c>
      <c r="AV1068" s="102">
        <f t="shared" si="1339"/>
        <v>0</v>
      </c>
      <c r="AW1068" s="102">
        <f t="shared" si="1339"/>
        <v>0</v>
      </c>
      <c r="AX1068" s="102">
        <f t="shared" si="1339"/>
        <v>0</v>
      </c>
      <c r="AY1068" s="102">
        <f t="shared" si="1339"/>
        <v>0</v>
      </c>
      <c r="AZ1068" s="88"/>
      <c r="BA1068" s="88"/>
      <c r="BB1068" s="88"/>
      <c r="BC1068" s="88"/>
      <c r="BD1068" s="88"/>
      <c r="BE1068" s="102">
        <f>BE1069</f>
        <v>0</v>
      </c>
      <c r="BF1068" s="102">
        <f>BF1069</f>
        <v>0</v>
      </c>
      <c r="BG1068" s="102">
        <f>BG1069</f>
        <v>0</v>
      </c>
      <c r="BH1068" s="102">
        <f>BH1069</f>
        <v>0</v>
      </c>
      <c r="BI1068" s="102">
        <f t="shared" ref="BI1068:BJ1068" si="1340">BI1069</f>
        <v>0</v>
      </c>
      <c r="BJ1068" s="102">
        <f t="shared" si="1340"/>
        <v>0</v>
      </c>
      <c r="BK1068" s="123"/>
    </row>
    <row r="1069" spans="1:63" ht="31.5" hidden="1" outlineLevel="7" x14ac:dyDescent="0.2">
      <c r="A1069" s="87" t="s">
        <v>809</v>
      </c>
      <c r="B1069" s="87" t="s">
        <v>811</v>
      </c>
      <c r="C1069" s="90" t="s">
        <v>520</v>
      </c>
      <c r="D1069" s="90" t="s">
        <v>70</v>
      </c>
      <c r="E1069" s="130" t="s">
        <v>475</v>
      </c>
      <c r="F1069" s="88"/>
      <c r="G1069" s="88"/>
      <c r="H1069" s="88"/>
      <c r="I1069" s="103"/>
      <c r="J1069" s="88"/>
      <c r="K1069" s="103">
        <v>27.080950000000001</v>
      </c>
      <c r="L1069" s="94">
        <f>SUM(H1069:K1069)</f>
        <v>27.080950000000001</v>
      </c>
      <c r="M1069" s="103"/>
      <c r="N1069" s="94">
        <f>SUM(L1069:M1069)</f>
        <v>27.080950000000001</v>
      </c>
      <c r="O1069" s="103"/>
      <c r="P1069" s="103"/>
      <c r="Q1069" s="94">
        <f>SUM(N1069:P1069)</f>
        <v>27.080950000000001</v>
      </c>
      <c r="R1069" s="103"/>
      <c r="S1069" s="94">
        <f>SUM(Q1069:R1069)</f>
        <v>27.080950000000001</v>
      </c>
      <c r="T1069" s="103"/>
      <c r="U1069" s="103"/>
      <c r="V1069" s="103"/>
      <c r="W1069" s="103"/>
      <c r="X1069" s="94">
        <f>SUM(S1069:W1069)</f>
        <v>27.080950000000001</v>
      </c>
      <c r="Y1069" s="103"/>
      <c r="Z1069" s="94">
        <f>SUM(X1069:Y1069)</f>
        <v>27.080950000000001</v>
      </c>
      <c r="AA1069" s="103"/>
      <c r="AB1069" s="94">
        <f>SUM(Z1069:AA1069)</f>
        <v>27.080950000000001</v>
      </c>
      <c r="AC1069" s="103"/>
      <c r="AD1069" s="103"/>
      <c r="AE1069" s="94">
        <f>SUM(AB1069:AD1069)</f>
        <v>27.080950000000001</v>
      </c>
      <c r="AF1069" s="88"/>
      <c r="AG1069" s="88"/>
      <c r="AH1069" s="88"/>
      <c r="AI1069" s="88"/>
      <c r="AJ1069" s="88"/>
      <c r="AK1069" s="103"/>
      <c r="AL1069" s="94">
        <f>SUM(AJ1069:AK1069)</f>
        <v>0</v>
      </c>
      <c r="AM1069" s="103"/>
      <c r="AN1069" s="94">
        <f>SUM(AL1069:AM1069)</f>
        <v>0</v>
      </c>
      <c r="AO1069" s="103"/>
      <c r="AP1069" s="94">
        <f>SUM(AN1069:AO1069)</f>
        <v>0</v>
      </c>
      <c r="AQ1069" s="103"/>
      <c r="AR1069" s="94">
        <f>SUM(AP1069:AQ1069)</f>
        <v>0</v>
      </c>
      <c r="AS1069" s="103"/>
      <c r="AT1069" s="94">
        <f>SUM(AR1069:AS1069)</f>
        <v>0</v>
      </c>
      <c r="AU1069" s="103"/>
      <c r="AV1069" s="94">
        <f>SUM(AT1069:AU1069)</f>
        <v>0</v>
      </c>
      <c r="AW1069" s="103"/>
      <c r="AX1069" s="103"/>
      <c r="AY1069" s="94">
        <f>SUM(AV1069:AX1069)</f>
        <v>0</v>
      </c>
      <c r="AZ1069" s="88"/>
      <c r="BA1069" s="88"/>
      <c r="BB1069" s="88"/>
      <c r="BC1069" s="88"/>
      <c r="BD1069" s="88"/>
      <c r="BE1069" s="103"/>
      <c r="BF1069" s="94">
        <f>SUM(BD1069:BE1069)</f>
        <v>0</v>
      </c>
      <c r="BG1069" s="103"/>
      <c r="BH1069" s="94">
        <f>SUM(BF1069:BG1069)</f>
        <v>0</v>
      </c>
      <c r="BI1069" s="103"/>
      <c r="BJ1069" s="94">
        <f>SUM(BH1069:BI1069)</f>
        <v>0</v>
      </c>
      <c r="BK1069" s="123"/>
    </row>
    <row r="1070" spans="1:63" ht="31.5" hidden="1" outlineLevel="7" x14ac:dyDescent="0.2">
      <c r="A1070" s="84" t="s">
        <v>809</v>
      </c>
      <c r="B1070" s="84" t="s">
        <v>811</v>
      </c>
      <c r="C1070" s="89" t="s">
        <v>520</v>
      </c>
      <c r="D1070" s="89"/>
      <c r="E1070" s="129" t="s">
        <v>528</v>
      </c>
      <c r="F1070" s="88"/>
      <c r="G1070" s="88"/>
      <c r="H1070" s="88"/>
      <c r="I1070" s="102">
        <f>I1071</f>
        <v>0</v>
      </c>
      <c r="J1070" s="88"/>
      <c r="K1070" s="102">
        <f t="shared" ref="K1070:AE1070" si="1341">K1071</f>
        <v>27.080950000000001</v>
      </c>
      <c r="L1070" s="102">
        <f t="shared" si="1341"/>
        <v>27.080950000000001</v>
      </c>
      <c r="M1070" s="102">
        <f t="shared" si="1341"/>
        <v>0</v>
      </c>
      <c r="N1070" s="102">
        <f t="shared" si="1341"/>
        <v>27.080950000000001</v>
      </c>
      <c r="O1070" s="102">
        <f t="shared" si="1341"/>
        <v>0</v>
      </c>
      <c r="P1070" s="102">
        <f t="shared" si="1341"/>
        <v>0</v>
      </c>
      <c r="Q1070" s="102">
        <f t="shared" si="1341"/>
        <v>27.080950000000001</v>
      </c>
      <c r="R1070" s="102">
        <f t="shared" si="1341"/>
        <v>0</v>
      </c>
      <c r="S1070" s="102">
        <f t="shared" si="1341"/>
        <v>27.080950000000001</v>
      </c>
      <c r="T1070" s="102">
        <f t="shared" si="1341"/>
        <v>0</v>
      </c>
      <c r="U1070" s="102">
        <f t="shared" si="1341"/>
        <v>0</v>
      </c>
      <c r="V1070" s="102">
        <f t="shared" si="1341"/>
        <v>0</v>
      </c>
      <c r="W1070" s="102">
        <f t="shared" si="1341"/>
        <v>0</v>
      </c>
      <c r="X1070" s="102">
        <f t="shared" si="1341"/>
        <v>27.080950000000001</v>
      </c>
      <c r="Y1070" s="102">
        <f t="shared" si="1341"/>
        <v>0</v>
      </c>
      <c r="Z1070" s="102">
        <f t="shared" si="1341"/>
        <v>27.080950000000001</v>
      </c>
      <c r="AA1070" s="102">
        <f t="shared" si="1341"/>
        <v>0</v>
      </c>
      <c r="AB1070" s="102">
        <f t="shared" si="1341"/>
        <v>27.080950000000001</v>
      </c>
      <c r="AC1070" s="102">
        <f t="shared" si="1341"/>
        <v>0</v>
      </c>
      <c r="AD1070" s="102">
        <f t="shared" si="1341"/>
        <v>0</v>
      </c>
      <c r="AE1070" s="102">
        <f t="shared" si="1341"/>
        <v>27.080950000000001</v>
      </c>
      <c r="AF1070" s="88"/>
      <c r="AG1070" s="88"/>
      <c r="AH1070" s="88"/>
      <c r="AI1070" s="88"/>
      <c r="AJ1070" s="88"/>
      <c r="AK1070" s="102">
        <f t="shared" ref="AK1070:AY1070" si="1342">AK1071</f>
        <v>0</v>
      </c>
      <c r="AL1070" s="102">
        <f t="shared" si="1342"/>
        <v>0</v>
      </c>
      <c r="AM1070" s="102">
        <f t="shared" si="1342"/>
        <v>0</v>
      </c>
      <c r="AN1070" s="102">
        <f t="shared" si="1342"/>
        <v>0</v>
      </c>
      <c r="AO1070" s="102">
        <f t="shared" si="1342"/>
        <v>0</v>
      </c>
      <c r="AP1070" s="102">
        <f t="shared" si="1342"/>
        <v>0</v>
      </c>
      <c r="AQ1070" s="102">
        <f t="shared" si="1342"/>
        <v>0</v>
      </c>
      <c r="AR1070" s="102">
        <f t="shared" si="1342"/>
        <v>0</v>
      </c>
      <c r="AS1070" s="102">
        <f t="shared" si="1342"/>
        <v>0</v>
      </c>
      <c r="AT1070" s="102">
        <f t="shared" si="1342"/>
        <v>0</v>
      </c>
      <c r="AU1070" s="102">
        <f t="shared" si="1342"/>
        <v>0</v>
      </c>
      <c r="AV1070" s="102">
        <f t="shared" si="1342"/>
        <v>0</v>
      </c>
      <c r="AW1070" s="102">
        <f t="shared" si="1342"/>
        <v>0</v>
      </c>
      <c r="AX1070" s="102">
        <f t="shared" si="1342"/>
        <v>0</v>
      </c>
      <c r="AY1070" s="102">
        <f t="shared" si="1342"/>
        <v>0</v>
      </c>
      <c r="AZ1070" s="88"/>
      <c r="BA1070" s="88"/>
      <c r="BB1070" s="88"/>
      <c r="BC1070" s="88"/>
      <c r="BD1070" s="88"/>
      <c r="BE1070" s="102">
        <f>BE1071</f>
        <v>0</v>
      </c>
      <c r="BF1070" s="102">
        <f>BF1071</f>
        <v>0</v>
      </c>
      <c r="BG1070" s="102">
        <f>BG1071</f>
        <v>0</v>
      </c>
      <c r="BH1070" s="102">
        <f>BH1071</f>
        <v>0</v>
      </c>
      <c r="BI1070" s="102">
        <f t="shared" ref="BI1070:BJ1070" si="1343">BI1071</f>
        <v>0</v>
      </c>
      <c r="BJ1070" s="102">
        <f t="shared" si="1343"/>
        <v>0</v>
      </c>
      <c r="BK1070" s="123"/>
    </row>
    <row r="1071" spans="1:63" ht="31.5" hidden="1" outlineLevel="7" x14ac:dyDescent="0.2">
      <c r="A1071" s="87" t="s">
        <v>809</v>
      </c>
      <c r="B1071" s="87" t="s">
        <v>811</v>
      </c>
      <c r="C1071" s="90" t="s">
        <v>520</v>
      </c>
      <c r="D1071" s="90" t="s">
        <v>70</v>
      </c>
      <c r="E1071" s="130" t="s">
        <v>475</v>
      </c>
      <c r="F1071" s="88"/>
      <c r="G1071" s="88"/>
      <c r="H1071" s="88"/>
      <c r="I1071" s="103"/>
      <c r="J1071" s="88"/>
      <c r="K1071" s="103">
        <v>27.080950000000001</v>
      </c>
      <c r="L1071" s="94">
        <f>SUM(H1071:K1071)</f>
        <v>27.080950000000001</v>
      </c>
      <c r="M1071" s="103"/>
      <c r="N1071" s="94">
        <f>SUM(L1071:M1071)</f>
        <v>27.080950000000001</v>
      </c>
      <c r="O1071" s="103"/>
      <c r="P1071" s="103"/>
      <c r="Q1071" s="94">
        <f>SUM(N1071:P1071)</f>
        <v>27.080950000000001</v>
      </c>
      <c r="R1071" s="103"/>
      <c r="S1071" s="94">
        <f>SUM(Q1071:R1071)</f>
        <v>27.080950000000001</v>
      </c>
      <c r="T1071" s="103"/>
      <c r="U1071" s="103"/>
      <c r="V1071" s="103"/>
      <c r="W1071" s="103"/>
      <c r="X1071" s="94">
        <f>SUM(S1071:W1071)</f>
        <v>27.080950000000001</v>
      </c>
      <c r="Y1071" s="103"/>
      <c r="Z1071" s="94">
        <f>SUM(X1071:Y1071)</f>
        <v>27.080950000000001</v>
      </c>
      <c r="AA1071" s="103"/>
      <c r="AB1071" s="94">
        <f>SUM(Z1071:AA1071)</f>
        <v>27.080950000000001</v>
      </c>
      <c r="AC1071" s="103"/>
      <c r="AD1071" s="103"/>
      <c r="AE1071" s="94">
        <f>SUM(AB1071:AD1071)</f>
        <v>27.080950000000001</v>
      </c>
      <c r="AF1071" s="88"/>
      <c r="AG1071" s="88"/>
      <c r="AH1071" s="88"/>
      <c r="AI1071" s="88"/>
      <c r="AJ1071" s="88"/>
      <c r="AK1071" s="103"/>
      <c r="AL1071" s="94">
        <f>SUM(AJ1071:AK1071)</f>
        <v>0</v>
      </c>
      <c r="AM1071" s="103"/>
      <c r="AN1071" s="94">
        <f>SUM(AL1071:AM1071)</f>
        <v>0</v>
      </c>
      <c r="AO1071" s="103"/>
      <c r="AP1071" s="94">
        <f>SUM(AN1071:AO1071)</f>
        <v>0</v>
      </c>
      <c r="AQ1071" s="103"/>
      <c r="AR1071" s="94">
        <f>SUM(AP1071:AQ1071)</f>
        <v>0</v>
      </c>
      <c r="AS1071" s="103"/>
      <c r="AT1071" s="94">
        <f>SUM(AR1071:AS1071)</f>
        <v>0</v>
      </c>
      <c r="AU1071" s="103"/>
      <c r="AV1071" s="94">
        <f>SUM(AT1071:AU1071)</f>
        <v>0</v>
      </c>
      <c r="AW1071" s="103"/>
      <c r="AX1071" s="103"/>
      <c r="AY1071" s="94">
        <f>SUM(AV1071:AX1071)</f>
        <v>0</v>
      </c>
      <c r="AZ1071" s="88"/>
      <c r="BA1071" s="88"/>
      <c r="BB1071" s="88"/>
      <c r="BC1071" s="88"/>
      <c r="BD1071" s="88"/>
      <c r="BE1071" s="103"/>
      <c r="BF1071" s="94">
        <f>SUM(BD1071:BE1071)</f>
        <v>0</v>
      </c>
      <c r="BG1071" s="103"/>
      <c r="BH1071" s="94">
        <f>SUM(BF1071:BG1071)</f>
        <v>0</v>
      </c>
      <c r="BI1071" s="103"/>
      <c r="BJ1071" s="94">
        <f>SUM(BH1071:BI1071)</f>
        <v>0</v>
      </c>
      <c r="BK1071" s="123"/>
    </row>
    <row r="1072" spans="1:63" ht="15.75" hidden="1" outlineLevel="7" x14ac:dyDescent="0.2">
      <c r="A1072" s="84" t="s">
        <v>809</v>
      </c>
      <c r="B1072" s="84" t="s">
        <v>811</v>
      </c>
      <c r="C1072" s="89" t="s">
        <v>520</v>
      </c>
      <c r="D1072" s="89"/>
      <c r="E1072" s="129" t="s">
        <v>814</v>
      </c>
      <c r="F1072" s="88"/>
      <c r="G1072" s="88"/>
      <c r="H1072" s="88"/>
      <c r="I1072" s="102">
        <f>I1073</f>
        <v>216.64760000000001</v>
      </c>
      <c r="J1072" s="88"/>
      <c r="K1072" s="102">
        <f t="shared" ref="K1072:AE1072" si="1344">K1073</f>
        <v>0</v>
      </c>
      <c r="L1072" s="102">
        <f t="shared" si="1344"/>
        <v>216.64760000000001</v>
      </c>
      <c r="M1072" s="102">
        <f t="shared" si="1344"/>
        <v>0</v>
      </c>
      <c r="N1072" s="102">
        <f t="shared" si="1344"/>
        <v>216.64760000000001</v>
      </c>
      <c r="O1072" s="102">
        <f t="shared" si="1344"/>
        <v>0</v>
      </c>
      <c r="P1072" s="102">
        <f t="shared" si="1344"/>
        <v>0</v>
      </c>
      <c r="Q1072" s="102">
        <f t="shared" si="1344"/>
        <v>216.64760000000001</v>
      </c>
      <c r="R1072" s="102">
        <f t="shared" si="1344"/>
        <v>0</v>
      </c>
      <c r="S1072" s="102">
        <f t="shared" si="1344"/>
        <v>216.64760000000001</v>
      </c>
      <c r="T1072" s="102">
        <f t="shared" si="1344"/>
        <v>0</v>
      </c>
      <c r="U1072" s="102">
        <f t="shared" si="1344"/>
        <v>0</v>
      </c>
      <c r="V1072" s="102">
        <f t="shared" si="1344"/>
        <v>0</v>
      </c>
      <c r="W1072" s="102">
        <f t="shared" si="1344"/>
        <v>0</v>
      </c>
      <c r="X1072" s="102">
        <f t="shared" si="1344"/>
        <v>216.64760000000001</v>
      </c>
      <c r="Y1072" s="102">
        <f t="shared" si="1344"/>
        <v>0</v>
      </c>
      <c r="Z1072" s="102">
        <f t="shared" si="1344"/>
        <v>216.64760000000001</v>
      </c>
      <c r="AA1072" s="102">
        <f t="shared" si="1344"/>
        <v>0</v>
      </c>
      <c r="AB1072" s="102">
        <f t="shared" si="1344"/>
        <v>216.64760000000001</v>
      </c>
      <c r="AC1072" s="102">
        <f t="shared" si="1344"/>
        <v>0</v>
      </c>
      <c r="AD1072" s="102">
        <f t="shared" si="1344"/>
        <v>0</v>
      </c>
      <c r="AE1072" s="102">
        <f t="shared" si="1344"/>
        <v>216.64760000000001</v>
      </c>
      <c r="AF1072" s="88"/>
      <c r="AG1072" s="88"/>
      <c r="AH1072" s="88"/>
      <c r="AI1072" s="88"/>
      <c r="AJ1072" s="88"/>
      <c r="AK1072" s="102">
        <f t="shared" ref="AK1072:AY1072" si="1345">AK1073</f>
        <v>0</v>
      </c>
      <c r="AL1072" s="102">
        <f t="shared" si="1345"/>
        <v>0</v>
      </c>
      <c r="AM1072" s="102">
        <f t="shared" si="1345"/>
        <v>0</v>
      </c>
      <c r="AN1072" s="102">
        <f t="shared" si="1345"/>
        <v>0</v>
      </c>
      <c r="AO1072" s="102">
        <f t="shared" si="1345"/>
        <v>0</v>
      </c>
      <c r="AP1072" s="102">
        <f t="shared" si="1345"/>
        <v>0</v>
      </c>
      <c r="AQ1072" s="102">
        <f t="shared" si="1345"/>
        <v>0</v>
      </c>
      <c r="AR1072" s="102">
        <f t="shared" si="1345"/>
        <v>0</v>
      </c>
      <c r="AS1072" s="102">
        <f t="shared" si="1345"/>
        <v>0</v>
      </c>
      <c r="AT1072" s="102">
        <f t="shared" si="1345"/>
        <v>0</v>
      </c>
      <c r="AU1072" s="102">
        <f t="shared" si="1345"/>
        <v>0</v>
      </c>
      <c r="AV1072" s="102">
        <f t="shared" si="1345"/>
        <v>0</v>
      </c>
      <c r="AW1072" s="102">
        <f t="shared" si="1345"/>
        <v>0</v>
      </c>
      <c r="AX1072" s="102">
        <f t="shared" si="1345"/>
        <v>0</v>
      </c>
      <c r="AY1072" s="102">
        <f t="shared" si="1345"/>
        <v>0</v>
      </c>
      <c r="AZ1072" s="88"/>
      <c r="BA1072" s="88"/>
      <c r="BB1072" s="88"/>
      <c r="BC1072" s="88"/>
      <c r="BD1072" s="88"/>
      <c r="BE1072" s="102">
        <f>BE1073</f>
        <v>0</v>
      </c>
      <c r="BF1072" s="102">
        <f>BF1073</f>
        <v>0</v>
      </c>
      <c r="BG1072" s="102">
        <f>BG1073</f>
        <v>0</v>
      </c>
      <c r="BH1072" s="102">
        <f>BH1073</f>
        <v>0</v>
      </c>
      <c r="BI1072" s="102">
        <f t="shared" ref="BI1072:BJ1072" si="1346">BI1073</f>
        <v>0</v>
      </c>
      <c r="BJ1072" s="102">
        <f t="shared" si="1346"/>
        <v>0</v>
      </c>
      <c r="BK1072" s="123"/>
    </row>
    <row r="1073" spans="1:63" ht="31.5" hidden="1" outlineLevel="7" x14ac:dyDescent="0.2">
      <c r="A1073" s="87" t="s">
        <v>809</v>
      </c>
      <c r="B1073" s="87" t="s">
        <v>811</v>
      </c>
      <c r="C1073" s="90" t="s">
        <v>520</v>
      </c>
      <c r="D1073" s="90" t="s">
        <v>70</v>
      </c>
      <c r="E1073" s="130" t="s">
        <v>475</v>
      </c>
      <c r="F1073" s="88"/>
      <c r="G1073" s="88"/>
      <c r="H1073" s="88"/>
      <c r="I1073" s="103">
        <v>216.64760000000001</v>
      </c>
      <c r="J1073" s="88"/>
      <c r="K1073" s="103"/>
      <c r="L1073" s="94">
        <f>SUM(H1073:K1073)</f>
        <v>216.64760000000001</v>
      </c>
      <c r="M1073" s="103"/>
      <c r="N1073" s="94">
        <f>SUM(L1073:M1073)</f>
        <v>216.64760000000001</v>
      </c>
      <c r="O1073" s="103"/>
      <c r="P1073" s="103"/>
      <c r="Q1073" s="94">
        <f>SUM(N1073:P1073)</f>
        <v>216.64760000000001</v>
      </c>
      <c r="R1073" s="103"/>
      <c r="S1073" s="94">
        <f>SUM(Q1073:R1073)</f>
        <v>216.64760000000001</v>
      </c>
      <c r="T1073" s="103"/>
      <c r="U1073" s="103"/>
      <c r="V1073" s="103"/>
      <c r="W1073" s="103"/>
      <c r="X1073" s="94">
        <f>SUM(S1073:W1073)</f>
        <v>216.64760000000001</v>
      </c>
      <c r="Y1073" s="103"/>
      <c r="Z1073" s="94">
        <f>SUM(X1073:Y1073)</f>
        <v>216.64760000000001</v>
      </c>
      <c r="AA1073" s="103"/>
      <c r="AB1073" s="94">
        <f>SUM(Z1073:AA1073)</f>
        <v>216.64760000000001</v>
      </c>
      <c r="AC1073" s="103"/>
      <c r="AD1073" s="103"/>
      <c r="AE1073" s="94">
        <f>SUM(AB1073:AD1073)</f>
        <v>216.64760000000001</v>
      </c>
      <c r="AF1073" s="88"/>
      <c r="AG1073" s="88"/>
      <c r="AH1073" s="88"/>
      <c r="AI1073" s="88"/>
      <c r="AJ1073" s="88"/>
      <c r="AK1073" s="103"/>
      <c r="AL1073" s="94">
        <f>SUM(AJ1073:AK1073)</f>
        <v>0</v>
      </c>
      <c r="AM1073" s="103"/>
      <c r="AN1073" s="94">
        <f>SUM(AL1073:AM1073)</f>
        <v>0</v>
      </c>
      <c r="AO1073" s="103"/>
      <c r="AP1073" s="94">
        <f>SUM(AN1073:AO1073)</f>
        <v>0</v>
      </c>
      <c r="AQ1073" s="103"/>
      <c r="AR1073" s="94">
        <f>SUM(AP1073:AQ1073)</f>
        <v>0</v>
      </c>
      <c r="AS1073" s="103"/>
      <c r="AT1073" s="94">
        <f>SUM(AR1073:AS1073)</f>
        <v>0</v>
      </c>
      <c r="AU1073" s="103"/>
      <c r="AV1073" s="94">
        <f>SUM(AT1073:AU1073)</f>
        <v>0</v>
      </c>
      <c r="AW1073" s="103"/>
      <c r="AX1073" s="103"/>
      <c r="AY1073" s="94">
        <f>SUM(AV1073:AX1073)</f>
        <v>0</v>
      </c>
      <c r="AZ1073" s="88"/>
      <c r="BA1073" s="88"/>
      <c r="BB1073" s="88"/>
      <c r="BC1073" s="88"/>
      <c r="BD1073" s="88"/>
      <c r="BE1073" s="103"/>
      <c r="BF1073" s="94">
        <f>SUM(BD1073:BE1073)</f>
        <v>0</v>
      </c>
      <c r="BG1073" s="103"/>
      <c r="BH1073" s="94">
        <f>SUM(BF1073:BG1073)</f>
        <v>0</v>
      </c>
      <c r="BI1073" s="103"/>
      <c r="BJ1073" s="94">
        <f>SUM(BH1073:BI1073)</f>
        <v>0</v>
      </c>
      <c r="BK1073" s="123"/>
    </row>
    <row r="1074" spans="1:63" ht="18" customHeight="1" outlineLevel="1" x14ac:dyDescent="0.2">
      <c r="A1074" s="84" t="s">
        <v>809</v>
      </c>
      <c r="B1074" s="84" t="s">
        <v>777</v>
      </c>
      <c r="C1074" s="84"/>
      <c r="D1074" s="84"/>
      <c r="E1074" s="116" t="s">
        <v>778</v>
      </c>
      <c r="F1074" s="85">
        <f t="shared" ref="F1074:BJ1074" si="1347">F1075+F1093</f>
        <v>19243.5</v>
      </c>
      <c r="G1074" s="85">
        <f t="shared" si="1347"/>
        <v>0</v>
      </c>
      <c r="H1074" s="85">
        <f t="shared" si="1347"/>
        <v>19243.5</v>
      </c>
      <c r="I1074" s="85">
        <f t="shared" si="1347"/>
        <v>0</v>
      </c>
      <c r="J1074" s="85">
        <f t="shared" si="1347"/>
        <v>464.64</v>
      </c>
      <c r="K1074" s="85">
        <f t="shared" si="1347"/>
        <v>0</v>
      </c>
      <c r="L1074" s="85">
        <f t="shared" si="1347"/>
        <v>19708.14</v>
      </c>
      <c r="M1074" s="85">
        <f t="shared" si="1347"/>
        <v>0</v>
      </c>
      <c r="N1074" s="85">
        <f t="shared" si="1347"/>
        <v>19708.14</v>
      </c>
      <c r="O1074" s="85">
        <f t="shared" si="1347"/>
        <v>0</v>
      </c>
      <c r="P1074" s="85">
        <f t="shared" si="1347"/>
        <v>0</v>
      </c>
      <c r="Q1074" s="85">
        <f t="shared" si="1347"/>
        <v>19708.14</v>
      </c>
      <c r="R1074" s="85">
        <f t="shared" si="1347"/>
        <v>10</v>
      </c>
      <c r="S1074" s="85">
        <f t="shared" si="1347"/>
        <v>19718.14</v>
      </c>
      <c r="T1074" s="85">
        <f t="shared" si="1347"/>
        <v>0</v>
      </c>
      <c r="U1074" s="85">
        <f t="shared" si="1347"/>
        <v>0</v>
      </c>
      <c r="V1074" s="85">
        <f t="shared" si="1347"/>
        <v>-2.9999999999997584E-2</v>
      </c>
      <c r="W1074" s="85">
        <f t="shared" si="1347"/>
        <v>0</v>
      </c>
      <c r="X1074" s="85">
        <f t="shared" si="1347"/>
        <v>19718.11</v>
      </c>
      <c r="Y1074" s="85">
        <f t="shared" si="1347"/>
        <v>2112.5</v>
      </c>
      <c r="Z1074" s="85">
        <f t="shared" si="1347"/>
        <v>21830.61</v>
      </c>
      <c r="AA1074" s="85">
        <f t="shared" si="1347"/>
        <v>700</v>
      </c>
      <c r="AB1074" s="85">
        <f t="shared" si="1347"/>
        <v>22530.61</v>
      </c>
      <c r="AC1074" s="85">
        <f t="shared" si="1347"/>
        <v>0</v>
      </c>
      <c r="AD1074" s="85">
        <f>AD1075+AD1093+AD1106</f>
        <v>-86.101519999999994</v>
      </c>
      <c r="AE1074" s="85">
        <f>AE1075+AE1093+AE1106</f>
        <v>22444.50848</v>
      </c>
      <c r="AF1074" s="85">
        <f t="shared" si="1347"/>
        <v>17392.599999999999</v>
      </c>
      <c r="AG1074" s="85">
        <f t="shared" si="1347"/>
        <v>0</v>
      </c>
      <c r="AH1074" s="85">
        <f t="shared" si="1347"/>
        <v>17392.599999999999</v>
      </c>
      <c r="AI1074" s="85">
        <f t="shared" si="1347"/>
        <v>0</v>
      </c>
      <c r="AJ1074" s="85">
        <f t="shared" si="1347"/>
        <v>17392.599999999999</v>
      </c>
      <c r="AK1074" s="85">
        <f t="shared" si="1347"/>
        <v>0</v>
      </c>
      <c r="AL1074" s="85">
        <f t="shared" si="1347"/>
        <v>17392.599999999999</v>
      </c>
      <c r="AM1074" s="85">
        <f t="shared" si="1347"/>
        <v>0</v>
      </c>
      <c r="AN1074" s="85">
        <f t="shared" si="1347"/>
        <v>17392.599999999999</v>
      </c>
      <c r="AO1074" s="85">
        <f t="shared" si="1347"/>
        <v>0</v>
      </c>
      <c r="AP1074" s="85">
        <f t="shared" si="1347"/>
        <v>17392.599999999999</v>
      </c>
      <c r="AQ1074" s="85">
        <f t="shared" si="1347"/>
        <v>0</v>
      </c>
      <c r="AR1074" s="85">
        <f t="shared" si="1347"/>
        <v>17392.599999999999</v>
      </c>
      <c r="AS1074" s="85">
        <f t="shared" si="1347"/>
        <v>0</v>
      </c>
      <c r="AT1074" s="85">
        <f t="shared" si="1347"/>
        <v>17392.599999999999</v>
      </c>
      <c r="AU1074" s="85">
        <f t="shared" si="1347"/>
        <v>0</v>
      </c>
      <c r="AV1074" s="85">
        <f t="shared" si="1347"/>
        <v>17392.599999999999</v>
      </c>
      <c r="AW1074" s="85">
        <f t="shared" si="1347"/>
        <v>0</v>
      </c>
      <c r="AX1074" s="85">
        <f t="shared" ref="AX1074:AY1074" si="1348">AX1075+AX1093</f>
        <v>0</v>
      </c>
      <c r="AY1074" s="85">
        <f t="shared" si="1348"/>
        <v>17392.599999999999</v>
      </c>
      <c r="AZ1074" s="85">
        <f t="shared" si="1347"/>
        <v>17160.5</v>
      </c>
      <c r="BA1074" s="85">
        <f t="shared" si="1347"/>
        <v>0</v>
      </c>
      <c r="BB1074" s="85">
        <f t="shared" si="1347"/>
        <v>17160.5</v>
      </c>
      <c r="BC1074" s="85">
        <f t="shared" si="1347"/>
        <v>0</v>
      </c>
      <c r="BD1074" s="85">
        <f t="shared" si="1347"/>
        <v>17160.5</v>
      </c>
      <c r="BE1074" s="85">
        <f t="shared" si="1347"/>
        <v>0</v>
      </c>
      <c r="BF1074" s="85">
        <f t="shared" si="1347"/>
        <v>17160.5</v>
      </c>
      <c r="BG1074" s="85">
        <f t="shared" si="1347"/>
        <v>0</v>
      </c>
      <c r="BH1074" s="85">
        <f t="shared" si="1347"/>
        <v>17160.5</v>
      </c>
      <c r="BI1074" s="85">
        <f t="shared" ref="BI1074" si="1349">BI1075+BI1093</f>
        <v>0</v>
      </c>
      <c r="BJ1074" s="85">
        <f t="shared" si="1347"/>
        <v>17160.5</v>
      </c>
      <c r="BK1074" s="123"/>
    </row>
    <row r="1075" spans="1:63" ht="31.5" outlineLevel="2" x14ac:dyDescent="0.2">
      <c r="A1075" s="84" t="s">
        <v>809</v>
      </c>
      <c r="B1075" s="84" t="s">
        <v>777</v>
      </c>
      <c r="C1075" s="84" t="s">
        <v>167</v>
      </c>
      <c r="D1075" s="84"/>
      <c r="E1075" s="116" t="s">
        <v>168</v>
      </c>
      <c r="F1075" s="85">
        <f t="shared" ref="F1075:BJ1075" si="1350">F1076+F1085</f>
        <v>19123.5</v>
      </c>
      <c r="G1075" s="85">
        <f t="shared" si="1350"/>
        <v>0</v>
      </c>
      <c r="H1075" s="85">
        <f t="shared" si="1350"/>
        <v>19123.5</v>
      </c>
      <c r="I1075" s="85">
        <f t="shared" si="1350"/>
        <v>0</v>
      </c>
      <c r="J1075" s="85">
        <f t="shared" si="1350"/>
        <v>0</v>
      </c>
      <c r="K1075" s="85">
        <f t="shared" si="1350"/>
        <v>0</v>
      </c>
      <c r="L1075" s="85">
        <f t="shared" si="1350"/>
        <v>19123.5</v>
      </c>
      <c r="M1075" s="85">
        <f t="shared" si="1350"/>
        <v>0</v>
      </c>
      <c r="N1075" s="85">
        <f t="shared" si="1350"/>
        <v>19123.5</v>
      </c>
      <c r="O1075" s="85">
        <f t="shared" si="1350"/>
        <v>0</v>
      </c>
      <c r="P1075" s="85">
        <f t="shared" si="1350"/>
        <v>0</v>
      </c>
      <c r="Q1075" s="85">
        <f t="shared" si="1350"/>
        <v>19123.5</v>
      </c>
      <c r="R1075" s="85">
        <f t="shared" si="1350"/>
        <v>0</v>
      </c>
      <c r="S1075" s="85">
        <f t="shared" si="1350"/>
        <v>19123.5</v>
      </c>
      <c r="T1075" s="85">
        <f t="shared" si="1350"/>
        <v>0</v>
      </c>
      <c r="U1075" s="85">
        <f t="shared" si="1350"/>
        <v>0</v>
      </c>
      <c r="V1075" s="85">
        <f t="shared" si="1350"/>
        <v>-2.9999999999997584E-2</v>
      </c>
      <c r="W1075" s="85">
        <f t="shared" si="1350"/>
        <v>0</v>
      </c>
      <c r="X1075" s="85">
        <f t="shared" si="1350"/>
        <v>19123.47</v>
      </c>
      <c r="Y1075" s="85">
        <f t="shared" si="1350"/>
        <v>2000</v>
      </c>
      <c r="Z1075" s="85">
        <f t="shared" si="1350"/>
        <v>21123.47</v>
      </c>
      <c r="AA1075" s="85">
        <f t="shared" si="1350"/>
        <v>700</v>
      </c>
      <c r="AB1075" s="85">
        <f t="shared" si="1350"/>
        <v>21823.47</v>
      </c>
      <c r="AC1075" s="85">
        <f t="shared" si="1350"/>
        <v>0</v>
      </c>
      <c r="AD1075" s="85">
        <f t="shared" ref="AD1075:AE1075" si="1351">AD1076+AD1085</f>
        <v>-156.21364</v>
      </c>
      <c r="AE1075" s="85">
        <f t="shared" si="1351"/>
        <v>21667.256359999999</v>
      </c>
      <c r="AF1075" s="85">
        <f t="shared" si="1350"/>
        <v>17392.599999999999</v>
      </c>
      <c r="AG1075" s="85">
        <f t="shared" si="1350"/>
        <v>0</v>
      </c>
      <c r="AH1075" s="85">
        <f t="shared" si="1350"/>
        <v>17392.599999999999</v>
      </c>
      <c r="AI1075" s="85">
        <f t="shared" si="1350"/>
        <v>0</v>
      </c>
      <c r="AJ1075" s="85">
        <f t="shared" si="1350"/>
        <v>17392.599999999999</v>
      </c>
      <c r="AK1075" s="85">
        <f t="shared" si="1350"/>
        <v>0</v>
      </c>
      <c r="AL1075" s="85">
        <f t="shared" si="1350"/>
        <v>17392.599999999999</v>
      </c>
      <c r="AM1075" s="85">
        <f t="shared" si="1350"/>
        <v>0</v>
      </c>
      <c r="AN1075" s="85">
        <f t="shared" si="1350"/>
        <v>17392.599999999999</v>
      </c>
      <c r="AO1075" s="85">
        <f t="shared" si="1350"/>
        <v>0</v>
      </c>
      <c r="AP1075" s="85">
        <f t="shared" si="1350"/>
        <v>17392.599999999999</v>
      </c>
      <c r="AQ1075" s="85">
        <f t="shared" si="1350"/>
        <v>0</v>
      </c>
      <c r="AR1075" s="85">
        <f t="shared" si="1350"/>
        <v>17392.599999999999</v>
      </c>
      <c r="AS1075" s="85">
        <f t="shared" si="1350"/>
        <v>0</v>
      </c>
      <c r="AT1075" s="85">
        <f t="shared" si="1350"/>
        <v>17392.599999999999</v>
      </c>
      <c r="AU1075" s="85">
        <f t="shared" si="1350"/>
        <v>0</v>
      </c>
      <c r="AV1075" s="85">
        <f t="shared" si="1350"/>
        <v>17392.599999999999</v>
      </c>
      <c r="AW1075" s="85">
        <f t="shared" si="1350"/>
        <v>0</v>
      </c>
      <c r="AX1075" s="85">
        <f t="shared" ref="AX1075:AY1075" si="1352">AX1076+AX1085</f>
        <v>0</v>
      </c>
      <c r="AY1075" s="85">
        <f t="shared" si="1352"/>
        <v>17392.599999999999</v>
      </c>
      <c r="AZ1075" s="85">
        <f t="shared" si="1350"/>
        <v>17160.5</v>
      </c>
      <c r="BA1075" s="85">
        <f t="shared" si="1350"/>
        <v>0</v>
      </c>
      <c r="BB1075" s="85">
        <f t="shared" si="1350"/>
        <v>17160.5</v>
      </c>
      <c r="BC1075" s="85">
        <f t="shared" si="1350"/>
        <v>0</v>
      </c>
      <c r="BD1075" s="85">
        <f t="shared" si="1350"/>
        <v>17160.5</v>
      </c>
      <c r="BE1075" s="85">
        <f t="shared" si="1350"/>
        <v>0</v>
      </c>
      <c r="BF1075" s="85">
        <f t="shared" si="1350"/>
        <v>17160.5</v>
      </c>
      <c r="BG1075" s="85">
        <f t="shared" si="1350"/>
        <v>0</v>
      </c>
      <c r="BH1075" s="85">
        <f t="shared" si="1350"/>
        <v>17160.5</v>
      </c>
      <c r="BI1075" s="85">
        <f t="shared" ref="BI1075" si="1353">BI1076+BI1085</f>
        <v>0</v>
      </c>
      <c r="BJ1075" s="85">
        <f t="shared" si="1350"/>
        <v>17160.5</v>
      </c>
      <c r="BK1075" s="123"/>
    </row>
    <row r="1076" spans="1:63" ht="31.5" outlineLevel="3" x14ac:dyDescent="0.2">
      <c r="A1076" s="84" t="s">
        <v>809</v>
      </c>
      <c r="B1076" s="84" t="s">
        <v>777</v>
      </c>
      <c r="C1076" s="84" t="s">
        <v>248</v>
      </c>
      <c r="D1076" s="84"/>
      <c r="E1076" s="116" t="s">
        <v>249</v>
      </c>
      <c r="F1076" s="85">
        <f t="shared" ref="F1076:BJ1076" si="1354">F1077</f>
        <v>1460</v>
      </c>
      <c r="G1076" s="85">
        <f t="shared" si="1354"/>
        <v>0</v>
      </c>
      <c r="H1076" s="85">
        <f t="shared" si="1354"/>
        <v>1460</v>
      </c>
      <c r="I1076" s="85">
        <f t="shared" si="1354"/>
        <v>0</v>
      </c>
      <c r="J1076" s="85">
        <f t="shared" si="1354"/>
        <v>0</v>
      </c>
      <c r="K1076" s="85">
        <f t="shared" si="1354"/>
        <v>0</v>
      </c>
      <c r="L1076" s="85">
        <f t="shared" si="1354"/>
        <v>1460</v>
      </c>
      <c r="M1076" s="85">
        <f t="shared" si="1354"/>
        <v>0</v>
      </c>
      <c r="N1076" s="85">
        <f t="shared" si="1354"/>
        <v>1460</v>
      </c>
      <c r="O1076" s="85">
        <f t="shared" si="1354"/>
        <v>0</v>
      </c>
      <c r="P1076" s="85">
        <f t="shared" si="1354"/>
        <v>0</v>
      </c>
      <c r="Q1076" s="85">
        <f t="shared" si="1354"/>
        <v>1460</v>
      </c>
      <c r="R1076" s="85">
        <f t="shared" si="1354"/>
        <v>0</v>
      </c>
      <c r="S1076" s="85">
        <f t="shared" si="1354"/>
        <v>1460</v>
      </c>
      <c r="T1076" s="85">
        <f t="shared" si="1354"/>
        <v>0</v>
      </c>
      <c r="U1076" s="85">
        <f t="shared" si="1354"/>
        <v>0</v>
      </c>
      <c r="V1076" s="85">
        <f t="shared" si="1354"/>
        <v>0</v>
      </c>
      <c r="W1076" s="85">
        <f t="shared" si="1354"/>
        <v>0</v>
      </c>
      <c r="X1076" s="85">
        <f t="shared" si="1354"/>
        <v>1460</v>
      </c>
      <c r="Y1076" s="85">
        <f t="shared" si="1354"/>
        <v>2000</v>
      </c>
      <c r="Z1076" s="85">
        <f t="shared" si="1354"/>
        <v>3460</v>
      </c>
      <c r="AA1076" s="85">
        <f t="shared" si="1354"/>
        <v>700</v>
      </c>
      <c r="AB1076" s="85">
        <f t="shared" si="1354"/>
        <v>4160</v>
      </c>
      <c r="AC1076" s="85">
        <f t="shared" si="1354"/>
        <v>0</v>
      </c>
      <c r="AD1076" s="85">
        <f t="shared" si="1354"/>
        <v>0</v>
      </c>
      <c r="AE1076" s="85">
        <f t="shared" si="1354"/>
        <v>4160</v>
      </c>
      <c r="AF1076" s="85">
        <f t="shared" si="1354"/>
        <v>1360</v>
      </c>
      <c r="AG1076" s="85">
        <f t="shared" si="1354"/>
        <v>0</v>
      </c>
      <c r="AH1076" s="85">
        <f t="shared" si="1354"/>
        <v>1360</v>
      </c>
      <c r="AI1076" s="85">
        <f t="shared" si="1354"/>
        <v>0</v>
      </c>
      <c r="AJ1076" s="85">
        <f t="shared" si="1354"/>
        <v>1360</v>
      </c>
      <c r="AK1076" s="85">
        <f t="shared" si="1354"/>
        <v>0</v>
      </c>
      <c r="AL1076" s="85">
        <f t="shared" si="1354"/>
        <v>1360</v>
      </c>
      <c r="AM1076" s="85">
        <f t="shared" si="1354"/>
        <v>0</v>
      </c>
      <c r="AN1076" s="85">
        <f t="shared" si="1354"/>
        <v>1360</v>
      </c>
      <c r="AO1076" s="85">
        <f t="shared" si="1354"/>
        <v>0</v>
      </c>
      <c r="AP1076" s="85">
        <f t="shared" si="1354"/>
        <v>1360</v>
      </c>
      <c r="AQ1076" s="85">
        <f t="shared" si="1354"/>
        <v>0</v>
      </c>
      <c r="AR1076" s="85">
        <f t="shared" si="1354"/>
        <v>1360</v>
      </c>
      <c r="AS1076" s="85">
        <f t="shared" si="1354"/>
        <v>0</v>
      </c>
      <c r="AT1076" s="85">
        <f t="shared" si="1354"/>
        <v>1360</v>
      </c>
      <c r="AU1076" s="85">
        <f t="shared" si="1354"/>
        <v>0</v>
      </c>
      <c r="AV1076" s="85">
        <f t="shared" si="1354"/>
        <v>1360</v>
      </c>
      <c r="AW1076" s="85">
        <f t="shared" si="1354"/>
        <v>0</v>
      </c>
      <c r="AX1076" s="85">
        <f t="shared" si="1354"/>
        <v>0</v>
      </c>
      <c r="AY1076" s="85">
        <f t="shared" si="1354"/>
        <v>1360</v>
      </c>
      <c r="AZ1076" s="85">
        <f>AZ1077</f>
        <v>1460</v>
      </c>
      <c r="BA1076" s="85">
        <f>BA1077</f>
        <v>0</v>
      </c>
      <c r="BB1076" s="85">
        <f>BB1077</f>
        <v>1460</v>
      </c>
      <c r="BC1076" s="85">
        <f t="shared" si="1354"/>
        <v>0</v>
      </c>
      <c r="BD1076" s="85">
        <f t="shared" si="1354"/>
        <v>1460</v>
      </c>
      <c r="BE1076" s="85">
        <f t="shared" si="1354"/>
        <v>0</v>
      </c>
      <c r="BF1076" s="85">
        <f t="shared" si="1354"/>
        <v>1460</v>
      </c>
      <c r="BG1076" s="85">
        <f t="shared" si="1354"/>
        <v>0</v>
      </c>
      <c r="BH1076" s="85">
        <f t="shared" si="1354"/>
        <v>1460</v>
      </c>
      <c r="BI1076" s="85">
        <f t="shared" si="1354"/>
        <v>0</v>
      </c>
      <c r="BJ1076" s="85">
        <f t="shared" si="1354"/>
        <v>1460</v>
      </c>
      <c r="BK1076" s="123"/>
    </row>
    <row r="1077" spans="1:63" ht="31.5" outlineLevel="4" collapsed="1" x14ac:dyDescent="0.2">
      <c r="A1077" s="84" t="s">
        <v>809</v>
      </c>
      <c r="B1077" s="84" t="s">
        <v>777</v>
      </c>
      <c r="C1077" s="84" t="s">
        <v>250</v>
      </c>
      <c r="D1077" s="84"/>
      <c r="E1077" s="116" t="s">
        <v>488</v>
      </c>
      <c r="F1077" s="85">
        <f t="shared" ref="F1077:BJ1077" si="1355">F1078+F1081</f>
        <v>1460</v>
      </c>
      <c r="G1077" s="85">
        <f t="shared" si="1355"/>
        <v>0</v>
      </c>
      <c r="H1077" s="85">
        <f t="shared" si="1355"/>
        <v>1460</v>
      </c>
      <c r="I1077" s="85">
        <f t="shared" si="1355"/>
        <v>0</v>
      </c>
      <c r="J1077" s="85">
        <f t="shared" si="1355"/>
        <v>0</v>
      </c>
      <c r="K1077" s="85">
        <f t="shared" si="1355"/>
        <v>0</v>
      </c>
      <c r="L1077" s="85">
        <f t="shared" si="1355"/>
        <v>1460</v>
      </c>
      <c r="M1077" s="85">
        <f t="shared" si="1355"/>
        <v>0</v>
      </c>
      <c r="N1077" s="85">
        <f t="shared" si="1355"/>
        <v>1460</v>
      </c>
      <c r="O1077" s="85">
        <f t="shared" si="1355"/>
        <v>0</v>
      </c>
      <c r="P1077" s="85">
        <f t="shared" si="1355"/>
        <v>0</v>
      </c>
      <c r="Q1077" s="85">
        <f t="shared" si="1355"/>
        <v>1460</v>
      </c>
      <c r="R1077" s="85">
        <f t="shared" si="1355"/>
        <v>0</v>
      </c>
      <c r="S1077" s="85">
        <f t="shared" si="1355"/>
        <v>1460</v>
      </c>
      <c r="T1077" s="85">
        <f t="shared" si="1355"/>
        <v>0</v>
      </c>
      <c r="U1077" s="85">
        <f t="shared" si="1355"/>
        <v>0</v>
      </c>
      <c r="V1077" s="85">
        <f t="shared" si="1355"/>
        <v>0</v>
      </c>
      <c r="W1077" s="85">
        <f t="shared" si="1355"/>
        <v>0</v>
      </c>
      <c r="X1077" s="85">
        <f t="shared" si="1355"/>
        <v>1460</v>
      </c>
      <c r="Y1077" s="85">
        <f t="shared" si="1355"/>
        <v>2000</v>
      </c>
      <c r="Z1077" s="85">
        <f t="shared" si="1355"/>
        <v>3460</v>
      </c>
      <c r="AA1077" s="85">
        <f t="shared" si="1355"/>
        <v>700</v>
      </c>
      <c r="AB1077" s="85">
        <f t="shared" si="1355"/>
        <v>4160</v>
      </c>
      <c r="AC1077" s="85">
        <f t="shared" si="1355"/>
        <v>0</v>
      </c>
      <c r="AD1077" s="85">
        <f t="shared" ref="AD1077:AE1077" si="1356">AD1078+AD1081</f>
        <v>0</v>
      </c>
      <c r="AE1077" s="85">
        <f t="shared" si="1356"/>
        <v>4160</v>
      </c>
      <c r="AF1077" s="85">
        <f t="shared" si="1355"/>
        <v>1360</v>
      </c>
      <c r="AG1077" s="85">
        <f t="shared" si="1355"/>
        <v>0</v>
      </c>
      <c r="AH1077" s="85">
        <f t="shared" si="1355"/>
        <v>1360</v>
      </c>
      <c r="AI1077" s="85">
        <f t="shared" si="1355"/>
        <v>0</v>
      </c>
      <c r="AJ1077" s="85">
        <f t="shared" si="1355"/>
        <v>1360</v>
      </c>
      <c r="AK1077" s="85">
        <f t="shared" si="1355"/>
        <v>0</v>
      </c>
      <c r="AL1077" s="85">
        <f t="shared" si="1355"/>
        <v>1360</v>
      </c>
      <c r="AM1077" s="85">
        <f t="shared" si="1355"/>
        <v>0</v>
      </c>
      <c r="AN1077" s="85">
        <f t="shared" si="1355"/>
        <v>1360</v>
      </c>
      <c r="AO1077" s="85">
        <f t="shared" si="1355"/>
        <v>0</v>
      </c>
      <c r="AP1077" s="85">
        <f t="shared" si="1355"/>
        <v>1360</v>
      </c>
      <c r="AQ1077" s="85">
        <f t="shared" si="1355"/>
        <v>0</v>
      </c>
      <c r="AR1077" s="85">
        <f t="shared" si="1355"/>
        <v>1360</v>
      </c>
      <c r="AS1077" s="85">
        <f t="shared" si="1355"/>
        <v>0</v>
      </c>
      <c r="AT1077" s="85">
        <f t="shared" si="1355"/>
        <v>1360</v>
      </c>
      <c r="AU1077" s="85">
        <f t="shared" si="1355"/>
        <v>0</v>
      </c>
      <c r="AV1077" s="85">
        <f t="shared" si="1355"/>
        <v>1360</v>
      </c>
      <c r="AW1077" s="85">
        <f t="shared" si="1355"/>
        <v>0</v>
      </c>
      <c r="AX1077" s="85">
        <f t="shared" ref="AX1077:AY1077" si="1357">AX1078+AX1081</f>
        <v>0</v>
      </c>
      <c r="AY1077" s="85">
        <f t="shared" si="1357"/>
        <v>1360</v>
      </c>
      <c r="AZ1077" s="85">
        <f t="shared" si="1355"/>
        <v>1460</v>
      </c>
      <c r="BA1077" s="85">
        <f t="shared" si="1355"/>
        <v>0</v>
      </c>
      <c r="BB1077" s="85">
        <f t="shared" si="1355"/>
        <v>1460</v>
      </c>
      <c r="BC1077" s="85">
        <f t="shared" si="1355"/>
        <v>0</v>
      </c>
      <c r="BD1077" s="85">
        <f t="shared" si="1355"/>
        <v>1460</v>
      </c>
      <c r="BE1077" s="85">
        <f t="shared" si="1355"/>
        <v>0</v>
      </c>
      <c r="BF1077" s="85">
        <f t="shared" si="1355"/>
        <v>1460</v>
      </c>
      <c r="BG1077" s="85">
        <f t="shared" si="1355"/>
        <v>0</v>
      </c>
      <c r="BH1077" s="85">
        <f t="shared" si="1355"/>
        <v>1460</v>
      </c>
      <c r="BI1077" s="85">
        <f t="shared" ref="BI1077" si="1358">BI1078+BI1081</f>
        <v>0</v>
      </c>
      <c r="BJ1077" s="85">
        <f t="shared" si="1355"/>
        <v>1460</v>
      </c>
      <c r="BK1077" s="123"/>
    </row>
    <row r="1078" spans="1:63" ht="18.75" hidden="1" customHeight="1" outlineLevel="5" x14ac:dyDescent="0.2">
      <c r="A1078" s="84" t="s">
        <v>809</v>
      </c>
      <c r="B1078" s="84" t="s">
        <v>777</v>
      </c>
      <c r="C1078" s="84" t="s">
        <v>394</v>
      </c>
      <c r="D1078" s="84"/>
      <c r="E1078" s="116" t="s">
        <v>395</v>
      </c>
      <c r="F1078" s="85">
        <f t="shared" ref="F1078:BJ1078" si="1359">F1079</f>
        <v>1200</v>
      </c>
      <c r="G1078" s="85">
        <f t="shared" si="1359"/>
        <v>0</v>
      </c>
      <c r="H1078" s="85">
        <f t="shared" si="1359"/>
        <v>1200</v>
      </c>
      <c r="I1078" s="85">
        <f t="shared" si="1359"/>
        <v>0</v>
      </c>
      <c r="J1078" s="85">
        <f t="shared" si="1359"/>
        <v>0</v>
      </c>
      <c r="K1078" s="85">
        <f t="shared" si="1359"/>
        <v>0</v>
      </c>
      <c r="L1078" s="85">
        <f t="shared" si="1359"/>
        <v>1200</v>
      </c>
      <c r="M1078" s="85">
        <f t="shared" si="1359"/>
        <v>0</v>
      </c>
      <c r="N1078" s="85">
        <f t="shared" si="1359"/>
        <v>1200</v>
      </c>
      <c r="O1078" s="85">
        <f t="shared" si="1359"/>
        <v>0</v>
      </c>
      <c r="P1078" s="85">
        <f t="shared" si="1359"/>
        <v>0</v>
      </c>
      <c r="Q1078" s="85">
        <f t="shared" si="1359"/>
        <v>1200</v>
      </c>
      <c r="R1078" s="85">
        <f t="shared" si="1359"/>
        <v>0</v>
      </c>
      <c r="S1078" s="85">
        <f t="shared" si="1359"/>
        <v>1200</v>
      </c>
      <c r="T1078" s="85">
        <f t="shared" ref="T1078" si="1360">T1079+T1080</f>
        <v>0</v>
      </c>
      <c r="U1078" s="85">
        <f>U1079+U1080</f>
        <v>0</v>
      </c>
      <c r="V1078" s="85">
        <f t="shared" ref="V1078:X1078" si="1361">V1079+V1080</f>
        <v>0</v>
      </c>
      <c r="W1078" s="85">
        <f>W1079+W1080</f>
        <v>0</v>
      </c>
      <c r="X1078" s="85">
        <f t="shared" si="1361"/>
        <v>1200</v>
      </c>
      <c r="Y1078" s="85">
        <f>Y1079+Y1080</f>
        <v>2000</v>
      </c>
      <c r="Z1078" s="85">
        <f t="shared" ref="Z1078:AB1078" si="1362">Z1079+Z1080</f>
        <v>3200</v>
      </c>
      <c r="AA1078" s="85">
        <f>AA1079+AA1080</f>
        <v>700</v>
      </c>
      <c r="AB1078" s="85">
        <f t="shared" si="1362"/>
        <v>3900</v>
      </c>
      <c r="AC1078" s="85">
        <f>AC1079+AC1080</f>
        <v>0</v>
      </c>
      <c r="AD1078" s="85">
        <f>AD1079+AD1080</f>
        <v>0</v>
      </c>
      <c r="AE1078" s="85">
        <f t="shared" ref="AE1078" si="1363">AE1079+AE1080</f>
        <v>3900</v>
      </c>
      <c r="AF1078" s="85">
        <f t="shared" si="1359"/>
        <v>1100</v>
      </c>
      <c r="AG1078" s="85">
        <f t="shared" si="1359"/>
        <v>0</v>
      </c>
      <c r="AH1078" s="85">
        <f t="shared" si="1359"/>
        <v>1100</v>
      </c>
      <c r="AI1078" s="85">
        <f t="shared" si="1359"/>
        <v>0</v>
      </c>
      <c r="AJ1078" s="85">
        <f t="shared" si="1359"/>
        <v>1100</v>
      </c>
      <c r="AK1078" s="85">
        <f t="shared" si="1359"/>
        <v>0</v>
      </c>
      <c r="AL1078" s="85">
        <f t="shared" si="1359"/>
        <v>1100</v>
      </c>
      <c r="AM1078" s="85">
        <f t="shared" si="1359"/>
        <v>0</v>
      </c>
      <c r="AN1078" s="85">
        <f t="shared" si="1359"/>
        <v>1100</v>
      </c>
      <c r="AO1078" s="85">
        <f t="shared" si="1359"/>
        <v>0</v>
      </c>
      <c r="AP1078" s="85">
        <f t="shared" si="1359"/>
        <v>1100</v>
      </c>
      <c r="AQ1078" s="85">
        <f t="shared" si="1359"/>
        <v>0</v>
      </c>
      <c r="AR1078" s="85">
        <f t="shared" si="1359"/>
        <v>1100</v>
      </c>
      <c r="AS1078" s="85">
        <f t="shared" si="1359"/>
        <v>0</v>
      </c>
      <c r="AT1078" s="85">
        <f t="shared" si="1359"/>
        <v>1100</v>
      </c>
      <c r="AU1078" s="85">
        <f t="shared" si="1359"/>
        <v>0</v>
      </c>
      <c r="AV1078" s="85">
        <f t="shared" si="1359"/>
        <v>1100</v>
      </c>
      <c r="AW1078" s="85">
        <f t="shared" si="1359"/>
        <v>0</v>
      </c>
      <c r="AX1078" s="85">
        <f t="shared" si="1359"/>
        <v>0</v>
      </c>
      <c r="AY1078" s="85">
        <f t="shared" si="1359"/>
        <v>1100</v>
      </c>
      <c r="AZ1078" s="85">
        <f>AZ1079</f>
        <v>1200</v>
      </c>
      <c r="BA1078" s="85">
        <f>BA1079</f>
        <v>0</v>
      </c>
      <c r="BB1078" s="85">
        <f>BB1079</f>
        <v>1200</v>
      </c>
      <c r="BC1078" s="85">
        <f t="shared" si="1359"/>
        <v>0</v>
      </c>
      <c r="BD1078" s="85">
        <f t="shared" si="1359"/>
        <v>1200</v>
      </c>
      <c r="BE1078" s="85">
        <f t="shared" si="1359"/>
        <v>0</v>
      </c>
      <c r="BF1078" s="85">
        <f t="shared" si="1359"/>
        <v>1200</v>
      </c>
      <c r="BG1078" s="85">
        <f t="shared" si="1359"/>
        <v>0</v>
      </c>
      <c r="BH1078" s="85">
        <f t="shared" si="1359"/>
        <v>1200</v>
      </c>
      <c r="BI1078" s="85">
        <f t="shared" si="1359"/>
        <v>0</v>
      </c>
      <c r="BJ1078" s="85">
        <f t="shared" si="1359"/>
        <v>1200</v>
      </c>
      <c r="BK1078" s="123"/>
    </row>
    <row r="1079" spans="1:63" ht="31.5" hidden="1" outlineLevel="7" x14ac:dyDescent="0.2">
      <c r="A1079" s="87" t="s">
        <v>809</v>
      </c>
      <c r="B1079" s="87" t="s">
        <v>777</v>
      </c>
      <c r="C1079" s="87" t="s">
        <v>394</v>
      </c>
      <c r="D1079" s="87" t="s">
        <v>7</v>
      </c>
      <c r="E1079" s="128" t="s">
        <v>8</v>
      </c>
      <c r="F1079" s="88">
        <v>1200</v>
      </c>
      <c r="G1079" s="88"/>
      <c r="H1079" s="88">
        <f>SUM(F1079:G1079)</f>
        <v>1200</v>
      </c>
      <c r="I1079" s="88"/>
      <c r="J1079" s="88"/>
      <c r="K1079" s="88"/>
      <c r="L1079" s="88">
        <f>SUM(H1079:K1079)</f>
        <v>1200</v>
      </c>
      <c r="M1079" s="88"/>
      <c r="N1079" s="88">
        <f>SUM(L1079:M1079)</f>
        <v>1200</v>
      </c>
      <c r="O1079" s="88"/>
      <c r="P1079" s="88"/>
      <c r="Q1079" s="88">
        <f>SUM(N1079:P1079)</f>
        <v>1200</v>
      </c>
      <c r="R1079" s="88"/>
      <c r="S1079" s="88">
        <f>SUM(Q1079:R1079)</f>
        <v>1200</v>
      </c>
      <c r="T1079" s="88"/>
      <c r="U1079" s="88"/>
      <c r="V1079" s="88">
        <v>-450</v>
      </c>
      <c r="W1079" s="88"/>
      <c r="X1079" s="88">
        <f>SUM(S1079:W1079)</f>
        <v>750</v>
      </c>
      <c r="Y1079" s="88">
        <v>2000</v>
      </c>
      <c r="Z1079" s="88">
        <f>SUM(X1079:Y1079)</f>
        <v>2750</v>
      </c>
      <c r="AA1079" s="88">
        <f>-1980+700</f>
        <v>-1280</v>
      </c>
      <c r="AB1079" s="88">
        <f>SUM(Z1079:AA1079)</f>
        <v>1470</v>
      </c>
      <c r="AC1079" s="88"/>
      <c r="AD1079" s="88"/>
      <c r="AE1079" s="88">
        <f>SUM(AB1079:AD1079)</f>
        <v>1470</v>
      </c>
      <c r="AF1079" s="88">
        <v>1100</v>
      </c>
      <c r="AG1079" s="88"/>
      <c r="AH1079" s="88">
        <f>SUM(AF1079:AG1079)</f>
        <v>1100</v>
      </c>
      <c r="AI1079" s="88"/>
      <c r="AJ1079" s="88">
        <f>SUM(AH1079:AI1079)</f>
        <v>1100</v>
      </c>
      <c r="AK1079" s="88"/>
      <c r="AL1079" s="88">
        <f>SUM(AJ1079:AK1079)</f>
        <v>1100</v>
      </c>
      <c r="AM1079" s="88"/>
      <c r="AN1079" s="88">
        <f>SUM(AL1079:AM1079)</f>
        <v>1100</v>
      </c>
      <c r="AO1079" s="88"/>
      <c r="AP1079" s="88">
        <f>SUM(AN1079:AO1079)</f>
        <v>1100</v>
      </c>
      <c r="AQ1079" s="88"/>
      <c r="AR1079" s="88">
        <f>SUM(AP1079:AQ1079)</f>
        <v>1100</v>
      </c>
      <c r="AS1079" s="88"/>
      <c r="AT1079" s="88">
        <f>SUM(AR1079:AS1079)</f>
        <v>1100</v>
      </c>
      <c r="AU1079" s="88"/>
      <c r="AV1079" s="88">
        <f>SUM(AT1079:AU1079)</f>
        <v>1100</v>
      </c>
      <c r="AW1079" s="88"/>
      <c r="AX1079" s="88"/>
      <c r="AY1079" s="88">
        <f>SUM(AV1079:AX1079)</f>
        <v>1100</v>
      </c>
      <c r="AZ1079" s="88">
        <v>1200</v>
      </c>
      <c r="BA1079" s="88"/>
      <c r="BB1079" s="88">
        <f>SUM(AZ1079:BA1079)</f>
        <v>1200</v>
      </c>
      <c r="BC1079" s="88"/>
      <c r="BD1079" s="88">
        <f>SUM(BB1079:BC1079)</f>
        <v>1200</v>
      </c>
      <c r="BE1079" s="88"/>
      <c r="BF1079" s="88">
        <f>SUM(BD1079:BE1079)</f>
        <v>1200</v>
      </c>
      <c r="BG1079" s="88"/>
      <c r="BH1079" s="88">
        <f>SUM(BF1079:BG1079)</f>
        <v>1200</v>
      </c>
      <c r="BI1079" s="88"/>
      <c r="BJ1079" s="88">
        <f>SUM(BH1079:BI1079)</f>
        <v>1200</v>
      </c>
      <c r="BK1079" s="123"/>
    </row>
    <row r="1080" spans="1:63" ht="31.5" hidden="1" outlineLevel="7" x14ac:dyDescent="0.2">
      <c r="A1080" s="87" t="s">
        <v>809</v>
      </c>
      <c r="B1080" s="87" t="s">
        <v>777</v>
      </c>
      <c r="C1080" s="87" t="s">
        <v>394</v>
      </c>
      <c r="D1080" s="90" t="s">
        <v>70</v>
      </c>
      <c r="E1080" s="130" t="s">
        <v>475</v>
      </c>
      <c r="F1080" s="88"/>
      <c r="G1080" s="88"/>
      <c r="H1080" s="88"/>
      <c r="I1080" s="88"/>
      <c r="J1080" s="88"/>
      <c r="K1080" s="88"/>
      <c r="L1080" s="88"/>
      <c r="M1080" s="88"/>
      <c r="N1080" s="88"/>
      <c r="O1080" s="88"/>
      <c r="P1080" s="88"/>
      <c r="Q1080" s="88"/>
      <c r="R1080" s="88"/>
      <c r="S1080" s="88"/>
      <c r="T1080" s="88"/>
      <c r="U1080" s="88"/>
      <c r="V1080" s="88">
        <v>450</v>
      </c>
      <c r="W1080" s="88"/>
      <c r="X1080" s="88">
        <f>SUM(S1080:W1080)</f>
        <v>450</v>
      </c>
      <c r="Y1080" s="88"/>
      <c r="Z1080" s="88">
        <f>SUM(X1080:Y1080)</f>
        <v>450</v>
      </c>
      <c r="AA1080" s="88">
        <v>1980</v>
      </c>
      <c r="AB1080" s="88">
        <f>SUM(Z1080:AA1080)</f>
        <v>2430</v>
      </c>
      <c r="AC1080" s="88"/>
      <c r="AD1080" s="88"/>
      <c r="AE1080" s="88">
        <f>SUM(AB1080:AD1080)</f>
        <v>2430</v>
      </c>
      <c r="AF1080" s="88"/>
      <c r="AG1080" s="88"/>
      <c r="AH1080" s="88"/>
      <c r="AI1080" s="88"/>
      <c r="AJ1080" s="88"/>
      <c r="AK1080" s="88"/>
      <c r="AL1080" s="88"/>
      <c r="AM1080" s="88"/>
      <c r="AN1080" s="88"/>
      <c r="AO1080" s="88"/>
      <c r="AP1080" s="88"/>
      <c r="AQ1080" s="88"/>
      <c r="AR1080" s="88"/>
      <c r="AS1080" s="88"/>
      <c r="AT1080" s="88"/>
      <c r="AU1080" s="88"/>
      <c r="AV1080" s="88"/>
      <c r="AW1080" s="88"/>
      <c r="AX1080" s="88"/>
      <c r="AY1080" s="88"/>
      <c r="AZ1080" s="88"/>
      <c r="BA1080" s="88"/>
      <c r="BB1080" s="88"/>
      <c r="BC1080" s="88"/>
      <c r="BD1080" s="88"/>
      <c r="BE1080" s="88"/>
      <c r="BF1080" s="88"/>
      <c r="BG1080" s="88"/>
      <c r="BH1080" s="88"/>
      <c r="BI1080" s="88"/>
      <c r="BJ1080" s="88"/>
      <c r="BK1080" s="123"/>
    </row>
    <row r="1081" spans="1:63" ht="31.5" outlineLevel="5" x14ac:dyDescent="0.2">
      <c r="A1081" s="84" t="s">
        <v>809</v>
      </c>
      <c r="B1081" s="84" t="s">
        <v>777</v>
      </c>
      <c r="C1081" s="84" t="s">
        <v>396</v>
      </c>
      <c r="D1081" s="84"/>
      <c r="E1081" s="116" t="s">
        <v>397</v>
      </c>
      <c r="F1081" s="85">
        <f t="shared" ref="F1081:S1081" si="1364">F1083</f>
        <v>260</v>
      </c>
      <c r="G1081" s="85">
        <f t="shared" si="1364"/>
        <v>0</v>
      </c>
      <c r="H1081" s="85">
        <f t="shared" si="1364"/>
        <v>260</v>
      </c>
      <c r="I1081" s="85">
        <f t="shared" si="1364"/>
        <v>0</v>
      </c>
      <c r="J1081" s="85">
        <f t="shared" si="1364"/>
        <v>0</v>
      </c>
      <c r="K1081" s="85">
        <f t="shared" si="1364"/>
        <v>0</v>
      </c>
      <c r="L1081" s="85">
        <f t="shared" si="1364"/>
        <v>260</v>
      </c>
      <c r="M1081" s="85">
        <f t="shared" si="1364"/>
        <v>0</v>
      </c>
      <c r="N1081" s="85">
        <f t="shared" si="1364"/>
        <v>260</v>
      </c>
      <c r="O1081" s="85">
        <f t="shared" si="1364"/>
        <v>0</v>
      </c>
      <c r="P1081" s="85">
        <f t="shared" si="1364"/>
        <v>0</v>
      </c>
      <c r="Q1081" s="85">
        <f t="shared" si="1364"/>
        <v>260</v>
      </c>
      <c r="R1081" s="85">
        <f t="shared" si="1364"/>
        <v>0</v>
      </c>
      <c r="S1081" s="85">
        <f t="shared" si="1364"/>
        <v>260</v>
      </c>
      <c r="T1081" s="85">
        <f t="shared" ref="T1081" si="1365">T1083+T1082</f>
        <v>0</v>
      </c>
      <c r="U1081" s="85">
        <f>U1083+U1082</f>
        <v>0</v>
      </c>
      <c r="V1081" s="85">
        <f t="shared" ref="V1081:X1081" si="1366">V1083+V1082</f>
        <v>0</v>
      </c>
      <c r="W1081" s="85">
        <f>W1083+W1082</f>
        <v>0</v>
      </c>
      <c r="X1081" s="85">
        <f t="shared" si="1366"/>
        <v>260</v>
      </c>
      <c r="Y1081" s="85">
        <f>Y1083+Y1082</f>
        <v>0</v>
      </c>
      <c r="Z1081" s="85">
        <f t="shared" ref="Z1081:AB1081" si="1367">Z1083+Z1082</f>
        <v>260</v>
      </c>
      <c r="AA1081" s="85">
        <f>AA1083+AA1082</f>
        <v>0</v>
      </c>
      <c r="AB1081" s="85">
        <f t="shared" si="1367"/>
        <v>260</v>
      </c>
      <c r="AC1081" s="85">
        <f>AC1083+AC1082+AC1084</f>
        <v>0</v>
      </c>
      <c r="AD1081" s="85">
        <f t="shared" ref="AD1081:BJ1081" si="1368">AD1083+AD1082+AD1084</f>
        <v>0</v>
      </c>
      <c r="AE1081" s="85">
        <f t="shared" si="1368"/>
        <v>260</v>
      </c>
      <c r="AF1081" s="85">
        <f t="shared" si="1368"/>
        <v>260</v>
      </c>
      <c r="AG1081" s="85">
        <f t="shared" si="1368"/>
        <v>0</v>
      </c>
      <c r="AH1081" s="85">
        <f t="shared" si="1368"/>
        <v>260</v>
      </c>
      <c r="AI1081" s="85">
        <f t="shared" si="1368"/>
        <v>0</v>
      </c>
      <c r="AJ1081" s="85">
        <f t="shared" si="1368"/>
        <v>260</v>
      </c>
      <c r="AK1081" s="85">
        <f t="shared" si="1368"/>
        <v>0</v>
      </c>
      <c r="AL1081" s="85">
        <f t="shared" si="1368"/>
        <v>260</v>
      </c>
      <c r="AM1081" s="85">
        <f t="shared" si="1368"/>
        <v>0</v>
      </c>
      <c r="AN1081" s="85">
        <f t="shared" si="1368"/>
        <v>260</v>
      </c>
      <c r="AO1081" s="85">
        <f t="shared" si="1368"/>
        <v>0</v>
      </c>
      <c r="AP1081" s="85">
        <f t="shared" si="1368"/>
        <v>260</v>
      </c>
      <c r="AQ1081" s="85">
        <f t="shared" si="1368"/>
        <v>0</v>
      </c>
      <c r="AR1081" s="85">
        <f t="shared" si="1368"/>
        <v>260</v>
      </c>
      <c r="AS1081" s="85">
        <f t="shared" si="1368"/>
        <v>0</v>
      </c>
      <c r="AT1081" s="85">
        <f t="shared" si="1368"/>
        <v>260</v>
      </c>
      <c r="AU1081" s="85">
        <f t="shared" si="1368"/>
        <v>0</v>
      </c>
      <c r="AV1081" s="85">
        <f t="shared" si="1368"/>
        <v>260</v>
      </c>
      <c r="AW1081" s="85">
        <f t="shared" si="1368"/>
        <v>0</v>
      </c>
      <c r="AX1081" s="85">
        <f t="shared" si="1368"/>
        <v>0</v>
      </c>
      <c r="AY1081" s="85">
        <f t="shared" si="1368"/>
        <v>260</v>
      </c>
      <c r="AZ1081" s="85">
        <f t="shared" si="1368"/>
        <v>260</v>
      </c>
      <c r="BA1081" s="85">
        <f t="shared" si="1368"/>
        <v>0</v>
      </c>
      <c r="BB1081" s="85">
        <f t="shared" si="1368"/>
        <v>260</v>
      </c>
      <c r="BC1081" s="85">
        <f t="shared" si="1368"/>
        <v>0</v>
      </c>
      <c r="BD1081" s="85">
        <f t="shared" si="1368"/>
        <v>260</v>
      </c>
      <c r="BE1081" s="85">
        <f t="shared" si="1368"/>
        <v>0</v>
      </c>
      <c r="BF1081" s="85">
        <f t="shared" si="1368"/>
        <v>260</v>
      </c>
      <c r="BG1081" s="85">
        <f t="shared" si="1368"/>
        <v>0</v>
      </c>
      <c r="BH1081" s="85">
        <f t="shared" si="1368"/>
        <v>260</v>
      </c>
      <c r="BI1081" s="85">
        <f t="shared" si="1368"/>
        <v>0</v>
      </c>
      <c r="BJ1081" s="85">
        <f t="shared" si="1368"/>
        <v>260</v>
      </c>
      <c r="BK1081" s="123"/>
    </row>
    <row r="1082" spans="1:63" ht="47.25" hidden="1" outlineLevel="5" x14ac:dyDescent="0.2">
      <c r="A1082" s="87" t="s">
        <v>809</v>
      </c>
      <c r="B1082" s="87" t="s">
        <v>777</v>
      </c>
      <c r="C1082" s="87" t="s">
        <v>396</v>
      </c>
      <c r="D1082" s="87" t="s">
        <v>4</v>
      </c>
      <c r="E1082" s="128" t="s">
        <v>5</v>
      </c>
      <c r="F1082" s="85"/>
      <c r="G1082" s="85"/>
      <c r="H1082" s="85"/>
      <c r="I1082" s="85"/>
      <c r="J1082" s="85"/>
      <c r="K1082" s="85"/>
      <c r="L1082" s="85"/>
      <c r="M1082" s="85"/>
      <c r="N1082" s="85"/>
      <c r="O1082" s="85"/>
      <c r="P1082" s="85"/>
      <c r="Q1082" s="85"/>
      <c r="R1082" s="85"/>
      <c r="S1082" s="85"/>
      <c r="T1082" s="88"/>
      <c r="U1082" s="85"/>
      <c r="V1082" s="88">
        <v>13.2</v>
      </c>
      <c r="W1082" s="85"/>
      <c r="X1082" s="88">
        <f>SUM(S1082:W1082)</f>
        <v>13.2</v>
      </c>
      <c r="Y1082" s="85"/>
      <c r="Z1082" s="88">
        <f>SUM(X1082:Y1082)</f>
        <v>13.2</v>
      </c>
      <c r="AA1082" s="85"/>
      <c r="AB1082" s="88">
        <f>SUM(Z1082:AA1082)</f>
        <v>13.2</v>
      </c>
      <c r="AC1082" s="85"/>
      <c r="AD1082" s="85"/>
      <c r="AE1082" s="88">
        <f>SUM(AB1082:AD1082)</f>
        <v>13.2</v>
      </c>
      <c r="AF1082" s="85"/>
      <c r="AG1082" s="85"/>
      <c r="AH1082" s="85"/>
      <c r="AI1082" s="85"/>
      <c r="AJ1082" s="85"/>
      <c r="AK1082" s="85"/>
      <c r="AL1082" s="85"/>
      <c r="AM1082" s="85"/>
      <c r="AN1082" s="85"/>
      <c r="AO1082" s="85"/>
      <c r="AP1082" s="85"/>
      <c r="AQ1082" s="85"/>
      <c r="AR1082" s="85"/>
      <c r="AS1082" s="85"/>
      <c r="AT1082" s="85"/>
      <c r="AU1082" s="85"/>
      <c r="AV1082" s="85"/>
      <c r="AW1082" s="85"/>
      <c r="AX1082" s="85"/>
      <c r="AY1082" s="85"/>
      <c r="AZ1082" s="85"/>
      <c r="BA1082" s="85"/>
      <c r="BB1082" s="85"/>
      <c r="BC1082" s="85"/>
      <c r="BD1082" s="85"/>
      <c r="BE1082" s="85"/>
      <c r="BF1082" s="85"/>
      <c r="BG1082" s="85"/>
      <c r="BH1082" s="85"/>
      <c r="BI1082" s="85"/>
      <c r="BJ1082" s="85"/>
      <c r="BK1082" s="123"/>
    </row>
    <row r="1083" spans="1:63" ht="31.5" outlineLevel="7" x14ac:dyDescent="0.2">
      <c r="A1083" s="87" t="s">
        <v>809</v>
      </c>
      <c r="B1083" s="87" t="s">
        <v>777</v>
      </c>
      <c r="C1083" s="87" t="s">
        <v>396</v>
      </c>
      <c r="D1083" s="87" t="s">
        <v>7</v>
      </c>
      <c r="E1083" s="128" t="s">
        <v>8</v>
      </c>
      <c r="F1083" s="88">
        <v>260</v>
      </c>
      <c r="G1083" s="88"/>
      <c r="H1083" s="88">
        <f>SUM(F1083:G1083)</f>
        <v>260</v>
      </c>
      <c r="I1083" s="88"/>
      <c r="J1083" s="88"/>
      <c r="K1083" s="88"/>
      <c r="L1083" s="88">
        <f>SUM(H1083:K1083)</f>
        <v>260</v>
      </c>
      <c r="M1083" s="88"/>
      <c r="N1083" s="88">
        <f>SUM(L1083:M1083)</f>
        <v>260</v>
      </c>
      <c r="O1083" s="88"/>
      <c r="P1083" s="88"/>
      <c r="Q1083" s="88">
        <f>SUM(N1083:P1083)</f>
        <v>260</v>
      </c>
      <c r="R1083" s="88"/>
      <c r="S1083" s="88">
        <f>SUM(Q1083:R1083)</f>
        <v>260</v>
      </c>
      <c r="T1083" s="88"/>
      <c r="U1083" s="88"/>
      <c r="V1083" s="88">
        <v>-13.2</v>
      </c>
      <c r="W1083" s="88"/>
      <c r="X1083" s="88">
        <f>SUM(S1083:W1083)</f>
        <v>246.8</v>
      </c>
      <c r="Y1083" s="88"/>
      <c r="Z1083" s="88">
        <f>SUM(X1083:Y1083)</f>
        <v>246.8</v>
      </c>
      <c r="AA1083" s="88"/>
      <c r="AB1083" s="88">
        <f>SUM(Z1083:AA1083)</f>
        <v>246.8</v>
      </c>
      <c r="AC1083" s="88"/>
      <c r="AD1083" s="88">
        <v>-20</v>
      </c>
      <c r="AE1083" s="88">
        <f>SUM(AB1083:AD1083)</f>
        <v>226.8</v>
      </c>
      <c r="AF1083" s="88">
        <v>260</v>
      </c>
      <c r="AG1083" s="88"/>
      <c r="AH1083" s="88">
        <f>SUM(AF1083:AG1083)</f>
        <v>260</v>
      </c>
      <c r="AI1083" s="88"/>
      <c r="AJ1083" s="88">
        <f>SUM(AH1083:AI1083)</f>
        <v>260</v>
      </c>
      <c r="AK1083" s="88"/>
      <c r="AL1083" s="88">
        <f>SUM(AJ1083:AK1083)</f>
        <v>260</v>
      </c>
      <c r="AM1083" s="88"/>
      <c r="AN1083" s="88">
        <f>SUM(AL1083:AM1083)</f>
        <v>260</v>
      </c>
      <c r="AO1083" s="88"/>
      <c r="AP1083" s="88">
        <f>SUM(AN1083:AO1083)</f>
        <v>260</v>
      </c>
      <c r="AQ1083" s="88"/>
      <c r="AR1083" s="88">
        <f>SUM(AP1083:AQ1083)</f>
        <v>260</v>
      </c>
      <c r="AS1083" s="88"/>
      <c r="AT1083" s="88">
        <f>SUM(AR1083:AS1083)</f>
        <v>260</v>
      </c>
      <c r="AU1083" s="88"/>
      <c r="AV1083" s="88">
        <f>SUM(AT1083:AU1083)</f>
        <v>260</v>
      </c>
      <c r="AW1083" s="88"/>
      <c r="AX1083" s="88"/>
      <c r="AY1083" s="88">
        <f>SUM(AV1083:AX1083)</f>
        <v>260</v>
      </c>
      <c r="AZ1083" s="88">
        <v>260</v>
      </c>
      <c r="BA1083" s="88"/>
      <c r="BB1083" s="88">
        <f>SUM(AZ1083:BA1083)</f>
        <v>260</v>
      </c>
      <c r="BC1083" s="88"/>
      <c r="BD1083" s="88">
        <f>SUM(BB1083:BC1083)</f>
        <v>260</v>
      </c>
      <c r="BE1083" s="88"/>
      <c r="BF1083" s="88">
        <f>SUM(BD1083:BE1083)</f>
        <v>260</v>
      </c>
      <c r="BG1083" s="88"/>
      <c r="BH1083" s="88">
        <f>SUM(BF1083:BG1083)</f>
        <v>260</v>
      </c>
      <c r="BI1083" s="88"/>
      <c r="BJ1083" s="88">
        <f>SUM(BH1083:BI1083)</f>
        <v>260</v>
      </c>
      <c r="BK1083" s="123"/>
    </row>
    <row r="1084" spans="1:63" ht="31.5" outlineLevel="7" x14ac:dyDescent="0.2">
      <c r="A1084" s="87" t="s">
        <v>809</v>
      </c>
      <c r="B1084" s="87" t="s">
        <v>777</v>
      </c>
      <c r="C1084" s="87" t="s">
        <v>396</v>
      </c>
      <c r="D1084" s="87" t="s">
        <v>70</v>
      </c>
      <c r="E1084" s="128" t="s">
        <v>71</v>
      </c>
      <c r="F1084" s="88"/>
      <c r="G1084" s="88"/>
      <c r="H1084" s="88"/>
      <c r="I1084" s="88"/>
      <c r="J1084" s="88"/>
      <c r="K1084" s="88"/>
      <c r="L1084" s="88"/>
      <c r="M1084" s="88"/>
      <c r="N1084" s="88"/>
      <c r="O1084" s="88"/>
      <c r="P1084" s="88"/>
      <c r="Q1084" s="88"/>
      <c r="R1084" s="88"/>
      <c r="S1084" s="88"/>
      <c r="T1084" s="88"/>
      <c r="U1084" s="88"/>
      <c r="V1084" s="88"/>
      <c r="W1084" s="88"/>
      <c r="X1084" s="88"/>
      <c r="Y1084" s="88"/>
      <c r="Z1084" s="88"/>
      <c r="AA1084" s="88"/>
      <c r="AB1084" s="88"/>
      <c r="AC1084" s="88"/>
      <c r="AD1084" s="88">
        <v>20</v>
      </c>
      <c r="AE1084" s="88">
        <f>SUM(AB1084:AD1084)</f>
        <v>20</v>
      </c>
      <c r="AF1084" s="88"/>
      <c r="AG1084" s="88"/>
      <c r="AH1084" s="88"/>
      <c r="AI1084" s="88"/>
      <c r="AJ1084" s="88"/>
      <c r="AK1084" s="88"/>
      <c r="AL1084" s="88"/>
      <c r="AM1084" s="88"/>
      <c r="AN1084" s="88"/>
      <c r="AO1084" s="88"/>
      <c r="AP1084" s="88"/>
      <c r="AQ1084" s="88"/>
      <c r="AR1084" s="88"/>
      <c r="AS1084" s="88"/>
      <c r="AT1084" s="88"/>
      <c r="AU1084" s="88"/>
      <c r="AV1084" s="88"/>
      <c r="AW1084" s="88"/>
      <c r="AX1084" s="88"/>
      <c r="AY1084" s="88"/>
      <c r="AZ1084" s="88"/>
      <c r="BA1084" s="88"/>
      <c r="BB1084" s="88"/>
      <c r="BC1084" s="88"/>
      <c r="BD1084" s="88"/>
      <c r="BE1084" s="88"/>
      <c r="BF1084" s="88"/>
      <c r="BG1084" s="88"/>
      <c r="BH1084" s="88"/>
      <c r="BI1084" s="88"/>
      <c r="BJ1084" s="88"/>
      <c r="BK1084" s="123"/>
    </row>
    <row r="1085" spans="1:63" ht="47.25" outlineLevel="3" x14ac:dyDescent="0.2">
      <c r="A1085" s="84" t="s">
        <v>809</v>
      </c>
      <c r="B1085" s="84" t="s">
        <v>777</v>
      </c>
      <c r="C1085" s="84" t="s">
        <v>368</v>
      </c>
      <c r="D1085" s="84"/>
      <c r="E1085" s="116" t="s">
        <v>369</v>
      </c>
      <c r="F1085" s="85">
        <f t="shared" ref="F1085:BJ1085" si="1369">F1086</f>
        <v>17663.5</v>
      </c>
      <c r="G1085" s="85">
        <f t="shared" si="1369"/>
        <v>0</v>
      </c>
      <c r="H1085" s="85">
        <f t="shared" si="1369"/>
        <v>17663.5</v>
      </c>
      <c r="I1085" s="85">
        <f t="shared" si="1369"/>
        <v>0</v>
      </c>
      <c r="J1085" s="85">
        <f t="shared" si="1369"/>
        <v>0</v>
      </c>
      <c r="K1085" s="85">
        <f t="shared" si="1369"/>
        <v>0</v>
      </c>
      <c r="L1085" s="85">
        <f t="shared" si="1369"/>
        <v>17663.5</v>
      </c>
      <c r="M1085" s="85">
        <f t="shared" si="1369"/>
        <v>0</v>
      </c>
      <c r="N1085" s="85">
        <f t="shared" si="1369"/>
        <v>17663.5</v>
      </c>
      <c r="O1085" s="85">
        <f t="shared" si="1369"/>
        <v>0</v>
      </c>
      <c r="P1085" s="85">
        <f t="shared" si="1369"/>
        <v>0</v>
      </c>
      <c r="Q1085" s="85">
        <f t="shared" si="1369"/>
        <v>17663.5</v>
      </c>
      <c r="R1085" s="85">
        <f t="shared" si="1369"/>
        <v>0</v>
      </c>
      <c r="S1085" s="85">
        <f t="shared" si="1369"/>
        <v>17663.5</v>
      </c>
      <c r="T1085" s="85">
        <f t="shared" si="1369"/>
        <v>0</v>
      </c>
      <c r="U1085" s="85">
        <f t="shared" si="1369"/>
        <v>0</v>
      </c>
      <c r="V1085" s="85">
        <f t="shared" si="1369"/>
        <v>-2.9999999999997584E-2</v>
      </c>
      <c r="W1085" s="85">
        <f t="shared" si="1369"/>
        <v>0</v>
      </c>
      <c r="X1085" s="85">
        <f t="shared" si="1369"/>
        <v>17663.47</v>
      </c>
      <c r="Y1085" s="85">
        <f t="shared" si="1369"/>
        <v>0</v>
      </c>
      <c r="Z1085" s="85">
        <f t="shared" si="1369"/>
        <v>17663.47</v>
      </c>
      <c r="AA1085" s="85">
        <f t="shared" si="1369"/>
        <v>0</v>
      </c>
      <c r="AB1085" s="85">
        <f t="shared" si="1369"/>
        <v>17663.47</v>
      </c>
      <c r="AC1085" s="85">
        <f t="shared" si="1369"/>
        <v>0</v>
      </c>
      <c r="AD1085" s="85">
        <f t="shared" si="1369"/>
        <v>-156.21364</v>
      </c>
      <c r="AE1085" s="85">
        <f t="shared" si="1369"/>
        <v>17507.256359999999</v>
      </c>
      <c r="AF1085" s="85">
        <f t="shared" si="1369"/>
        <v>16032.6</v>
      </c>
      <c r="AG1085" s="85">
        <f t="shared" si="1369"/>
        <v>0</v>
      </c>
      <c r="AH1085" s="85">
        <f t="shared" si="1369"/>
        <v>16032.6</v>
      </c>
      <c r="AI1085" s="85">
        <f t="shared" si="1369"/>
        <v>0</v>
      </c>
      <c r="AJ1085" s="85">
        <f t="shared" si="1369"/>
        <v>16032.6</v>
      </c>
      <c r="AK1085" s="85">
        <f t="shared" si="1369"/>
        <v>0</v>
      </c>
      <c r="AL1085" s="85">
        <f t="shared" si="1369"/>
        <v>16032.6</v>
      </c>
      <c r="AM1085" s="85">
        <f t="shared" si="1369"/>
        <v>0</v>
      </c>
      <c r="AN1085" s="85">
        <f t="shared" si="1369"/>
        <v>16032.6</v>
      </c>
      <c r="AO1085" s="85">
        <f t="shared" si="1369"/>
        <v>0</v>
      </c>
      <c r="AP1085" s="85">
        <f t="shared" si="1369"/>
        <v>16032.6</v>
      </c>
      <c r="AQ1085" s="85">
        <f t="shared" si="1369"/>
        <v>0</v>
      </c>
      <c r="AR1085" s="85">
        <f t="shared" si="1369"/>
        <v>16032.6</v>
      </c>
      <c r="AS1085" s="85">
        <f t="shared" si="1369"/>
        <v>0</v>
      </c>
      <c r="AT1085" s="85">
        <f t="shared" si="1369"/>
        <v>16032.6</v>
      </c>
      <c r="AU1085" s="85">
        <f t="shared" si="1369"/>
        <v>0</v>
      </c>
      <c r="AV1085" s="85">
        <f t="shared" si="1369"/>
        <v>16032.6</v>
      </c>
      <c r="AW1085" s="85">
        <f t="shared" si="1369"/>
        <v>0</v>
      </c>
      <c r="AX1085" s="85">
        <f t="shared" si="1369"/>
        <v>0</v>
      </c>
      <c r="AY1085" s="85">
        <f t="shared" si="1369"/>
        <v>16032.6</v>
      </c>
      <c r="AZ1085" s="85">
        <f t="shared" si="1369"/>
        <v>15700.5</v>
      </c>
      <c r="BA1085" s="85">
        <f t="shared" si="1369"/>
        <v>0</v>
      </c>
      <c r="BB1085" s="85">
        <f t="shared" si="1369"/>
        <v>15700.5</v>
      </c>
      <c r="BC1085" s="85">
        <f t="shared" si="1369"/>
        <v>0</v>
      </c>
      <c r="BD1085" s="85">
        <f t="shared" si="1369"/>
        <v>15700.5</v>
      </c>
      <c r="BE1085" s="85">
        <f t="shared" si="1369"/>
        <v>0</v>
      </c>
      <c r="BF1085" s="85">
        <f t="shared" si="1369"/>
        <v>15700.5</v>
      </c>
      <c r="BG1085" s="85">
        <f t="shared" si="1369"/>
        <v>0</v>
      </c>
      <c r="BH1085" s="85">
        <f t="shared" si="1369"/>
        <v>15700.5</v>
      </c>
      <c r="BI1085" s="85">
        <f t="shared" si="1369"/>
        <v>0</v>
      </c>
      <c r="BJ1085" s="85">
        <f t="shared" si="1369"/>
        <v>15700.5</v>
      </c>
      <c r="BK1085" s="123"/>
    </row>
    <row r="1086" spans="1:63" ht="31.5" outlineLevel="4" x14ac:dyDescent="0.2">
      <c r="A1086" s="84" t="s">
        <v>809</v>
      </c>
      <c r="B1086" s="84" t="s">
        <v>777</v>
      </c>
      <c r="C1086" s="84" t="s">
        <v>370</v>
      </c>
      <c r="D1086" s="84"/>
      <c r="E1086" s="116" t="s">
        <v>39</v>
      </c>
      <c r="F1086" s="85">
        <f t="shared" ref="F1086:BJ1086" si="1370">F1087+F1091</f>
        <v>17663.5</v>
      </c>
      <c r="G1086" s="85">
        <f t="shared" si="1370"/>
        <v>0</v>
      </c>
      <c r="H1086" s="85">
        <f t="shared" si="1370"/>
        <v>17663.5</v>
      </c>
      <c r="I1086" s="85">
        <f t="shared" si="1370"/>
        <v>0</v>
      </c>
      <c r="J1086" s="85">
        <f t="shared" si="1370"/>
        <v>0</v>
      </c>
      <c r="K1086" s="85">
        <f t="shared" si="1370"/>
        <v>0</v>
      </c>
      <c r="L1086" s="85">
        <f t="shared" si="1370"/>
        <v>17663.5</v>
      </c>
      <c r="M1086" s="85">
        <f t="shared" si="1370"/>
        <v>0</v>
      </c>
      <c r="N1086" s="85">
        <f t="shared" si="1370"/>
        <v>17663.5</v>
      </c>
      <c r="O1086" s="85">
        <f t="shared" si="1370"/>
        <v>0</v>
      </c>
      <c r="P1086" s="85">
        <f t="shared" si="1370"/>
        <v>0</v>
      </c>
      <c r="Q1086" s="85">
        <f t="shared" si="1370"/>
        <v>17663.5</v>
      </c>
      <c r="R1086" s="85">
        <f t="shared" si="1370"/>
        <v>0</v>
      </c>
      <c r="S1086" s="85">
        <f t="shared" si="1370"/>
        <v>17663.5</v>
      </c>
      <c r="T1086" s="85">
        <f t="shared" si="1370"/>
        <v>0</v>
      </c>
      <c r="U1086" s="85">
        <f t="shared" si="1370"/>
        <v>0</v>
      </c>
      <c r="V1086" s="85">
        <f t="shared" si="1370"/>
        <v>-2.9999999999997584E-2</v>
      </c>
      <c r="W1086" s="85">
        <f t="shared" si="1370"/>
        <v>0</v>
      </c>
      <c r="X1086" s="85">
        <f t="shared" si="1370"/>
        <v>17663.47</v>
      </c>
      <c r="Y1086" s="85">
        <f t="shared" si="1370"/>
        <v>0</v>
      </c>
      <c r="Z1086" s="85">
        <f t="shared" si="1370"/>
        <v>17663.47</v>
      </c>
      <c r="AA1086" s="85">
        <f t="shared" si="1370"/>
        <v>0</v>
      </c>
      <c r="AB1086" s="85">
        <f t="shared" si="1370"/>
        <v>17663.47</v>
      </c>
      <c r="AC1086" s="85">
        <f t="shared" si="1370"/>
        <v>0</v>
      </c>
      <c r="AD1086" s="85">
        <f t="shared" ref="AD1086:AE1086" si="1371">AD1087+AD1091</f>
        <v>-156.21364</v>
      </c>
      <c r="AE1086" s="85">
        <f t="shared" si="1371"/>
        <v>17507.256359999999</v>
      </c>
      <c r="AF1086" s="85">
        <f t="shared" si="1370"/>
        <v>16032.6</v>
      </c>
      <c r="AG1086" s="85">
        <f t="shared" si="1370"/>
        <v>0</v>
      </c>
      <c r="AH1086" s="85">
        <f t="shared" si="1370"/>
        <v>16032.6</v>
      </c>
      <c r="AI1086" s="85">
        <f t="shared" si="1370"/>
        <v>0</v>
      </c>
      <c r="AJ1086" s="85">
        <f t="shared" si="1370"/>
        <v>16032.6</v>
      </c>
      <c r="AK1086" s="85">
        <f t="shared" si="1370"/>
        <v>0</v>
      </c>
      <c r="AL1086" s="85">
        <f t="shared" si="1370"/>
        <v>16032.6</v>
      </c>
      <c r="AM1086" s="85">
        <f t="shared" si="1370"/>
        <v>0</v>
      </c>
      <c r="AN1086" s="85">
        <f t="shared" si="1370"/>
        <v>16032.6</v>
      </c>
      <c r="AO1086" s="85">
        <f t="shared" si="1370"/>
        <v>0</v>
      </c>
      <c r="AP1086" s="85">
        <f t="shared" si="1370"/>
        <v>16032.6</v>
      </c>
      <c r="AQ1086" s="85">
        <f t="shared" si="1370"/>
        <v>0</v>
      </c>
      <c r="AR1086" s="85">
        <f t="shared" si="1370"/>
        <v>16032.6</v>
      </c>
      <c r="AS1086" s="85">
        <f t="shared" si="1370"/>
        <v>0</v>
      </c>
      <c r="AT1086" s="85">
        <f t="shared" si="1370"/>
        <v>16032.6</v>
      </c>
      <c r="AU1086" s="85">
        <f t="shared" si="1370"/>
        <v>0</v>
      </c>
      <c r="AV1086" s="85">
        <f t="shared" si="1370"/>
        <v>16032.6</v>
      </c>
      <c r="AW1086" s="85">
        <f t="shared" si="1370"/>
        <v>0</v>
      </c>
      <c r="AX1086" s="85">
        <f t="shared" ref="AX1086:AY1086" si="1372">AX1087+AX1091</f>
        <v>0</v>
      </c>
      <c r="AY1086" s="85">
        <f t="shared" si="1372"/>
        <v>16032.6</v>
      </c>
      <c r="AZ1086" s="85">
        <f t="shared" si="1370"/>
        <v>15700.5</v>
      </c>
      <c r="BA1086" s="85">
        <f t="shared" si="1370"/>
        <v>0</v>
      </c>
      <c r="BB1086" s="85">
        <f t="shared" si="1370"/>
        <v>15700.5</v>
      </c>
      <c r="BC1086" s="85">
        <f t="shared" si="1370"/>
        <v>0</v>
      </c>
      <c r="BD1086" s="85">
        <f t="shared" si="1370"/>
        <v>15700.5</v>
      </c>
      <c r="BE1086" s="85">
        <f t="shared" si="1370"/>
        <v>0</v>
      </c>
      <c r="BF1086" s="85">
        <f t="shared" si="1370"/>
        <v>15700.5</v>
      </c>
      <c r="BG1086" s="85">
        <f t="shared" si="1370"/>
        <v>0</v>
      </c>
      <c r="BH1086" s="85">
        <f t="shared" si="1370"/>
        <v>15700.5</v>
      </c>
      <c r="BI1086" s="85">
        <f t="shared" ref="BI1086" si="1373">BI1087+BI1091</f>
        <v>0</v>
      </c>
      <c r="BJ1086" s="85">
        <f t="shared" si="1370"/>
        <v>15700.5</v>
      </c>
      <c r="BK1086" s="123"/>
    </row>
    <row r="1087" spans="1:63" ht="15.75" outlineLevel="5" x14ac:dyDescent="0.2">
      <c r="A1087" s="84" t="s">
        <v>809</v>
      </c>
      <c r="B1087" s="84" t="s">
        <v>777</v>
      </c>
      <c r="C1087" s="84" t="s">
        <v>398</v>
      </c>
      <c r="D1087" s="84"/>
      <c r="E1087" s="116" t="s">
        <v>41</v>
      </c>
      <c r="F1087" s="85">
        <f t="shared" ref="F1087:BJ1087" si="1374">F1088+F1089+F1090</f>
        <v>8054.9000000000005</v>
      </c>
      <c r="G1087" s="85">
        <f t="shared" si="1374"/>
        <v>0</v>
      </c>
      <c r="H1087" s="85">
        <f t="shared" si="1374"/>
        <v>8054.9000000000005</v>
      </c>
      <c r="I1087" s="85">
        <f t="shared" si="1374"/>
        <v>0</v>
      </c>
      <c r="J1087" s="85">
        <f t="shared" si="1374"/>
        <v>0</v>
      </c>
      <c r="K1087" s="85">
        <f t="shared" si="1374"/>
        <v>0</v>
      </c>
      <c r="L1087" s="85">
        <f t="shared" si="1374"/>
        <v>8054.9000000000005</v>
      </c>
      <c r="M1087" s="85">
        <f t="shared" si="1374"/>
        <v>0</v>
      </c>
      <c r="N1087" s="85">
        <f t="shared" si="1374"/>
        <v>8054.9000000000005</v>
      </c>
      <c r="O1087" s="85">
        <f t="shared" si="1374"/>
        <v>0</v>
      </c>
      <c r="P1087" s="85">
        <f t="shared" si="1374"/>
        <v>0</v>
      </c>
      <c r="Q1087" s="85">
        <f t="shared" si="1374"/>
        <v>8054.9000000000005</v>
      </c>
      <c r="R1087" s="85">
        <f t="shared" si="1374"/>
        <v>0</v>
      </c>
      <c r="S1087" s="85">
        <f t="shared" si="1374"/>
        <v>8054.9000000000005</v>
      </c>
      <c r="T1087" s="85">
        <f t="shared" si="1374"/>
        <v>0</v>
      </c>
      <c r="U1087" s="85">
        <f t="shared" si="1374"/>
        <v>0</v>
      </c>
      <c r="V1087" s="85">
        <f t="shared" si="1374"/>
        <v>-2.9999999999997584E-2</v>
      </c>
      <c r="W1087" s="85">
        <f t="shared" si="1374"/>
        <v>0</v>
      </c>
      <c r="X1087" s="85">
        <f t="shared" si="1374"/>
        <v>8054.8700000000008</v>
      </c>
      <c r="Y1087" s="85">
        <f t="shared" si="1374"/>
        <v>0</v>
      </c>
      <c r="Z1087" s="85">
        <f t="shared" si="1374"/>
        <v>8054.8700000000008</v>
      </c>
      <c r="AA1087" s="85">
        <f t="shared" si="1374"/>
        <v>0</v>
      </c>
      <c r="AB1087" s="85">
        <f t="shared" si="1374"/>
        <v>8054.8700000000008</v>
      </c>
      <c r="AC1087" s="85">
        <f t="shared" si="1374"/>
        <v>0</v>
      </c>
      <c r="AD1087" s="85">
        <f t="shared" ref="AD1087:AE1087" si="1375">AD1088+AD1089+AD1090</f>
        <v>-156.21364</v>
      </c>
      <c r="AE1087" s="85">
        <f t="shared" si="1375"/>
        <v>7898.6563600000009</v>
      </c>
      <c r="AF1087" s="85">
        <f t="shared" si="1374"/>
        <v>6932.6</v>
      </c>
      <c r="AG1087" s="85">
        <f t="shared" si="1374"/>
        <v>0</v>
      </c>
      <c r="AH1087" s="85">
        <f t="shared" si="1374"/>
        <v>6932.6</v>
      </c>
      <c r="AI1087" s="85">
        <f t="shared" si="1374"/>
        <v>0</v>
      </c>
      <c r="AJ1087" s="85">
        <f t="shared" si="1374"/>
        <v>6932.6</v>
      </c>
      <c r="AK1087" s="85">
        <f t="shared" si="1374"/>
        <v>0</v>
      </c>
      <c r="AL1087" s="85">
        <f t="shared" si="1374"/>
        <v>6932.6</v>
      </c>
      <c r="AM1087" s="85">
        <f t="shared" si="1374"/>
        <v>0</v>
      </c>
      <c r="AN1087" s="85">
        <f t="shared" si="1374"/>
        <v>6932.6</v>
      </c>
      <c r="AO1087" s="85">
        <f t="shared" si="1374"/>
        <v>0</v>
      </c>
      <c r="AP1087" s="85">
        <f t="shared" si="1374"/>
        <v>6932.6</v>
      </c>
      <c r="AQ1087" s="85">
        <f t="shared" si="1374"/>
        <v>0</v>
      </c>
      <c r="AR1087" s="85">
        <f t="shared" si="1374"/>
        <v>6932.6</v>
      </c>
      <c r="AS1087" s="85">
        <f t="shared" si="1374"/>
        <v>0</v>
      </c>
      <c r="AT1087" s="85">
        <f t="shared" si="1374"/>
        <v>6932.6</v>
      </c>
      <c r="AU1087" s="85">
        <f t="shared" si="1374"/>
        <v>0</v>
      </c>
      <c r="AV1087" s="85">
        <f t="shared" si="1374"/>
        <v>6932.6</v>
      </c>
      <c r="AW1087" s="85">
        <f t="shared" si="1374"/>
        <v>0</v>
      </c>
      <c r="AX1087" s="85">
        <f t="shared" ref="AX1087:AY1087" si="1376">AX1088+AX1089+AX1090</f>
        <v>0</v>
      </c>
      <c r="AY1087" s="85">
        <f t="shared" si="1376"/>
        <v>6932.6</v>
      </c>
      <c r="AZ1087" s="85">
        <f t="shared" si="1374"/>
        <v>6600.5</v>
      </c>
      <c r="BA1087" s="85">
        <f t="shared" si="1374"/>
        <v>0</v>
      </c>
      <c r="BB1087" s="85">
        <f t="shared" si="1374"/>
        <v>6600.5</v>
      </c>
      <c r="BC1087" s="85">
        <f t="shared" si="1374"/>
        <v>0</v>
      </c>
      <c r="BD1087" s="85">
        <f t="shared" si="1374"/>
        <v>6600.5</v>
      </c>
      <c r="BE1087" s="85">
        <f t="shared" si="1374"/>
        <v>0</v>
      </c>
      <c r="BF1087" s="85">
        <f t="shared" si="1374"/>
        <v>6600.5</v>
      </c>
      <c r="BG1087" s="85">
        <f t="shared" si="1374"/>
        <v>0</v>
      </c>
      <c r="BH1087" s="85">
        <f t="shared" si="1374"/>
        <v>6600.5</v>
      </c>
      <c r="BI1087" s="85">
        <f t="shared" ref="BI1087" si="1377">BI1088+BI1089+BI1090</f>
        <v>0</v>
      </c>
      <c r="BJ1087" s="85">
        <f t="shared" si="1374"/>
        <v>6600.5</v>
      </c>
      <c r="BK1087" s="123"/>
    </row>
    <row r="1088" spans="1:63" ht="47.25" outlineLevel="7" x14ac:dyDescent="0.2">
      <c r="A1088" s="87" t="s">
        <v>809</v>
      </c>
      <c r="B1088" s="87" t="s">
        <v>777</v>
      </c>
      <c r="C1088" s="87" t="s">
        <v>398</v>
      </c>
      <c r="D1088" s="87" t="s">
        <v>4</v>
      </c>
      <c r="E1088" s="128" t="s">
        <v>5</v>
      </c>
      <c r="F1088" s="88">
        <v>7731</v>
      </c>
      <c r="G1088" s="88"/>
      <c r="H1088" s="88">
        <f>SUM(F1088:G1088)</f>
        <v>7731</v>
      </c>
      <c r="I1088" s="88"/>
      <c r="J1088" s="88"/>
      <c r="K1088" s="88"/>
      <c r="L1088" s="88">
        <f>SUM(H1088:K1088)</f>
        <v>7731</v>
      </c>
      <c r="M1088" s="88"/>
      <c r="N1088" s="88">
        <f>SUM(L1088:M1088)</f>
        <v>7731</v>
      </c>
      <c r="O1088" s="88"/>
      <c r="P1088" s="88"/>
      <c r="Q1088" s="88">
        <f>SUM(N1088:P1088)</f>
        <v>7731</v>
      </c>
      <c r="R1088" s="88"/>
      <c r="S1088" s="88">
        <f>SUM(Q1088:R1088)</f>
        <v>7731</v>
      </c>
      <c r="T1088" s="88"/>
      <c r="U1088" s="88"/>
      <c r="V1088" s="88">
        <v>22.3</v>
      </c>
      <c r="W1088" s="88"/>
      <c r="X1088" s="88">
        <f>SUM(S1088:W1088)</f>
        <v>7753.3</v>
      </c>
      <c r="Y1088" s="88"/>
      <c r="Z1088" s="88">
        <f>SUM(X1088:Y1088)</f>
        <v>7753.3</v>
      </c>
      <c r="AA1088" s="88"/>
      <c r="AB1088" s="88">
        <f>SUM(Z1088:AA1088)</f>
        <v>7753.3</v>
      </c>
      <c r="AC1088" s="88"/>
      <c r="AD1088" s="88">
        <f>-156.21364+17.3</f>
        <v>-138.91363999999999</v>
      </c>
      <c r="AE1088" s="88">
        <f>SUM(AB1088:AD1088)</f>
        <v>7614.3863600000004</v>
      </c>
      <c r="AF1088" s="88">
        <v>6642.3</v>
      </c>
      <c r="AG1088" s="88"/>
      <c r="AH1088" s="88">
        <f>SUM(AF1088:AG1088)</f>
        <v>6642.3</v>
      </c>
      <c r="AI1088" s="88"/>
      <c r="AJ1088" s="88">
        <f>SUM(AH1088:AI1088)</f>
        <v>6642.3</v>
      </c>
      <c r="AK1088" s="88"/>
      <c r="AL1088" s="88">
        <f>SUM(AJ1088:AK1088)</f>
        <v>6642.3</v>
      </c>
      <c r="AM1088" s="88"/>
      <c r="AN1088" s="88">
        <f>SUM(AL1088:AM1088)</f>
        <v>6642.3</v>
      </c>
      <c r="AO1088" s="88"/>
      <c r="AP1088" s="88">
        <f>SUM(AN1088:AO1088)</f>
        <v>6642.3</v>
      </c>
      <c r="AQ1088" s="88"/>
      <c r="AR1088" s="88">
        <f>SUM(AP1088:AQ1088)</f>
        <v>6642.3</v>
      </c>
      <c r="AS1088" s="88"/>
      <c r="AT1088" s="88">
        <f>SUM(AR1088:AS1088)</f>
        <v>6642.3</v>
      </c>
      <c r="AU1088" s="88"/>
      <c r="AV1088" s="88">
        <f t="shared" ref="AV1088:AV1090" si="1378">SUM(AT1088:AU1088)</f>
        <v>6642.3</v>
      </c>
      <c r="AW1088" s="88"/>
      <c r="AX1088" s="88"/>
      <c r="AY1088" s="88">
        <f>SUM(AV1088:AX1088)</f>
        <v>6642.3</v>
      </c>
      <c r="AZ1088" s="88">
        <v>6310.2</v>
      </c>
      <c r="BA1088" s="88"/>
      <c r="BB1088" s="88">
        <f>SUM(AZ1088:BA1088)</f>
        <v>6310.2</v>
      </c>
      <c r="BC1088" s="88"/>
      <c r="BD1088" s="88">
        <f>SUM(BB1088:BC1088)</f>
        <v>6310.2</v>
      </c>
      <c r="BE1088" s="88"/>
      <c r="BF1088" s="88">
        <f>SUM(BD1088:BE1088)</f>
        <v>6310.2</v>
      </c>
      <c r="BG1088" s="88"/>
      <c r="BH1088" s="88">
        <f>SUM(BF1088:BG1088)</f>
        <v>6310.2</v>
      </c>
      <c r="BI1088" s="88"/>
      <c r="BJ1088" s="88">
        <f>SUM(BH1088:BI1088)</f>
        <v>6310.2</v>
      </c>
      <c r="BK1088" s="123"/>
    </row>
    <row r="1089" spans="1:63" ht="31.5" outlineLevel="7" x14ac:dyDescent="0.2">
      <c r="A1089" s="87" t="s">
        <v>809</v>
      </c>
      <c r="B1089" s="87" t="s">
        <v>777</v>
      </c>
      <c r="C1089" s="87" t="s">
        <v>398</v>
      </c>
      <c r="D1089" s="87" t="s">
        <v>7</v>
      </c>
      <c r="E1089" s="128" t="s">
        <v>8</v>
      </c>
      <c r="F1089" s="88">
        <v>323.60000000000002</v>
      </c>
      <c r="G1089" s="88"/>
      <c r="H1089" s="88">
        <f>SUM(F1089:G1089)</f>
        <v>323.60000000000002</v>
      </c>
      <c r="I1089" s="88"/>
      <c r="J1089" s="88"/>
      <c r="K1089" s="88"/>
      <c r="L1089" s="88">
        <f>SUM(H1089:K1089)</f>
        <v>323.60000000000002</v>
      </c>
      <c r="M1089" s="88"/>
      <c r="N1089" s="88">
        <f>SUM(L1089:M1089)</f>
        <v>323.60000000000002</v>
      </c>
      <c r="O1089" s="88"/>
      <c r="P1089" s="88"/>
      <c r="Q1089" s="88">
        <f>SUM(N1089:P1089)</f>
        <v>323.60000000000002</v>
      </c>
      <c r="R1089" s="88"/>
      <c r="S1089" s="88">
        <f>SUM(Q1089:R1089)</f>
        <v>323.60000000000002</v>
      </c>
      <c r="T1089" s="88"/>
      <c r="U1089" s="88"/>
      <c r="V1089" s="88">
        <v>-22.33</v>
      </c>
      <c r="W1089" s="88"/>
      <c r="X1089" s="88">
        <f>SUM(S1089:W1089)</f>
        <v>301.27000000000004</v>
      </c>
      <c r="Y1089" s="88"/>
      <c r="Z1089" s="88">
        <f>SUM(X1089:Y1089)</f>
        <v>301.27000000000004</v>
      </c>
      <c r="AA1089" s="88"/>
      <c r="AB1089" s="88">
        <f>SUM(Z1089:AA1089)</f>
        <v>301.27000000000004</v>
      </c>
      <c r="AC1089" s="88"/>
      <c r="AD1089" s="88">
        <v>-17.3</v>
      </c>
      <c r="AE1089" s="88">
        <f>SUM(AB1089:AD1089)</f>
        <v>283.97000000000003</v>
      </c>
      <c r="AF1089" s="88">
        <v>290</v>
      </c>
      <c r="AG1089" s="88"/>
      <c r="AH1089" s="88">
        <f>SUM(AF1089:AG1089)</f>
        <v>290</v>
      </c>
      <c r="AI1089" s="88"/>
      <c r="AJ1089" s="88">
        <f>SUM(AH1089:AI1089)</f>
        <v>290</v>
      </c>
      <c r="AK1089" s="88"/>
      <c r="AL1089" s="88">
        <f>SUM(AJ1089:AK1089)</f>
        <v>290</v>
      </c>
      <c r="AM1089" s="88"/>
      <c r="AN1089" s="88">
        <f>SUM(AL1089:AM1089)</f>
        <v>290</v>
      </c>
      <c r="AO1089" s="88"/>
      <c r="AP1089" s="88">
        <f>SUM(AN1089:AO1089)</f>
        <v>290</v>
      </c>
      <c r="AQ1089" s="88"/>
      <c r="AR1089" s="88">
        <f>SUM(AP1089:AQ1089)</f>
        <v>290</v>
      </c>
      <c r="AS1089" s="88"/>
      <c r="AT1089" s="88">
        <f>SUM(AR1089:AS1089)</f>
        <v>290</v>
      </c>
      <c r="AU1089" s="88"/>
      <c r="AV1089" s="88">
        <f t="shared" si="1378"/>
        <v>290</v>
      </c>
      <c r="AW1089" s="88"/>
      <c r="AX1089" s="88"/>
      <c r="AY1089" s="88">
        <f>SUM(AV1089:AX1089)</f>
        <v>290</v>
      </c>
      <c r="AZ1089" s="88">
        <v>290</v>
      </c>
      <c r="BA1089" s="88"/>
      <c r="BB1089" s="88">
        <f>SUM(AZ1089:BA1089)</f>
        <v>290</v>
      </c>
      <c r="BC1089" s="88"/>
      <c r="BD1089" s="88">
        <f>SUM(BB1089:BC1089)</f>
        <v>290</v>
      </c>
      <c r="BE1089" s="88"/>
      <c r="BF1089" s="88">
        <f>SUM(BD1089:BE1089)</f>
        <v>290</v>
      </c>
      <c r="BG1089" s="88"/>
      <c r="BH1089" s="88">
        <f>SUM(BF1089:BG1089)</f>
        <v>290</v>
      </c>
      <c r="BI1089" s="88"/>
      <c r="BJ1089" s="88">
        <f>SUM(BH1089:BI1089)</f>
        <v>290</v>
      </c>
      <c r="BK1089" s="123"/>
    </row>
    <row r="1090" spans="1:63" ht="15.75" hidden="1" outlineLevel="7" x14ac:dyDescent="0.2">
      <c r="A1090" s="87" t="s">
        <v>809</v>
      </c>
      <c r="B1090" s="87" t="s">
        <v>777</v>
      </c>
      <c r="C1090" s="87" t="s">
        <v>398</v>
      </c>
      <c r="D1090" s="87" t="s">
        <v>15</v>
      </c>
      <c r="E1090" s="128" t="s">
        <v>16</v>
      </c>
      <c r="F1090" s="88">
        <v>0.3</v>
      </c>
      <c r="G1090" s="88"/>
      <c r="H1090" s="88">
        <f>SUM(F1090:G1090)</f>
        <v>0.3</v>
      </c>
      <c r="I1090" s="88"/>
      <c r="J1090" s="88"/>
      <c r="K1090" s="88"/>
      <c r="L1090" s="88">
        <f>SUM(H1090:K1090)</f>
        <v>0.3</v>
      </c>
      <c r="M1090" s="88"/>
      <c r="N1090" s="88">
        <f>SUM(L1090:M1090)</f>
        <v>0.3</v>
      </c>
      <c r="O1090" s="88"/>
      <c r="P1090" s="88"/>
      <c r="Q1090" s="88">
        <f>SUM(N1090:P1090)</f>
        <v>0.3</v>
      </c>
      <c r="R1090" s="88"/>
      <c r="S1090" s="88">
        <f>SUM(Q1090:R1090)</f>
        <v>0.3</v>
      </c>
      <c r="T1090" s="88"/>
      <c r="U1090" s="88"/>
      <c r="V1090" s="88"/>
      <c r="W1090" s="88"/>
      <c r="X1090" s="88">
        <f>SUM(S1090:W1090)</f>
        <v>0.3</v>
      </c>
      <c r="Y1090" s="88"/>
      <c r="Z1090" s="88">
        <f>SUM(X1090:Y1090)</f>
        <v>0.3</v>
      </c>
      <c r="AA1090" s="88"/>
      <c r="AB1090" s="88">
        <f>SUM(Z1090:AA1090)</f>
        <v>0.3</v>
      </c>
      <c r="AC1090" s="88"/>
      <c r="AD1090" s="88"/>
      <c r="AE1090" s="88">
        <f>SUM(AB1090:AD1090)</f>
        <v>0.3</v>
      </c>
      <c r="AF1090" s="88">
        <v>0.3</v>
      </c>
      <c r="AG1090" s="88"/>
      <c r="AH1090" s="88">
        <f>SUM(AF1090:AG1090)</f>
        <v>0.3</v>
      </c>
      <c r="AI1090" s="88"/>
      <c r="AJ1090" s="88">
        <f>SUM(AH1090:AI1090)</f>
        <v>0.3</v>
      </c>
      <c r="AK1090" s="88"/>
      <c r="AL1090" s="88">
        <f>SUM(AJ1090:AK1090)</f>
        <v>0.3</v>
      </c>
      <c r="AM1090" s="88"/>
      <c r="AN1090" s="88">
        <f>SUM(AL1090:AM1090)</f>
        <v>0.3</v>
      </c>
      <c r="AO1090" s="88"/>
      <c r="AP1090" s="88">
        <f>SUM(AN1090:AO1090)</f>
        <v>0.3</v>
      </c>
      <c r="AQ1090" s="88"/>
      <c r="AR1090" s="88">
        <f>SUM(AP1090:AQ1090)</f>
        <v>0.3</v>
      </c>
      <c r="AS1090" s="88"/>
      <c r="AT1090" s="88">
        <f>SUM(AR1090:AS1090)</f>
        <v>0.3</v>
      </c>
      <c r="AU1090" s="88"/>
      <c r="AV1090" s="88">
        <f t="shared" si="1378"/>
        <v>0.3</v>
      </c>
      <c r="AW1090" s="88"/>
      <c r="AX1090" s="88"/>
      <c r="AY1090" s="88">
        <f>SUM(AV1090:AX1090)</f>
        <v>0.3</v>
      </c>
      <c r="AZ1090" s="88">
        <v>0.3</v>
      </c>
      <c r="BA1090" s="88"/>
      <c r="BB1090" s="88">
        <f>SUM(AZ1090:BA1090)</f>
        <v>0.3</v>
      </c>
      <c r="BC1090" s="88"/>
      <c r="BD1090" s="88">
        <f>SUM(BB1090:BC1090)</f>
        <v>0.3</v>
      </c>
      <c r="BE1090" s="88"/>
      <c r="BF1090" s="88">
        <f>SUM(BD1090:BE1090)</f>
        <v>0.3</v>
      </c>
      <c r="BG1090" s="88"/>
      <c r="BH1090" s="88">
        <f>SUM(BF1090:BG1090)</f>
        <v>0.3</v>
      </c>
      <c r="BI1090" s="88"/>
      <c r="BJ1090" s="88">
        <f>SUM(BH1090:BI1090)</f>
        <v>0.3</v>
      </c>
      <c r="BK1090" s="123"/>
    </row>
    <row r="1091" spans="1:63" ht="19.5" hidden="1" customHeight="1" outlineLevel="5" x14ac:dyDescent="0.2">
      <c r="A1091" s="84" t="s">
        <v>809</v>
      </c>
      <c r="B1091" s="84" t="s">
        <v>777</v>
      </c>
      <c r="C1091" s="84" t="s">
        <v>399</v>
      </c>
      <c r="D1091" s="84"/>
      <c r="E1091" s="116" t="s">
        <v>400</v>
      </c>
      <c r="F1091" s="85">
        <f t="shared" ref="F1091:BJ1091" si="1379">F1092</f>
        <v>9608.6</v>
      </c>
      <c r="G1091" s="85">
        <f t="shared" si="1379"/>
        <v>0</v>
      </c>
      <c r="H1091" s="85">
        <f t="shared" si="1379"/>
        <v>9608.6</v>
      </c>
      <c r="I1091" s="85">
        <f t="shared" si="1379"/>
        <v>0</v>
      </c>
      <c r="J1091" s="85">
        <f t="shared" si="1379"/>
        <v>0</v>
      </c>
      <c r="K1091" s="85">
        <f t="shared" si="1379"/>
        <v>0</v>
      </c>
      <c r="L1091" s="85">
        <f t="shared" si="1379"/>
        <v>9608.6</v>
      </c>
      <c r="M1091" s="85">
        <f t="shared" si="1379"/>
        <v>0</v>
      </c>
      <c r="N1091" s="85">
        <f t="shared" si="1379"/>
        <v>9608.6</v>
      </c>
      <c r="O1091" s="85">
        <f t="shared" si="1379"/>
        <v>0</v>
      </c>
      <c r="P1091" s="85">
        <f t="shared" si="1379"/>
        <v>0</v>
      </c>
      <c r="Q1091" s="85">
        <f t="shared" si="1379"/>
        <v>9608.6</v>
      </c>
      <c r="R1091" s="85">
        <f t="shared" si="1379"/>
        <v>0</v>
      </c>
      <c r="S1091" s="85">
        <f t="shared" si="1379"/>
        <v>9608.6</v>
      </c>
      <c r="T1091" s="85">
        <f t="shared" si="1379"/>
        <v>0</v>
      </c>
      <c r="U1091" s="85">
        <f t="shared" si="1379"/>
        <v>0</v>
      </c>
      <c r="V1091" s="85">
        <f t="shared" si="1379"/>
        <v>0</v>
      </c>
      <c r="W1091" s="85">
        <f t="shared" si="1379"/>
        <v>0</v>
      </c>
      <c r="X1091" s="85">
        <f t="shared" si="1379"/>
        <v>9608.6</v>
      </c>
      <c r="Y1091" s="85">
        <f t="shared" si="1379"/>
        <v>0</v>
      </c>
      <c r="Z1091" s="85">
        <f t="shared" si="1379"/>
        <v>9608.6</v>
      </c>
      <c r="AA1091" s="85">
        <f t="shared" si="1379"/>
        <v>0</v>
      </c>
      <c r="AB1091" s="85">
        <f t="shared" si="1379"/>
        <v>9608.6</v>
      </c>
      <c r="AC1091" s="85">
        <f t="shared" si="1379"/>
        <v>0</v>
      </c>
      <c r="AD1091" s="85">
        <f t="shared" si="1379"/>
        <v>0</v>
      </c>
      <c r="AE1091" s="85">
        <f t="shared" si="1379"/>
        <v>9608.6</v>
      </c>
      <c r="AF1091" s="85">
        <f t="shared" si="1379"/>
        <v>9100</v>
      </c>
      <c r="AG1091" s="85">
        <f t="shared" si="1379"/>
        <v>0</v>
      </c>
      <c r="AH1091" s="85">
        <f t="shared" si="1379"/>
        <v>9100</v>
      </c>
      <c r="AI1091" s="85">
        <f t="shared" si="1379"/>
        <v>0</v>
      </c>
      <c r="AJ1091" s="85">
        <f t="shared" si="1379"/>
        <v>9100</v>
      </c>
      <c r="AK1091" s="85">
        <f t="shared" si="1379"/>
        <v>0</v>
      </c>
      <c r="AL1091" s="85">
        <f t="shared" si="1379"/>
        <v>9100</v>
      </c>
      <c r="AM1091" s="85">
        <f t="shared" si="1379"/>
        <v>0</v>
      </c>
      <c r="AN1091" s="85">
        <f t="shared" si="1379"/>
        <v>9100</v>
      </c>
      <c r="AO1091" s="85">
        <f t="shared" si="1379"/>
        <v>0</v>
      </c>
      <c r="AP1091" s="85">
        <f t="shared" si="1379"/>
        <v>9100</v>
      </c>
      <c r="AQ1091" s="85">
        <f t="shared" si="1379"/>
        <v>0</v>
      </c>
      <c r="AR1091" s="85">
        <f t="shared" si="1379"/>
        <v>9100</v>
      </c>
      <c r="AS1091" s="85">
        <f t="shared" si="1379"/>
        <v>0</v>
      </c>
      <c r="AT1091" s="85">
        <f t="shared" si="1379"/>
        <v>9100</v>
      </c>
      <c r="AU1091" s="85">
        <f t="shared" si="1379"/>
        <v>0</v>
      </c>
      <c r="AV1091" s="85">
        <f t="shared" si="1379"/>
        <v>9100</v>
      </c>
      <c r="AW1091" s="85">
        <f t="shared" si="1379"/>
        <v>0</v>
      </c>
      <c r="AX1091" s="85">
        <f t="shared" si="1379"/>
        <v>0</v>
      </c>
      <c r="AY1091" s="85">
        <f t="shared" si="1379"/>
        <v>9100</v>
      </c>
      <c r="AZ1091" s="85">
        <f t="shared" si="1379"/>
        <v>9100</v>
      </c>
      <c r="BA1091" s="85">
        <f t="shared" si="1379"/>
        <v>0</v>
      </c>
      <c r="BB1091" s="85">
        <f t="shared" si="1379"/>
        <v>9100</v>
      </c>
      <c r="BC1091" s="85">
        <f t="shared" si="1379"/>
        <v>0</v>
      </c>
      <c r="BD1091" s="85">
        <f t="shared" si="1379"/>
        <v>9100</v>
      </c>
      <c r="BE1091" s="85">
        <f t="shared" si="1379"/>
        <v>0</v>
      </c>
      <c r="BF1091" s="85">
        <f t="shared" si="1379"/>
        <v>9100</v>
      </c>
      <c r="BG1091" s="85">
        <f t="shared" si="1379"/>
        <v>0</v>
      </c>
      <c r="BH1091" s="85">
        <f t="shared" si="1379"/>
        <v>9100</v>
      </c>
      <c r="BI1091" s="85">
        <f t="shared" si="1379"/>
        <v>0</v>
      </c>
      <c r="BJ1091" s="85">
        <f t="shared" si="1379"/>
        <v>9100</v>
      </c>
      <c r="BK1091" s="123"/>
    </row>
    <row r="1092" spans="1:63" ht="31.5" hidden="1" outlineLevel="7" x14ac:dyDescent="0.2">
      <c r="A1092" s="87" t="s">
        <v>809</v>
      </c>
      <c r="B1092" s="87" t="s">
        <v>777</v>
      </c>
      <c r="C1092" s="87" t="s">
        <v>399</v>
      </c>
      <c r="D1092" s="87" t="s">
        <v>70</v>
      </c>
      <c r="E1092" s="128" t="s">
        <v>71</v>
      </c>
      <c r="F1092" s="88">
        <v>9608.6</v>
      </c>
      <c r="G1092" s="88"/>
      <c r="H1092" s="88">
        <f>SUM(F1092:G1092)</f>
        <v>9608.6</v>
      </c>
      <c r="I1092" s="88"/>
      <c r="J1092" s="88"/>
      <c r="K1092" s="88"/>
      <c r="L1092" s="88">
        <f>SUM(H1092:K1092)</f>
        <v>9608.6</v>
      </c>
      <c r="M1092" s="88"/>
      <c r="N1092" s="88">
        <f>SUM(L1092:M1092)</f>
        <v>9608.6</v>
      </c>
      <c r="O1092" s="88"/>
      <c r="P1092" s="88"/>
      <c r="Q1092" s="88">
        <f>SUM(N1092:P1092)</f>
        <v>9608.6</v>
      </c>
      <c r="R1092" s="88"/>
      <c r="S1092" s="88">
        <f>SUM(Q1092:R1092)</f>
        <v>9608.6</v>
      </c>
      <c r="T1092" s="88"/>
      <c r="U1092" s="88"/>
      <c r="V1092" s="88"/>
      <c r="W1092" s="88"/>
      <c r="X1092" s="88">
        <f>SUM(S1092:W1092)</f>
        <v>9608.6</v>
      </c>
      <c r="Y1092" s="88"/>
      <c r="Z1092" s="88">
        <f>SUM(X1092:Y1092)</f>
        <v>9608.6</v>
      </c>
      <c r="AA1092" s="88"/>
      <c r="AB1092" s="88">
        <f>SUM(Z1092:AA1092)</f>
        <v>9608.6</v>
      </c>
      <c r="AC1092" s="88"/>
      <c r="AD1092" s="88"/>
      <c r="AE1092" s="88">
        <f>SUM(AB1092:AD1092)</f>
        <v>9608.6</v>
      </c>
      <c r="AF1092" s="88">
        <v>9100</v>
      </c>
      <c r="AG1092" s="88"/>
      <c r="AH1092" s="88">
        <f>SUM(AF1092:AG1092)</f>
        <v>9100</v>
      </c>
      <c r="AI1092" s="88"/>
      <c r="AJ1092" s="88">
        <f>SUM(AH1092:AI1092)</f>
        <v>9100</v>
      </c>
      <c r="AK1092" s="88"/>
      <c r="AL1092" s="88">
        <f>SUM(AJ1092:AK1092)</f>
        <v>9100</v>
      </c>
      <c r="AM1092" s="88"/>
      <c r="AN1092" s="88">
        <f>SUM(AL1092:AM1092)</f>
        <v>9100</v>
      </c>
      <c r="AO1092" s="88"/>
      <c r="AP1092" s="88">
        <f>SUM(AN1092:AO1092)</f>
        <v>9100</v>
      </c>
      <c r="AQ1092" s="88"/>
      <c r="AR1092" s="88">
        <f>SUM(AP1092:AQ1092)</f>
        <v>9100</v>
      </c>
      <c r="AS1092" s="88"/>
      <c r="AT1092" s="88">
        <f>SUM(AR1092:AS1092)</f>
        <v>9100</v>
      </c>
      <c r="AU1092" s="88"/>
      <c r="AV1092" s="88">
        <f>SUM(AT1092:AU1092)</f>
        <v>9100</v>
      </c>
      <c r="AW1092" s="88"/>
      <c r="AX1092" s="88"/>
      <c r="AY1092" s="88">
        <f>SUM(AV1092:AX1092)</f>
        <v>9100</v>
      </c>
      <c r="AZ1092" s="88">
        <v>9100</v>
      </c>
      <c r="BA1092" s="88"/>
      <c r="BB1092" s="88">
        <f>SUM(AZ1092:BA1092)</f>
        <v>9100</v>
      </c>
      <c r="BC1092" s="88"/>
      <c r="BD1092" s="88">
        <f>SUM(BB1092:BC1092)</f>
        <v>9100</v>
      </c>
      <c r="BE1092" s="88"/>
      <c r="BF1092" s="88">
        <f>SUM(BD1092:BE1092)</f>
        <v>9100</v>
      </c>
      <c r="BG1092" s="88"/>
      <c r="BH1092" s="88">
        <f>SUM(BF1092:BG1092)</f>
        <v>9100</v>
      </c>
      <c r="BI1092" s="88"/>
      <c r="BJ1092" s="88">
        <f>SUM(BH1092:BI1092)</f>
        <v>9100</v>
      </c>
      <c r="BK1092" s="123"/>
    </row>
    <row r="1093" spans="1:63" ht="47.25" outlineLevel="2" x14ac:dyDescent="0.2">
      <c r="A1093" s="84" t="s">
        <v>809</v>
      </c>
      <c r="B1093" s="84" t="s">
        <v>777</v>
      </c>
      <c r="C1093" s="84" t="s">
        <v>54</v>
      </c>
      <c r="D1093" s="84"/>
      <c r="E1093" s="116" t="s">
        <v>55</v>
      </c>
      <c r="F1093" s="85">
        <f t="shared" ref="F1093:AG1093" si="1380">F1094</f>
        <v>120</v>
      </c>
      <c r="G1093" s="85">
        <f t="shared" si="1380"/>
        <v>0</v>
      </c>
      <c r="H1093" s="85">
        <f t="shared" si="1380"/>
        <v>120</v>
      </c>
      <c r="I1093" s="85">
        <f t="shared" si="1380"/>
        <v>0</v>
      </c>
      <c r="J1093" s="85">
        <f t="shared" si="1380"/>
        <v>464.64</v>
      </c>
      <c r="K1093" s="85">
        <f t="shared" si="1380"/>
        <v>0</v>
      </c>
      <c r="L1093" s="85">
        <f t="shared" si="1380"/>
        <v>584.64</v>
      </c>
      <c r="M1093" s="85">
        <f t="shared" si="1380"/>
        <v>0</v>
      </c>
      <c r="N1093" s="85">
        <f t="shared" si="1380"/>
        <v>584.64</v>
      </c>
      <c r="O1093" s="85">
        <f t="shared" si="1380"/>
        <v>0</v>
      </c>
      <c r="P1093" s="85">
        <f t="shared" si="1380"/>
        <v>0</v>
      </c>
      <c r="Q1093" s="85">
        <f t="shared" si="1380"/>
        <v>584.64</v>
      </c>
      <c r="R1093" s="85">
        <f t="shared" si="1380"/>
        <v>10</v>
      </c>
      <c r="S1093" s="85">
        <f t="shared" si="1380"/>
        <v>594.64</v>
      </c>
      <c r="T1093" s="85">
        <f t="shared" si="1380"/>
        <v>0</v>
      </c>
      <c r="U1093" s="85">
        <f t="shared" si="1380"/>
        <v>0</v>
      </c>
      <c r="V1093" s="85">
        <f t="shared" si="1380"/>
        <v>0</v>
      </c>
      <c r="W1093" s="85">
        <f t="shared" si="1380"/>
        <v>0</v>
      </c>
      <c r="X1093" s="85">
        <f t="shared" si="1380"/>
        <v>594.64</v>
      </c>
      <c r="Y1093" s="85">
        <f t="shared" si="1380"/>
        <v>112.5</v>
      </c>
      <c r="Z1093" s="85">
        <f t="shared" si="1380"/>
        <v>707.14</v>
      </c>
      <c r="AA1093" s="85">
        <f t="shared" si="1380"/>
        <v>0</v>
      </c>
      <c r="AB1093" s="85">
        <f t="shared" si="1380"/>
        <v>707.14</v>
      </c>
      <c r="AC1093" s="85">
        <f t="shared" si="1380"/>
        <v>0</v>
      </c>
      <c r="AD1093" s="85">
        <f t="shared" si="1380"/>
        <v>-15</v>
      </c>
      <c r="AE1093" s="85">
        <f t="shared" si="1380"/>
        <v>692.14</v>
      </c>
      <c r="AF1093" s="85">
        <f t="shared" si="1380"/>
        <v>0</v>
      </c>
      <c r="AG1093" s="85">
        <f t="shared" si="1380"/>
        <v>0</v>
      </c>
      <c r="AH1093" s="85"/>
      <c r="AI1093" s="85">
        <f>AI1094</f>
        <v>0</v>
      </c>
      <c r="AJ1093" s="85"/>
      <c r="AK1093" s="85">
        <f>AK1094</f>
        <v>0</v>
      </c>
      <c r="AL1093" s="85">
        <f>AL1094</f>
        <v>0</v>
      </c>
      <c r="AM1093" s="85">
        <f>AM1094</f>
        <v>0</v>
      </c>
      <c r="AN1093" s="85">
        <f>AN1094</f>
        <v>0</v>
      </c>
      <c r="AO1093" s="85">
        <f>AO1094</f>
        <v>0</v>
      </c>
      <c r="AP1093" s="85"/>
      <c r="AQ1093" s="85">
        <f>AQ1094</f>
        <v>0</v>
      </c>
      <c r="AR1093" s="85"/>
      <c r="AS1093" s="85">
        <f>AS1094</f>
        <v>0</v>
      </c>
      <c r="AT1093" s="85"/>
      <c r="AU1093" s="85">
        <f>AU1094</f>
        <v>0</v>
      </c>
      <c r="AV1093" s="85"/>
      <c r="AW1093" s="85">
        <f>AW1094</f>
        <v>0</v>
      </c>
      <c r="AX1093" s="85">
        <f>AX1094</f>
        <v>0</v>
      </c>
      <c r="AY1093" s="85"/>
      <c r="AZ1093" s="85">
        <f>AZ1094</f>
        <v>0</v>
      </c>
      <c r="BA1093" s="85">
        <f>BA1094</f>
        <v>0</v>
      </c>
      <c r="BB1093" s="85"/>
      <c r="BC1093" s="85">
        <f>BC1094</f>
        <v>0</v>
      </c>
      <c r="BD1093" s="85"/>
      <c r="BE1093" s="85">
        <f>BE1094</f>
        <v>0</v>
      </c>
      <c r="BF1093" s="85">
        <f>BF1094</f>
        <v>0</v>
      </c>
      <c r="BG1093" s="85">
        <f>BG1094</f>
        <v>0</v>
      </c>
      <c r="BH1093" s="85"/>
      <c r="BI1093" s="85">
        <f>BI1094</f>
        <v>0</v>
      </c>
      <c r="BJ1093" s="85"/>
      <c r="BK1093" s="123"/>
    </row>
    <row r="1094" spans="1:63" ht="31.5" outlineLevel="3" collapsed="1" x14ac:dyDescent="0.2">
      <c r="A1094" s="84" t="s">
        <v>809</v>
      </c>
      <c r="B1094" s="84" t="s">
        <v>777</v>
      </c>
      <c r="C1094" s="84" t="s">
        <v>56</v>
      </c>
      <c r="D1094" s="84"/>
      <c r="E1094" s="116" t="s">
        <v>57</v>
      </c>
      <c r="F1094" s="85">
        <f t="shared" ref="F1094:AG1094" si="1381">F1095+F1100+F1103</f>
        <v>120</v>
      </c>
      <c r="G1094" s="85">
        <f t="shared" si="1381"/>
        <v>0</v>
      </c>
      <c r="H1094" s="85">
        <f t="shared" si="1381"/>
        <v>120</v>
      </c>
      <c r="I1094" s="85">
        <f t="shared" si="1381"/>
        <v>0</v>
      </c>
      <c r="J1094" s="85">
        <f t="shared" si="1381"/>
        <v>464.64</v>
      </c>
      <c r="K1094" s="85">
        <f t="shared" si="1381"/>
        <v>0</v>
      </c>
      <c r="L1094" s="85">
        <f t="shared" si="1381"/>
        <v>584.64</v>
      </c>
      <c r="M1094" s="85">
        <f t="shared" si="1381"/>
        <v>0</v>
      </c>
      <c r="N1094" s="85">
        <f t="shared" si="1381"/>
        <v>584.64</v>
      </c>
      <c r="O1094" s="85">
        <f t="shared" si="1381"/>
        <v>0</v>
      </c>
      <c r="P1094" s="85">
        <f t="shared" si="1381"/>
        <v>0</v>
      </c>
      <c r="Q1094" s="85">
        <f t="shared" si="1381"/>
        <v>584.64</v>
      </c>
      <c r="R1094" s="85">
        <f t="shared" si="1381"/>
        <v>10</v>
      </c>
      <c r="S1094" s="85">
        <f t="shared" si="1381"/>
        <v>594.64</v>
      </c>
      <c r="T1094" s="85">
        <f t="shared" si="1381"/>
        <v>0</v>
      </c>
      <c r="U1094" s="85">
        <f t="shared" si="1381"/>
        <v>0</v>
      </c>
      <c r="V1094" s="85">
        <f t="shared" si="1381"/>
        <v>0</v>
      </c>
      <c r="W1094" s="85">
        <f t="shared" si="1381"/>
        <v>0</v>
      </c>
      <c r="X1094" s="85">
        <f t="shared" si="1381"/>
        <v>594.64</v>
      </c>
      <c r="Y1094" s="85">
        <f t="shared" si="1381"/>
        <v>112.5</v>
      </c>
      <c r="Z1094" s="85">
        <f t="shared" si="1381"/>
        <v>707.14</v>
      </c>
      <c r="AA1094" s="85">
        <f t="shared" si="1381"/>
        <v>0</v>
      </c>
      <c r="AB1094" s="85">
        <f t="shared" si="1381"/>
        <v>707.14</v>
      </c>
      <c r="AC1094" s="85">
        <f t="shared" si="1381"/>
        <v>0</v>
      </c>
      <c r="AD1094" s="85">
        <f t="shared" ref="AD1094:AE1094" si="1382">AD1095+AD1100+AD1103</f>
        <v>-15</v>
      </c>
      <c r="AE1094" s="85">
        <f t="shared" si="1382"/>
        <v>692.14</v>
      </c>
      <c r="AF1094" s="85">
        <f t="shared" si="1381"/>
        <v>0</v>
      </c>
      <c r="AG1094" s="85">
        <f t="shared" si="1381"/>
        <v>0</v>
      </c>
      <c r="AH1094" s="85"/>
      <c r="AI1094" s="85">
        <f>AI1095+AI1100+AI1103</f>
        <v>0</v>
      </c>
      <c r="AJ1094" s="85"/>
      <c r="AK1094" s="85">
        <f>AK1095+AK1100+AK1103</f>
        <v>0</v>
      </c>
      <c r="AL1094" s="85">
        <f>AL1095+AL1100+AL1103</f>
        <v>0</v>
      </c>
      <c r="AM1094" s="85">
        <f>AM1095+AM1100+AM1103</f>
        <v>0</v>
      </c>
      <c r="AN1094" s="85">
        <f>AN1095+AN1100+AN1103</f>
        <v>0</v>
      </c>
      <c r="AO1094" s="85">
        <f>AO1095+AO1100+AO1103</f>
        <v>0</v>
      </c>
      <c r="AP1094" s="85"/>
      <c r="AQ1094" s="85">
        <f>AQ1095+AQ1100+AQ1103</f>
        <v>0</v>
      </c>
      <c r="AR1094" s="85"/>
      <c r="AS1094" s="85">
        <f>AS1095+AS1100+AS1103</f>
        <v>0</v>
      </c>
      <c r="AT1094" s="85"/>
      <c r="AU1094" s="85">
        <f>AU1095+AU1100+AU1103</f>
        <v>0</v>
      </c>
      <c r="AV1094" s="85"/>
      <c r="AW1094" s="85">
        <f>AW1095+AW1100+AW1103</f>
        <v>0</v>
      </c>
      <c r="AX1094" s="85">
        <f>AX1095+AX1100+AX1103</f>
        <v>0</v>
      </c>
      <c r="AY1094" s="85"/>
      <c r="AZ1094" s="85">
        <f>AZ1095+AZ1100+AZ1103</f>
        <v>0</v>
      </c>
      <c r="BA1094" s="85">
        <f>BA1095+BA1100+BA1103</f>
        <v>0</v>
      </c>
      <c r="BB1094" s="85"/>
      <c r="BC1094" s="85">
        <f>BC1095+BC1100+BC1103</f>
        <v>0</v>
      </c>
      <c r="BD1094" s="85"/>
      <c r="BE1094" s="85">
        <f>BE1095+BE1100+BE1103</f>
        <v>0</v>
      </c>
      <c r="BF1094" s="85">
        <f>BF1095+BF1100+BF1103</f>
        <v>0</v>
      </c>
      <c r="BG1094" s="85">
        <f>BG1095+BG1100+BG1103</f>
        <v>0</v>
      </c>
      <c r="BH1094" s="85"/>
      <c r="BI1094" s="85">
        <f>BI1095+BI1100+BI1103</f>
        <v>0</v>
      </c>
      <c r="BJ1094" s="85"/>
      <c r="BK1094" s="123"/>
    </row>
    <row r="1095" spans="1:63" ht="31.5" hidden="1" outlineLevel="4" x14ac:dyDescent="0.2">
      <c r="A1095" s="84" t="s">
        <v>809</v>
      </c>
      <c r="B1095" s="84" t="s">
        <v>777</v>
      </c>
      <c r="C1095" s="84" t="s">
        <v>119</v>
      </c>
      <c r="D1095" s="84"/>
      <c r="E1095" s="116" t="s">
        <v>120</v>
      </c>
      <c r="F1095" s="85">
        <f>F1098</f>
        <v>30</v>
      </c>
      <c r="G1095" s="85">
        <f>G1098</f>
        <v>0</v>
      </c>
      <c r="H1095" s="85">
        <f>H1098</f>
        <v>30</v>
      </c>
      <c r="I1095" s="85">
        <f t="shared" ref="I1095:AI1095" si="1383">I1098+I1096</f>
        <v>0</v>
      </c>
      <c r="J1095" s="85">
        <f t="shared" si="1383"/>
        <v>464.64</v>
      </c>
      <c r="K1095" s="85">
        <f t="shared" si="1383"/>
        <v>0</v>
      </c>
      <c r="L1095" s="85">
        <f t="shared" si="1383"/>
        <v>494.64</v>
      </c>
      <c r="M1095" s="85">
        <f t="shared" si="1383"/>
        <v>0</v>
      </c>
      <c r="N1095" s="85">
        <f t="shared" si="1383"/>
        <v>494.64</v>
      </c>
      <c r="O1095" s="85">
        <f t="shared" si="1383"/>
        <v>0</v>
      </c>
      <c r="P1095" s="85">
        <f t="shared" si="1383"/>
        <v>0</v>
      </c>
      <c r="Q1095" s="85">
        <f t="shared" si="1383"/>
        <v>494.64</v>
      </c>
      <c r="R1095" s="85">
        <f t="shared" si="1383"/>
        <v>0</v>
      </c>
      <c r="S1095" s="85">
        <f t="shared" si="1383"/>
        <v>494.64</v>
      </c>
      <c r="T1095" s="85">
        <f t="shared" si="1383"/>
        <v>0</v>
      </c>
      <c r="U1095" s="85">
        <f t="shared" si="1383"/>
        <v>0</v>
      </c>
      <c r="V1095" s="85">
        <f t="shared" si="1383"/>
        <v>0</v>
      </c>
      <c r="W1095" s="85">
        <f t="shared" si="1383"/>
        <v>0</v>
      </c>
      <c r="X1095" s="85">
        <f t="shared" si="1383"/>
        <v>494.64</v>
      </c>
      <c r="Y1095" s="85">
        <f t="shared" si="1383"/>
        <v>72.5</v>
      </c>
      <c r="Z1095" s="85">
        <f t="shared" si="1383"/>
        <v>567.14</v>
      </c>
      <c r="AA1095" s="85">
        <f t="shared" si="1383"/>
        <v>0</v>
      </c>
      <c r="AB1095" s="85">
        <f t="shared" si="1383"/>
        <v>567.14</v>
      </c>
      <c r="AC1095" s="85">
        <f t="shared" si="1383"/>
        <v>0</v>
      </c>
      <c r="AD1095" s="85">
        <f t="shared" ref="AD1095:AE1095" si="1384">AD1098+AD1096</f>
        <v>0</v>
      </c>
      <c r="AE1095" s="85">
        <f t="shared" si="1384"/>
        <v>567.14</v>
      </c>
      <c r="AF1095" s="85">
        <f t="shared" si="1383"/>
        <v>0</v>
      </c>
      <c r="AG1095" s="85">
        <f t="shared" si="1383"/>
        <v>0</v>
      </c>
      <c r="AH1095" s="85">
        <f t="shared" si="1383"/>
        <v>0</v>
      </c>
      <c r="AI1095" s="85">
        <f t="shared" si="1383"/>
        <v>0</v>
      </c>
      <c r="AJ1095" s="85"/>
      <c r="AK1095" s="85">
        <f t="shared" ref="AK1095:BC1095" si="1385">AK1098+AK1096</f>
        <v>0</v>
      </c>
      <c r="AL1095" s="85">
        <f t="shared" si="1385"/>
        <v>0</v>
      </c>
      <c r="AM1095" s="85">
        <f t="shared" si="1385"/>
        <v>0</v>
      </c>
      <c r="AN1095" s="85">
        <f t="shared" si="1385"/>
        <v>0</v>
      </c>
      <c r="AO1095" s="85">
        <f t="shared" si="1385"/>
        <v>0</v>
      </c>
      <c r="AP1095" s="85">
        <f t="shared" si="1385"/>
        <v>0</v>
      </c>
      <c r="AQ1095" s="85">
        <f t="shared" si="1385"/>
        <v>0</v>
      </c>
      <c r="AR1095" s="85">
        <f t="shared" si="1385"/>
        <v>0</v>
      </c>
      <c r="AS1095" s="85">
        <f t="shared" si="1385"/>
        <v>0</v>
      </c>
      <c r="AT1095" s="85">
        <f t="shared" si="1385"/>
        <v>0</v>
      </c>
      <c r="AU1095" s="85">
        <f t="shared" si="1385"/>
        <v>0</v>
      </c>
      <c r="AV1095" s="85">
        <f t="shared" si="1385"/>
        <v>0</v>
      </c>
      <c r="AW1095" s="85">
        <f t="shared" si="1385"/>
        <v>0</v>
      </c>
      <c r="AX1095" s="85">
        <f t="shared" ref="AX1095:AY1095" si="1386">AX1098+AX1096</f>
        <v>0</v>
      </c>
      <c r="AY1095" s="85">
        <f t="shared" si="1386"/>
        <v>0</v>
      </c>
      <c r="AZ1095" s="85">
        <f t="shared" si="1385"/>
        <v>0</v>
      </c>
      <c r="BA1095" s="85">
        <f t="shared" si="1385"/>
        <v>0</v>
      </c>
      <c r="BB1095" s="85">
        <f t="shared" si="1385"/>
        <v>0</v>
      </c>
      <c r="BC1095" s="85">
        <f t="shared" si="1385"/>
        <v>0</v>
      </c>
      <c r="BD1095" s="85"/>
      <c r="BE1095" s="85">
        <f>BE1098+BE1096</f>
        <v>0</v>
      </c>
      <c r="BF1095" s="85">
        <f>BF1098+BF1096</f>
        <v>0</v>
      </c>
      <c r="BG1095" s="85">
        <f>BG1098+BG1096</f>
        <v>0</v>
      </c>
      <c r="BH1095" s="85">
        <f>BH1098+BH1096</f>
        <v>0</v>
      </c>
      <c r="BI1095" s="85">
        <f t="shared" ref="BI1095" si="1387">BI1098+BI1096</f>
        <v>0</v>
      </c>
      <c r="BJ1095" s="85">
        <f t="shared" ref="BJ1095" si="1388">BJ1098+BJ1096</f>
        <v>0</v>
      </c>
      <c r="BK1095" s="123"/>
    </row>
    <row r="1096" spans="1:63" ht="31.5" hidden="1" outlineLevel="4" x14ac:dyDescent="0.2">
      <c r="A1096" s="84" t="s">
        <v>809</v>
      </c>
      <c r="B1096" s="84" t="s">
        <v>777</v>
      </c>
      <c r="C1096" s="84" t="s">
        <v>121</v>
      </c>
      <c r="D1096" s="84"/>
      <c r="E1096" s="116" t="s">
        <v>815</v>
      </c>
      <c r="F1096" s="85"/>
      <c r="G1096" s="85"/>
      <c r="H1096" s="85"/>
      <c r="I1096" s="85">
        <f t="shared" ref="I1096:AE1096" si="1389">I1097</f>
        <v>0</v>
      </c>
      <c r="J1096" s="85">
        <f t="shared" si="1389"/>
        <v>464.64</v>
      </c>
      <c r="K1096" s="85">
        <f t="shared" si="1389"/>
        <v>0</v>
      </c>
      <c r="L1096" s="85">
        <f t="shared" si="1389"/>
        <v>464.64</v>
      </c>
      <c r="M1096" s="85">
        <f t="shared" si="1389"/>
        <v>0</v>
      </c>
      <c r="N1096" s="85">
        <f t="shared" si="1389"/>
        <v>464.64</v>
      </c>
      <c r="O1096" s="85">
        <f t="shared" si="1389"/>
        <v>0</v>
      </c>
      <c r="P1096" s="85">
        <f t="shared" si="1389"/>
        <v>0</v>
      </c>
      <c r="Q1096" s="85">
        <f t="shared" si="1389"/>
        <v>464.64</v>
      </c>
      <c r="R1096" s="85">
        <f t="shared" si="1389"/>
        <v>0</v>
      </c>
      <c r="S1096" s="85">
        <f t="shared" si="1389"/>
        <v>464.64</v>
      </c>
      <c r="T1096" s="85">
        <f t="shared" si="1389"/>
        <v>0</v>
      </c>
      <c r="U1096" s="85">
        <f t="shared" si="1389"/>
        <v>0</v>
      </c>
      <c r="V1096" s="85">
        <f t="shared" si="1389"/>
        <v>0</v>
      </c>
      <c r="W1096" s="85">
        <f t="shared" si="1389"/>
        <v>0</v>
      </c>
      <c r="X1096" s="85">
        <f t="shared" si="1389"/>
        <v>464.64</v>
      </c>
      <c r="Y1096" s="85">
        <f t="shared" si="1389"/>
        <v>72.5</v>
      </c>
      <c r="Z1096" s="85">
        <f t="shared" si="1389"/>
        <v>537.14</v>
      </c>
      <c r="AA1096" s="85">
        <f t="shared" si="1389"/>
        <v>0</v>
      </c>
      <c r="AB1096" s="85">
        <f t="shared" si="1389"/>
        <v>537.14</v>
      </c>
      <c r="AC1096" s="85">
        <f t="shared" si="1389"/>
        <v>0</v>
      </c>
      <c r="AD1096" s="85">
        <f t="shared" si="1389"/>
        <v>0</v>
      </c>
      <c r="AE1096" s="85">
        <f t="shared" si="1389"/>
        <v>537.14</v>
      </c>
      <c r="AF1096" s="85"/>
      <c r="AG1096" s="85"/>
      <c r="AH1096" s="85"/>
      <c r="AI1096" s="85"/>
      <c r="AJ1096" s="85"/>
      <c r="AK1096" s="85">
        <f t="shared" ref="AK1096:AY1096" si="1390">AK1097</f>
        <v>0</v>
      </c>
      <c r="AL1096" s="85">
        <f t="shared" si="1390"/>
        <v>0</v>
      </c>
      <c r="AM1096" s="85">
        <f t="shared" si="1390"/>
        <v>0</v>
      </c>
      <c r="AN1096" s="85">
        <f t="shared" si="1390"/>
        <v>0</v>
      </c>
      <c r="AO1096" s="85">
        <f t="shared" si="1390"/>
        <v>0</v>
      </c>
      <c r="AP1096" s="85">
        <f t="shared" si="1390"/>
        <v>0</v>
      </c>
      <c r="AQ1096" s="85">
        <f t="shared" si="1390"/>
        <v>0</v>
      </c>
      <c r="AR1096" s="85">
        <f t="shared" si="1390"/>
        <v>0</v>
      </c>
      <c r="AS1096" s="85">
        <f t="shared" si="1390"/>
        <v>0</v>
      </c>
      <c r="AT1096" s="85">
        <f t="shared" si="1390"/>
        <v>0</v>
      </c>
      <c r="AU1096" s="85">
        <f t="shared" si="1390"/>
        <v>0</v>
      </c>
      <c r="AV1096" s="85">
        <f t="shared" si="1390"/>
        <v>0</v>
      </c>
      <c r="AW1096" s="85">
        <f t="shared" si="1390"/>
        <v>0</v>
      </c>
      <c r="AX1096" s="85">
        <f t="shared" si="1390"/>
        <v>0</v>
      </c>
      <c r="AY1096" s="85">
        <f t="shared" si="1390"/>
        <v>0</v>
      </c>
      <c r="AZ1096" s="85"/>
      <c r="BA1096" s="85"/>
      <c r="BB1096" s="85"/>
      <c r="BC1096" s="85"/>
      <c r="BD1096" s="85"/>
      <c r="BE1096" s="85">
        <f>BE1097</f>
        <v>0</v>
      </c>
      <c r="BF1096" s="85">
        <f>BF1097</f>
        <v>0</v>
      </c>
      <c r="BG1096" s="85">
        <f>BG1097</f>
        <v>0</v>
      </c>
      <c r="BH1096" s="85">
        <f>BH1097</f>
        <v>0</v>
      </c>
      <c r="BI1096" s="85">
        <f t="shared" ref="BI1096:BJ1096" si="1391">BI1097</f>
        <v>0</v>
      </c>
      <c r="BJ1096" s="85">
        <f t="shared" si="1391"/>
        <v>0</v>
      </c>
      <c r="BK1096" s="123"/>
    </row>
    <row r="1097" spans="1:63" ht="31.5" hidden="1" outlineLevel="4" x14ac:dyDescent="0.2">
      <c r="A1097" s="87" t="s">
        <v>809</v>
      </c>
      <c r="B1097" s="87" t="s">
        <v>777</v>
      </c>
      <c r="C1097" s="87" t="s">
        <v>121</v>
      </c>
      <c r="D1097" s="87" t="s">
        <v>70</v>
      </c>
      <c r="E1097" s="128" t="s">
        <v>71</v>
      </c>
      <c r="F1097" s="85"/>
      <c r="G1097" s="85"/>
      <c r="H1097" s="85"/>
      <c r="I1097" s="88"/>
      <c r="J1097" s="88">
        <v>464.64</v>
      </c>
      <c r="K1097" s="88"/>
      <c r="L1097" s="88">
        <f>SUM(H1097:K1097)</f>
        <v>464.64</v>
      </c>
      <c r="M1097" s="88"/>
      <c r="N1097" s="88">
        <f>SUM(L1097:M1097)</f>
        <v>464.64</v>
      </c>
      <c r="O1097" s="88"/>
      <c r="P1097" s="88"/>
      <c r="Q1097" s="88">
        <f>SUM(N1097:P1097)</f>
        <v>464.64</v>
      </c>
      <c r="R1097" s="88"/>
      <c r="S1097" s="88">
        <f>SUM(Q1097:R1097)</f>
        <v>464.64</v>
      </c>
      <c r="T1097" s="88"/>
      <c r="U1097" s="88"/>
      <c r="V1097" s="88"/>
      <c r="W1097" s="88"/>
      <c r="X1097" s="88">
        <f>SUM(S1097:W1097)</f>
        <v>464.64</v>
      </c>
      <c r="Y1097" s="88">
        <v>72.5</v>
      </c>
      <c r="Z1097" s="88">
        <f>SUM(X1097:Y1097)</f>
        <v>537.14</v>
      </c>
      <c r="AA1097" s="88"/>
      <c r="AB1097" s="88">
        <f>SUM(Z1097:AA1097)</f>
        <v>537.14</v>
      </c>
      <c r="AC1097" s="88"/>
      <c r="AD1097" s="88"/>
      <c r="AE1097" s="88">
        <f>SUM(AB1097:AD1097)</f>
        <v>537.14</v>
      </c>
      <c r="AF1097" s="85"/>
      <c r="AG1097" s="85"/>
      <c r="AH1097" s="85"/>
      <c r="AI1097" s="85"/>
      <c r="AJ1097" s="85"/>
      <c r="AK1097" s="88"/>
      <c r="AL1097" s="88">
        <f>SUM(AJ1097:AK1097)</f>
        <v>0</v>
      </c>
      <c r="AM1097" s="88"/>
      <c r="AN1097" s="88">
        <f>SUM(AL1097:AM1097)</f>
        <v>0</v>
      </c>
      <c r="AO1097" s="88"/>
      <c r="AP1097" s="88">
        <f>SUM(AN1097:AO1097)</f>
        <v>0</v>
      </c>
      <c r="AQ1097" s="88"/>
      <c r="AR1097" s="88">
        <f>SUM(AP1097:AQ1097)</f>
        <v>0</v>
      </c>
      <c r="AS1097" s="88"/>
      <c r="AT1097" s="88">
        <f>SUM(AR1097:AS1097)</f>
        <v>0</v>
      </c>
      <c r="AU1097" s="88"/>
      <c r="AV1097" s="88">
        <f>SUM(AT1097:AU1097)</f>
        <v>0</v>
      </c>
      <c r="AW1097" s="88"/>
      <c r="AX1097" s="88"/>
      <c r="AY1097" s="88">
        <f>SUM(AV1097:AX1097)</f>
        <v>0</v>
      </c>
      <c r="AZ1097" s="85"/>
      <c r="BA1097" s="85"/>
      <c r="BB1097" s="85"/>
      <c r="BC1097" s="85"/>
      <c r="BD1097" s="85"/>
      <c r="BE1097" s="88"/>
      <c r="BF1097" s="88">
        <f>SUM(BD1097:BE1097)</f>
        <v>0</v>
      </c>
      <c r="BG1097" s="88"/>
      <c r="BH1097" s="88">
        <f>SUM(BF1097:BG1097)</f>
        <v>0</v>
      </c>
      <c r="BI1097" s="88"/>
      <c r="BJ1097" s="88">
        <f>SUM(BH1097:BI1097)</f>
        <v>0</v>
      </c>
      <c r="BK1097" s="123"/>
    </row>
    <row r="1098" spans="1:63" ht="15.75" hidden="1" outlineLevel="5" x14ac:dyDescent="0.2">
      <c r="A1098" s="84" t="s">
        <v>809</v>
      </c>
      <c r="B1098" s="84" t="s">
        <v>777</v>
      </c>
      <c r="C1098" s="84" t="s">
        <v>357</v>
      </c>
      <c r="D1098" s="84"/>
      <c r="E1098" s="116" t="s">
        <v>358</v>
      </c>
      <c r="F1098" s="85">
        <f t="shared" ref="F1098:AG1098" si="1392">F1099</f>
        <v>30</v>
      </c>
      <c r="G1098" s="85">
        <f t="shared" si="1392"/>
        <v>0</v>
      </c>
      <c r="H1098" s="85">
        <f t="shared" si="1392"/>
        <v>30</v>
      </c>
      <c r="I1098" s="85">
        <f t="shared" si="1392"/>
        <v>0</v>
      </c>
      <c r="J1098" s="85">
        <f t="shared" si="1392"/>
        <v>0</v>
      </c>
      <c r="K1098" s="85">
        <f t="shared" si="1392"/>
        <v>0</v>
      </c>
      <c r="L1098" s="85">
        <f t="shared" si="1392"/>
        <v>30</v>
      </c>
      <c r="M1098" s="85">
        <f t="shared" si="1392"/>
        <v>0</v>
      </c>
      <c r="N1098" s="85">
        <f t="shared" si="1392"/>
        <v>30</v>
      </c>
      <c r="O1098" s="85">
        <f t="shared" si="1392"/>
        <v>0</v>
      </c>
      <c r="P1098" s="85">
        <f t="shared" si="1392"/>
        <v>0</v>
      </c>
      <c r="Q1098" s="85">
        <f t="shared" si="1392"/>
        <v>30</v>
      </c>
      <c r="R1098" s="85">
        <f t="shared" si="1392"/>
        <v>0</v>
      </c>
      <c r="S1098" s="85">
        <f t="shared" si="1392"/>
        <v>30</v>
      </c>
      <c r="T1098" s="85">
        <f t="shared" si="1392"/>
        <v>0</v>
      </c>
      <c r="U1098" s="85">
        <f t="shared" si="1392"/>
        <v>0</v>
      </c>
      <c r="V1098" s="85">
        <f t="shared" si="1392"/>
        <v>0</v>
      </c>
      <c r="W1098" s="85">
        <f t="shared" si="1392"/>
        <v>0</v>
      </c>
      <c r="X1098" s="85">
        <f t="shared" si="1392"/>
        <v>30</v>
      </c>
      <c r="Y1098" s="85">
        <f t="shared" si="1392"/>
        <v>0</v>
      </c>
      <c r="Z1098" s="85">
        <f t="shared" si="1392"/>
        <v>30</v>
      </c>
      <c r="AA1098" s="85">
        <f t="shared" si="1392"/>
        <v>0</v>
      </c>
      <c r="AB1098" s="85">
        <f t="shared" si="1392"/>
        <v>30</v>
      </c>
      <c r="AC1098" s="85">
        <f t="shared" si="1392"/>
        <v>0</v>
      </c>
      <c r="AD1098" s="85">
        <f t="shared" si="1392"/>
        <v>0</v>
      </c>
      <c r="AE1098" s="85">
        <f t="shared" si="1392"/>
        <v>30</v>
      </c>
      <c r="AF1098" s="85">
        <f t="shared" si="1392"/>
        <v>0</v>
      </c>
      <c r="AG1098" s="85">
        <f t="shared" si="1392"/>
        <v>0</v>
      </c>
      <c r="AH1098" s="85"/>
      <c r="AI1098" s="85">
        <f t="shared" ref="AI1098:AY1098" si="1393">AI1099</f>
        <v>0</v>
      </c>
      <c r="AJ1098" s="85">
        <f t="shared" si="1393"/>
        <v>0</v>
      </c>
      <c r="AK1098" s="85">
        <f t="shared" si="1393"/>
        <v>0</v>
      </c>
      <c r="AL1098" s="85">
        <f t="shared" si="1393"/>
        <v>0</v>
      </c>
      <c r="AM1098" s="85">
        <f t="shared" si="1393"/>
        <v>0</v>
      </c>
      <c r="AN1098" s="85">
        <f t="shared" si="1393"/>
        <v>0</v>
      </c>
      <c r="AO1098" s="85">
        <f t="shared" si="1393"/>
        <v>0</v>
      </c>
      <c r="AP1098" s="85">
        <f t="shared" si="1393"/>
        <v>0</v>
      </c>
      <c r="AQ1098" s="85">
        <f t="shared" si="1393"/>
        <v>0</v>
      </c>
      <c r="AR1098" s="85">
        <f t="shared" si="1393"/>
        <v>0</v>
      </c>
      <c r="AS1098" s="85">
        <f t="shared" si="1393"/>
        <v>0</v>
      </c>
      <c r="AT1098" s="85">
        <f t="shared" si="1393"/>
        <v>0</v>
      </c>
      <c r="AU1098" s="85">
        <f t="shared" si="1393"/>
        <v>0</v>
      </c>
      <c r="AV1098" s="85">
        <f t="shared" si="1393"/>
        <v>0</v>
      </c>
      <c r="AW1098" s="85">
        <f t="shared" si="1393"/>
        <v>0</v>
      </c>
      <c r="AX1098" s="85">
        <f t="shared" si="1393"/>
        <v>0</v>
      </c>
      <c r="AY1098" s="85">
        <f t="shared" si="1393"/>
        <v>0</v>
      </c>
      <c r="AZ1098" s="85">
        <f>AZ1099</f>
        <v>0</v>
      </c>
      <c r="BA1098" s="85">
        <f>BA1099</f>
        <v>0</v>
      </c>
      <c r="BB1098" s="85"/>
      <c r="BC1098" s="85">
        <f t="shared" ref="BC1098:BJ1098" si="1394">BC1099</f>
        <v>0</v>
      </c>
      <c r="BD1098" s="85">
        <f t="shared" si="1394"/>
        <v>0</v>
      </c>
      <c r="BE1098" s="85">
        <f t="shared" si="1394"/>
        <v>0</v>
      </c>
      <c r="BF1098" s="85">
        <f t="shared" si="1394"/>
        <v>0</v>
      </c>
      <c r="BG1098" s="85">
        <f t="shared" si="1394"/>
        <v>0</v>
      </c>
      <c r="BH1098" s="85">
        <f t="shared" si="1394"/>
        <v>0</v>
      </c>
      <c r="BI1098" s="85">
        <f t="shared" si="1394"/>
        <v>0</v>
      </c>
      <c r="BJ1098" s="85">
        <f t="shared" si="1394"/>
        <v>0</v>
      </c>
      <c r="BK1098" s="123"/>
    </row>
    <row r="1099" spans="1:63" ht="31.5" hidden="1" outlineLevel="7" x14ac:dyDescent="0.2">
      <c r="A1099" s="87" t="s">
        <v>809</v>
      </c>
      <c r="B1099" s="87" t="s">
        <v>777</v>
      </c>
      <c r="C1099" s="87" t="s">
        <v>357</v>
      </c>
      <c r="D1099" s="87" t="s">
        <v>7</v>
      </c>
      <c r="E1099" s="128" t="s">
        <v>8</v>
      </c>
      <c r="F1099" s="88">
        <v>30</v>
      </c>
      <c r="G1099" s="88"/>
      <c r="H1099" s="88">
        <f>SUM(F1099:G1099)</f>
        <v>30</v>
      </c>
      <c r="I1099" s="88"/>
      <c r="J1099" s="88"/>
      <c r="K1099" s="88"/>
      <c r="L1099" s="88">
        <f>SUM(H1099:K1099)</f>
        <v>30</v>
      </c>
      <c r="M1099" s="88"/>
      <c r="N1099" s="88">
        <f>SUM(L1099:M1099)</f>
        <v>30</v>
      </c>
      <c r="O1099" s="88"/>
      <c r="P1099" s="88"/>
      <c r="Q1099" s="88">
        <f>SUM(N1099:P1099)</f>
        <v>30</v>
      </c>
      <c r="R1099" s="88"/>
      <c r="S1099" s="88">
        <f>SUM(Q1099:R1099)</f>
        <v>30</v>
      </c>
      <c r="T1099" s="88"/>
      <c r="U1099" s="88"/>
      <c r="V1099" s="88"/>
      <c r="W1099" s="88"/>
      <c r="X1099" s="88">
        <f>SUM(S1099:W1099)</f>
        <v>30</v>
      </c>
      <c r="Y1099" s="88"/>
      <c r="Z1099" s="88">
        <f>SUM(X1099:Y1099)</f>
        <v>30</v>
      </c>
      <c r="AA1099" s="88"/>
      <c r="AB1099" s="88">
        <f>SUM(Z1099:AA1099)</f>
        <v>30</v>
      </c>
      <c r="AC1099" s="88"/>
      <c r="AD1099" s="88"/>
      <c r="AE1099" s="88">
        <f>SUM(AB1099:AD1099)</f>
        <v>30</v>
      </c>
      <c r="AF1099" s="88"/>
      <c r="AG1099" s="88"/>
      <c r="AH1099" s="88"/>
      <c r="AI1099" s="88"/>
      <c r="AJ1099" s="88">
        <f>SUM(AH1099:AI1099)</f>
        <v>0</v>
      </c>
      <c r="AK1099" s="88"/>
      <c r="AL1099" s="88">
        <f>SUM(AJ1099:AK1099)</f>
        <v>0</v>
      </c>
      <c r="AM1099" s="88"/>
      <c r="AN1099" s="88">
        <f>SUM(AL1099:AM1099)</f>
        <v>0</v>
      </c>
      <c r="AO1099" s="88"/>
      <c r="AP1099" s="88">
        <f>SUM(AN1099:AO1099)</f>
        <v>0</v>
      </c>
      <c r="AQ1099" s="88"/>
      <c r="AR1099" s="88">
        <f>SUM(AP1099:AQ1099)</f>
        <v>0</v>
      </c>
      <c r="AS1099" s="88"/>
      <c r="AT1099" s="88">
        <f>SUM(AR1099:AS1099)</f>
        <v>0</v>
      </c>
      <c r="AU1099" s="88"/>
      <c r="AV1099" s="88">
        <f>SUM(AT1099:AU1099)</f>
        <v>0</v>
      </c>
      <c r="AW1099" s="88"/>
      <c r="AX1099" s="88"/>
      <c r="AY1099" s="88">
        <f>SUM(AV1099:AX1099)</f>
        <v>0</v>
      </c>
      <c r="AZ1099" s="88"/>
      <c r="BA1099" s="88"/>
      <c r="BB1099" s="88"/>
      <c r="BC1099" s="88"/>
      <c r="BD1099" s="88">
        <f>SUM(BB1099:BC1099)</f>
        <v>0</v>
      </c>
      <c r="BE1099" s="88"/>
      <c r="BF1099" s="88">
        <f>SUM(BD1099:BE1099)</f>
        <v>0</v>
      </c>
      <c r="BG1099" s="88"/>
      <c r="BH1099" s="88">
        <f>SUM(BF1099:BG1099)</f>
        <v>0</v>
      </c>
      <c r="BI1099" s="88"/>
      <c r="BJ1099" s="88">
        <f>SUM(BH1099:BI1099)</f>
        <v>0</v>
      </c>
      <c r="BK1099" s="123"/>
    </row>
    <row r="1100" spans="1:63" ht="47.25" hidden="1" outlineLevel="4" x14ac:dyDescent="0.2">
      <c r="A1100" s="84" t="s">
        <v>809</v>
      </c>
      <c r="B1100" s="84" t="s">
        <v>777</v>
      </c>
      <c r="C1100" s="84" t="s">
        <v>359</v>
      </c>
      <c r="D1100" s="84"/>
      <c r="E1100" s="116" t="s">
        <v>360</v>
      </c>
      <c r="F1100" s="85">
        <f t="shared" ref="F1100:AG1101" si="1395">F1101</f>
        <v>70</v>
      </c>
      <c r="G1100" s="85">
        <f t="shared" si="1395"/>
        <v>0</v>
      </c>
      <c r="H1100" s="85">
        <f t="shared" si="1395"/>
        <v>70</v>
      </c>
      <c r="I1100" s="85">
        <f t="shared" si="1395"/>
        <v>0</v>
      </c>
      <c r="J1100" s="85">
        <f t="shared" si="1395"/>
        <v>0</v>
      </c>
      <c r="K1100" s="85">
        <f t="shared" si="1395"/>
        <v>0</v>
      </c>
      <c r="L1100" s="85">
        <f t="shared" si="1395"/>
        <v>70</v>
      </c>
      <c r="M1100" s="85">
        <f t="shared" si="1395"/>
        <v>0</v>
      </c>
      <c r="N1100" s="85">
        <f t="shared" si="1395"/>
        <v>70</v>
      </c>
      <c r="O1100" s="85">
        <f t="shared" si="1395"/>
        <v>0</v>
      </c>
      <c r="P1100" s="85">
        <f t="shared" si="1395"/>
        <v>0</v>
      </c>
      <c r="Q1100" s="85">
        <f t="shared" si="1395"/>
        <v>70</v>
      </c>
      <c r="R1100" s="85">
        <f t="shared" si="1395"/>
        <v>10</v>
      </c>
      <c r="S1100" s="85">
        <f t="shared" si="1395"/>
        <v>80</v>
      </c>
      <c r="T1100" s="85">
        <f t="shared" si="1395"/>
        <v>0</v>
      </c>
      <c r="U1100" s="85">
        <f t="shared" si="1395"/>
        <v>0</v>
      </c>
      <c r="V1100" s="85">
        <f t="shared" si="1395"/>
        <v>0</v>
      </c>
      <c r="W1100" s="85">
        <f t="shared" si="1395"/>
        <v>0</v>
      </c>
      <c r="X1100" s="85">
        <f t="shared" si="1395"/>
        <v>80</v>
      </c>
      <c r="Y1100" s="85">
        <f t="shared" si="1395"/>
        <v>0</v>
      </c>
      <c r="Z1100" s="85">
        <f t="shared" si="1395"/>
        <v>80</v>
      </c>
      <c r="AA1100" s="85">
        <f t="shared" si="1395"/>
        <v>0</v>
      </c>
      <c r="AB1100" s="85">
        <f t="shared" si="1395"/>
        <v>80</v>
      </c>
      <c r="AC1100" s="85">
        <f t="shared" si="1395"/>
        <v>0</v>
      </c>
      <c r="AD1100" s="85">
        <f t="shared" si="1395"/>
        <v>0</v>
      </c>
      <c r="AE1100" s="85">
        <f t="shared" si="1395"/>
        <v>80</v>
      </c>
      <c r="AF1100" s="85">
        <f t="shared" si="1395"/>
        <v>0</v>
      </c>
      <c r="AG1100" s="85">
        <f t="shared" si="1395"/>
        <v>0</v>
      </c>
      <c r="AH1100" s="85"/>
      <c r="AI1100" s="85">
        <f t="shared" ref="AI1100:AX1101" si="1396">AI1101</f>
        <v>0</v>
      </c>
      <c r="AJ1100" s="85">
        <f t="shared" si="1396"/>
        <v>0</v>
      </c>
      <c r="AK1100" s="85">
        <f t="shared" si="1396"/>
        <v>0</v>
      </c>
      <c r="AL1100" s="85">
        <f t="shared" si="1396"/>
        <v>0</v>
      </c>
      <c r="AM1100" s="85">
        <f t="shared" si="1396"/>
        <v>0</v>
      </c>
      <c r="AN1100" s="85">
        <f t="shared" si="1396"/>
        <v>0</v>
      </c>
      <c r="AO1100" s="85">
        <f t="shared" si="1396"/>
        <v>0</v>
      </c>
      <c r="AP1100" s="85"/>
      <c r="AQ1100" s="85">
        <f t="shared" si="1396"/>
        <v>0</v>
      </c>
      <c r="AR1100" s="85"/>
      <c r="AS1100" s="85">
        <f t="shared" si="1396"/>
        <v>0</v>
      </c>
      <c r="AT1100" s="85"/>
      <c r="AU1100" s="85">
        <f t="shared" si="1396"/>
        <v>0</v>
      </c>
      <c r="AV1100" s="85"/>
      <c r="AW1100" s="85">
        <f t="shared" si="1396"/>
        <v>0</v>
      </c>
      <c r="AX1100" s="85">
        <f t="shared" si="1396"/>
        <v>0</v>
      </c>
      <c r="AY1100" s="85"/>
      <c r="AZ1100" s="85">
        <f>AZ1101</f>
        <v>0</v>
      </c>
      <c r="BA1100" s="85">
        <f>BA1101</f>
        <v>0</v>
      </c>
      <c r="BB1100" s="85"/>
      <c r="BC1100" s="85">
        <f t="shared" ref="BC1100:BG1101" si="1397">BC1101</f>
        <v>0</v>
      </c>
      <c r="BD1100" s="85">
        <f t="shared" si="1397"/>
        <v>0</v>
      </c>
      <c r="BE1100" s="85">
        <f t="shared" si="1397"/>
        <v>0</v>
      </c>
      <c r="BF1100" s="85">
        <f t="shared" si="1397"/>
        <v>0</v>
      </c>
      <c r="BG1100" s="85">
        <f t="shared" si="1397"/>
        <v>0</v>
      </c>
      <c r="BH1100" s="85"/>
      <c r="BI1100" s="85">
        <f t="shared" ref="BI1100:BI1101" si="1398">BI1101</f>
        <v>0</v>
      </c>
      <c r="BJ1100" s="85"/>
      <c r="BK1100" s="123"/>
    </row>
    <row r="1101" spans="1:63" ht="31.5" hidden="1" outlineLevel="5" x14ac:dyDescent="0.2">
      <c r="A1101" s="84" t="s">
        <v>809</v>
      </c>
      <c r="B1101" s="84" t="s">
        <v>777</v>
      </c>
      <c r="C1101" s="84" t="s">
        <v>361</v>
      </c>
      <c r="D1101" s="84"/>
      <c r="E1101" s="116" t="s">
        <v>362</v>
      </c>
      <c r="F1101" s="85">
        <f t="shared" si="1395"/>
        <v>70</v>
      </c>
      <c r="G1101" s="85">
        <f t="shared" si="1395"/>
        <v>0</v>
      </c>
      <c r="H1101" s="85">
        <f t="shared" si="1395"/>
        <v>70</v>
      </c>
      <c r="I1101" s="85">
        <f t="shared" si="1395"/>
        <v>0</v>
      </c>
      <c r="J1101" s="85">
        <f t="shared" si="1395"/>
        <v>0</v>
      </c>
      <c r="K1101" s="85">
        <f t="shared" si="1395"/>
        <v>0</v>
      </c>
      <c r="L1101" s="85">
        <f t="shared" si="1395"/>
        <v>70</v>
      </c>
      <c r="M1101" s="85">
        <f t="shared" si="1395"/>
        <v>0</v>
      </c>
      <c r="N1101" s="85">
        <f t="shared" si="1395"/>
        <v>70</v>
      </c>
      <c r="O1101" s="85">
        <f t="shared" si="1395"/>
        <v>0</v>
      </c>
      <c r="P1101" s="85">
        <f t="shared" si="1395"/>
        <v>0</v>
      </c>
      <c r="Q1101" s="85">
        <f t="shared" si="1395"/>
        <v>70</v>
      </c>
      <c r="R1101" s="85">
        <f t="shared" si="1395"/>
        <v>10</v>
      </c>
      <c r="S1101" s="85">
        <f t="shared" si="1395"/>
        <v>80</v>
      </c>
      <c r="T1101" s="85">
        <f t="shared" si="1395"/>
        <v>0</v>
      </c>
      <c r="U1101" s="85">
        <f t="shared" si="1395"/>
        <v>0</v>
      </c>
      <c r="V1101" s="85">
        <f t="shared" si="1395"/>
        <v>0</v>
      </c>
      <c r="W1101" s="85">
        <f t="shared" si="1395"/>
        <v>0</v>
      </c>
      <c r="X1101" s="85">
        <f t="shared" si="1395"/>
        <v>80</v>
      </c>
      <c r="Y1101" s="85">
        <f t="shared" si="1395"/>
        <v>0</v>
      </c>
      <c r="Z1101" s="85">
        <f t="shared" si="1395"/>
        <v>80</v>
      </c>
      <c r="AA1101" s="85">
        <f t="shared" si="1395"/>
        <v>0</v>
      </c>
      <c r="AB1101" s="85">
        <f t="shared" si="1395"/>
        <v>80</v>
      </c>
      <c r="AC1101" s="85">
        <f t="shared" si="1395"/>
        <v>0</v>
      </c>
      <c r="AD1101" s="85">
        <f t="shared" si="1395"/>
        <v>0</v>
      </c>
      <c r="AE1101" s="85">
        <f t="shared" si="1395"/>
        <v>80</v>
      </c>
      <c r="AF1101" s="85">
        <f t="shared" si="1395"/>
        <v>0</v>
      </c>
      <c r="AG1101" s="85">
        <f t="shared" si="1395"/>
        <v>0</v>
      </c>
      <c r="AH1101" s="85"/>
      <c r="AI1101" s="85">
        <f t="shared" si="1396"/>
        <v>0</v>
      </c>
      <c r="AJ1101" s="85">
        <f t="shared" si="1396"/>
        <v>0</v>
      </c>
      <c r="AK1101" s="85">
        <f t="shared" si="1396"/>
        <v>0</v>
      </c>
      <c r="AL1101" s="85">
        <f t="shared" si="1396"/>
        <v>0</v>
      </c>
      <c r="AM1101" s="85">
        <f t="shared" si="1396"/>
        <v>0</v>
      </c>
      <c r="AN1101" s="85">
        <f t="shared" si="1396"/>
        <v>0</v>
      </c>
      <c r="AO1101" s="85">
        <f t="shared" si="1396"/>
        <v>0</v>
      </c>
      <c r="AP1101" s="85"/>
      <c r="AQ1101" s="85">
        <f t="shared" si="1396"/>
        <v>0</v>
      </c>
      <c r="AR1101" s="85"/>
      <c r="AS1101" s="85">
        <f t="shared" si="1396"/>
        <v>0</v>
      </c>
      <c r="AT1101" s="85"/>
      <c r="AU1101" s="85">
        <f t="shared" si="1396"/>
        <v>0</v>
      </c>
      <c r="AV1101" s="85"/>
      <c r="AW1101" s="85">
        <f t="shared" si="1396"/>
        <v>0</v>
      </c>
      <c r="AX1101" s="85">
        <f t="shared" si="1396"/>
        <v>0</v>
      </c>
      <c r="AY1101" s="85"/>
      <c r="AZ1101" s="85">
        <f>AZ1102</f>
        <v>0</v>
      </c>
      <c r="BA1101" s="85">
        <f>BA1102</f>
        <v>0</v>
      </c>
      <c r="BB1101" s="85"/>
      <c r="BC1101" s="85">
        <f t="shared" si="1397"/>
        <v>0</v>
      </c>
      <c r="BD1101" s="85">
        <f t="shared" si="1397"/>
        <v>0</v>
      </c>
      <c r="BE1101" s="85">
        <f t="shared" si="1397"/>
        <v>0</v>
      </c>
      <c r="BF1101" s="85">
        <f t="shared" si="1397"/>
        <v>0</v>
      </c>
      <c r="BG1101" s="85">
        <f t="shared" si="1397"/>
        <v>0</v>
      </c>
      <c r="BH1101" s="85"/>
      <c r="BI1101" s="85">
        <f t="shared" si="1398"/>
        <v>0</v>
      </c>
      <c r="BJ1101" s="85"/>
      <c r="BK1101" s="123"/>
    </row>
    <row r="1102" spans="1:63" ht="31.5" hidden="1" outlineLevel="7" x14ac:dyDescent="0.2">
      <c r="A1102" s="87" t="s">
        <v>809</v>
      </c>
      <c r="B1102" s="87" t="s">
        <v>777</v>
      </c>
      <c r="C1102" s="87" t="s">
        <v>361</v>
      </c>
      <c r="D1102" s="87" t="s">
        <v>7</v>
      </c>
      <c r="E1102" s="128" t="s">
        <v>8</v>
      </c>
      <c r="F1102" s="88">
        <v>70</v>
      </c>
      <c r="G1102" s="88"/>
      <c r="H1102" s="88">
        <f>SUM(F1102:G1102)</f>
        <v>70</v>
      </c>
      <c r="I1102" s="88"/>
      <c r="J1102" s="88"/>
      <c r="K1102" s="88"/>
      <c r="L1102" s="88">
        <f>SUM(H1102:K1102)</f>
        <v>70</v>
      </c>
      <c r="M1102" s="88"/>
      <c r="N1102" s="88">
        <f>SUM(L1102:M1102)</f>
        <v>70</v>
      </c>
      <c r="O1102" s="88"/>
      <c r="P1102" s="88"/>
      <c r="Q1102" s="88">
        <f>SUM(N1102:P1102)</f>
        <v>70</v>
      </c>
      <c r="R1102" s="88">
        <f>30-20</f>
        <v>10</v>
      </c>
      <c r="S1102" s="88">
        <f>SUM(Q1102:R1102)</f>
        <v>80</v>
      </c>
      <c r="T1102" s="88"/>
      <c r="U1102" s="88"/>
      <c r="V1102" s="88"/>
      <c r="W1102" s="88"/>
      <c r="X1102" s="88">
        <f>SUM(S1102:W1102)</f>
        <v>80</v>
      </c>
      <c r="Y1102" s="88"/>
      <c r="Z1102" s="88">
        <f>SUM(X1102:Y1102)</f>
        <v>80</v>
      </c>
      <c r="AA1102" s="88"/>
      <c r="AB1102" s="88">
        <f>SUM(Z1102:AA1102)</f>
        <v>80</v>
      </c>
      <c r="AC1102" s="88"/>
      <c r="AD1102" s="88"/>
      <c r="AE1102" s="88">
        <f>SUM(AB1102:AD1102)</f>
        <v>80</v>
      </c>
      <c r="AF1102" s="88"/>
      <c r="AG1102" s="88"/>
      <c r="AH1102" s="88"/>
      <c r="AI1102" s="88"/>
      <c r="AJ1102" s="88">
        <f>SUM(AH1102:AI1102)</f>
        <v>0</v>
      </c>
      <c r="AK1102" s="88"/>
      <c r="AL1102" s="88">
        <f>SUM(AJ1102:AK1102)</f>
        <v>0</v>
      </c>
      <c r="AM1102" s="88"/>
      <c r="AN1102" s="88">
        <f>SUM(AL1102:AM1102)</f>
        <v>0</v>
      </c>
      <c r="AO1102" s="88"/>
      <c r="AP1102" s="88"/>
      <c r="AQ1102" s="88"/>
      <c r="AR1102" s="88"/>
      <c r="AS1102" s="88"/>
      <c r="AT1102" s="88"/>
      <c r="AU1102" s="88"/>
      <c r="AV1102" s="88"/>
      <c r="AW1102" s="88"/>
      <c r="AX1102" s="88"/>
      <c r="AY1102" s="88"/>
      <c r="AZ1102" s="88"/>
      <c r="BA1102" s="88"/>
      <c r="BB1102" s="88"/>
      <c r="BC1102" s="88"/>
      <c r="BD1102" s="88">
        <f>SUM(BB1102:BC1102)</f>
        <v>0</v>
      </c>
      <c r="BE1102" s="88"/>
      <c r="BF1102" s="88">
        <f>SUM(BD1102:BE1102)</f>
        <v>0</v>
      </c>
      <c r="BG1102" s="88"/>
      <c r="BH1102" s="88"/>
      <c r="BI1102" s="88"/>
      <c r="BJ1102" s="88"/>
      <c r="BK1102" s="123"/>
    </row>
    <row r="1103" spans="1:63" ht="31.5" outlineLevel="4" x14ac:dyDescent="0.2">
      <c r="A1103" s="84" t="s">
        <v>809</v>
      </c>
      <c r="B1103" s="84" t="s">
        <v>777</v>
      </c>
      <c r="C1103" s="84" t="s">
        <v>401</v>
      </c>
      <c r="D1103" s="84"/>
      <c r="E1103" s="116" t="s">
        <v>402</v>
      </c>
      <c r="F1103" s="85">
        <f t="shared" ref="F1103:AG1104" si="1399">F1104</f>
        <v>20</v>
      </c>
      <c r="G1103" s="85">
        <f t="shared" si="1399"/>
        <v>0</v>
      </c>
      <c r="H1103" s="85">
        <f t="shared" si="1399"/>
        <v>20</v>
      </c>
      <c r="I1103" s="85">
        <f t="shared" si="1399"/>
        <v>0</v>
      </c>
      <c r="J1103" s="85">
        <f t="shared" si="1399"/>
        <v>0</v>
      </c>
      <c r="K1103" s="85">
        <f t="shared" si="1399"/>
        <v>0</v>
      </c>
      <c r="L1103" s="85">
        <f t="shared" si="1399"/>
        <v>20</v>
      </c>
      <c r="M1103" s="85">
        <f t="shared" si="1399"/>
        <v>0</v>
      </c>
      <c r="N1103" s="85">
        <f t="shared" si="1399"/>
        <v>20</v>
      </c>
      <c r="O1103" s="85">
        <f t="shared" si="1399"/>
        <v>0</v>
      </c>
      <c r="P1103" s="85">
        <f t="shared" si="1399"/>
        <v>0</v>
      </c>
      <c r="Q1103" s="85">
        <f t="shared" si="1399"/>
        <v>20</v>
      </c>
      <c r="R1103" s="85">
        <f t="shared" si="1399"/>
        <v>0</v>
      </c>
      <c r="S1103" s="85">
        <f t="shared" si="1399"/>
        <v>20</v>
      </c>
      <c r="T1103" s="85">
        <f t="shared" si="1399"/>
        <v>0</v>
      </c>
      <c r="U1103" s="85">
        <f t="shared" si="1399"/>
        <v>0</v>
      </c>
      <c r="V1103" s="85">
        <f t="shared" si="1399"/>
        <v>0</v>
      </c>
      <c r="W1103" s="85">
        <f t="shared" si="1399"/>
        <v>0</v>
      </c>
      <c r="X1103" s="85">
        <f t="shared" si="1399"/>
        <v>20</v>
      </c>
      <c r="Y1103" s="85">
        <f t="shared" si="1399"/>
        <v>40</v>
      </c>
      <c r="Z1103" s="85">
        <f t="shared" si="1399"/>
        <v>60</v>
      </c>
      <c r="AA1103" s="85">
        <f t="shared" si="1399"/>
        <v>0</v>
      </c>
      <c r="AB1103" s="85">
        <f t="shared" si="1399"/>
        <v>60</v>
      </c>
      <c r="AC1103" s="85">
        <f t="shared" si="1399"/>
        <v>0</v>
      </c>
      <c r="AD1103" s="85">
        <f t="shared" si="1399"/>
        <v>-15</v>
      </c>
      <c r="AE1103" s="85">
        <f t="shared" si="1399"/>
        <v>45</v>
      </c>
      <c r="AF1103" s="85">
        <f t="shared" si="1399"/>
        <v>0</v>
      </c>
      <c r="AG1103" s="85">
        <f t="shared" si="1399"/>
        <v>0</v>
      </c>
      <c r="AH1103" s="85"/>
      <c r="AI1103" s="85">
        <f t="shared" ref="AI1103:BA1104" si="1400">AI1104</f>
        <v>0</v>
      </c>
      <c r="AJ1103" s="85">
        <f t="shared" si="1400"/>
        <v>0</v>
      </c>
      <c r="AK1103" s="85">
        <f t="shared" si="1400"/>
        <v>0</v>
      </c>
      <c r="AL1103" s="85">
        <f t="shared" si="1400"/>
        <v>0</v>
      </c>
      <c r="AM1103" s="85">
        <f t="shared" si="1400"/>
        <v>0</v>
      </c>
      <c r="AN1103" s="85">
        <f t="shared" si="1400"/>
        <v>0</v>
      </c>
      <c r="AO1103" s="85">
        <f t="shared" si="1400"/>
        <v>0</v>
      </c>
      <c r="AP1103" s="85">
        <f t="shared" si="1400"/>
        <v>0</v>
      </c>
      <c r="AQ1103" s="85">
        <f t="shared" si="1400"/>
        <v>0</v>
      </c>
      <c r="AR1103" s="85">
        <f t="shared" si="1400"/>
        <v>0</v>
      </c>
      <c r="AS1103" s="85">
        <f t="shared" si="1400"/>
        <v>0</v>
      </c>
      <c r="AT1103" s="85">
        <f t="shared" si="1400"/>
        <v>0</v>
      </c>
      <c r="AU1103" s="85">
        <f t="shared" si="1400"/>
        <v>0</v>
      </c>
      <c r="AV1103" s="85">
        <f t="shared" si="1400"/>
        <v>0</v>
      </c>
      <c r="AW1103" s="85">
        <f t="shared" si="1400"/>
        <v>0</v>
      </c>
      <c r="AX1103" s="85">
        <f t="shared" si="1400"/>
        <v>0</v>
      </c>
      <c r="AY1103" s="85">
        <f t="shared" si="1400"/>
        <v>0</v>
      </c>
      <c r="AZ1103" s="85">
        <f t="shared" si="1400"/>
        <v>0</v>
      </c>
      <c r="BA1103" s="85">
        <f t="shared" si="1400"/>
        <v>0</v>
      </c>
      <c r="BB1103" s="85"/>
      <c r="BC1103" s="85">
        <f t="shared" ref="BC1103:BJ1104" si="1401">BC1104</f>
        <v>0</v>
      </c>
      <c r="BD1103" s="85">
        <f t="shared" si="1401"/>
        <v>0</v>
      </c>
      <c r="BE1103" s="85">
        <f t="shared" si="1401"/>
        <v>0</v>
      </c>
      <c r="BF1103" s="85">
        <f t="shared" si="1401"/>
        <v>0</v>
      </c>
      <c r="BG1103" s="85">
        <f t="shared" si="1401"/>
        <v>0</v>
      </c>
      <c r="BH1103" s="85">
        <f t="shared" si="1401"/>
        <v>0</v>
      </c>
      <c r="BI1103" s="85">
        <f t="shared" si="1401"/>
        <v>0</v>
      </c>
      <c r="BJ1103" s="85">
        <f t="shared" si="1401"/>
        <v>0</v>
      </c>
      <c r="BK1103" s="123"/>
    </row>
    <row r="1104" spans="1:63" ht="15.75" outlineLevel="5" x14ac:dyDescent="0.2">
      <c r="A1104" s="84" t="s">
        <v>809</v>
      </c>
      <c r="B1104" s="84" t="s">
        <v>777</v>
      </c>
      <c r="C1104" s="84" t="s">
        <v>403</v>
      </c>
      <c r="D1104" s="84"/>
      <c r="E1104" s="116" t="s">
        <v>404</v>
      </c>
      <c r="F1104" s="85">
        <f t="shared" si="1399"/>
        <v>20</v>
      </c>
      <c r="G1104" s="85">
        <f t="shared" si="1399"/>
        <v>0</v>
      </c>
      <c r="H1104" s="85">
        <f t="shared" si="1399"/>
        <v>20</v>
      </c>
      <c r="I1104" s="85">
        <f t="shared" si="1399"/>
        <v>0</v>
      </c>
      <c r="J1104" s="85">
        <f t="shared" si="1399"/>
        <v>0</v>
      </c>
      <c r="K1104" s="85">
        <f t="shared" si="1399"/>
        <v>0</v>
      </c>
      <c r="L1104" s="85">
        <f t="shared" si="1399"/>
        <v>20</v>
      </c>
      <c r="M1104" s="85">
        <f t="shared" si="1399"/>
        <v>0</v>
      </c>
      <c r="N1104" s="85">
        <f t="shared" si="1399"/>
        <v>20</v>
      </c>
      <c r="O1104" s="85">
        <f t="shared" si="1399"/>
        <v>0</v>
      </c>
      <c r="P1104" s="85">
        <f t="shared" si="1399"/>
        <v>0</v>
      </c>
      <c r="Q1104" s="85">
        <f t="shared" si="1399"/>
        <v>20</v>
      </c>
      <c r="R1104" s="85">
        <f t="shared" si="1399"/>
        <v>0</v>
      </c>
      <c r="S1104" s="85">
        <f t="shared" si="1399"/>
        <v>20</v>
      </c>
      <c r="T1104" s="85">
        <f t="shared" si="1399"/>
        <v>0</v>
      </c>
      <c r="U1104" s="85">
        <f t="shared" si="1399"/>
        <v>0</v>
      </c>
      <c r="V1104" s="85">
        <f t="shared" si="1399"/>
        <v>0</v>
      </c>
      <c r="W1104" s="85">
        <f t="shared" si="1399"/>
        <v>0</v>
      </c>
      <c r="X1104" s="85">
        <f t="shared" si="1399"/>
        <v>20</v>
      </c>
      <c r="Y1104" s="85">
        <f t="shared" si="1399"/>
        <v>40</v>
      </c>
      <c r="Z1104" s="85">
        <f t="shared" si="1399"/>
        <v>60</v>
      </c>
      <c r="AA1104" s="85">
        <f t="shared" si="1399"/>
        <v>0</v>
      </c>
      <c r="AB1104" s="85">
        <f t="shared" si="1399"/>
        <v>60</v>
      </c>
      <c r="AC1104" s="85">
        <f t="shared" si="1399"/>
        <v>0</v>
      </c>
      <c r="AD1104" s="85">
        <f t="shared" si="1399"/>
        <v>-15</v>
      </c>
      <c r="AE1104" s="85">
        <f t="shared" si="1399"/>
        <v>45</v>
      </c>
      <c r="AF1104" s="85">
        <f t="shared" si="1399"/>
        <v>0</v>
      </c>
      <c r="AG1104" s="85">
        <f t="shared" si="1399"/>
        <v>0</v>
      </c>
      <c r="AH1104" s="85"/>
      <c r="AI1104" s="85">
        <f t="shared" si="1400"/>
        <v>0</v>
      </c>
      <c r="AJ1104" s="85">
        <f t="shared" si="1400"/>
        <v>0</v>
      </c>
      <c r="AK1104" s="85">
        <f t="shared" si="1400"/>
        <v>0</v>
      </c>
      <c r="AL1104" s="85">
        <f t="shared" si="1400"/>
        <v>0</v>
      </c>
      <c r="AM1104" s="85">
        <f t="shared" si="1400"/>
        <v>0</v>
      </c>
      <c r="AN1104" s="85">
        <f t="shared" si="1400"/>
        <v>0</v>
      </c>
      <c r="AO1104" s="85">
        <f t="shared" si="1400"/>
        <v>0</v>
      </c>
      <c r="AP1104" s="85">
        <f t="shared" si="1400"/>
        <v>0</v>
      </c>
      <c r="AQ1104" s="85">
        <f t="shared" si="1400"/>
        <v>0</v>
      </c>
      <c r="AR1104" s="85">
        <f t="shared" si="1400"/>
        <v>0</v>
      </c>
      <c r="AS1104" s="85">
        <f t="shared" si="1400"/>
        <v>0</v>
      </c>
      <c r="AT1104" s="85">
        <f t="shared" si="1400"/>
        <v>0</v>
      </c>
      <c r="AU1104" s="85">
        <f t="shared" si="1400"/>
        <v>0</v>
      </c>
      <c r="AV1104" s="85">
        <f t="shared" si="1400"/>
        <v>0</v>
      </c>
      <c r="AW1104" s="85">
        <f t="shared" si="1400"/>
        <v>0</v>
      </c>
      <c r="AX1104" s="85">
        <f t="shared" si="1400"/>
        <v>0</v>
      </c>
      <c r="AY1104" s="85">
        <f t="shared" si="1400"/>
        <v>0</v>
      </c>
      <c r="AZ1104" s="85">
        <f t="shared" si="1400"/>
        <v>0</v>
      </c>
      <c r="BA1104" s="85">
        <f t="shared" si="1400"/>
        <v>0</v>
      </c>
      <c r="BB1104" s="85"/>
      <c r="BC1104" s="85">
        <f t="shared" si="1401"/>
        <v>0</v>
      </c>
      <c r="BD1104" s="85">
        <f t="shared" si="1401"/>
        <v>0</v>
      </c>
      <c r="BE1104" s="85">
        <f t="shared" si="1401"/>
        <v>0</v>
      </c>
      <c r="BF1104" s="85">
        <f t="shared" si="1401"/>
        <v>0</v>
      </c>
      <c r="BG1104" s="85">
        <f t="shared" si="1401"/>
        <v>0</v>
      </c>
      <c r="BH1104" s="85">
        <f t="shared" si="1401"/>
        <v>0</v>
      </c>
      <c r="BI1104" s="85">
        <f t="shared" si="1401"/>
        <v>0</v>
      </c>
      <c r="BJ1104" s="85">
        <f t="shared" si="1401"/>
        <v>0</v>
      </c>
      <c r="BK1104" s="123"/>
    </row>
    <row r="1105" spans="1:63" ht="31.5" outlineLevel="7" x14ac:dyDescent="0.2">
      <c r="A1105" s="87" t="s">
        <v>809</v>
      </c>
      <c r="B1105" s="87" t="s">
        <v>777</v>
      </c>
      <c r="C1105" s="87" t="s">
        <v>403</v>
      </c>
      <c r="D1105" s="87" t="s">
        <v>7</v>
      </c>
      <c r="E1105" s="128" t="s">
        <v>8</v>
      </c>
      <c r="F1105" s="88">
        <v>20</v>
      </c>
      <c r="G1105" s="88"/>
      <c r="H1105" s="88">
        <f>SUM(F1105:G1105)</f>
        <v>20</v>
      </c>
      <c r="I1105" s="88"/>
      <c r="J1105" s="88"/>
      <c r="K1105" s="88"/>
      <c r="L1105" s="88">
        <f>SUM(H1105:K1105)</f>
        <v>20</v>
      </c>
      <c r="M1105" s="88"/>
      <c r="N1105" s="88">
        <f>SUM(L1105:M1105)</f>
        <v>20</v>
      </c>
      <c r="O1105" s="88"/>
      <c r="P1105" s="88"/>
      <c r="Q1105" s="88">
        <f>SUM(N1105:P1105)</f>
        <v>20</v>
      </c>
      <c r="R1105" s="88"/>
      <c r="S1105" s="88">
        <f>SUM(Q1105:R1105)</f>
        <v>20</v>
      </c>
      <c r="T1105" s="88"/>
      <c r="U1105" s="88"/>
      <c r="V1105" s="88"/>
      <c r="W1105" s="88"/>
      <c r="X1105" s="88">
        <f>SUM(S1105:W1105)</f>
        <v>20</v>
      </c>
      <c r="Y1105" s="88">
        <v>40</v>
      </c>
      <c r="Z1105" s="88">
        <f>SUM(X1105:Y1105)</f>
        <v>60</v>
      </c>
      <c r="AA1105" s="88"/>
      <c r="AB1105" s="88">
        <f>SUM(Z1105:AA1105)</f>
        <v>60</v>
      </c>
      <c r="AC1105" s="88"/>
      <c r="AD1105" s="88">
        <v>-15</v>
      </c>
      <c r="AE1105" s="88">
        <f>SUM(AB1105:AD1105)</f>
        <v>45</v>
      </c>
      <c r="AF1105" s="88"/>
      <c r="AG1105" s="88"/>
      <c r="AH1105" s="88"/>
      <c r="AI1105" s="88"/>
      <c r="AJ1105" s="88">
        <f>SUM(AH1105:AI1105)</f>
        <v>0</v>
      </c>
      <c r="AK1105" s="88"/>
      <c r="AL1105" s="88">
        <f>SUM(AJ1105:AK1105)</f>
        <v>0</v>
      </c>
      <c r="AM1105" s="88"/>
      <c r="AN1105" s="88">
        <f>SUM(AL1105:AM1105)</f>
        <v>0</v>
      </c>
      <c r="AO1105" s="88"/>
      <c r="AP1105" s="88">
        <f>SUM(AN1105:AO1105)</f>
        <v>0</v>
      </c>
      <c r="AQ1105" s="88"/>
      <c r="AR1105" s="88">
        <f>SUM(AP1105:AQ1105)</f>
        <v>0</v>
      </c>
      <c r="AS1105" s="88"/>
      <c r="AT1105" s="88">
        <f>SUM(AR1105:AS1105)</f>
        <v>0</v>
      </c>
      <c r="AU1105" s="88"/>
      <c r="AV1105" s="88">
        <f>SUM(AT1105:AU1105)</f>
        <v>0</v>
      </c>
      <c r="AW1105" s="88"/>
      <c r="AX1105" s="88"/>
      <c r="AY1105" s="88">
        <f>SUM(AV1105:AX1105)</f>
        <v>0</v>
      </c>
      <c r="AZ1105" s="88"/>
      <c r="BA1105" s="88"/>
      <c r="BB1105" s="88"/>
      <c r="BC1105" s="88"/>
      <c r="BD1105" s="88">
        <f>SUM(BB1105:BC1105)</f>
        <v>0</v>
      </c>
      <c r="BE1105" s="88"/>
      <c r="BF1105" s="88">
        <f>SUM(BD1105:BE1105)</f>
        <v>0</v>
      </c>
      <c r="BG1105" s="88"/>
      <c r="BH1105" s="88">
        <f>SUM(BF1105:BG1105)</f>
        <v>0</v>
      </c>
      <c r="BI1105" s="88"/>
      <c r="BJ1105" s="88">
        <f>SUM(BH1105:BI1105)</f>
        <v>0</v>
      </c>
      <c r="BK1105" s="123"/>
    </row>
    <row r="1106" spans="1:63" ht="31.5" outlineLevel="7" x14ac:dyDescent="0.2">
      <c r="A1106" s="84" t="s">
        <v>809</v>
      </c>
      <c r="B1106" s="84" t="s">
        <v>777</v>
      </c>
      <c r="C1106" s="84" t="s">
        <v>34</v>
      </c>
      <c r="D1106" s="84"/>
      <c r="E1106" s="116" t="s">
        <v>35</v>
      </c>
      <c r="F1106" s="88"/>
      <c r="G1106" s="88"/>
      <c r="H1106" s="88"/>
      <c r="I1106" s="88"/>
      <c r="J1106" s="88"/>
      <c r="K1106" s="88"/>
      <c r="L1106" s="88"/>
      <c r="M1106" s="88"/>
      <c r="N1106" s="88"/>
      <c r="O1106" s="88"/>
      <c r="P1106" s="88"/>
      <c r="Q1106" s="88"/>
      <c r="R1106" s="88"/>
      <c r="S1106" s="88"/>
      <c r="T1106" s="88"/>
      <c r="U1106" s="88"/>
      <c r="V1106" s="88"/>
      <c r="W1106" s="88"/>
      <c r="X1106" s="88"/>
      <c r="Y1106" s="88"/>
      <c r="Z1106" s="88"/>
      <c r="AA1106" s="88"/>
      <c r="AB1106" s="85">
        <f t="shared" ref="AB1106:AB1109" si="1402">AB1107</f>
        <v>0</v>
      </c>
      <c r="AC1106" s="85">
        <f t="shared" ref="AC1106:AC1109" si="1403">AC1107</f>
        <v>0</v>
      </c>
      <c r="AD1106" s="85">
        <f t="shared" ref="AD1106:AD1108" si="1404">AD1107</f>
        <v>85.112120000000004</v>
      </c>
      <c r="AE1106" s="85">
        <f>AD1106+AC1106+AB1106</f>
        <v>85.112120000000004</v>
      </c>
      <c r="AF1106" s="88"/>
      <c r="AG1106" s="88"/>
      <c r="AH1106" s="88"/>
      <c r="AI1106" s="88"/>
      <c r="AJ1106" s="88"/>
      <c r="AK1106" s="88"/>
      <c r="AL1106" s="88"/>
      <c r="AM1106" s="88"/>
      <c r="AN1106" s="88"/>
      <c r="AO1106" s="88"/>
      <c r="AP1106" s="88"/>
      <c r="AQ1106" s="88"/>
      <c r="AR1106" s="88"/>
      <c r="AS1106" s="88"/>
      <c r="AT1106" s="88"/>
      <c r="AU1106" s="88"/>
      <c r="AV1106" s="88"/>
      <c r="AW1106" s="88"/>
      <c r="AX1106" s="88"/>
      <c r="AY1106" s="88"/>
      <c r="AZ1106" s="88"/>
      <c r="BA1106" s="88"/>
      <c r="BB1106" s="88"/>
      <c r="BC1106" s="88"/>
      <c r="BD1106" s="88"/>
      <c r="BE1106" s="88"/>
      <c r="BF1106" s="88"/>
      <c r="BG1106" s="88"/>
      <c r="BH1106" s="88"/>
      <c r="BI1106" s="88"/>
      <c r="BJ1106" s="88"/>
      <c r="BK1106" s="123"/>
    </row>
    <row r="1107" spans="1:63" ht="47.25" outlineLevel="7" x14ac:dyDescent="0.2">
      <c r="A1107" s="84" t="s">
        <v>809</v>
      </c>
      <c r="B1107" s="84" t="s">
        <v>777</v>
      </c>
      <c r="C1107" s="84" t="s">
        <v>36</v>
      </c>
      <c r="D1107" s="84"/>
      <c r="E1107" s="116" t="s">
        <v>37</v>
      </c>
      <c r="F1107" s="88"/>
      <c r="G1107" s="88"/>
      <c r="H1107" s="88"/>
      <c r="I1107" s="88"/>
      <c r="J1107" s="88"/>
      <c r="K1107" s="88"/>
      <c r="L1107" s="88"/>
      <c r="M1107" s="88"/>
      <c r="N1107" s="88"/>
      <c r="O1107" s="88"/>
      <c r="P1107" s="88"/>
      <c r="Q1107" s="88"/>
      <c r="R1107" s="88"/>
      <c r="S1107" s="88"/>
      <c r="T1107" s="88"/>
      <c r="U1107" s="88"/>
      <c r="V1107" s="88"/>
      <c r="W1107" s="88"/>
      <c r="X1107" s="88"/>
      <c r="Y1107" s="88"/>
      <c r="Z1107" s="88"/>
      <c r="AA1107" s="88"/>
      <c r="AB1107" s="85">
        <f t="shared" si="1402"/>
        <v>0</v>
      </c>
      <c r="AC1107" s="85">
        <f t="shared" si="1403"/>
        <v>0</v>
      </c>
      <c r="AD1107" s="85">
        <f t="shared" si="1404"/>
        <v>85.112120000000004</v>
      </c>
      <c r="AE1107" s="85">
        <f>AD1107+AC1107+AB1107</f>
        <v>85.112120000000004</v>
      </c>
      <c r="AF1107" s="88"/>
      <c r="AG1107" s="88"/>
      <c r="AH1107" s="88"/>
      <c r="AI1107" s="88"/>
      <c r="AJ1107" s="88"/>
      <c r="AK1107" s="88"/>
      <c r="AL1107" s="88"/>
      <c r="AM1107" s="88"/>
      <c r="AN1107" s="88"/>
      <c r="AO1107" s="88"/>
      <c r="AP1107" s="88"/>
      <c r="AQ1107" s="88"/>
      <c r="AR1107" s="88"/>
      <c r="AS1107" s="88"/>
      <c r="AT1107" s="88"/>
      <c r="AU1107" s="88"/>
      <c r="AV1107" s="88"/>
      <c r="AW1107" s="88"/>
      <c r="AX1107" s="88"/>
      <c r="AY1107" s="88"/>
      <c r="AZ1107" s="88"/>
      <c r="BA1107" s="88"/>
      <c r="BB1107" s="88"/>
      <c r="BC1107" s="88"/>
      <c r="BD1107" s="88"/>
      <c r="BE1107" s="88"/>
      <c r="BF1107" s="88"/>
      <c r="BG1107" s="88"/>
      <c r="BH1107" s="88"/>
      <c r="BI1107" s="88"/>
      <c r="BJ1107" s="88"/>
      <c r="BK1107" s="123"/>
    </row>
    <row r="1108" spans="1:63" ht="31.5" outlineLevel="7" x14ac:dyDescent="0.2">
      <c r="A1108" s="84" t="s">
        <v>809</v>
      </c>
      <c r="B1108" s="84" t="s">
        <v>777</v>
      </c>
      <c r="C1108" s="84" t="s">
        <v>38</v>
      </c>
      <c r="D1108" s="84"/>
      <c r="E1108" s="116" t="s">
        <v>39</v>
      </c>
      <c r="F1108" s="88"/>
      <c r="G1108" s="88"/>
      <c r="H1108" s="88"/>
      <c r="I1108" s="88"/>
      <c r="J1108" s="88"/>
      <c r="K1108" s="88"/>
      <c r="L1108" s="88"/>
      <c r="M1108" s="88"/>
      <c r="N1108" s="88"/>
      <c r="O1108" s="88"/>
      <c r="P1108" s="88"/>
      <c r="Q1108" s="88"/>
      <c r="R1108" s="88"/>
      <c r="S1108" s="88"/>
      <c r="T1108" s="88"/>
      <c r="U1108" s="88"/>
      <c r="V1108" s="88"/>
      <c r="W1108" s="88"/>
      <c r="X1108" s="88"/>
      <c r="Y1108" s="88"/>
      <c r="Z1108" s="88"/>
      <c r="AA1108" s="88"/>
      <c r="AB1108" s="85">
        <f t="shared" si="1402"/>
        <v>0</v>
      </c>
      <c r="AC1108" s="85">
        <f t="shared" si="1403"/>
        <v>0</v>
      </c>
      <c r="AD1108" s="85">
        <f t="shared" si="1404"/>
        <v>85.112120000000004</v>
      </c>
      <c r="AE1108" s="85">
        <f>AD1108+AC1108+AB1108</f>
        <v>85.112120000000004</v>
      </c>
      <c r="AF1108" s="88"/>
      <c r="AG1108" s="88"/>
      <c r="AH1108" s="88"/>
      <c r="AI1108" s="88"/>
      <c r="AJ1108" s="88"/>
      <c r="AK1108" s="88"/>
      <c r="AL1108" s="88"/>
      <c r="AM1108" s="88"/>
      <c r="AN1108" s="88"/>
      <c r="AO1108" s="88"/>
      <c r="AP1108" s="88"/>
      <c r="AQ1108" s="88"/>
      <c r="AR1108" s="88"/>
      <c r="AS1108" s="88"/>
      <c r="AT1108" s="88"/>
      <c r="AU1108" s="88"/>
      <c r="AV1108" s="88"/>
      <c r="AW1108" s="88"/>
      <c r="AX1108" s="88"/>
      <c r="AY1108" s="88"/>
      <c r="AZ1108" s="88"/>
      <c r="BA1108" s="88"/>
      <c r="BB1108" s="88"/>
      <c r="BC1108" s="88"/>
      <c r="BD1108" s="88"/>
      <c r="BE1108" s="88"/>
      <c r="BF1108" s="88"/>
      <c r="BG1108" s="88"/>
      <c r="BH1108" s="88"/>
      <c r="BI1108" s="88"/>
      <c r="BJ1108" s="88"/>
      <c r="BK1108" s="123"/>
    </row>
    <row r="1109" spans="1:63" ht="15.75" outlineLevel="7" x14ac:dyDescent="0.2">
      <c r="A1109" s="84" t="s">
        <v>809</v>
      </c>
      <c r="B1109" s="84" t="s">
        <v>777</v>
      </c>
      <c r="C1109" s="84" t="s">
        <v>850</v>
      </c>
      <c r="D1109" s="84"/>
      <c r="E1109" s="142" t="s">
        <v>849</v>
      </c>
      <c r="F1109" s="88"/>
      <c r="G1109" s="88"/>
      <c r="H1109" s="88"/>
      <c r="I1109" s="88"/>
      <c r="J1109" s="88"/>
      <c r="K1109" s="88"/>
      <c r="L1109" s="88"/>
      <c r="M1109" s="88"/>
      <c r="N1109" s="88"/>
      <c r="O1109" s="88"/>
      <c r="P1109" s="88"/>
      <c r="Q1109" s="88"/>
      <c r="R1109" s="88"/>
      <c r="S1109" s="88"/>
      <c r="T1109" s="88"/>
      <c r="U1109" s="88"/>
      <c r="V1109" s="88"/>
      <c r="W1109" s="88"/>
      <c r="X1109" s="88"/>
      <c r="Y1109" s="88"/>
      <c r="Z1109" s="88"/>
      <c r="AA1109" s="88"/>
      <c r="AB1109" s="85">
        <f t="shared" si="1402"/>
        <v>0</v>
      </c>
      <c r="AC1109" s="85">
        <f t="shared" si="1403"/>
        <v>0</v>
      </c>
      <c r="AD1109" s="85">
        <f>AD1110</f>
        <v>85.112120000000004</v>
      </c>
      <c r="AE1109" s="85">
        <f>AD1109+AC1109+AB1109</f>
        <v>85.112120000000004</v>
      </c>
      <c r="AF1109" s="88"/>
      <c r="AG1109" s="88"/>
      <c r="AH1109" s="88"/>
      <c r="AI1109" s="88"/>
      <c r="AJ1109" s="88"/>
      <c r="AK1109" s="88"/>
      <c r="AL1109" s="88"/>
      <c r="AM1109" s="88"/>
      <c r="AN1109" s="88"/>
      <c r="AO1109" s="88"/>
      <c r="AP1109" s="88"/>
      <c r="AQ1109" s="88"/>
      <c r="AR1109" s="88"/>
      <c r="AS1109" s="88"/>
      <c r="AT1109" s="88"/>
      <c r="AU1109" s="88"/>
      <c r="AV1109" s="88"/>
      <c r="AW1109" s="88"/>
      <c r="AX1109" s="88"/>
      <c r="AY1109" s="88"/>
      <c r="AZ1109" s="88"/>
      <c r="BA1109" s="88"/>
      <c r="BB1109" s="88"/>
      <c r="BC1109" s="88"/>
      <c r="BD1109" s="88"/>
      <c r="BE1109" s="88"/>
      <c r="BF1109" s="88"/>
      <c r="BG1109" s="88"/>
      <c r="BH1109" s="88"/>
      <c r="BI1109" s="88"/>
      <c r="BJ1109" s="88"/>
      <c r="BK1109" s="123"/>
    </row>
    <row r="1110" spans="1:63" ht="47.25" outlineLevel="7" x14ac:dyDescent="0.2">
      <c r="A1110" s="87" t="s">
        <v>809</v>
      </c>
      <c r="B1110" s="87" t="s">
        <v>777</v>
      </c>
      <c r="C1110" s="87" t="s">
        <v>850</v>
      </c>
      <c r="D1110" s="87" t="s">
        <v>4</v>
      </c>
      <c r="E1110" s="128" t="s">
        <v>5</v>
      </c>
      <c r="F1110" s="88"/>
      <c r="G1110" s="88"/>
      <c r="H1110" s="88"/>
      <c r="I1110" s="88"/>
      <c r="J1110" s="88"/>
      <c r="K1110" s="88"/>
      <c r="L1110" s="88"/>
      <c r="M1110" s="88"/>
      <c r="N1110" s="88"/>
      <c r="O1110" s="88"/>
      <c r="P1110" s="88"/>
      <c r="Q1110" s="88"/>
      <c r="R1110" s="88"/>
      <c r="S1110" s="88"/>
      <c r="T1110" s="88"/>
      <c r="U1110" s="88"/>
      <c r="V1110" s="88"/>
      <c r="W1110" s="88"/>
      <c r="X1110" s="88"/>
      <c r="Y1110" s="88"/>
      <c r="Z1110" s="88"/>
      <c r="AA1110" s="88"/>
      <c r="AB1110" s="88">
        <v>0</v>
      </c>
      <c r="AC1110" s="88">
        <v>0</v>
      </c>
      <c r="AD1110" s="88">
        <v>85.112120000000004</v>
      </c>
      <c r="AE1110" s="88">
        <f>AD1110+AC1110+AB1110</f>
        <v>85.112120000000004</v>
      </c>
      <c r="AF1110" s="88"/>
      <c r="AG1110" s="88"/>
      <c r="AH1110" s="88"/>
      <c r="AI1110" s="88"/>
      <c r="AJ1110" s="88"/>
      <c r="AK1110" s="88"/>
      <c r="AL1110" s="88"/>
      <c r="AM1110" s="88"/>
      <c r="AN1110" s="88"/>
      <c r="AO1110" s="88"/>
      <c r="AP1110" s="88"/>
      <c r="AQ1110" s="88"/>
      <c r="AR1110" s="88"/>
      <c r="AS1110" s="88"/>
      <c r="AT1110" s="88"/>
      <c r="AU1110" s="88"/>
      <c r="AV1110" s="88"/>
      <c r="AW1110" s="88"/>
      <c r="AX1110" s="88"/>
      <c r="AY1110" s="88"/>
      <c r="AZ1110" s="88"/>
      <c r="BA1110" s="88"/>
      <c r="BB1110" s="88"/>
      <c r="BC1110" s="88"/>
      <c r="BD1110" s="88"/>
      <c r="BE1110" s="88"/>
      <c r="BF1110" s="88"/>
      <c r="BG1110" s="88"/>
      <c r="BH1110" s="88"/>
      <c r="BI1110" s="88"/>
      <c r="BJ1110" s="88"/>
      <c r="BK1110" s="123"/>
    </row>
    <row r="1111" spans="1:63" ht="15.75" outlineLevel="7" x14ac:dyDescent="0.2">
      <c r="A1111" s="84" t="s">
        <v>809</v>
      </c>
      <c r="B1111" s="84" t="s">
        <v>779</v>
      </c>
      <c r="C1111" s="87"/>
      <c r="D1111" s="87"/>
      <c r="E1111" s="74" t="s">
        <v>780</v>
      </c>
      <c r="F1111" s="85">
        <f t="shared" ref="F1111:S1111" si="1405">F1124</f>
        <v>15963.000000000002</v>
      </c>
      <c r="G1111" s="85">
        <f t="shared" si="1405"/>
        <v>0</v>
      </c>
      <c r="H1111" s="85">
        <f t="shared" si="1405"/>
        <v>15963.000000000002</v>
      </c>
      <c r="I1111" s="85">
        <f t="shared" si="1405"/>
        <v>4653.8780000000006</v>
      </c>
      <c r="J1111" s="85">
        <f t="shared" si="1405"/>
        <v>0</v>
      </c>
      <c r="K1111" s="85">
        <f t="shared" si="1405"/>
        <v>0</v>
      </c>
      <c r="L1111" s="85">
        <f t="shared" si="1405"/>
        <v>20616.878000000001</v>
      </c>
      <c r="M1111" s="85">
        <f t="shared" si="1405"/>
        <v>0</v>
      </c>
      <c r="N1111" s="85">
        <f t="shared" si="1405"/>
        <v>20616.878000000001</v>
      </c>
      <c r="O1111" s="85">
        <f t="shared" si="1405"/>
        <v>1687.9</v>
      </c>
      <c r="P1111" s="85">
        <f t="shared" si="1405"/>
        <v>0</v>
      </c>
      <c r="Q1111" s="85">
        <f t="shared" si="1405"/>
        <v>22304.777999999998</v>
      </c>
      <c r="R1111" s="85">
        <f t="shared" si="1405"/>
        <v>0</v>
      </c>
      <c r="S1111" s="85">
        <f t="shared" si="1405"/>
        <v>22304.777999999998</v>
      </c>
      <c r="T1111" s="85">
        <f t="shared" ref="T1111" si="1406">T1124+T1117</f>
        <v>-63.985000000000007</v>
      </c>
      <c r="U1111" s="85">
        <f>U1124+U1117</f>
        <v>0</v>
      </c>
      <c r="V1111" s="85">
        <f t="shared" ref="V1111:X1111" si="1407">V1124+V1117</f>
        <v>10</v>
      </c>
      <c r="W1111" s="85">
        <f>W1124+W1117</f>
        <v>0</v>
      </c>
      <c r="X1111" s="85">
        <f t="shared" si="1407"/>
        <v>22250.793000000001</v>
      </c>
      <c r="Y1111" s="85">
        <f>Y1124+Y1117</f>
        <v>20.04</v>
      </c>
      <c r="Z1111" s="85">
        <f>Z1124+Z1117</f>
        <v>22270.832999999999</v>
      </c>
      <c r="AA1111" s="85">
        <f>AA1124+AA1117+AA1112</f>
        <v>16.25</v>
      </c>
      <c r="AB1111" s="85">
        <f t="shared" ref="AB1111:AW1111" si="1408">AB1124+AB1117+AB1112</f>
        <v>22287.082999999999</v>
      </c>
      <c r="AC1111" s="85">
        <f>AC1124+AC1117+AC1112</f>
        <v>26.8</v>
      </c>
      <c r="AD1111" s="85">
        <f>AD1124+AD1117+AD1112</f>
        <v>0</v>
      </c>
      <c r="AE1111" s="85">
        <f t="shared" ref="AE1111" si="1409">AE1124+AE1117+AE1112</f>
        <v>22313.883000000002</v>
      </c>
      <c r="AF1111" s="85">
        <f t="shared" si="1408"/>
        <v>15626.4</v>
      </c>
      <c r="AG1111" s="85">
        <f t="shared" si="1408"/>
        <v>0</v>
      </c>
      <c r="AH1111" s="85">
        <f t="shared" si="1408"/>
        <v>15626.4</v>
      </c>
      <c r="AI1111" s="85">
        <f t="shared" si="1408"/>
        <v>6557.8579999999993</v>
      </c>
      <c r="AJ1111" s="85">
        <f t="shared" si="1408"/>
        <v>22184.258000000002</v>
      </c>
      <c r="AK1111" s="85">
        <f t="shared" si="1408"/>
        <v>0</v>
      </c>
      <c r="AL1111" s="85">
        <f t="shared" si="1408"/>
        <v>22184.258000000002</v>
      </c>
      <c r="AM1111" s="85">
        <f t="shared" si="1408"/>
        <v>0</v>
      </c>
      <c r="AN1111" s="85">
        <f t="shared" si="1408"/>
        <v>22184.258000000002</v>
      </c>
      <c r="AO1111" s="85">
        <f t="shared" si="1408"/>
        <v>0</v>
      </c>
      <c r="AP1111" s="85">
        <f t="shared" si="1408"/>
        <v>22184.258000000002</v>
      </c>
      <c r="AQ1111" s="85">
        <f t="shared" si="1408"/>
        <v>0</v>
      </c>
      <c r="AR1111" s="85">
        <f t="shared" si="1408"/>
        <v>22184.258000000002</v>
      </c>
      <c r="AS1111" s="85">
        <f t="shared" si="1408"/>
        <v>0</v>
      </c>
      <c r="AT1111" s="85">
        <f t="shared" si="1408"/>
        <v>22184.258000000002</v>
      </c>
      <c r="AU1111" s="85">
        <f t="shared" si="1408"/>
        <v>0</v>
      </c>
      <c r="AV1111" s="85">
        <f t="shared" si="1408"/>
        <v>22184.258000000002</v>
      </c>
      <c r="AW1111" s="85">
        <f t="shared" si="1408"/>
        <v>0</v>
      </c>
      <c r="AX1111" s="85">
        <f t="shared" ref="AX1111:AY1111" si="1410">AX1124+AX1117+AX1112</f>
        <v>0</v>
      </c>
      <c r="AY1111" s="85">
        <f t="shared" si="1410"/>
        <v>22184.258000000002</v>
      </c>
      <c r="AZ1111" s="85">
        <f t="shared" ref="AZ1111:BJ1111" si="1411">AZ1124</f>
        <v>3000</v>
      </c>
      <c r="BA1111" s="85">
        <f t="shared" si="1411"/>
        <v>0</v>
      </c>
      <c r="BB1111" s="85">
        <f t="shared" si="1411"/>
        <v>3000</v>
      </c>
      <c r="BC1111" s="85">
        <f t="shared" si="1411"/>
        <v>20074.625</v>
      </c>
      <c r="BD1111" s="85">
        <f t="shared" si="1411"/>
        <v>23074.625</v>
      </c>
      <c r="BE1111" s="85">
        <f t="shared" si="1411"/>
        <v>0</v>
      </c>
      <c r="BF1111" s="85">
        <f t="shared" si="1411"/>
        <v>23074.625</v>
      </c>
      <c r="BG1111" s="85">
        <f t="shared" si="1411"/>
        <v>0</v>
      </c>
      <c r="BH1111" s="85">
        <f t="shared" si="1411"/>
        <v>23074.625</v>
      </c>
      <c r="BI1111" s="85">
        <f t="shared" ref="BI1111" si="1412">BI1124</f>
        <v>0</v>
      </c>
      <c r="BJ1111" s="85">
        <f t="shared" si="1411"/>
        <v>23074.625</v>
      </c>
      <c r="BK1111" s="123"/>
    </row>
    <row r="1112" spans="1:63" ht="31.5" hidden="1" outlineLevel="7" x14ac:dyDescent="0.2">
      <c r="A1112" s="84" t="s">
        <v>809</v>
      </c>
      <c r="B1112" s="84" t="s">
        <v>783</v>
      </c>
      <c r="C1112" s="84" t="s">
        <v>167</v>
      </c>
      <c r="D1112" s="84"/>
      <c r="E1112" s="116" t="s">
        <v>168</v>
      </c>
      <c r="F1112" s="85"/>
      <c r="G1112" s="85"/>
      <c r="H1112" s="85"/>
      <c r="I1112" s="85"/>
      <c r="J1112" s="85"/>
      <c r="K1112" s="85"/>
      <c r="L1112" s="85"/>
      <c r="M1112" s="85"/>
      <c r="N1112" s="85"/>
      <c r="O1112" s="85"/>
      <c r="P1112" s="85"/>
      <c r="Q1112" s="85"/>
      <c r="R1112" s="85"/>
      <c r="S1112" s="85"/>
      <c r="T1112" s="85"/>
      <c r="U1112" s="85"/>
      <c r="V1112" s="85"/>
      <c r="W1112" s="85"/>
      <c r="X1112" s="85"/>
      <c r="Y1112" s="85"/>
      <c r="Z1112" s="85"/>
      <c r="AA1112" s="85">
        <f t="shared" ref="AA1112:AE1113" si="1413">AA1113</f>
        <v>50</v>
      </c>
      <c r="AB1112" s="85">
        <f t="shared" si="1413"/>
        <v>50</v>
      </c>
      <c r="AC1112" s="85">
        <f t="shared" si="1413"/>
        <v>0</v>
      </c>
      <c r="AD1112" s="85">
        <f t="shared" si="1413"/>
        <v>0</v>
      </c>
      <c r="AE1112" s="85">
        <f t="shared" si="1413"/>
        <v>50</v>
      </c>
      <c r="AF1112" s="85"/>
      <c r="AG1112" s="85"/>
      <c r="AH1112" s="85"/>
      <c r="AI1112" s="85"/>
      <c r="AJ1112" s="85"/>
      <c r="AK1112" s="85"/>
      <c r="AL1112" s="85"/>
      <c r="AM1112" s="85"/>
      <c r="AN1112" s="85"/>
      <c r="AO1112" s="85"/>
      <c r="AP1112" s="85"/>
      <c r="AQ1112" s="85"/>
      <c r="AR1112" s="85"/>
      <c r="AS1112" s="85"/>
      <c r="AT1112" s="85"/>
      <c r="AU1112" s="85"/>
      <c r="AV1112" s="85"/>
      <c r="AW1112" s="85"/>
      <c r="AX1112" s="85"/>
      <c r="AY1112" s="85"/>
      <c r="AZ1112" s="85"/>
      <c r="BA1112" s="85"/>
      <c r="BB1112" s="85"/>
      <c r="BC1112" s="85"/>
      <c r="BD1112" s="85"/>
      <c r="BE1112" s="85"/>
      <c r="BF1112" s="85"/>
      <c r="BG1112" s="85"/>
      <c r="BH1112" s="85"/>
      <c r="BI1112" s="85"/>
      <c r="BJ1112" s="85"/>
      <c r="BK1112" s="123"/>
    </row>
    <row r="1113" spans="1:63" ht="47.25" hidden="1" outlineLevel="7" x14ac:dyDescent="0.2">
      <c r="A1113" s="84" t="s">
        <v>809</v>
      </c>
      <c r="B1113" s="84" t="s">
        <v>783</v>
      </c>
      <c r="C1113" s="84" t="s">
        <v>368</v>
      </c>
      <c r="D1113" s="84"/>
      <c r="E1113" s="116" t="s">
        <v>369</v>
      </c>
      <c r="F1113" s="85"/>
      <c r="G1113" s="85"/>
      <c r="H1113" s="85"/>
      <c r="I1113" s="85"/>
      <c r="J1113" s="85"/>
      <c r="K1113" s="85"/>
      <c r="L1113" s="85"/>
      <c r="M1113" s="85"/>
      <c r="N1113" s="85"/>
      <c r="O1113" s="85"/>
      <c r="P1113" s="85"/>
      <c r="Q1113" s="85"/>
      <c r="R1113" s="85"/>
      <c r="S1113" s="85"/>
      <c r="T1113" s="85"/>
      <c r="U1113" s="85"/>
      <c r="V1113" s="85"/>
      <c r="W1113" s="85"/>
      <c r="X1113" s="85"/>
      <c r="Y1113" s="85"/>
      <c r="Z1113" s="85"/>
      <c r="AA1113" s="85">
        <f t="shared" si="1413"/>
        <v>50</v>
      </c>
      <c r="AB1113" s="85">
        <f t="shared" si="1413"/>
        <v>50</v>
      </c>
      <c r="AC1113" s="85">
        <f t="shared" si="1413"/>
        <v>0</v>
      </c>
      <c r="AD1113" s="85">
        <f t="shared" si="1413"/>
        <v>0</v>
      </c>
      <c r="AE1113" s="85">
        <f t="shared" si="1413"/>
        <v>50</v>
      </c>
      <c r="AF1113" s="85"/>
      <c r="AG1113" s="85"/>
      <c r="AH1113" s="85"/>
      <c r="AI1113" s="85"/>
      <c r="AJ1113" s="85"/>
      <c r="AK1113" s="85"/>
      <c r="AL1113" s="85"/>
      <c r="AM1113" s="85"/>
      <c r="AN1113" s="85"/>
      <c r="AO1113" s="85"/>
      <c r="AP1113" s="85"/>
      <c r="AQ1113" s="85"/>
      <c r="AR1113" s="85"/>
      <c r="AS1113" s="85"/>
      <c r="AT1113" s="85"/>
      <c r="AU1113" s="85"/>
      <c r="AV1113" s="85"/>
      <c r="AW1113" s="85"/>
      <c r="AX1113" s="85"/>
      <c r="AY1113" s="85"/>
      <c r="AZ1113" s="85"/>
      <c r="BA1113" s="85"/>
      <c r="BB1113" s="85"/>
      <c r="BC1113" s="85"/>
      <c r="BD1113" s="85"/>
      <c r="BE1113" s="85"/>
      <c r="BF1113" s="85"/>
      <c r="BG1113" s="85"/>
      <c r="BH1113" s="85"/>
      <c r="BI1113" s="85"/>
      <c r="BJ1113" s="85"/>
      <c r="BK1113" s="123"/>
    </row>
    <row r="1114" spans="1:63" ht="31.5" hidden="1" outlineLevel="7" x14ac:dyDescent="0.2">
      <c r="A1114" s="84" t="s">
        <v>809</v>
      </c>
      <c r="B1114" s="84" t="s">
        <v>783</v>
      </c>
      <c r="C1114" s="84" t="s">
        <v>370</v>
      </c>
      <c r="D1114" s="84"/>
      <c r="E1114" s="116" t="s">
        <v>39</v>
      </c>
      <c r="F1114" s="85"/>
      <c r="G1114" s="85"/>
      <c r="H1114" s="85"/>
      <c r="I1114" s="85"/>
      <c r="J1114" s="85"/>
      <c r="K1114" s="85"/>
      <c r="L1114" s="85"/>
      <c r="M1114" s="85"/>
      <c r="N1114" s="85"/>
      <c r="O1114" s="85"/>
      <c r="P1114" s="85"/>
      <c r="Q1114" s="85"/>
      <c r="R1114" s="85"/>
      <c r="S1114" s="85"/>
      <c r="T1114" s="85"/>
      <c r="U1114" s="85"/>
      <c r="V1114" s="85"/>
      <c r="W1114" s="85"/>
      <c r="X1114" s="85"/>
      <c r="Y1114" s="85"/>
      <c r="Z1114" s="85"/>
      <c r="AA1114" s="85">
        <f>AA1115</f>
        <v>50</v>
      </c>
      <c r="AB1114" s="85">
        <f>AB1115</f>
        <v>50</v>
      </c>
      <c r="AC1114" s="85">
        <f>AC1115</f>
        <v>0</v>
      </c>
      <c r="AD1114" s="85">
        <f>AD1115</f>
        <v>0</v>
      </c>
      <c r="AE1114" s="85">
        <f>AE1115</f>
        <v>50</v>
      </c>
      <c r="AF1114" s="85"/>
      <c r="AG1114" s="85"/>
      <c r="AH1114" s="85"/>
      <c r="AI1114" s="85"/>
      <c r="AJ1114" s="85"/>
      <c r="AK1114" s="85"/>
      <c r="AL1114" s="85"/>
      <c r="AM1114" s="85"/>
      <c r="AN1114" s="85"/>
      <c r="AO1114" s="85"/>
      <c r="AP1114" s="85"/>
      <c r="AQ1114" s="85"/>
      <c r="AR1114" s="85"/>
      <c r="AS1114" s="85"/>
      <c r="AT1114" s="85"/>
      <c r="AU1114" s="85"/>
      <c r="AV1114" s="85"/>
      <c r="AW1114" s="85"/>
      <c r="AX1114" s="85"/>
      <c r="AY1114" s="85"/>
      <c r="AZ1114" s="85"/>
      <c r="BA1114" s="85"/>
      <c r="BB1114" s="85"/>
      <c r="BC1114" s="85"/>
      <c r="BD1114" s="85"/>
      <c r="BE1114" s="85"/>
      <c r="BF1114" s="85"/>
      <c r="BG1114" s="85"/>
      <c r="BH1114" s="85"/>
      <c r="BI1114" s="85"/>
      <c r="BJ1114" s="85"/>
      <c r="BK1114" s="123"/>
    </row>
    <row r="1115" spans="1:63" ht="31.5" hidden="1" outlineLevel="7" x14ac:dyDescent="0.2">
      <c r="A1115" s="84" t="s">
        <v>809</v>
      </c>
      <c r="B1115" s="84" t="s">
        <v>783</v>
      </c>
      <c r="C1115" s="84" t="s">
        <v>656</v>
      </c>
      <c r="D1115" s="87"/>
      <c r="E1115" s="74" t="s">
        <v>657</v>
      </c>
      <c r="F1115" s="85"/>
      <c r="G1115" s="85"/>
      <c r="H1115" s="85"/>
      <c r="I1115" s="85"/>
      <c r="J1115" s="85"/>
      <c r="K1115" s="85"/>
      <c r="L1115" s="85"/>
      <c r="M1115" s="85"/>
      <c r="N1115" s="85"/>
      <c r="O1115" s="85"/>
      <c r="P1115" s="85"/>
      <c r="Q1115" s="85"/>
      <c r="R1115" s="85"/>
      <c r="S1115" s="85"/>
      <c r="T1115" s="85"/>
      <c r="U1115" s="85"/>
      <c r="V1115" s="85"/>
      <c r="W1115" s="85"/>
      <c r="X1115" s="85"/>
      <c r="Y1115" s="85"/>
      <c r="Z1115" s="85"/>
      <c r="AA1115" s="85">
        <f t="shared" ref="AA1115:AE1115" si="1414">AA1116</f>
        <v>50</v>
      </c>
      <c r="AB1115" s="85">
        <f t="shared" si="1414"/>
        <v>50</v>
      </c>
      <c r="AC1115" s="85">
        <f t="shared" si="1414"/>
        <v>0</v>
      </c>
      <c r="AD1115" s="85">
        <f t="shared" si="1414"/>
        <v>0</v>
      </c>
      <c r="AE1115" s="85">
        <f t="shared" si="1414"/>
        <v>50</v>
      </c>
      <c r="AF1115" s="85"/>
      <c r="AG1115" s="85"/>
      <c r="AH1115" s="85"/>
      <c r="AI1115" s="85"/>
      <c r="AJ1115" s="85"/>
      <c r="AK1115" s="85"/>
      <c r="AL1115" s="85"/>
      <c r="AM1115" s="85"/>
      <c r="AN1115" s="85"/>
      <c r="AO1115" s="85"/>
      <c r="AP1115" s="85"/>
      <c r="AQ1115" s="85"/>
      <c r="AR1115" s="85"/>
      <c r="AS1115" s="85"/>
      <c r="AT1115" s="85"/>
      <c r="AU1115" s="85"/>
      <c r="AV1115" s="85"/>
      <c r="AW1115" s="85"/>
      <c r="AX1115" s="85"/>
      <c r="AY1115" s="85"/>
      <c r="AZ1115" s="85"/>
      <c r="BA1115" s="85"/>
      <c r="BB1115" s="85"/>
      <c r="BC1115" s="85"/>
      <c r="BD1115" s="85"/>
      <c r="BE1115" s="85"/>
      <c r="BF1115" s="85"/>
      <c r="BG1115" s="85"/>
      <c r="BH1115" s="85"/>
      <c r="BI1115" s="85"/>
      <c r="BJ1115" s="85"/>
      <c r="BK1115" s="123"/>
    </row>
    <row r="1116" spans="1:63" ht="15.75" hidden="1" outlineLevel="7" x14ac:dyDescent="0.2">
      <c r="A1116" s="87" t="s">
        <v>809</v>
      </c>
      <c r="B1116" s="87" t="s">
        <v>783</v>
      </c>
      <c r="C1116" s="87" t="s">
        <v>656</v>
      </c>
      <c r="D1116" s="87" t="s">
        <v>21</v>
      </c>
      <c r="E1116" s="128" t="s">
        <v>22</v>
      </c>
      <c r="F1116" s="85"/>
      <c r="G1116" s="85"/>
      <c r="H1116" s="85"/>
      <c r="I1116" s="85"/>
      <c r="J1116" s="85"/>
      <c r="K1116" s="85"/>
      <c r="L1116" s="85"/>
      <c r="M1116" s="85"/>
      <c r="N1116" s="85"/>
      <c r="O1116" s="85"/>
      <c r="P1116" s="85"/>
      <c r="Q1116" s="85"/>
      <c r="R1116" s="85"/>
      <c r="S1116" s="85"/>
      <c r="T1116" s="85"/>
      <c r="U1116" s="85"/>
      <c r="V1116" s="85"/>
      <c r="W1116" s="85"/>
      <c r="X1116" s="85"/>
      <c r="Y1116" s="85"/>
      <c r="Z1116" s="85"/>
      <c r="AA1116" s="88">
        <v>50</v>
      </c>
      <c r="AB1116" s="88">
        <f>SUM(Z1116:AA1116)</f>
        <v>50</v>
      </c>
      <c r="AC1116" s="88"/>
      <c r="AD1116" s="88"/>
      <c r="AE1116" s="88">
        <f>SUM(AB1116:AD1116)</f>
        <v>50</v>
      </c>
      <c r="AF1116" s="85"/>
      <c r="AG1116" s="85"/>
      <c r="AH1116" s="85"/>
      <c r="AI1116" s="85"/>
      <c r="AJ1116" s="85"/>
      <c r="AK1116" s="85"/>
      <c r="AL1116" s="85"/>
      <c r="AM1116" s="85"/>
      <c r="AN1116" s="85"/>
      <c r="AO1116" s="85"/>
      <c r="AP1116" s="85"/>
      <c r="AQ1116" s="85"/>
      <c r="AR1116" s="85"/>
      <c r="AS1116" s="85"/>
      <c r="AT1116" s="85"/>
      <c r="AU1116" s="85"/>
      <c r="AV1116" s="85"/>
      <c r="AW1116" s="85"/>
      <c r="AX1116" s="85"/>
      <c r="AY1116" s="85"/>
      <c r="AZ1116" s="85"/>
      <c r="BA1116" s="85"/>
      <c r="BB1116" s="85"/>
      <c r="BC1116" s="85"/>
      <c r="BD1116" s="85"/>
      <c r="BE1116" s="85"/>
      <c r="BF1116" s="85"/>
      <c r="BG1116" s="85"/>
      <c r="BH1116" s="85"/>
      <c r="BI1116" s="85"/>
      <c r="BJ1116" s="85"/>
      <c r="BK1116" s="123"/>
    </row>
    <row r="1117" spans="1:63" ht="31.5" outlineLevel="7" x14ac:dyDescent="0.2">
      <c r="A1117" s="84" t="s">
        <v>809</v>
      </c>
      <c r="B1117" s="84" t="s">
        <v>783</v>
      </c>
      <c r="C1117" s="84" t="s">
        <v>24</v>
      </c>
      <c r="D1117" s="84"/>
      <c r="E1117" s="116" t="s">
        <v>25</v>
      </c>
      <c r="F1117" s="85"/>
      <c r="G1117" s="85"/>
      <c r="H1117" s="85"/>
      <c r="I1117" s="85"/>
      <c r="J1117" s="85"/>
      <c r="K1117" s="85"/>
      <c r="L1117" s="85"/>
      <c r="M1117" s="85"/>
      <c r="N1117" s="85"/>
      <c r="O1117" s="85"/>
      <c r="P1117" s="85"/>
      <c r="Q1117" s="85"/>
      <c r="R1117" s="85"/>
      <c r="S1117" s="85"/>
      <c r="T1117" s="85">
        <f t="shared" ref="T1117:AE1118" si="1415">T1118</f>
        <v>13.4</v>
      </c>
      <c r="U1117" s="85"/>
      <c r="V1117" s="85">
        <f t="shared" si="1415"/>
        <v>10</v>
      </c>
      <c r="W1117" s="85"/>
      <c r="X1117" s="85">
        <f t="shared" si="1415"/>
        <v>23.4</v>
      </c>
      <c r="Y1117" s="85">
        <f t="shared" si="1415"/>
        <v>20.04</v>
      </c>
      <c r="Z1117" s="85">
        <f t="shared" si="1415"/>
        <v>43.44</v>
      </c>
      <c r="AA1117" s="85">
        <f t="shared" si="1415"/>
        <v>0</v>
      </c>
      <c r="AB1117" s="85">
        <f t="shared" si="1415"/>
        <v>43.44</v>
      </c>
      <c r="AC1117" s="85">
        <f t="shared" si="1415"/>
        <v>26.8</v>
      </c>
      <c r="AD1117" s="85">
        <f t="shared" si="1415"/>
        <v>0</v>
      </c>
      <c r="AE1117" s="85">
        <f t="shared" si="1415"/>
        <v>70.240000000000009</v>
      </c>
      <c r="AF1117" s="85"/>
      <c r="AG1117" s="85"/>
      <c r="AH1117" s="85"/>
      <c r="AI1117" s="85"/>
      <c r="AJ1117" s="85"/>
      <c r="AK1117" s="85"/>
      <c r="AL1117" s="85"/>
      <c r="AM1117" s="85"/>
      <c r="AN1117" s="85"/>
      <c r="AO1117" s="85"/>
      <c r="AP1117" s="85"/>
      <c r="AQ1117" s="85"/>
      <c r="AR1117" s="85"/>
      <c r="AS1117" s="85"/>
      <c r="AT1117" s="85"/>
      <c r="AU1117" s="85"/>
      <c r="AV1117" s="85"/>
      <c r="AW1117" s="85"/>
      <c r="AX1117" s="85"/>
      <c r="AY1117" s="85"/>
      <c r="AZ1117" s="85"/>
      <c r="BA1117" s="85"/>
      <c r="BB1117" s="85"/>
      <c r="BC1117" s="85"/>
      <c r="BD1117" s="85"/>
      <c r="BE1117" s="85"/>
      <c r="BF1117" s="85"/>
      <c r="BG1117" s="85"/>
      <c r="BH1117" s="85"/>
      <c r="BI1117" s="85"/>
      <c r="BJ1117" s="85"/>
      <c r="BK1117" s="123"/>
    </row>
    <row r="1118" spans="1:63" ht="47.25" outlineLevel="7" x14ac:dyDescent="0.2">
      <c r="A1118" s="84" t="s">
        <v>809</v>
      </c>
      <c r="B1118" s="84" t="s">
        <v>783</v>
      </c>
      <c r="C1118" s="84" t="s">
        <v>26</v>
      </c>
      <c r="D1118" s="84"/>
      <c r="E1118" s="116" t="s">
        <v>27</v>
      </c>
      <c r="F1118" s="85"/>
      <c r="G1118" s="85"/>
      <c r="H1118" s="85"/>
      <c r="I1118" s="85"/>
      <c r="J1118" s="85"/>
      <c r="K1118" s="85"/>
      <c r="L1118" s="85"/>
      <c r="M1118" s="85"/>
      <c r="N1118" s="85"/>
      <c r="O1118" s="85"/>
      <c r="P1118" s="85"/>
      <c r="Q1118" s="85"/>
      <c r="R1118" s="85"/>
      <c r="S1118" s="85"/>
      <c r="T1118" s="85">
        <f t="shared" si="1415"/>
        <v>13.4</v>
      </c>
      <c r="U1118" s="85"/>
      <c r="V1118" s="85">
        <f t="shared" si="1415"/>
        <v>10</v>
      </c>
      <c r="W1118" s="85"/>
      <c r="X1118" s="85">
        <f t="shared" si="1415"/>
        <v>23.4</v>
      </c>
      <c r="Y1118" s="85">
        <f t="shared" si="1415"/>
        <v>20.04</v>
      </c>
      <c r="Z1118" s="85">
        <f t="shared" si="1415"/>
        <v>43.44</v>
      </c>
      <c r="AA1118" s="85">
        <f t="shared" si="1415"/>
        <v>0</v>
      </c>
      <c r="AB1118" s="85">
        <f t="shared" si="1415"/>
        <v>43.44</v>
      </c>
      <c r="AC1118" s="85">
        <f t="shared" si="1415"/>
        <v>26.8</v>
      </c>
      <c r="AD1118" s="85">
        <f t="shared" si="1415"/>
        <v>0</v>
      </c>
      <c r="AE1118" s="85">
        <f t="shared" si="1415"/>
        <v>70.240000000000009</v>
      </c>
      <c r="AF1118" s="85"/>
      <c r="AG1118" s="85"/>
      <c r="AH1118" s="85"/>
      <c r="AI1118" s="85"/>
      <c r="AJ1118" s="85"/>
      <c r="AK1118" s="85"/>
      <c r="AL1118" s="85"/>
      <c r="AM1118" s="85"/>
      <c r="AN1118" s="85"/>
      <c r="AO1118" s="85"/>
      <c r="AP1118" s="85"/>
      <c r="AQ1118" s="85"/>
      <c r="AR1118" s="85"/>
      <c r="AS1118" s="85"/>
      <c r="AT1118" s="85"/>
      <c r="AU1118" s="85"/>
      <c r="AV1118" s="85"/>
      <c r="AW1118" s="85"/>
      <c r="AX1118" s="85"/>
      <c r="AY1118" s="85"/>
      <c r="AZ1118" s="85"/>
      <c r="BA1118" s="85"/>
      <c r="BB1118" s="85"/>
      <c r="BC1118" s="85"/>
      <c r="BD1118" s="85"/>
      <c r="BE1118" s="85"/>
      <c r="BF1118" s="85"/>
      <c r="BG1118" s="85"/>
      <c r="BH1118" s="85"/>
      <c r="BI1118" s="85"/>
      <c r="BJ1118" s="85"/>
      <c r="BK1118" s="123"/>
    </row>
    <row r="1119" spans="1:63" ht="31.5" outlineLevel="7" x14ac:dyDescent="0.2">
      <c r="A1119" s="84" t="s">
        <v>809</v>
      </c>
      <c r="B1119" s="84" t="s">
        <v>783</v>
      </c>
      <c r="C1119" s="84" t="s">
        <v>271</v>
      </c>
      <c r="D1119" s="84"/>
      <c r="E1119" s="116" t="s">
        <v>272</v>
      </c>
      <c r="F1119" s="85"/>
      <c r="G1119" s="85"/>
      <c r="H1119" s="85"/>
      <c r="I1119" s="85"/>
      <c r="J1119" s="85"/>
      <c r="K1119" s="85"/>
      <c r="L1119" s="85"/>
      <c r="M1119" s="85"/>
      <c r="N1119" s="85"/>
      <c r="O1119" s="85"/>
      <c r="P1119" s="85"/>
      <c r="Q1119" s="85"/>
      <c r="R1119" s="85"/>
      <c r="S1119" s="85"/>
      <c r="T1119" s="85">
        <f t="shared" ref="T1119:V1119" si="1416">T1120+T1122</f>
        <v>13.4</v>
      </c>
      <c r="U1119" s="85"/>
      <c r="V1119" s="85">
        <f t="shared" si="1416"/>
        <v>10</v>
      </c>
      <c r="W1119" s="85"/>
      <c r="X1119" s="85">
        <f t="shared" ref="X1119:AC1119" si="1417">X1120+X1122</f>
        <v>23.4</v>
      </c>
      <c r="Y1119" s="85">
        <f t="shared" si="1417"/>
        <v>20.04</v>
      </c>
      <c r="Z1119" s="85">
        <f t="shared" si="1417"/>
        <v>43.44</v>
      </c>
      <c r="AA1119" s="85">
        <f t="shared" si="1417"/>
        <v>0</v>
      </c>
      <c r="AB1119" s="85">
        <f t="shared" si="1417"/>
        <v>43.44</v>
      </c>
      <c r="AC1119" s="85">
        <f t="shared" si="1417"/>
        <v>26.8</v>
      </c>
      <c r="AD1119" s="85">
        <f t="shared" ref="AD1119:AE1119" si="1418">AD1120+AD1122</f>
        <v>0</v>
      </c>
      <c r="AE1119" s="85">
        <f t="shared" si="1418"/>
        <v>70.240000000000009</v>
      </c>
      <c r="AF1119" s="85"/>
      <c r="AG1119" s="85"/>
      <c r="AH1119" s="85"/>
      <c r="AI1119" s="85"/>
      <c r="AJ1119" s="85"/>
      <c r="AK1119" s="85"/>
      <c r="AL1119" s="85"/>
      <c r="AM1119" s="85"/>
      <c r="AN1119" s="85"/>
      <c r="AO1119" s="85"/>
      <c r="AP1119" s="85"/>
      <c r="AQ1119" s="85"/>
      <c r="AR1119" s="85"/>
      <c r="AS1119" s="85"/>
      <c r="AT1119" s="85"/>
      <c r="AU1119" s="85"/>
      <c r="AV1119" s="85"/>
      <c r="AW1119" s="85"/>
      <c r="AX1119" s="85"/>
      <c r="AY1119" s="85"/>
      <c r="AZ1119" s="85"/>
      <c r="BA1119" s="85"/>
      <c r="BB1119" s="85"/>
      <c r="BC1119" s="85"/>
      <c r="BD1119" s="85"/>
      <c r="BE1119" s="85"/>
      <c r="BF1119" s="85"/>
      <c r="BG1119" s="85"/>
      <c r="BH1119" s="85"/>
      <c r="BI1119" s="85"/>
      <c r="BJ1119" s="85"/>
      <c r="BK1119" s="123"/>
    </row>
    <row r="1120" spans="1:63" ht="47.25" hidden="1" outlineLevel="7" x14ac:dyDescent="0.2">
      <c r="A1120" s="84" t="s">
        <v>809</v>
      </c>
      <c r="B1120" s="84" t="s">
        <v>783</v>
      </c>
      <c r="C1120" s="84" t="s">
        <v>365</v>
      </c>
      <c r="D1120" s="84"/>
      <c r="E1120" s="116" t="s">
        <v>457</v>
      </c>
      <c r="F1120" s="85"/>
      <c r="G1120" s="85"/>
      <c r="H1120" s="85"/>
      <c r="I1120" s="85"/>
      <c r="J1120" s="85"/>
      <c r="K1120" s="85"/>
      <c r="L1120" s="85"/>
      <c r="M1120" s="85"/>
      <c r="N1120" s="85"/>
      <c r="O1120" s="85"/>
      <c r="P1120" s="85"/>
      <c r="Q1120" s="85"/>
      <c r="R1120" s="85"/>
      <c r="S1120" s="85"/>
      <c r="T1120" s="85">
        <f t="shared" ref="T1120:AE1120" si="1419">T1121</f>
        <v>0</v>
      </c>
      <c r="U1120" s="85"/>
      <c r="V1120" s="85">
        <f t="shared" si="1419"/>
        <v>10</v>
      </c>
      <c r="W1120" s="85"/>
      <c r="X1120" s="85">
        <f t="shared" si="1419"/>
        <v>10</v>
      </c>
      <c r="Y1120" s="85">
        <f t="shared" si="1419"/>
        <v>20.04</v>
      </c>
      <c r="Z1120" s="85">
        <f t="shared" si="1419"/>
        <v>30.04</v>
      </c>
      <c r="AA1120" s="85">
        <f t="shared" si="1419"/>
        <v>0</v>
      </c>
      <c r="AB1120" s="85">
        <f t="shared" si="1419"/>
        <v>30.04</v>
      </c>
      <c r="AC1120" s="85">
        <f t="shared" si="1419"/>
        <v>0</v>
      </c>
      <c r="AD1120" s="85">
        <f t="shared" si="1419"/>
        <v>0</v>
      </c>
      <c r="AE1120" s="85">
        <f t="shared" si="1419"/>
        <v>30.04</v>
      </c>
      <c r="AF1120" s="85"/>
      <c r="AG1120" s="85"/>
      <c r="AH1120" s="85"/>
      <c r="AI1120" s="85"/>
      <c r="AJ1120" s="85"/>
      <c r="AK1120" s="85"/>
      <c r="AL1120" s="85"/>
      <c r="AM1120" s="85"/>
      <c r="AN1120" s="85"/>
      <c r="AO1120" s="85"/>
      <c r="AP1120" s="85"/>
      <c r="AQ1120" s="85"/>
      <c r="AR1120" s="85"/>
      <c r="AS1120" s="85"/>
      <c r="AT1120" s="85"/>
      <c r="AU1120" s="85"/>
      <c r="AV1120" s="85"/>
      <c r="AW1120" s="85"/>
      <c r="AX1120" s="85"/>
      <c r="AY1120" s="85"/>
      <c r="AZ1120" s="85"/>
      <c r="BA1120" s="85"/>
      <c r="BB1120" s="85"/>
      <c r="BC1120" s="85"/>
      <c r="BD1120" s="85"/>
      <c r="BE1120" s="85"/>
      <c r="BF1120" s="85"/>
      <c r="BG1120" s="85"/>
      <c r="BH1120" s="85"/>
      <c r="BI1120" s="85"/>
      <c r="BJ1120" s="85"/>
      <c r="BK1120" s="123"/>
    </row>
    <row r="1121" spans="1:63" ht="31.5" hidden="1" outlineLevel="7" x14ac:dyDescent="0.2">
      <c r="A1121" s="87" t="s">
        <v>809</v>
      </c>
      <c r="B1121" s="87" t="s">
        <v>783</v>
      </c>
      <c r="C1121" s="87" t="s">
        <v>365</v>
      </c>
      <c r="D1121" s="87" t="s">
        <v>70</v>
      </c>
      <c r="E1121" s="128" t="s">
        <v>71</v>
      </c>
      <c r="F1121" s="85"/>
      <c r="G1121" s="85"/>
      <c r="H1121" s="85"/>
      <c r="I1121" s="85"/>
      <c r="J1121" s="85"/>
      <c r="K1121" s="85"/>
      <c r="L1121" s="85"/>
      <c r="M1121" s="85"/>
      <c r="N1121" s="85"/>
      <c r="O1121" s="85"/>
      <c r="P1121" s="85"/>
      <c r="Q1121" s="85"/>
      <c r="R1121" s="85"/>
      <c r="S1121" s="85"/>
      <c r="T1121" s="88"/>
      <c r="U1121" s="85"/>
      <c r="V1121" s="88">
        <v>10</v>
      </c>
      <c r="W1121" s="85"/>
      <c r="X1121" s="88">
        <f>SUM(S1121:W1121)</f>
        <v>10</v>
      </c>
      <c r="Y1121" s="88">
        <f>10.02+10.02</f>
        <v>20.04</v>
      </c>
      <c r="Z1121" s="88">
        <f>SUM(X1121:Y1121)</f>
        <v>30.04</v>
      </c>
      <c r="AA1121" s="88"/>
      <c r="AB1121" s="88">
        <f>SUM(Z1121:AA1121)</f>
        <v>30.04</v>
      </c>
      <c r="AC1121" s="88"/>
      <c r="AD1121" s="88"/>
      <c r="AE1121" s="88">
        <f>SUM(AB1121:AD1121)</f>
        <v>30.04</v>
      </c>
      <c r="AF1121" s="85"/>
      <c r="AG1121" s="85"/>
      <c r="AH1121" s="85"/>
      <c r="AI1121" s="85"/>
      <c r="AJ1121" s="85"/>
      <c r="AK1121" s="85"/>
      <c r="AL1121" s="85"/>
      <c r="AM1121" s="85"/>
      <c r="AN1121" s="85"/>
      <c r="AO1121" s="85"/>
      <c r="AP1121" s="85"/>
      <c r="AQ1121" s="85"/>
      <c r="AR1121" s="85"/>
      <c r="AS1121" s="85"/>
      <c r="AT1121" s="85"/>
      <c r="AU1121" s="85"/>
      <c r="AV1121" s="85"/>
      <c r="AW1121" s="85"/>
      <c r="AX1121" s="85"/>
      <c r="AY1121" s="85"/>
      <c r="AZ1121" s="85"/>
      <c r="BA1121" s="85"/>
      <c r="BB1121" s="85"/>
      <c r="BC1121" s="85"/>
      <c r="BD1121" s="85"/>
      <c r="BE1121" s="85"/>
      <c r="BF1121" s="85"/>
      <c r="BG1121" s="85"/>
      <c r="BH1121" s="85"/>
      <c r="BI1121" s="85"/>
      <c r="BJ1121" s="85"/>
      <c r="BK1121" s="123"/>
    </row>
    <row r="1122" spans="1:63" ht="47.25" outlineLevel="7" x14ac:dyDescent="0.2">
      <c r="A1122" s="84" t="s">
        <v>809</v>
      </c>
      <c r="B1122" s="84" t="s">
        <v>783</v>
      </c>
      <c r="C1122" s="84" t="s">
        <v>365</v>
      </c>
      <c r="D1122" s="84"/>
      <c r="E1122" s="116" t="s">
        <v>460</v>
      </c>
      <c r="F1122" s="85"/>
      <c r="G1122" s="85"/>
      <c r="H1122" s="85"/>
      <c r="I1122" s="85"/>
      <c r="J1122" s="85"/>
      <c r="K1122" s="85"/>
      <c r="L1122" s="85"/>
      <c r="M1122" s="85"/>
      <c r="N1122" s="85"/>
      <c r="O1122" s="85"/>
      <c r="P1122" s="85"/>
      <c r="Q1122" s="85"/>
      <c r="R1122" s="85"/>
      <c r="S1122" s="85"/>
      <c r="T1122" s="85">
        <f t="shared" ref="T1122:BI1122" si="1420">T1123</f>
        <v>13.4</v>
      </c>
      <c r="U1122" s="85"/>
      <c r="V1122" s="85">
        <f t="shared" si="1420"/>
        <v>0</v>
      </c>
      <c r="W1122" s="85"/>
      <c r="X1122" s="85">
        <f t="shared" si="1420"/>
        <v>13.4</v>
      </c>
      <c r="Y1122" s="85"/>
      <c r="Z1122" s="85">
        <f t="shared" si="1420"/>
        <v>13.4</v>
      </c>
      <c r="AA1122" s="85"/>
      <c r="AB1122" s="85">
        <f t="shared" si="1420"/>
        <v>13.4</v>
      </c>
      <c r="AC1122" s="85">
        <f t="shared" si="1420"/>
        <v>26.8</v>
      </c>
      <c r="AD1122" s="85">
        <f t="shared" si="1420"/>
        <v>0</v>
      </c>
      <c r="AE1122" s="85">
        <f t="shared" si="1420"/>
        <v>40.200000000000003</v>
      </c>
      <c r="AF1122" s="85">
        <f t="shared" si="1420"/>
        <v>0</v>
      </c>
      <c r="AG1122" s="85">
        <f t="shared" si="1420"/>
        <v>0</v>
      </c>
      <c r="AH1122" s="85">
        <f t="shared" si="1420"/>
        <v>0</v>
      </c>
      <c r="AI1122" s="85">
        <f t="shared" si="1420"/>
        <v>0</v>
      </c>
      <c r="AJ1122" s="85">
        <f t="shared" si="1420"/>
        <v>0</v>
      </c>
      <c r="AK1122" s="85">
        <f t="shared" si="1420"/>
        <v>0</v>
      </c>
      <c r="AL1122" s="85">
        <f t="shared" si="1420"/>
        <v>0</v>
      </c>
      <c r="AM1122" s="85">
        <f t="shared" si="1420"/>
        <v>0</v>
      </c>
      <c r="AN1122" s="85">
        <f t="shared" si="1420"/>
        <v>0</v>
      </c>
      <c r="AO1122" s="85">
        <f t="shared" si="1420"/>
        <v>0</v>
      </c>
      <c r="AP1122" s="85">
        <f t="shared" si="1420"/>
        <v>0</v>
      </c>
      <c r="AQ1122" s="85">
        <f t="shared" si="1420"/>
        <v>0</v>
      </c>
      <c r="AR1122" s="85">
        <f t="shared" si="1420"/>
        <v>0</v>
      </c>
      <c r="AS1122" s="85">
        <f t="shared" si="1420"/>
        <v>0</v>
      </c>
      <c r="AT1122" s="85">
        <f t="shared" si="1420"/>
        <v>0</v>
      </c>
      <c r="AU1122" s="85">
        <f t="shared" si="1420"/>
        <v>0</v>
      </c>
      <c r="AV1122" s="85">
        <f t="shared" si="1420"/>
        <v>0</v>
      </c>
      <c r="AW1122" s="85">
        <f t="shared" si="1420"/>
        <v>0</v>
      </c>
      <c r="AX1122" s="85">
        <f t="shared" si="1420"/>
        <v>0</v>
      </c>
      <c r="AY1122" s="85"/>
      <c r="AZ1122" s="85">
        <f t="shared" si="1420"/>
        <v>0</v>
      </c>
      <c r="BA1122" s="85">
        <f t="shared" si="1420"/>
        <v>0</v>
      </c>
      <c r="BB1122" s="85">
        <f t="shared" si="1420"/>
        <v>0</v>
      </c>
      <c r="BC1122" s="85">
        <f t="shared" si="1420"/>
        <v>0</v>
      </c>
      <c r="BD1122" s="85">
        <f t="shared" si="1420"/>
        <v>0</v>
      </c>
      <c r="BE1122" s="85">
        <f t="shared" si="1420"/>
        <v>0</v>
      </c>
      <c r="BF1122" s="85">
        <f t="shared" si="1420"/>
        <v>0</v>
      </c>
      <c r="BG1122" s="85">
        <f t="shared" si="1420"/>
        <v>0</v>
      </c>
      <c r="BH1122" s="85">
        <f t="shared" si="1420"/>
        <v>0</v>
      </c>
      <c r="BI1122" s="85">
        <f t="shared" si="1420"/>
        <v>0</v>
      </c>
      <c r="BJ1122" s="85"/>
      <c r="BK1122" s="123"/>
    </row>
    <row r="1123" spans="1:63" ht="31.5" outlineLevel="7" x14ac:dyDescent="0.2">
      <c r="A1123" s="87" t="s">
        <v>809</v>
      </c>
      <c r="B1123" s="87" t="s">
        <v>783</v>
      </c>
      <c r="C1123" s="87" t="s">
        <v>365</v>
      </c>
      <c r="D1123" s="87" t="s">
        <v>70</v>
      </c>
      <c r="E1123" s="128" t="s">
        <v>71</v>
      </c>
      <c r="F1123" s="85"/>
      <c r="G1123" s="85"/>
      <c r="H1123" s="85"/>
      <c r="I1123" s="85"/>
      <c r="J1123" s="85"/>
      <c r="K1123" s="85"/>
      <c r="L1123" s="85"/>
      <c r="M1123" s="85"/>
      <c r="N1123" s="85"/>
      <c r="O1123" s="85"/>
      <c r="P1123" s="85"/>
      <c r="Q1123" s="85"/>
      <c r="R1123" s="85"/>
      <c r="S1123" s="85"/>
      <c r="T1123" s="88">
        <v>13.4</v>
      </c>
      <c r="U1123" s="85"/>
      <c r="V1123" s="88"/>
      <c r="W1123" s="85"/>
      <c r="X1123" s="88">
        <f>SUM(S1123:W1123)</f>
        <v>13.4</v>
      </c>
      <c r="Y1123" s="85"/>
      <c r="Z1123" s="88">
        <f>SUM(X1123:Y1123)</f>
        <v>13.4</v>
      </c>
      <c r="AA1123" s="85"/>
      <c r="AB1123" s="88">
        <f>SUM(Z1123:AA1123)</f>
        <v>13.4</v>
      </c>
      <c r="AC1123" s="88">
        <v>26.8</v>
      </c>
      <c r="AD1123" s="85"/>
      <c r="AE1123" s="88">
        <f>SUM(AB1123:AD1123)</f>
        <v>40.200000000000003</v>
      </c>
      <c r="AF1123" s="85"/>
      <c r="AG1123" s="85"/>
      <c r="AH1123" s="85"/>
      <c r="AI1123" s="85"/>
      <c r="AJ1123" s="85"/>
      <c r="AK1123" s="85"/>
      <c r="AL1123" s="85"/>
      <c r="AM1123" s="85"/>
      <c r="AN1123" s="85"/>
      <c r="AO1123" s="85"/>
      <c r="AP1123" s="85"/>
      <c r="AQ1123" s="85"/>
      <c r="AR1123" s="85"/>
      <c r="AS1123" s="85"/>
      <c r="AT1123" s="85"/>
      <c r="AU1123" s="85"/>
      <c r="AV1123" s="85"/>
      <c r="AW1123" s="85"/>
      <c r="AX1123" s="85"/>
      <c r="AY1123" s="85"/>
      <c r="AZ1123" s="85"/>
      <c r="BA1123" s="85"/>
      <c r="BB1123" s="85"/>
      <c r="BC1123" s="85"/>
      <c r="BD1123" s="85"/>
      <c r="BE1123" s="85"/>
      <c r="BF1123" s="85"/>
      <c r="BG1123" s="85"/>
      <c r="BH1123" s="85"/>
      <c r="BI1123" s="85"/>
      <c r="BJ1123" s="85"/>
      <c r="BK1123" s="123"/>
    </row>
    <row r="1124" spans="1:63" ht="15.75" hidden="1" outlineLevel="1" x14ac:dyDescent="0.2">
      <c r="A1124" s="84" t="s">
        <v>809</v>
      </c>
      <c r="B1124" s="84" t="s">
        <v>785</v>
      </c>
      <c r="C1124" s="84"/>
      <c r="D1124" s="84"/>
      <c r="E1124" s="116" t="s">
        <v>816</v>
      </c>
      <c r="F1124" s="85">
        <f t="shared" ref="F1124:U1126" si="1421">F1125</f>
        <v>15963.000000000002</v>
      </c>
      <c r="G1124" s="85">
        <f t="shared" si="1421"/>
        <v>0</v>
      </c>
      <c r="H1124" s="85">
        <f t="shared" si="1421"/>
        <v>15963.000000000002</v>
      </c>
      <c r="I1124" s="85">
        <f t="shared" si="1421"/>
        <v>4653.8780000000006</v>
      </c>
      <c r="J1124" s="85">
        <f t="shared" si="1421"/>
        <v>0</v>
      </c>
      <c r="K1124" s="85">
        <f t="shared" si="1421"/>
        <v>0</v>
      </c>
      <c r="L1124" s="85">
        <f t="shared" si="1421"/>
        <v>20616.878000000001</v>
      </c>
      <c r="M1124" s="85">
        <f t="shared" si="1421"/>
        <v>0</v>
      </c>
      <c r="N1124" s="85">
        <f t="shared" si="1421"/>
        <v>20616.878000000001</v>
      </c>
      <c r="O1124" s="85">
        <f t="shared" si="1421"/>
        <v>1687.9</v>
      </c>
      <c r="P1124" s="85">
        <f t="shared" si="1421"/>
        <v>0</v>
      </c>
      <c r="Q1124" s="85">
        <f t="shared" si="1421"/>
        <v>22304.777999999998</v>
      </c>
      <c r="R1124" s="85">
        <f t="shared" si="1421"/>
        <v>0</v>
      </c>
      <c r="S1124" s="85">
        <f t="shared" si="1421"/>
        <v>22304.777999999998</v>
      </c>
      <c r="T1124" s="85">
        <f t="shared" si="1421"/>
        <v>-77.385000000000005</v>
      </c>
      <c r="U1124" s="85">
        <f t="shared" si="1421"/>
        <v>0</v>
      </c>
      <c r="V1124" s="85">
        <f t="shared" ref="V1124:AQ1126" si="1422">V1125</f>
        <v>0</v>
      </c>
      <c r="W1124" s="85">
        <f t="shared" si="1422"/>
        <v>0</v>
      </c>
      <c r="X1124" s="85">
        <f t="shared" si="1422"/>
        <v>22227.393</v>
      </c>
      <c r="Y1124" s="85">
        <f t="shared" si="1422"/>
        <v>0</v>
      </c>
      <c r="Z1124" s="85">
        <f t="shared" si="1422"/>
        <v>22227.393</v>
      </c>
      <c r="AA1124" s="85">
        <f t="shared" si="1422"/>
        <v>-33.75</v>
      </c>
      <c r="AB1124" s="85">
        <f t="shared" si="1422"/>
        <v>22193.643</v>
      </c>
      <c r="AC1124" s="85">
        <f t="shared" si="1422"/>
        <v>0</v>
      </c>
      <c r="AD1124" s="85">
        <f t="shared" si="1422"/>
        <v>0</v>
      </c>
      <c r="AE1124" s="85">
        <f t="shared" si="1422"/>
        <v>22193.643</v>
      </c>
      <c r="AF1124" s="85">
        <f t="shared" si="1422"/>
        <v>15626.4</v>
      </c>
      <c r="AG1124" s="85">
        <f t="shared" si="1422"/>
        <v>0</v>
      </c>
      <c r="AH1124" s="85">
        <f t="shared" si="1422"/>
        <v>15626.4</v>
      </c>
      <c r="AI1124" s="85">
        <f t="shared" si="1422"/>
        <v>6557.8579999999993</v>
      </c>
      <c r="AJ1124" s="85">
        <f t="shared" si="1422"/>
        <v>22184.258000000002</v>
      </c>
      <c r="AK1124" s="85">
        <f t="shared" si="1422"/>
        <v>0</v>
      </c>
      <c r="AL1124" s="85">
        <f t="shared" si="1422"/>
        <v>22184.258000000002</v>
      </c>
      <c r="AM1124" s="85">
        <f t="shared" si="1422"/>
        <v>0</v>
      </c>
      <c r="AN1124" s="85">
        <f t="shared" si="1422"/>
        <v>22184.258000000002</v>
      </c>
      <c r="AO1124" s="85">
        <f t="shared" si="1422"/>
        <v>0</v>
      </c>
      <c r="AP1124" s="85">
        <f t="shared" si="1422"/>
        <v>22184.258000000002</v>
      </c>
      <c r="AQ1124" s="85">
        <f t="shared" si="1422"/>
        <v>0</v>
      </c>
      <c r="AR1124" s="85">
        <f t="shared" ref="AR1124:BJ1126" si="1423">AR1125</f>
        <v>22184.258000000002</v>
      </c>
      <c r="AS1124" s="85">
        <f t="shared" si="1423"/>
        <v>0</v>
      </c>
      <c r="AT1124" s="85">
        <f t="shared" si="1423"/>
        <v>22184.258000000002</v>
      </c>
      <c r="AU1124" s="85">
        <f t="shared" si="1423"/>
        <v>0</v>
      </c>
      <c r="AV1124" s="85">
        <f t="shared" si="1423"/>
        <v>22184.258000000002</v>
      </c>
      <c r="AW1124" s="85">
        <f t="shared" si="1423"/>
        <v>0</v>
      </c>
      <c r="AX1124" s="85">
        <f t="shared" si="1423"/>
        <v>0</v>
      </c>
      <c r="AY1124" s="85">
        <f t="shared" si="1423"/>
        <v>22184.258000000002</v>
      </c>
      <c r="AZ1124" s="85">
        <f t="shared" si="1423"/>
        <v>3000</v>
      </c>
      <c r="BA1124" s="85">
        <f t="shared" si="1423"/>
        <v>0</v>
      </c>
      <c r="BB1124" s="85">
        <f t="shared" si="1423"/>
        <v>3000</v>
      </c>
      <c r="BC1124" s="85">
        <f t="shared" si="1423"/>
        <v>20074.625</v>
      </c>
      <c r="BD1124" s="85">
        <f t="shared" si="1423"/>
        <v>23074.625</v>
      </c>
      <c r="BE1124" s="85">
        <f t="shared" si="1423"/>
        <v>0</v>
      </c>
      <c r="BF1124" s="85">
        <f t="shared" si="1423"/>
        <v>23074.625</v>
      </c>
      <c r="BG1124" s="85">
        <f t="shared" si="1423"/>
        <v>0</v>
      </c>
      <c r="BH1124" s="85">
        <f t="shared" si="1423"/>
        <v>23074.625</v>
      </c>
      <c r="BI1124" s="85">
        <f t="shared" si="1423"/>
        <v>0</v>
      </c>
      <c r="BJ1124" s="85">
        <f t="shared" si="1423"/>
        <v>23074.625</v>
      </c>
      <c r="BK1124" s="123"/>
    </row>
    <row r="1125" spans="1:63" ht="31.5" hidden="1" outlineLevel="2" x14ac:dyDescent="0.2">
      <c r="A1125" s="84" t="s">
        <v>809</v>
      </c>
      <c r="B1125" s="84" t="s">
        <v>785</v>
      </c>
      <c r="C1125" s="84" t="s">
        <v>24</v>
      </c>
      <c r="D1125" s="84"/>
      <c r="E1125" s="116" t="s">
        <v>25</v>
      </c>
      <c r="F1125" s="85">
        <f t="shared" si="1421"/>
        <v>15963.000000000002</v>
      </c>
      <c r="G1125" s="85">
        <f t="shared" si="1421"/>
        <v>0</v>
      </c>
      <c r="H1125" s="85">
        <f t="shared" si="1421"/>
        <v>15963.000000000002</v>
      </c>
      <c r="I1125" s="85">
        <f t="shared" si="1421"/>
        <v>4653.8780000000006</v>
      </c>
      <c r="J1125" s="85">
        <f t="shared" si="1421"/>
        <v>0</v>
      </c>
      <c r="K1125" s="85">
        <f t="shared" si="1421"/>
        <v>0</v>
      </c>
      <c r="L1125" s="85">
        <f t="shared" si="1421"/>
        <v>20616.878000000001</v>
      </c>
      <c r="M1125" s="85">
        <f t="shared" si="1421"/>
        <v>0</v>
      </c>
      <c r="N1125" s="85">
        <f t="shared" si="1421"/>
        <v>20616.878000000001</v>
      </c>
      <c r="O1125" s="85">
        <f t="shared" si="1421"/>
        <v>1687.9</v>
      </c>
      <c r="P1125" s="85">
        <f t="shared" si="1421"/>
        <v>0</v>
      </c>
      <c r="Q1125" s="85">
        <f t="shared" si="1421"/>
        <v>22304.777999999998</v>
      </c>
      <c r="R1125" s="85">
        <f t="shared" si="1421"/>
        <v>0</v>
      </c>
      <c r="S1125" s="85">
        <f t="shared" si="1421"/>
        <v>22304.777999999998</v>
      </c>
      <c r="T1125" s="85">
        <f t="shared" si="1421"/>
        <v>-77.385000000000005</v>
      </c>
      <c r="U1125" s="85">
        <f t="shared" si="1421"/>
        <v>0</v>
      </c>
      <c r="V1125" s="85">
        <f t="shared" si="1422"/>
        <v>0</v>
      </c>
      <c r="W1125" s="85">
        <f t="shared" si="1422"/>
        <v>0</v>
      </c>
      <c r="X1125" s="85">
        <f t="shared" si="1422"/>
        <v>22227.393</v>
      </c>
      <c r="Y1125" s="85">
        <f t="shared" si="1422"/>
        <v>0</v>
      </c>
      <c r="Z1125" s="85">
        <f t="shared" si="1422"/>
        <v>22227.393</v>
      </c>
      <c r="AA1125" s="85">
        <f t="shared" si="1422"/>
        <v>-33.75</v>
      </c>
      <c r="AB1125" s="85">
        <f t="shared" si="1422"/>
        <v>22193.643</v>
      </c>
      <c r="AC1125" s="85">
        <f t="shared" si="1422"/>
        <v>0</v>
      </c>
      <c r="AD1125" s="85">
        <f t="shared" si="1422"/>
        <v>0</v>
      </c>
      <c r="AE1125" s="85">
        <f t="shared" si="1422"/>
        <v>22193.643</v>
      </c>
      <c r="AF1125" s="85">
        <f t="shared" si="1422"/>
        <v>15626.4</v>
      </c>
      <c r="AG1125" s="85">
        <f t="shared" si="1422"/>
        <v>0</v>
      </c>
      <c r="AH1125" s="85">
        <f t="shared" si="1422"/>
        <v>15626.4</v>
      </c>
      <c r="AI1125" s="85">
        <f t="shared" si="1422"/>
        <v>6557.8579999999993</v>
      </c>
      <c r="AJ1125" s="85">
        <f t="shared" si="1422"/>
        <v>22184.258000000002</v>
      </c>
      <c r="AK1125" s="85">
        <f t="shared" si="1422"/>
        <v>0</v>
      </c>
      <c r="AL1125" s="85">
        <f t="shared" si="1422"/>
        <v>22184.258000000002</v>
      </c>
      <c r="AM1125" s="85">
        <f t="shared" si="1422"/>
        <v>0</v>
      </c>
      <c r="AN1125" s="85">
        <f t="shared" si="1422"/>
        <v>22184.258000000002</v>
      </c>
      <c r="AO1125" s="85">
        <f t="shared" si="1422"/>
        <v>0</v>
      </c>
      <c r="AP1125" s="85">
        <f t="shared" si="1422"/>
        <v>22184.258000000002</v>
      </c>
      <c r="AQ1125" s="85">
        <f t="shared" si="1422"/>
        <v>0</v>
      </c>
      <c r="AR1125" s="85">
        <f t="shared" si="1423"/>
        <v>22184.258000000002</v>
      </c>
      <c r="AS1125" s="85">
        <f t="shared" si="1423"/>
        <v>0</v>
      </c>
      <c r="AT1125" s="85">
        <f t="shared" si="1423"/>
        <v>22184.258000000002</v>
      </c>
      <c r="AU1125" s="85">
        <f t="shared" si="1423"/>
        <v>0</v>
      </c>
      <c r="AV1125" s="85">
        <f t="shared" si="1423"/>
        <v>22184.258000000002</v>
      </c>
      <c r="AW1125" s="85">
        <f t="shared" si="1423"/>
        <v>0</v>
      </c>
      <c r="AX1125" s="85">
        <f t="shared" si="1423"/>
        <v>0</v>
      </c>
      <c r="AY1125" s="85">
        <f t="shared" si="1423"/>
        <v>22184.258000000002</v>
      </c>
      <c r="AZ1125" s="85">
        <f t="shared" si="1423"/>
        <v>3000</v>
      </c>
      <c r="BA1125" s="85">
        <f t="shared" si="1423"/>
        <v>0</v>
      </c>
      <c r="BB1125" s="85">
        <f t="shared" si="1423"/>
        <v>3000</v>
      </c>
      <c r="BC1125" s="85">
        <f t="shared" si="1423"/>
        <v>20074.625</v>
      </c>
      <c r="BD1125" s="85">
        <f t="shared" si="1423"/>
        <v>23074.625</v>
      </c>
      <c r="BE1125" s="85">
        <f t="shared" si="1423"/>
        <v>0</v>
      </c>
      <c r="BF1125" s="85">
        <f t="shared" si="1423"/>
        <v>23074.625</v>
      </c>
      <c r="BG1125" s="85">
        <f t="shared" si="1423"/>
        <v>0</v>
      </c>
      <c r="BH1125" s="85">
        <f t="shared" si="1423"/>
        <v>23074.625</v>
      </c>
      <c r="BI1125" s="85">
        <f t="shared" si="1423"/>
        <v>0</v>
      </c>
      <c r="BJ1125" s="85">
        <f t="shared" si="1423"/>
        <v>23074.625</v>
      </c>
      <c r="BK1125" s="123"/>
    </row>
    <row r="1126" spans="1:63" ht="31.5" hidden="1" outlineLevel="3" x14ac:dyDescent="0.2">
      <c r="A1126" s="84" t="s">
        <v>809</v>
      </c>
      <c r="B1126" s="84" t="s">
        <v>785</v>
      </c>
      <c r="C1126" s="84" t="s">
        <v>405</v>
      </c>
      <c r="D1126" s="84"/>
      <c r="E1126" s="116" t="s">
        <v>406</v>
      </c>
      <c r="F1126" s="85">
        <f t="shared" si="1421"/>
        <v>15963.000000000002</v>
      </c>
      <c r="G1126" s="85">
        <f t="shared" si="1421"/>
        <v>0</v>
      </c>
      <c r="H1126" s="85">
        <f t="shared" si="1421"/>
        <v>15963.000000000002</v>
      </c>
      <c r="I1126" s="85">
        <f t="shared" si="1421"/>
        <v>4653.8780000000006</v>
      </c>
      <c r="J1126" s="85">
        <f t="shared" si="1421"/>
        <v>0</v>
      </c>
      <c r="K1126" s="85">
        <f t="shared" si="1421"/>
        <v>0</v>
      </c>
      <c r="L1126" s="85">
        <f t="shared" si="1421"/>
        <v>20616.878000000001</v>
      </c>
      <c r="M1126" s="85">
        <f t="shared" si="1421"/>
        <v>0</v>
      </c>
      <c r="N1126" s="85">
        <f t="shared" si="1421"/>
        <v>20616.878000000001</v>
      </c>
      <c r="O1126" s="85">
        <f t="shared" si="1421"/>
        <v>1687.9</v>
      </c>
      <c r="P1126" s="85">
        <f t="shared" si="1421"/>
        <v>0</v>
      </c>
      <c r="Q1126" s="85">
        <f t="shared" si="1421"/>
        <v>22304.777999999998</v>
      </c>
      <c r="R1126" s="85">
        <f t="shared" si="1421"/>
        <v>0</v>
      </c>
      <c r="S1126" s="85">
        <f t="shared" si="1421"/>
        <v>22304.777999999998</v>
      </c>
      <c r="T1126" s="85">
        <f t="shared" si="1421"/>
        <v>-77.385000000000005</v>
      </c>
      <c r="U1126" s="85">
        <f t="shared" si="1421"/>
        <v>0</v>
      </c>
      <c r="V1126" s="85">
        <f t="shared" si="1422"/>
        <v>0</v>
      </c>
      <c r="W1126" s="85">
        <f t="shared" si="1422"/>
        <v>0</v>
      </c>
      <c r="X1126" s="85">
        <f t="shared" si="1422"/>
        <v>22227.393</v>
      </c>
      <c r="Y1126" s="85">
        <f t="shared" si="1422"/>
        <v>0</v>
      </c>
      <c r="Z1126" s="85">
        <f t="shared" si="1422"/>
        <v>22227.393</v>
      </c>
      <c r="AA1126" s="85">
        <f t="shared" si="1422"/>
        <v>-33.75</v>
      </c>
      <c r="AB1126" s="85">
        <f t="shared" si="1422"/>
        <v>22193.643</v>
      </c>
      <c r="AC1126" s="85">
        <f t="shared" si="1422"/>
        <v>0</v>
      </c>
      <c r="AD1126" s="85">
        <f t="shared" si="1422"/>
        <v>0</v>
      </c>
      <c r="AE1126" s="85">
        <f t="shared" si="1422"/>
        <v>22193.643</v>
      </c>
      <c r="AF1126" s="85">
        <f t="shared" si="1422"/>
        <v>15626.4</v>
      </c>
      <c r="AG1126" s="85">
        <f t="shared" si="1422"/>
        <v>0</v>
      </c>
      <c r="AH1126" s="85">
        <f t="shared" si="1422"/>
        <v>15626.4</v>
      </c>
      <c r="AI1126" s="85">
        <f t="shared" si="1422"/>
        <v>6557.8579999999993</v>
      </c>
      <c r="AJ1126" s="85">
        <f t="shared" si="1422"/>
        <v>22184.258000000002</v>
      </c>
      <c r="AK1126" s="85">
        <f t="shared" si="1422"/>
        <v>0</v>
      </c>
      <c r="AL1126" s="85">
        <f t="shared" si="1422"/>
        <v>22184.258000000002</v>
      </c>
      <c r="AM1126" s="85">
        <f t="shared" si="1422"/>
        <v>0</v>
      </c>
      <c r="AN1126" s="85">
        <f t="shared" si="1422"/>
        <v>22184.258000000002</v>
      </c>
      <c r="AO1126" s="85">
        <f t="shared" si="1422"/>
        <v>0</v>
      </c>
      <c r="AP1126" s="85">
        <f t="shared" si="1422"/>
        <v>22184.258000000002</v>
      </c>
      <c r="AQ1126" s="85">
        <f t="shared" si="1422"/>
        <v>0</v>
      </c>
      <c r="AR1126" s="85">
        <f t="shared" si="1423"/>
        <v>22184.258000000002</v>
      </c>
      <c r="AS1126" s="85">
        <f t="shared" si="1423"/>
        <v>0</v>
      </c>
      <c r="AT1126" s="85">
        <f t="shared" si="1423"/>
        <v>22184.258000000002</v>
      </c>
      <c r="AU1126" s="85">
        <f t="shared" si="1423"/>
        <v>0</v>
      </c>
      <c r="AV1126" s="85">
        <f t="shared" si="1423"/>
        <v>22184.258000000002</v>
      </c>
      <c r="AW1126" s="85">
        <f t="shared" si="1423"/>
        <v>0</v>
      </c>
      <c r="AX1126" s="85">
        <f t="shared" si="1423"/>
        <v>0</v>
      </c>
      <c r="AY1126" s="85">
        <f t="shared" si="1423"/>
        <v>22184.258000000002</v>
      </c>
      <c r="AZ1126" s="85">
        <f t="shared" si="1423"/>
        <v>3000</v>
      </c>
      <c r="BA1126" s="85">
        <f t="shared" si="1423"/>
        <v>0</v>
      </c>
      <c r="BB1126" s="85">
        <f t="shared" si="1423"/>
        <v>3000</v>
      </c>
      <c r="BC1126" s="85">
        <f t="shared" si="1423"/>
        <v>20074.625</v>
      </c>
      <c r="BD1126" s="85">
        <f t="shared" si="1423"/>
        <v>23074.625</v>
      </c>
      <c r="BE1126" s="85">
        <f t="shared" si="1423"/>
        <v>0</v>
      </c>
      <c r="BF1126" s="85">
        <f t="shared" si="1423"/>
        <v>23074.625</v>
      </c>
      <c r="BG1126" s="85">
        <f t="shared" si="1423"/>
        <v>0</v>
      </c>
      <c r="BH1126" s="85">
        <f t="shared" si="1423"/>
        <v>23074.625</v>
      </c>
      <c r="BI1126" s="85">
        <f t="shared" si="1423"/>
        <v>0</v>
      </c>
      <c r="BJ1126" s="85">
        <f t="shared" si="1423"/>
        <v>23074.625</v>
      </c>
      <c r="BK1126" s="123"/>
    </row>
    <row r="1127" spans="1:63" ht="31.5" hidden="1" outlineLevel="4" x14ac:dyDescent="0.2">
      <c r="A1127" s="84" t="s">
        <v>809</v>
      </c>
      <c r="B1127" s="84" t="s">
        <v>785</v>
      </c>
      <c r="C1127" s="84" t="s">
        <v>407</v>
      </c>
      <c r="D1127" s="84"/>
      <c r="E1127" s="116" t="s">
        <v>408</v>
      </c>
      <c r="F1127" s="85">
        <f t="shared" ref="F1127:BJ1127" si="1424">F1132+F1130+F1128+F1134</f>
        <v>15963.000000000002</v>
      </c>
      <c r="G1127" s="85">
        <f t="shared" si="1424"/>
        <v>0</v>
      </c>
      <c r="H1127" s="85">
        <f t="shared" si="1424"/>
        <v>15963.000000000002</v>
      </c>
      <c r="I1127" s="85">
        <f t="shared" si="1424"/>
        <v>4653.8780000000006</v>
      </c>
      <c r="J1127" s="85">
        <f t="shared" si="1424"/>
        <v>0</v>
      </c>
      <c r="K1127" s="85">
        <f t="shared" si="1424"/>
        <v>0</v>
      </c>
      <c r="L1127" s="85">
        <f t="shared" si="1424"/>
        <v>20616.878000000001</v>
      </c>
      <c r="M1127" s="85">
        <f t="shared" si="1424"/>
        <v>0</v>
      </c>
      <c r="N1127" s="85">
        <f t="shared" si="1424"/>
        <v>20616.878000000001</v>
      </c>
      <c r="O1127" s="85">
        <f t="shared" si="1424"/>
        <v>1687.9</v>
      </c>
      <c r="P1127" s="85">
        <f t="shared" si="1424"/>
        <v>0</v>
      </c>
      <c r="Q1127" s="85">
        <f t="shared" si="1424"/>
        <v>22304.777999999998</v>
      </c>
      <c r="R1127" s="85">
        <f t="shared" si="1424"/>
        <v>0</v>
      </c>
      <c r="S1127" s="85">
        <f t="shared" si="1424"/>
        <v>22304.777999999998</v>
      </c>
      <c r="T1127" s="85">
        <f t="shared" si="1424"/>
        <v>-77.385000000000005</v>
      </c>
      <c r="U1127" s="85">
        <f t="shared" si="1424"/>
        <v>0</v>
      </c>
      <c r="V1127" s="85">
        <f t="shared" si="1424"/>
        <v>0</v>
      </c>
      <c r="W1127" s="85">
        <f t="shared" si="1424"/>
        <v>0</v>
      </c>
      <c r="X1127" s="85">
        <f t="shared" si="1424"/>
        <v>22227.393</v>
      </c>
      <c r="Y1127" s="85">
        <f t="shared" si="1424"/>
        <v>0</v>
      </c>
      <c r="Z1127" s="85">
        <f t="shared" si="1424"/>
        <v>22227.393</v>
      </c>
      <c r="AA1127" s="85">
        <f t="shared" si="1424"/>
        <v>-33.75</v>
      </c>
      <c r="AB1127" s="85">
        <f t="shared" si="1424"/>
        <v>22193.643</v>
      </c>
      <c r="AC1127" s="85">
        <f t="shared" si="1424"/>
        <v>0</v>
      </c>
      <c r="AD1127" s="85">
        <f t="shared" ref="AD1127:AE1127" si="1425">AD1132+AD1130+AD1128+AD1134</f>
        <v>0</v>
      </c>
      <c r="AE1127" s="85">
        <f t="shared" si="1425"/>
        <v>22193.643</v>
      </c>
      <c r="AF1127" s="85">
        <f t="shared" si="1424"/>
        <v>15626.4</v>
      </c>
      <c r="AG1127" s="85">
        <f t="shared" si="1424"/>
        <v>0</v>
      </c>
      <c r="AH1127" s="85">
        <f t="shared" si="1424"/>
        <v>15626.4</v>
      </c>
      <c r="AI1127" s="85">
        <f t="shared" si="1424"/>
        <v>6557.8579999999993</v>
      </c>
      <c r="AJ1127" s="85">
        <f t="shared" si="1424"/>
        <v>22184.258000000002</v>
      </c>
      <c r="AK1127" s="85">
        <f t="shared" si="1424"/>
        <v>0</v>
      </c>
      <c r="AL1127" s="85">
        <f t="shared" si="1424"/>
        <v>22184.258000000002</v>
      </c>
      <c r="AM1127" s="85">
        <f t="shared" si="1424"/>
        <v>0</v>
      </c>
      <c r="AN1127" s="85">
        <f t="shared" si="1424"/>
        <v>22184.258000000002</v>
      </c>
      <c r="AO1127" s="85">
        <f t="shared" si="1424"/>
        <v>0</v>
      </c>
      <c r="AP1127" s="85">
        <f t="shared" si="1424"/>
        <v>22184.258000000002</v>
      </c>
      <c r="AQ1127" s="85">
        <f t="shared" si="1424"/>
        <v>0</v>
      </c>
      <c r="AR1127" s="85">
        <f t="shared" si="1424"/>
        <v>22184.258000000002</v>
      </c>
      <c r="AS1127" s="85">
        <f t="shared" si="1424"/>
        <v>0</v>
      </c>
      <c r="AT1127" s="85">
        <f t="shared" si="1424"/>
        <v>22184.258000000002</v>
      </c>
      <c r="AU1127" s="85">
        <f t="shared" si="1424"/>
        <v>0</v>
      </c>
      <c r="AV1127" s="85">
        <f t="shared" si="1424"/>
        <v>22184.258000000002</v>
      </c>
      <c r="AW1127" s="85">
        <f t="shared" si="1424"/>
        <v>0</v>
      </c>
      <c r="AX1127" s="85">
        <f t="shared" ref="AX1127:AY1127" si="1426">AX1132+AX1130+AX1128+AX1134</f>
        <v>0</v>
      </c>
      <c r="AY1127" s="85">
        <f t="shared" si="1426"/>
        <v>22184.258000000002</v>
      </c>
      <c r="AZ1127" s="85">
        <f t="shared" si="1424"/>
        <v>3000</v>
      </c>
      <c r="BA1127" s="85">
        <f t="shared" si="1424"/>
        <v>0</v>
      </c>
      <c r="BB1127" s="85">
        <f t="shared" si="1424"/>
        <v>3000</v>
      </c>
      <c r="BC1127" s="85">
        <f t="shared" si="1424"/>
        <v>20074.625</v>
      </c>
      <c r="BD1127" s="85">
        <f t="shared" si="1424"/>
        <v>23074.625</v>
      </c>
      <c r="BE1127" s="85">
        <f t="shared" si="1424"/>
        <v>0</v>
      </c>
      <c r="BF1127" s="85">
        <f t="shared" si="1424"/>
        <v>23074.625</v>
      </c>
      <c r="BG1127" s="85">
        <f t="shared" si="1424"/>
        <v>0</v>
      </c>
      <c r="BH1127" s="85">
        <f t="shared" si="1424"/>
        <v>23074.625</v>
      </c>
      <c r="BI1127" s="85">
        <f t="shared" ref="BI1127" si="1427">BI1132+BI1130+BI1128+BI1134</f>
        <v>0</v>
      </c>
      <c r="BJ1127" s="85">
        <f t="shared" si="1424"/>
        <v>23074.625</v>
      </c>
      <c r="BK1127" s="123"/>
    </row>
    <row r="1128" spans="1:63" ht="15.75" hidden="1" outlineLevel="5" x14ac:dyDescent="0.2">
      <c r="A1128" s="84" t="s">
        <v>809</v>
      </c>
      <c r="B1128" s="84" t="s">
        <v>785</v>
      </c>
      <c r="C1128" s="117" t="s">
        <v>409</v>
      </c>
      <c r="D1128" s="84"/>
      <c r="E1128" s="116" t="s">
        <v>479</v>
      </c>
      <c r="F1128" s="85">
        <f t="shared" ref="F1128:BA1128" si="1428">F1129</f>
        <v>5760.7</v>
      </c>
      <c r="G1128" s="85">
        <f t="shared" si="1428"/>
        <v>0</v>
      </c>
      <c r="H1128" s="85">
        <f t="shared" si="1428"/>
        <v>5760.7</v>
      </c>
      <c r="I1128" s="85">
        <f t="shared" si="1428"/>
        <v>7615.1310000000003</v>
      </c>
      <c r="J1128" s="85">
        <f t="shared" si="1428"/>
        <v>0</v>
      </c>
      <c r="K1128" s="85">
        <f t="shared" si="1428"/>
        <v>0</v>
      </c>
      <c r="L1128" s="85">
        <f t="shared" si="1428"/>
        <v>13375.831</v>
      </c>
      <c r="M1128" s="85">
        <f t="shared" si="1428"/>
        <v>0</v>
      </c>
      <c r="N1128" s="85">
        <f t="shared" si="1428"/>
        <v>13375.831</v>
      </c>
      <c r="O1128" s="85">
        <f t="shared" si="1428"/>
        <v>1687.9</v>
      </c>
      <c r="P1128" s="85">
        <f t="shared" si="1428"/>
        <v>0</v>
      </c>
      <c r="Q1128" s="85">
        <f t="shared" si="1428"/>
        <v>15063.731</v>
      </c>
      <c r="R1128" s="85">
        <f t="shared" si="1428"/>
        <v>0</v>
      </c>
      <c r="S1128" s="85">
        <f t="shared" si="1428"/>
        <v>15063.731</v>
      </c>
      <c r="T1128" s="85">
        <f t="shared" si="1428"/>
        <v>0</v>
      </c>
      <c r="U1128" s="85">
        <f t="shared" si="1428"/>
        <v>0</v>
      </c>
      <c r="V1128" s="85">
        <f t="shared" si="1428"/>
        <v>0</v>
      </c>
      <c r="W1128" s="85">
        <f t="shared" si="1428"/>
        <v>0</v>
      </c>
      <c r="X1128" s="85">
        <f t="shared" si="1428"/>
        <v>15063.731</v>
      </c>
      <c r="Y1128" s="85">
        <f t="shared" si="1428"/>
        <v>0</v>
      </c>
      <c r="Z1128" s="85">
        <f t="shared" si="1428"/>
        <v>15063.731</v>
      </c>
      <c r="AA1128" s="85">
        <f t="shared" si="1428"/>
        <v>0</v>
      </c>
      <c r="AB1128" s="85">
        <f t="shared" si="1428"/>
        <v>15063.731</v>
      </c>
      <c r="AC1128" s="85">
        <f t="shared" si="1428"/>
        <v>0</v>
      </c>
      <c r="AD1128" s="85">
        <f t="shared" si="1428"/>
        <v>0</v>
      </c>
      <c r="AE1128" s="85">
        <f t="shared" si="1428"/>
        <v>15063.731</v>
      </c>
      <c r="AF1128" s="85">
        <f t="shared" si="1428"/>
        <v>5760.7</v>
      </c>
      <c r="AG1128" s="85">
        <f t="shared" si="1428"/>
        <v>0</v>
      </c>
      <c r="AH1128" s="85">
        <f t="shared" si="1428"/>
        <v>5760.7</v>
      </c>
      <c r="AI1128" s="85">
        <f t="shared" si="1428"/>
        <v>12209.237999999999</v>
      </c>
      <c r="AJ1128" s="85">
        <f t="shared" si="1428"/>
        <v>17969.937999999998</v>
      </c>
      <c r="AK1128" s="85">
        <f t="shared" si="1428"/>
        <v>0</v>
      </c>
      <c r="AL1128" s="85">
        <f t="shared" si="1428"/>
        <v>17969.937999999998</v>
      </c>
      <c r="AM1128" s="85">
        <f t="shared" si="1428"/>
        <v>0</v>
      </c>
      <c r="AN1128" s="85">
        <f t="shared" si="1428"/>
        <v>17969.937999999998</v>
      </c>
      <c r="AO1128" s="85">
        <f t="shared" si="1428"/>
        <v>0</v>
      </c>
      <c r="AP1128" s="85">
        <f t="shared" si="1428"/>
        <v>17969.937999999998</v>
      </c>
      <c r="AQ1128" s="85">
        <f t="shared" si="1428"/>
        <v>0</v>
      </c>
      <c r="AR1128" s="85">
        <f t="shared" si="1428"/>
        <v>17969.937999999998</v>
      </c>
      <c r="AS1128" s="85">
        <f t="shared" si="1428"/>
        <v>0</v>
      </c>
      <c r="AT1128" s="85">
        <f t="shared" si="1428"/>
        <v>17969.937999999998</v>
      </c>
      <c r="AU1128" s="85">
        <f t="shared" si="1428"/>
        <v>0</v>
      </c>
      <c r="AV1128" s="85">
        <f t="shared" si="1428"/>
        <v>17969.937999999998</v>
      </c>
      <c r="AW1128" s="85">
        <f t="shared" si="1428"/>
        <v>0</v>
      </c>
      <c r="AX1128" s="85">
        <f t="shared" si="1428"/>
        <v>0</v>
      </c>
      <c r="AY1128" s="85">
        <f t="shared" si="1428"/>
        <v>17969.937999999998</v>
      </c>
      <c r="AZ1128" s="85">
        <f t="shared" si="1428"/>
        <v>0</v>
      </c>
      <c r="BA1128" s="85">
        <f t="shared" si="1428"/>
        <v>0</v>
      </c>
      <c r="BB1128" s="85"/>
      <c r="BC1128" s="85">
        <f t="shared" ref="BC1128:BJ1128" si="1429">BC1129</f>
        <v>17750.947</v>
      </c>
      <c r="BD1128" s="85">
        <f t="shared" si="1429"/>
        <v>17750.947</v>
      </c>
      <c r="BE1128" s="85">
        <f t="shared" si="1429"/>
        <v>0</v>
      </c>
      <c r="BF1128" s="85">
        <f t="shared" si="1429"/>
        <v>17750.947</v>
      </c>
      <c r="BG1128" s="85">
        <f t="shared" si="1429"/>
        <v>0</v>
      </c>
      <c r="BH1128" s="85">
        <f t="shared" si="1429"/>
        <v>17750.947</v>
      </c>
      <c r="BI1128" s="85">
        <f t="shared" si="1429"/>
        <v>0</v>
      </c>
      <c r="BJ1128" s="85">
        <f t="shared" si="1429"/>
        <v>17750.947</v>
      </c>
      <c r="BK1128" s="123"/>
    </row>
    <row r="1129" spans="1:63" ht="15.75" hidden="1" outlineLevel="5" x14ac:dyDescent="0.2">
      <c r="A1129" s="87" t="s">
        <v>809</v>
      </c>
      <c r="B1129" s="87" t="s">
        <v>785</v>
      </c>
      <c r="C1129" s="118" t="s">
        <v>409</v>
      </c>
      <c r="D1129" s="87" t="s">
        <v>21</v>
      </c>
      <c r="E1129" s="128" t="s">
        <v>22</v>
      </c>
      <c r="F1129" s="88">
        <v>5760.7</v>
      </c>
      <c r="G1129" s="88"/>
      <c r="H1129" s="88">
        <f>SUM(F1129:G1129)</f>
        <v>5760.7</v>
      </c>
      <c r="I1129" s="88">
        <v>7615.1310000000003</v>
      </c>
      <c r="J1129" s="88"/>
      <c r="K1129" s="88"/>
      <c r="L1129" s="88">
        <f>SUM(H1129:K1129)</f>
        <v>13375.831</v>
      </c>
      <c r="M1129" s="88"/>
      <c r="N1129" s="88">
        <f>SUM(L1129:M1129)</f>
        <v>13375.831</v>
      </c>
      <c r="O1129" s="88">
        <v>1687.9</v>
      </c>
      <c r="P1129" s="88"/>
      <c r="Q1129" s="88">
        <f>SUM(N1129:P1129)</f>
        <v>15063.731</v>
      </c>
      <c r="R1129" s="88"/>
      <c r="S1129" s="88">
        <f>SUM(Q1129:R1129)</f>
        <v>15063.731</v>
      </c>
      <c r="T1129" s="88"/>
      <c r="U1129" s="88"/>
      <c r="V1129" s="88"/>
      <c r="W1129" s="88"/>
      <c r="X1129" s="88">
        <f>SUM(S1129:W1129)</f>
        <v>15063.731</v>
      </c>
      <c r="Y1129" s="88"/>
      <c r="Z1129" s="88">
        <f>SUM(X1129:Y1129)</f>
        <v>15063.731</v>
      </c>
      <c r="AA1129" s="88"/>
      <c r="AB1129" s="88">
        <f>SUM(Z1129:AA1129)</f>
        <v>15063.731</v>
      </c>
      <c r="AC1129" s="88"/>
      <c r="AD1129" s="88"/>
      <c r="AE1129" s="88">
        <f>SUM(AB1129:AD1129)</f>
        <v>15063.731</v>
      </c>
      <c r="AF1129" s="88">
        <v>5760.7</v>
      </c>
      <c r="AG1129" s="88"/>
      <c r="AH1129" s="88">
        <f>SUM(AF1129:AG1129)</f>
        <v>5760.7</v>
      </c>
      <c r="AI1129" s="88">
        <v>12209.237999999999</v>
      </c>
      <c r="AJ1129" s="88">
        <f>SUM(AH1129:AI1129)</f>
        <v>17969.937999999998</v>
      </c>
      <c r="AK1129" s="88"/>
      <c r="AL1129" s="88">
        <f>SUM(AJ1129:AK1129)</f>
        <v>17969.937999999998</v>
      </c>
      <c r="AM1129" s="88"/>
      <c r="AN1129" s="88">
        <f>SUM(AL1129:AM1129)</f>
        <v>17969.937999999998</v>
      </c>
      <c r="AO1129" s="88"/>
      <c r="AP1129" s="88">
        <f>SUM(AN1129:AO1129)</f>
        <v>17969.937999999998</v>
      </c>
      <c r="AQ1129" s="88"/>
      <c r="AR1129" s="88">
        <f>SUM(AP1129:AQ1129)</f>
        <v>17969.937999999998</v>
      </c>
      <c r="AS1129" s="88"/>
      <c r="AT1129" s="88">
        <f>SUM(AR1129:AS1129)</f>
        <v>17969.937999999998</v>
      </c>
      <c r="AU1129" s="88"/>
      <c r="AV1129" s="88">
        <f>SUM(AT1129:AU1129)</f>
        <v>17969.937999999998</v>
      </c>
      <c r="AW1129" s="88"/>
      <c r="AX1129" s="88"/>
      <c r="AY1129" s="88">
        <f>SUM(AV1129:AX1129)</f>
        <v>17969.937999999998</v>
      </c>
      <c r="AZ1129" s="88"/>
      <c r="BA1129" s="88"/>
      <c r="BB1129" s="88"/>
      <c r="BC1129" s="88">
        <v>17750.947</v>
      </c>
      <c r="BD1129" s="88">
        <f>SUM(BB1129:BC1129)</f>
        <v>17750.947</v>
      </c>
      <c r="BE1129" s="88"/>
      <c r="BF1129" s="88">
        <f>SUM(BD1129:BE1129)</f>
        <v>17750.947</v>
      </c>
      <c r="BG1129" s="88"/>
      <c r="BH1129" s="88">
        <f>SUM(BF1129:BG1129)</f>
        <v>17750.947</v>
      </c>
      <c r="BI1129" s="88"/>
      <c r="BJ1129" s="88">
        <f>SUM(BH1129:BI1129)</f>
        <v>17750.947</v>
      </c>
      <c r="BK1129" s="123"/>
    </row>
    <row r="1130" spans="1:63" ht="31.5" hidden="1" outlineLevel="5" x14ac:dyDescent="0.2">
      <c r="A1130" s="84" t="s">
        <v>809</v>
      </c>
      <c r="B1130" s="84" t="s">
        <v>785</v>
      </c>
      <c r="C1130" s="84" t="s">
        <v>410</v>
      </c>
      <c r="D1130" s="84"/>
      <c r="E1130" s="116" t="s">
        <v>501</v>
      </c>
      <c r="F1130" s="85">
        <f t="shared" ref="F1130:BJ1130" si="1430">F1131</f>
        <v>2200</v>
      </c>
      <c r="G1130" s="85">
        <f t="shared" si="1430"/>
        <v>0</v>
      </c>
      <c r="H1130" s="85">
        <f t="shared" si="1430"/>
        <v>2200</v>
      </c>
      <c r="I1130" s="85">
        <f t="shared" si="1430"/>
        <v>0</v>
      </c>
      <c r="J1130" s="85">
        <f t="shared" si="1430"/>
        <v>0</v>
      </c>
      <c r="K1130" s="85">
        <f t="shared" si="1430"/>
        <v>0</v>
      </c>
      <c r="L1130" s="85">
        <f t="shared" si="1430"/>
        <v>2200</v>
      </c>
      <c r="M1130" s="85">
        <f t="shared" si="1430"/>
        <v>0</v>
      </c>
      <c r="N1130" s="85">
        <f t="shared" si="1430"/>
        <v>2200</v>
      </c>
      <c r="O1130" s="85">
        <f t="shared" si="1430"/>
        <v>0</v>
      </c>
      <c r="P1130" s="85">
        <f t="shared" si="1430"/>
        <v>0</v>
      </c>
      <c r="Q1130" s="85">
        <f t="shared" si="1430"/>
        <v>2200</v>
      </c>
      <c r="R1130" s="85">
        <f t="shared" si="1430"/>
        <v>0</v>
      </c>
      <c r="S1130" s="85">
        <f t="shared" si="1430"/>
        <v>2200</v>
      </c>
      <c r="T1130" s="85">
        <f t="shared" si="1430"/>
        <v>0</v>
      </c>
      <c r="U1130" s="85">
        <f t="shared" si="1430"/>
        <v>0</v>
      </c>
      <c r="V1130" s="85">
        <f t="shared" si="1430"/>
        <v>0</v>
      </c>
      <c r="W1130" s="85">
        <f t="shared" si="1430"/>
        <v>0</v>
      </c>
      <c r="X1130" s="85">
        <f t="shared" si="1430"/>
        <v>2200</v>
      </c>
      <c r="Y1130" s="85">
        <f t="shared" si="1430"/>
        <v>0</v>
      </c>
      <c r="Z1130" s="85">
        <f t="shared" si="1430"/>
        <v>2200</v>
      </c>
      <c r="AA1130" s="85">
        <f t="shared" si="1430"/>
        <v>-33.75</v>
      </c>
      <c r="AB1130" s="85">
        <f t="shared" si="1430"/>
        <v>2166.25</v>
      </c>
      <c r="AC1130" s="85">
        <f t="shared" si="1430"/>
        <v>0</v>
      </c>
      <c r="AD1130" s="85">
        <f t="shared" si="1430"/>
        <v>0</v>
      </c>
      <c r="AE1130" s="85">
        <f t="shared" si="1430"/>
        <v>2166.25</v>
      </c>
      <c r="AF1130" s="85">
        <f t="shared" si="1430"/>
        <v>2200</v>
      </c>
      <c r="AG1130" s="85">
        <f t="shared" si="1430"/>
        <v>0</v>
      </c>
      <c r="AH1130" s="85">
        <f t="shared" si="1430"/>
        <v>2200</v>
      </c>
      <c r="AI1130" s="85">
        <f t="shared" si="1430"/>
        <v>0</v>
      </c>
      <c r="AJ1130" s="85">
        <f t="shared" si="1430"/>
        <v>2200</v>
      </c>
      <c r="AK1130" s="85">
        <f t="shared" si="1430"/>
        <v>0</v>
      </c>
      <c r="AL1130" s="85">
        <f t="shared" si="1430"/>
        <v>2200</v>
      </c>
      <c r="AM1130" s="85">
        <f t="shared" si="1430"/>
        <v>0</v>
      </c>
      <c r="AN1130" s="85">
        <f t="shared" si="1430"/>
        <v>2200</v>
      </c>
      <c r="AO1130" s="85">
        <f t="shared" si="1430"/>
        <v>0</v>
      </c>
      <c r="AP1130" s="85">
        <f t="shared" si="1430"/>
        <v>2200</v>
      </c>
      <c r="AQ1130" s="85">
        <f t="shared" si="1430"/>
        <v>0</v>
      </c>
      <c r="AR1130" s="85">
        <f t="shared" si="1430"/>
        <v>2200</v>
      </c>
      <c r="AS1130" s="85">
        <f t="shared" si="1430"/>
        <v>0</v>
      </c>
      <c r="AT1130" s="85">
        <f t="shared" si="1430"/>
        <v>2200</v>
      </c>
      <c r="AU1130" s="85">
        <f t="shared" si="1430"/>
        <v>0</v>
      </c>
      <c r="AV1130" s="85">
        <f t="shared" si="1430"/>
        <v>2200</v>
      </c>
      <c r="AW1130" s="85">
        <f t="shared" si="1430"/>
        <v>0</v>
      </c>
      <c r="AX1130" s="85">
        <f t="shared" si="1430"/>
        <v>0</v>
      </c>
      <c r="AY1130" s="85">
        <f t="shared" si="1430"/>
        <v>2200</v>
      </c>
      <c r="AZ1130" s="85">
        <f t="shared" si="1430"/>
        <v>3000</v>
      </c>
      <c r="BA1130" s="85">
        <f t="shared" si="1430"/>
        <v>0</v>
      </c>
      <c r="BB1130" s="85">
        <f t="shared" si="1430"/>
        <v>3000</v>
      </c>
      <c r="BC1130" s="85">
        <f t="shared" si="1430"/>
        <v>0</v>
      </c>
      <c r="BD1130" s="85">
        <f t="shared" si="1430"/>
        <v>3000</v>
      </c>
      <c r="BE1130" s="85">
        <f t="shared" si="1430"/>
        <v>0</v>
      </c>
      <c r="BF1130" s="85">
        <f t="shared" si="1430"/>
        <v>3000</v>
      </c>
      <c r="BG1130" s="85">
        <f t="shared" si="1430"/>
        <v>0</v>
      </c>
      <c r="BH1130" s="85">
        <f t="shared" si="1430"/>
        <v>3000</v>
      </c>
      <c r="BI1130" s="85">
        <f t="shared" si="1430"/>
        <v>0</v>
      </c>
      <c r="BJ1130" s="85">
        <f t="shared" si="1430"/>
        <v>3000</v>
      </c>
      <c r="BK1130" s="123"/>
    </row>
    <row r="1131" spans="1:63" ht="15.75" hidden="1" outlineLevel="7" x14ac:dyDescent="0.2">
      <c r="A1131" s="87" t="s">
        <v>809</v>
      </c>
      <c r="B1131" s="87" t="s">
        <v>785</v>
      </c>
      <c r="C1131" s="87" t="s">
        <v>410</v>
      </c>
      <c r="D1131" s="87" t="s">
        <v>21</v>
      </c>
      <c r="E1131" s="128" t="s">
        <v>22</v>
      </c>
      <c r="F1131" s="88">
        <v>2200</v>
      </c>
      <c r="G1131" s="88"/>
      <c r="H1131" s="88">
        <f>SUM(F1131:G1131)</f>
        <v>2200</v>
      </c>
      <c r="I1131" s="88"/>
      <c r="J1131" s="88"/>
      <c r="K1131" s="88"/>
      <c r="L1131" s="88">
        <f>SUM(H1131:K1131)</f>
        <v>2200</v>
      </c>
      <c r="M1131" s="88"/>
      <c r="N1131" s="88">
        <f>SUM(L1131:M1131)</f>
        <v>2200</v>
      </c>
      <c r="O1131" s="88"/>
      <c r="P1131" s="88"/>
      <c r="Q1131" s="88">
        <f>SUM(N1131:P1131)</f>
        <v>2200</v>
      </c>
      <c r="R1131" s="88"/>
      <c r="S1131" s="88">
        <f>SUM(Q1131:R1131)</f>
        <v>2200</v>
      </c>
      <c r="T1131" s="88"/>
      <c r="U1131" s="88"/>
      <c r="V1131" s="88"/>
      <c r="W1131" s="88"/>
      <c r="X1131" s="88">
        <f>SUM(S1131:W1131)</f>
        <v>2200</v>
      </c>
      <c r="Y1131" s="88"/>
      <c r="Z1131" s="88">
        <f>SUM(X1131:Y1131)</f>
        <v>2200</v>
      </c>
      <c r="AA1131" s="88">
        <v>-33.75</v>
      </c>
      <c r="AB1131" s="88">
        <f>SUM(Z1131:AA1131)</f>
        <v>2166.25</v>
      </c>
      <c r="AC1131" s="88"/>
      <c r="AD1131" s="88"/>
      <c r="AE1131" s="88">
        <f>SUM(AB1131:AD1131)</f>
        <v>2166.25</v>
      </c>
      <c r="AF1131" s="88">
        <v>2200</v>
      </c>
      <c r="AG1131" s="88"/>
      <c r="AH1131" s="88">
        <f>SUM(AF1131:AG1131)</f>
        <v>2200</v>
      </c>
      <c r="AI1131" s="88"/>
      <c r="AJ1131" s="88">
        <f>SUM(AH1131:AI1131)</f>
        <v>2200</v>
      </c>
      <c r="AK1131" s="88"/>
      <c r="AL1131" s="88">
        <f>SUM(AJ1131:AK1131)</f>
        <v>2200</v>
      </c>
      <c r="AM1131" s="88"/>
      <c r="AN1131" s="88">
        <f>SUM(AL1131:AM1131)</f>
        <v>2200</v>
      </c>
      <c r="AO1131" s="88"/>
      <c r="AP1131" s="88">
        <f>SUM(AN1131:AO1131)</f>
        <v>2200</v>
      </c>
      <c r="AQ1131" s="88"/>
      <c r="AR1131" s="88">
        <f>SUM(AP1131:AQ1131)</f>
        <v>2200</v>
      </c>
      <c r="AS1131" s="88"/>
      <c r="AT1131" s="88">
        <f>SUM(AR1131:AS1131)</f>
        <v>2200</v>
      </c>
      <c r="AU1131" s="88"/>
      <c r="AV1131" s="88">
        <f>SUM(AT1131:AU1131)</f>
        <v>2200</v>
      </c>
      <c r="AW1131" s="88"/>
      <c r="AX1131" s="88"/>
      <c r="AY1131" s="88">
        <f>SUM(AV1131:AX1131)</f>
        <v>2200</v>
      </c>
      <c r="AZ1131" s="88">
        <v>3000</v>
      </c>
      <c r="BA1131" s="88"/>
      <c r="BB1131" s="88">
        <f>SUM(AZ1131:BA1131)</f>
        <v>3000</v>
      </c>
      <c r="BC1131" s="88"/>
      <c r="BD1131" s="88">
        <f>SUM(BB1131:BC1131)</f>
        <v>3000</v>
      </c>
      <c r="BE1131" s="88"/>
      <c r="BF1131" s="88">
        <f>SUM(BD1131:BE1131)</f>
        <v>3000</v>
      </c>
      <c r="BG1131" s="88"/>
      <c r="BH1131" s="88">
        <f>SUM(BF1131:BG1131)</f>
        <v>3000</v>
      </c>
      <c r="BI1131" s="88"/>
      <c r="BJ1131" s="88">
        <f>SUM(BH1131:BI1131)</f>
        <v>3000</v>
      </c>
      <c r="BK1131" s="123"/>
    </row>
    <row r="1132" spans="1:63" ht="31.5" hidden="1" outlineLevel="5" x14ac:dyDescent="0.2">
      <c r="A1132" s="84" t="s">
        <v>809</v>
      </c>
      <c r="B1132" s="84" t="s">
        <v>785</v>
      </c>
      <c r="C1132" s="84" t="s">
        <v>410</v>
      </c>
      <c r="D1132" s="84"/>
      <c r="E1132" s="116" t="s">
        <v>502</v>
      </c>
      <c r="F1132" s="85">
        <f t="shared" ref="F1132:BA1132" si="1431">F1133</f>
        <v>6001.7</v>
      </c>
      <c r="G1132" s="85">
        <f t="shared" si="1431"/>
        <v>0</v>
      </c>
      <c r="H1132" s="85">
        <f t="shared" si="1431"/>
        <v>6001.7</v>
      </c>
      <c r="I1132" s="85">
        <f t="shared" si="1431"/>
        <v>-2220.915</v>
      </c>
      <c r="J1132" s="85">
        <f t="shared" si="1431"/>
        <v>0</v>
      </c>
      <c r="K1132" s="85">
        <f t="shared" si="1431"/>
        <v>0</v>
      </c>
      <c r="L1132" s="85">
        <f t="shared" si="1431"/>
        <v>3780.7849999999999</v>
      </c>
      <c r="M1132" s="85">
        <f t="shared" si="1431"/>
        <v>0</v>
      </c>
      <c r="N1132" s="85">
        <f t="shared" si="1431"/>
        <v>3780.7849999999999</v>
      </c>
      <c r="O1132" s="85">
        <f t="shared" si="1431"/>
        <v>0</v>
      </c>
      <c r="P1132" s="85">
        <f t="shared" si="1431"/>
        <v>0</v>
      </c>
      <c r="Q1132" s="85">
        <f t="shared" si="1431"/>
        <v>3780.7849999999999</v>
      </c>
      <c r="R1132" s="85">
        <f t="shared" si="1431"/>
        <v>0</v>
      </c>
      <c r="S1132" s="85">
        <f t="shared" si="1431"/>
        <v>3780.7849999999999</v>
      </c>
      <c r="T1132" s="85">
        <f t="shared" si="1431"/>
        <v>-58.014000000000003</v>
      </c>
      <c r="U1132" s="85">
        <f t="shared" si="1431"/>
        <v>0</v>
      </c>
      <c r="V1132" s="85">
        <f t="shared" si="1431"/>
        <v>0</v>
      </c>
      <c r="W1132" s="85">
        <f t="shared" si="1431"/>
        <v>0</v>
      </c>
      <c r="X1132" s="85">
        <f t="shared" si="1431"/>
        <v>3722.7709999999997</v>
      </c>
      <c r="Y1132" s="85">
        <f t="shared" si="1431"/>
        <v>0</v>
      </c>
      <c r="Z1132" s="85">
        <f t="shared" si="1431"/>
        <v>3722.7709999999997</v>
      </c>
      <c r="AA1132" s="85">
        <f t="shared" si="1431"/>
        <v>0</v>
      </c>
      <c r="AB1132" s="85">
        <f t="shared" si="1431"/>
        <v>3722.7709999999997</v>
      </c>
      <c r="AC1132" s="85">
        <f t="shared" si="1431"/>
        <v>0</v>
      </c>
      <c r="AD1132" s="85">
        <f t="shared" si="1431"/>
        <v>0</v>
      </c>
      <c r="AE1132" s="85">
        <f t="shared" si="1431"/>
        <v>3722.7709999999997</v>
      </c>
      <c r="AF1132" s="85">
        <f t="shared" si="1431"/>
        <v>5749.3</v>
      </c>
      <c r="AG1132" s="85">
        <f t="shared" si="1431"/>
        <v>0</v>
      </c>
      <c r="AH1132" s="85">
        <f t="shared" si="1431"/>
        <v>5749.3</v>
      </c>
      <c r="AI1132" s="85">
        <f t="shared" si="1431"/>
        <v>-4238.5600000000004</v>
      </c>
      <c r="AJ1132" s="85">
        <f t="shared" si="1431"/>
        <v>1510.7399999999998</v>
      </c>
      <c r="AK1132" s="85">
        <f t="shared" si="1431"/>
        <v>0</v>
      </c>
      <c r="AL1132" s="85">
        <f t="shared" si="1431"/>
        <v>1510.7399999999998</v>
      </c>
      <c r="AM1132" s="85">
        <f t="shared" si="1431"/>
        <v>0</v>
      </c>
      <c r="AN1132" s="85">
        <f t="shared" si="1431"/>
        <v>1510.7399999999998</v>
      </c>
      <c r="AO1132" s="85">
        <f t="shared" si="1431"/>
        <v>0</v>
      </c>
      <c r="AP1132" s="85">
        <f t="shared" si="1431"/>
        <v>1510.7399999999998</v>
      </c>
      <c r="AQ1132" s="85">
        <f t="shared" si="1431"/>
        <v>0</v>
      </c>
      <c r="AR1132" s="85">
        <f t="shared" si="1431"/>
        <v>1510.7399999999998</v>
      </c>
      <c r="AS1132" s="85">
        <f t="shared" si="1431"/>
        <v>0</v>
      </c>
      <c r="AT1132" s="85">
        <f t="shared" si="1431"/>
        <v>1510.7399999999998</v>
      </c>
      <c r="AU1132" s="85">
        <f t="shared" si="1431"/>
        <v>0</v>
      </c>
      <c r="AV1132" s="85">
        <f t="shared" si="1431"/>
        <v>1510.7399999999998</v>
      </c>
      <c r="AW1132" s="85">
        <f t="shared" si="1431"/>
        <v>0</v>
      </c>
      <c r="AX1132" s="85">
        <f t="shared" si="1431"/>
        <v>0</v>
      </c>
      <c r="AY1132" s="85">
        <f t="shared" si="1431"/>
        <v>1510.7399999999998</v>
      </c>
      <c r="AZ1132" s="85">
        <f t="shared" si="1431"/>
        <v>0</v>
      </c>
      <c r="BA1132" s="85">
        <f t="shared" si="1431"/>
        <v>0</v>
      </c>
      <c r="BB1132" s="85"/>
      <c r="BC1132" s="85">
        <f t="shared" ref="BC1132:BJ1132" si="1432">BC1133</f>
        <v>1742.7584999999999</v>
      </c>
      <c r="BD1132" s="85">
        <f t="shared" si="1432"/>
        <v>1742.7584999999999</v>
      </c>
      <c r="BE1132" s="85">
        <f t="shared" si="1432"/>
        <v>0</v>
      </c>
      <c r="BF1132" s="85">
        <f t="shared" si="1432"/>
        <v>1742.7584999999999</v>
      </c>
      <c r="BG1132" s="85">
        <f t="shared" si="1432"/>
        <v>0</v>
      </c>
      <c r="BH1132" s="85">
        <f t="shared" si="1432"/>
        <v>1742.7584999999999</v>
      </c>
      <c r="BI1132" s="85">
        <f t="shared" si="1432"/>
        <v>0</v>
      </c>
      <c r="BJ1132" s="85">
        <f t="shared" si="1432"/>
        <v>1742.7584999999999</v>
      </c>
      <c r="BK1132" s="123"/>
    </row>
    <row r="1133" spans="1:63" ht="15.75" hidden="1" outlineLevel="7" x14ac:dyDescent="0.2">
      <c r="A1133" s="87" t="s">
        <v>809</v>
      </c>
      <c r="B1133" s="87" t="s">
        <v>785</v>
      </c>
      <c r="C1133" s="87" t="s">
        <v>410</v>
      </c>
      <c r="D1133" s="87" t="s">
        <v>21</v>
      </c>
      <c r="E1133" s="128" t="s">
        <v>22</v>
      </c>
      <c r="F1133" s="88">
        <v>6001.7</v>
      </c>
      <c r="G1133" s="88"/>
      <c r="H1133" s="88">
        <f>SUM(F1133:G1133)</f>
        <v>6001.7</v>
      </c>
      <c r="I1133" s="88">
        <v>-2220.915</v>
      </c>
      <c r="J1133" s="88"/>
      <c r="K1133" s="88"/>
      <c r="L1133" s="88">
        <f>SUM(H1133:K1133)</f>
        <v>3780.7849999999999</v>
      </c>
      <c r="M1133" s="88"/>
      <c r="N1133" s="88">
        <f>SUM(L1133:M1133)</f>
        <v>3780.7849999999999</v>
      </c>
      <c r="O1133" s="88"/>
      <c r="P1133" s="88"/>
      <c r="Q1133" s="88">
        <f>SUM(N1133:P1133)</f>
        <v>3780.7849999999999</v>
      </c>
      <c r="R1133" s="88"/>
      <c r="S1133" s="88">
        <f>SUM(Q1133:R1133)</f>
        <v>3780.7849999999999</v>
      </c>
      <c r="T1133" s="88">
        <v>-58.014000000000003</v>
      </c>
      <c r="U1133" s="88"/>
      <c r="V1133" s="88"/>
      <c r="W1133" s="88"/>
      <c r="X1133" s="88">
        <f>SUM(S1133:W1133)</f>
        <v>3722.7709999999997</v>
      </c>
      <c r="Y1133" s="88"/>
      <c r="Z1133" s="88">
        <f>SUM(X1133:Y1133)</f>
        <v>3722.7709999999997</v>
      </c>
      <c r="AA1133" s="88"/>
      <c r="AB1133" s="88">
        <f>SUM(Z1133:AA1133)</f>
        <v>3722.7709999999997</v>
      </c>
      <c r="AC1133" s="88"/>
      <c r="AD1133" s="88"/>
      <c r="AE1133" s="88">
        <f>SUM(AB1133:AD1133)</f>
        <v>3722.7709999999997</v>
      </c>
      <c r="AF1133" s="88">
        <v>5749.3</v>
      </c>
      <c r="AG1133" s="88"/>
      <c r="AH1133" s="88">
        <f>SUM(AF1133:AG1133)</f>
        <v>5749.3</v>
      </c>
      <c r="AI1133" s="88">
        <v>-4238.5600000000004</v>
      </c>
      <c r="AJ1133" s="88">
        <f>SUM(AH1133:AI1133)</f>
        <v>1510.7399999999998</v>
      </c>
      <c r="AK1133" s="88"/>
      <c r="AL1133" s="88">
        <f>SUM(AJ1133:AK1133)</f>
        <v>1510.7399999999998</v>
      </c>
      <c r="AM1133" s="88"/>
      <c r="AN1133" s="88">
        <f>SUM(AL1133:AM1133)</f>
        <v>1510.7399999999998</v>
      </c>
      <c r="AO1133" s="88"/>
      <c r="AP1133" s="88">
        <f>SUM(AN1133:AO1133)</f>
        <v>1510.7399999999998</v>
      </c>
      <c r="AQ1133" s="88"/>
      <c r="AR1133" s="88">
        <f>SUM(AP1133:AQ1133)</f>
        <v>1510.7399999999998</v>
      </c>
      <c r="AS1133" s="88"/>
      <c r="AT1133" s="88">
        <f>SUM(AR1133:AS1133)</f>
        <v>1510.7399999999998</v>
      </c>
      <c r="AU1133" s="88"/>
      <c r="AV1133" s="88">
        <f>SUM(AT1133:AU1133)</f>
        <v>1510.7399999999998</v>
      </c>
      <c r="AW1133" s="88"/>
      <c r="AX1133" s="88"/>
      <c r="AY1133" s="88">
        <f>SUM(AV1133:AX1133)</f>
        <v>1510.7399999999998</v>
      </c>
      <c r="AZ1133" s="88"/>
      <c r="BA1133" s="88"/>
      <c r="BB1133" s="88"/>
      <c r="BC1133" s="88">
        <v>1742.7584999999999</v>
      </c>
      <c r="BD1133" s="88">
        <f>SUM(BB1133:BC1133)</f>
        <v>1742.7584999999999</v>
      </c>
      <c r="BE1133" s="88"/>
      <c r="BF1133" s="88">
        <f>SUM(BD1133:BE1133)</f>
        <v>1742.7584999999999</v>
      </c>
      <c r="BG1133" s="88"/>
      <c r="BH1133" s="88">
        <f>SUM(BF1133:BG1133)</f>
        <v>1742.7584999999999</v>
      </c>
      <c r="BI1133" s="88"/>
      <c r="BJ1133" s="88">
        <f>SUM(BH1133:BI1133)</f>
        <v>1742.7584999999999</v>
      </c>
      <c r="BK1133" s="123"/>
    </row>
    <row r="1134" spans="1:63" ht="31.5" hidden="1" outlineLevel="5" x14ac:dyDescent="0.2">
      <c r="A1134" s="84" t="s">
        <v>809</v>
      </c>
      <c r="B1134" s="84" t="s">
        <v>785</v>
      </c>
      <c r="C1134" s="84" t="s">
        <v>410</v>
      </c>
      <c r="D1134" s="84"/>
      <c r="E1134" s="116" t="s">
        <v>503</v>
      </c>
      <c r="F1134" s="85">
        <f t="shared" ref="F1134:BA1134" si="1433">F1135</f>
        <v>2000.6</v>
      </c>
      <c r="G1134" s="85">
        <f t="shared" si="1433"/>
        <v>0</v>
      </c>
      <c r="H1134" s="85">
        <f t="shared" si="1433"/>
        <v>2000.6</v>
      </c>
      <c r="I1134" s="85">
        <f t="shared" si="1433"/>
        <v>-740.33799999999997</v>
      </c>
      <c r="J1134" s="85">
        <f t="shared" si="1433"/>
        <v>0</v>
      </c>
      <c r="K1134" s="85">
        <f t="shared" si="1433"/>
        <v>0</v>
      </c>
      <c r="L1134" s="85">
        <f t="shared" si="1433"/>
        <v>1260.2619999999999</v>
      </c>
      <c r="M1134" s="85">
        <f t="shared" si="1433"/>
        <v>0</v>
      </c>
      <c r="N1134" s="85">
        <f t="shared" si="1433"/>
        <v>1260.2619999999999</v>
      </c>
      <c r="O1134" s="85">
        <f t="shared" si="1433"/>
        <v>0</v>
      </c>
      <c r="P1134" s="85">
        <f t="shared" si="1433"/>
        <v>0</v>
      </c>
      <c r="Q1134" s="85">
        <f t="shared" si="1433"/>
        <v>1260.2619999999999</v>
      </c>
      <c r="R1134" s="85">
        <f t="shared" si="1433"/>
        <v>0</v>
      </c>
      <c r="S1134" s="85">
        <f t="shared" si="1433"/>
        <v>1260.2619999999999</v>
      </c>
      <c r="T1134" s="85">
        <f t="shared" si="1433"/>
        <v>-19.370999999999999</v>
      </c>
      <c r="U1134" s="85">
        <f t="shared" si="1433"/>
        <v>0</v>
      </c>
      <c r="V1134" s="85">
        <f t="shared" si="1433"/>
        <v>0</v>
      </c>
      <c r="W1134" s="85">
        <f t="shared" si="1433"/>
        <v>0</v>
      </c>
      <c r="X1134" s="85">
        <f t="shared" si="1433"/>
        <v>1240.8909999999998</v>
      </c>
      <c r="Y1134" s="85">
        <f t="shared" si="1433"/>
        <v>0</v>
      </c>
      <c r="Z1134" s="85">
        <f t="shared" si="1433"/>
        <v>1240.8909999999998</v>
      </c>
      <c r="AA1134" s="85">
        <f t="shared" si="1433"/>
        <v>0</v>
      </c>
      <c r="AB1134" s="85">
        <f t="shared" si="1433"/>
        <v>1240.8909999999998</v>
      </c>
      <c r="AC1134" s="85">
        <f t="shared" si="1433"/>
        <v>0</v>
      </c>
      <c r="AD1134" s="85">
        <f t="shared" si="1433"/>
        <v>0</v>
      </c>
      <c r="AE1134" s="85">
        <f t="shared" si="1433"/>
        <v>1240.8909999999998</v>
      </c>
      <c r="AF1134" s="85">
        <f t="shared" si="1433"/>
        <v>1916.4</v>
      </c>
      <c r="AG1134" s="85">
        <f t="shared" si="1433"/>
        <v>0</v>
      </c>
      <c r="AH1134" s="85">
        <f t="shared" si="1433"/>
        <v>1916.4</v>
      </c>
      <c r="AI1134" s="85">
        <f t="shared" si="1433"/>
        <v>-1412.82</v>
      </c>
      <c r="AJ1134" s="85">
        <f t="shared" si="1433"/>
        <v>503.58000000000015</v>
      </c>
      <c r="AK1134" s="85">
        <f t="shared" si="1433"/>
        <v>0</v>
      </c>
      <c r="AL1134" s="85">
        <f t="shared" si="1433"/>
        <v>503.58000000000015</v>
      </c>
      <c r="AM1134" s="85">
        <f t="shared" si="1433"/>
        <v>0</v>
      </c>
      <c r="AN1134" s="85">
        <f t="shared" si="1433"/>
        <v>503.58000000000015</v>
      </c>
      <c r="AO1134" s="85">
        <f t="shared" si="1433"/>
        <v>0</v>
      </c>
      <c r="AP1134" s="85">
        <f t="shared" si="1433"/>
        <v>503.58000000000015</v>
      </c>
      <c r="AQ1134" s="85">
        <f t="shared" si="1433"/>
        <v>0</v>
      </c>
      <c r="AR1134" s="85">
        <f t="shared" si="1433"/>
        <v>503.58000000000015</v>
      </c>
      <c r="AS1134" s="85">
        <f t="shared" si="1433"/>
        <v>0</v>
      </c>
      <c r="AT1134" s="85">
        <f t="shared" si="1433"/>
        <v>503.58000000000015</v>
      </c>
      <c r="AU1134" s="85">
        <f t="shared" si="1433"/>
        <v>0</v>
      </c>
      <c r="AV1134" s="85">
        <f t="shared" si="1433"/>
        <v>503.58000000000015</v>
      </c>
      <c r="AW1134" s="85">
        <f t="shared" si="1433"/>
        <v>0</v>
      </c>
      <c r="AX1134" s="85">
        <f t="shared" si="1433"/>
        <v>0</v>
      </c>
      <c r="AY1134" s="85">
        <f t="shared" si="1433"/>
        <v>503.58000000000015</v>
      </c>
      <c r="AZ1134" s="85">
        <f t="shared" si="1433"/>
        <v>0</v>
      </c>
      <c r="BA1134" s="85">
        <f t="shared" si="1433"/>
        <v>0</v>
      </c>
      <c r="BB1134" s="85"/>
      <c r="BC1134" s="85">
        <f t="shared" ref="BC1134:BJ1134" si="1434">BC1135</f>
        <v>580.91949999999997</v>
      </c>
      <c r="BD1134" s="85">
        <f t="shared" si="1434"/>
        <v>580.91949999999997</v>
      </c>
      <c r="BE1134" s="85">
        <f t="shared" si="1434"/>
        <v>0</v>
      </c>
      <c r="BF1134" s="85">
        <f t="shared" si="1434"/>
        <v>580.91949999999997</v>
      </c>
      <c r="BG1134" s="85">
        <f t="shared" si="1434"/>
        <v>0</v>
      </c>
      <c r="BH1134" s="85">
        <f t="shared" si="1434"/>
        <v>580.91949999999997</v>
      </c>
      <c r="BI1134" s="85">
        <f t="shared" si="1434"/>
        <v>0</v>
      </c>
      <c r="BJ1134" s="85">
        <f t="shared" si="1434"/>
        <v>580.91949999999997</v>
      </c>
      <c r="BK1134" s="123"/>
    </row>
    <row r="1135" spans="1:63" ht="15.75" hidden="1" outlineLevel="7" x14ac:dyDescent="0.2">
      <c r="A1135" s="87" t="s">
        <v>809</v>
      </c>
      <c r="B1135" s="87" t="s">
        <v>785</v>
      </c>
      <c r="C1135" s="87" t="s">
        <v>410</v>
      </c>
      <c r="D1135" s="87" t="s">
        <v>21</v>
      </c>
      <c r="E1135" s="128" t="s">
        <v>22</v>
      </c>
      <c r="F1135" s="88">
        <v>2000.6</v>
      </c>
      <c r="G1135" s="88"/>
      <c r="H1135" s="88">
        <f>SUM(F1135:G1135)</f>
        <v>2000.6</v>
      </c>
      <c r="I1135" s="88">
        <v>-740.33799999999997</v>
      </c>
      <c r="J1135" s="88"/>
      <c r="K1135" s="88"/>
      <c r="L1135" s="88">
        <f>SUM(H1135:K1135)</f>
        <v>1260.2619999999999</v>
      </c>
      <c r="M1135" s="88"/>
      <c r="N1135" s="88">
        <f>SUM(L1135:M1135)</f>
        <v>1260.2619999999999</v>
      </c>
      <c r="O1135" s="88"/>
      <c r="P1135" s="88"/>
      <c r="Q1135" s="88">
        <f>SUM(N1135:P1135)</f>
        <v>1260.2619999999999</v>
      </c>
      <c r="R1135" s="88"/>
      <c r="S1135" s="88">
        <f>SUM(Q1135:R1135)</f>
        <v>1260.2619999999999</v>
      </c>
      <c r="T1135" s="88">
        <v>-19.370999999999999</v>
      </c>
      <c r="U1135" s="88"/>
      <c r="V1135" s="88"/>
      <c r="W1135" s="88"/>
      <c r="X1135" s="88">
        <f>SUM(S1135:W1135)</f>
        <v>1240.8909999999998</v>
      </c>
      <c r="Y1135" s="88"/>
      <c r="Z1135" s="88">
        <f>SUM(X1135:Y1135)</f>
        <v>1240.8909999999998</v>
      </c>
      <c r="AA1135" s="88"/>
      <c r="AB1135" s="88">
        <f>SUM(Z1135:AA1135)</f>
        <v>1240.8909999999998</v>
      </c>
      <c r="AC1135" s="88"/>
      <c r="AD1135" s="88"/>
      <c r="AE1135" s="88">
        <f>SUM(AB1135:AD1135)</f>
        <v>1240.8909999999998</v>
      </c>
      <c r="AF1135" s="88">
        <v>1916.4</v>
      </c>
      <c r="AG1135" s="88"/>
      <c r="AH1135" s="88">
        <f>SUM(AF1135:AG1135)</f>
        <v>1916.4</v>
      </c>
      <c r="AI1135" s="88">
        <v>-1412.82</v>
      </c>
      <c r="AJ1135" s="88">
        <f>SUM(AH1135:AI1135)</f>
        <v>503.58000000000015</v>
      </c>
      <c r="AK1135" s="88"/>
      <c r="AL1135" s="88">
        <f>SUM(AJ1135:AK1135)</f>
        <v>503.58000000000015</v>
      </c>
      <c r="AM1135" s="88"/>
      <c r="AN1135" s="88">
        <f>SUM(AL1135:AM1135)</f>
        <v>503.58000000000015</v>
      </c>
      <c r="AO1135" s="88"/>
      <c r="AP1135" s="88">
        <f>SUM(AN1135:AO1135)</f>
        <v>503.58000000000015</v>
      </c>
      <c r="AQ1135" s="88"/>
      <c r="AR1135" s="88">
        <f>SUM(AP1135:AQ1135)</f>
        <v>503.58000000000015</v>
      </c>
      <c r="AS1135" s="88"/>
      <c r="AT1135" s="88">
        <f>SUM(AR1135:AS1135)</f>
        <v>503.58000000000015</v>
      </c>
      <c r="AU1135" s="88"/>
      <c r="AV1135" s="88">
        <f>SUM(AT1135:AU1135)</f>
        <v>503.58000000000015</v>
      </c>
      <c r="AW1135" s="88"/>
      <c r="AX1135" s="88"/>
      <c r="AY1135" s="88">
        <f>SUM(AV1135:AX1135)</f>
        <v>503.58000000000015</v>
      </c>
      <c r="AZ1135" s="88"/>
      <c r="BA1135" s="88"/>
      <c r="BB1135" s="88"/>
      <c r="BC1135" s="88">
        <v>580.91949999999997</v>
      </c>
      <c r="BD1135" s="88">
        <f>SUM(BB1135:BC1135)</f>
        <v>580.91949999999997</v>
      </c>
      <c r="BE1135" s="88"/>
      <c r="BF1135" s="88">
        <f>SUM(BD1135:BE1135)</f>
        <v>580.91949999999997</v>
      </c>
      <c r="BG1135" s="88"/>
      <c r="BH1135" s="88">
        <f>SUM(BF1135:BG1135)</f>
        <v>580.91949999999997</v>
      </c>
      <c r="BI1135" s="88"/>
      <c r="BJ1135" s="88">
        <f>SUM(BH1135:BI1135)</f>
        <v>580.91949999999997</v>
      </c>
      <c r="BK1135" s="123"/>
    </row>
    <row r="1136" spans="1:63" ht="15.75" outlineLevel="7" x14ac:dyDescent="0.2">
      <c r="A1136" s="87"/>
      <c r="B1136" s="87"/>
      <c r="C1136" s="87"/>
      <c r="D1136" s="87"/>
      <c r="E1136" s="128"/>
      <c r="F1136" s="88"/>
      <c r="G1136" s="88"/>
      <c r="H1136" s="88"/>
      <c r="I1136" s="88"/>
      <c r="J1136" s="88"/>
      <c r="K1136" s="88"/>
      <c r="L1136" s="88"/>
      <c r="M1136" s="88"/>
      <c r="N1136" s="88"/>
      <c r="O1136" s="88"/>
      <c r="P1136" s="88"/>
      <c r="Q1136" s="88"/>
      <c r="R1136" s="88"/>
      <c r="S1136" s="88"/>
      <c r="T1136" s="88"/>
      <c r="U1136" s="88"/>
      <c r="V1136" s="88"/>
      <c r="W1136" s="88"/>
      <c r="X1136" s="88"/>
      <c r="Y1136" s="88"/>
      <c r="Z1136" s="88"/>
      <c r="AA1136" s="88"/>
      <c r="AB1136" s="88"/>
      <c r="AC1136" s="88"/>
      <c r="AD1136" s="88"/>
      <c r="AE1136" s="88"/>
      <c r="AF1136" s="88"/>
      <c r="AG1136" s="88"/>
      <c r="AH1136" s="88"/>
      <c r="AI1136" s="88"/>
      <c r="AJ1136" s="88"/>
      <c r="AK1136" s="88"/>
      <c r="AL1136" s="88"/>
      <c r="AM1136" s="88"/>
      <c r="AN1136" s="88"/>
      <c r="AO1136" s="88"/>
      <c r="AP1136" s="88"/>
      <c r="AQ1136" s="88"/>
      <c r="AR1136" s="88"/>
      <c r="AS1136" s="88"/>
      <c r="AT1136" s="88"/>
      <c r="AU1136" s="88"/>
      <c r="AV1136" s="88"/>
      <c r="AW1136" s="88"/>
      <c r="AX1136" s="88"/>
      <c r="AY1136" s="88"/>
      <c r="AZ1136" s="88"/>
      <c r="BA1136" s="88"/>
      <c r="BB1136" s="88"/>
      <c r="BC1136" s="88"/>
      <c r="BD1136" s="88"/>
      <c r="BE1136" s="88"/>
      <c r="BF1136" s="88"/>
      <c r="BG1136" s="88"/>
      <c r="BH1136" s="88"/>
      <c r="BI1136" s="88"/>
      <c r="BJ1136" s="88"/>
      <c r="BK1136" s="123"/>
    </row>
    <row r="1137" spans="1:63" ht="31.5" x14ac:dyDescent="0.2">
      <c r="A1137" s="84" t="s">
        <v>817</v>
      </c>
      <c r="B1137" s="84"/>
      <c r="C1137" s="84"/>
      <c r="D1137" s="84"/>
      <c r="E1137" s="116" t="s">
        <v>818</v>
      </c>
      <c r="F1137" s="85">
        <f t="shared" ref="F1137:BJ1137" si="1435">F1138+F1145+F1169+F1176</f>
        <v>99030.399999999994</v>
      </c>
      <c r="G1137" s="85">
        <f t="shared" si="1435"/>
        <v>0</v>
      </c>
      <c r="H1137" s="85">
        <f t="shared" si="1435"/>
        <v>99030.399999999994</v>
      </c>
      <c r="I1137" s="85">
        <f t="shared" si="1435"/>
        <v>5735.3894700000001</v>
      </c>
      <c r="J1137" s="85">
        <f t="shared" si="1435"/>
        <v>59.060769999999991</v>
      </c>
      <c r="K1137" s="85">
        <f t="shared" si="1435"/>
        <v>0</v>
      </c>
      <c r="L1137" s="85">
        <f t="shared" si="1435"/>
        <v>104824.85024</v>
      </c>
      <c r="M1137" s="85">
        <f t="shared" si="1435"/>
        <v>-3854.9258699999996</v>
      </c>
      <c r="N1137" s="85">
        <f t="shared" si="1435"/>
        <v>100969.92436999999</v>
      </c>
      <c r="O1137" s="85">
        <f t="shared" si="1435"/>
        <v>800</v>
      </c>
      <c r="P1137" s="85">
        <f t="shared" si="1435"/>
        <v>0</v>
      </c>
      <c r="Q1137" s="85">
        <f t="shared" si="1435"/>
        <v>101769.92436999999</v>
      </c>
      <c r="R1137" s="85">
        <f t="shared" si="1435"/>
        <v>16508.366200000004</v>
      </c>
      <c r="S1137" s="85">
        <f t="shared" si="1435"/>
        <v>118278.29057000001</v>
      </c>
      <c r="T1137" s="85">
        <f t="shared" si="1435"/>
        <v>0</v>
      </c>
      <c r="U1137" s="85">
        <f t="shared" si="1435"/>
        <v>-2</v>
      </c>
      <c r="V1137" s="85">
        <f t="shared" si="1435"/>
        <v>-2.9999999999972715E-2</v>
      </c>
      <c r="W1137" s="85">
        <f t="shared" si="1435"/>
        <v>0</v>
      </c>
      <c r="X1137" s="85">
        <f t="shared" si="1435"/>
        <v>118276.26057000001</v>
      </c>
      <c r="Y1137" s="85">
        <f t="shared" si="1435"/>
        <v>2745.4221299999999</v>
      </c>
      <c r="Z1137" s="85">
        <f t="shared" si="1435"/>
        <v>121021.6827</v>
      </c>
      <c r="AA1137" s="85">
        <f t="shared" si="1435"/>
        <v>-4645.0235499999999</v>
      </c>
      <c r="AB1137" s="85">
        <f t="shared" si="1435"/>
        <v>116376.65915000002</v>
      </c>
      <c r="AC1137" s="85">
        <f t="shared" si="1435"/>
        <v>0</v>
      </c>
      <c r="AD1137" s="85">
        <f t="shared" ref="AD1137:AE1137" si="1436">AD1138+AD1145+AD1169+AD1176</f>
        <v>336.81483000000003</v>
      </c>
      <c r="AE1137" s="85">
        <f t="shared" si="1436"/>
        <v>116713.47398000001</v>
      </c>
      <c r="AF1137" s="85">
        <f t="shared" si="1435"/>
        <v>97136.049549999996</v>
      </c>
      <c r="AG1137" s="85">
        <f t="shared" si="1435"/>
        <v>0</v>
      </c>
      <c r="AH1137" s="85">
        <f t="shared" si="1435"/>
        <v>97136.049549999996</v>
      </c>
      <c r="AI1137" s="85">
        <f t="shared" si="1435"/>
        <v>2717.26316</v>
      </c>
      <c r="AJ1137" s="85">
        <f t="shared" si="1435"/>
        <v>99853.312709999998</v>
      </c>
      <c r="AK1137" s="85">
        <f t="shared" si="1435"/>
        <v>143.01384999999999</v>
      </c>
      <c r="AL1137" s="85">
        <f t="shared" si="1435"/>
        <v>99996.326560000001</v>
      </c>
      <c r="AM1137" s="85">
        <f t="shared" si="1435"/>
        <v>0</v>
      </c>
      <c r="AN1137" s="85">
        <f t="shared" si="1435"/>
        <v>99996.326560000001</v>
      </c>
      <c r="AO1137" s="85">
        <f t="shared" si="1435"/>
        <v>0</v>
      </c>
      <c r="AP1137" s="85">
        <f t="shared" si="1435"/>
        <v>99996.326559999987</v>
      </c>
      <c r="AQ1137" s="85">
        <f t="shared" si="1435"/>
        <v>0</v>
      </c>
      <c r="AR1137" s="85">
        <f t="shared" si="1435"/>
        <v>99996.326559999987</v>
      </c>
      <c r="AS1137" s="85">
        <f t="shared" si="1435"/>
        <v>0</v>
      </c>
      <c r="AT1137" s="85">
        <f t="shared" si="1435"/>
        <v>99996.326559999987</v>
      </c>
      <c r="AU1137" s="85">
        <f t="shared" si="1435"/>
        <v>0</v>
      </c>
      <c r="AV1137" s="85">
        <f t="shared" si="1435"/>
        <v>99996.326559999987</v>
      </c>
      <c r="AW1137" s="85">
        <f t="shared" si="1435"/>
        <v>0</v>
      </c>
      <c r="AX1137" s="85">
        <f t="shared" ref="AX1137:AY1137" si="1437">AX1138+AX1145+AX1169+AX1176</f>
        <v>0</v>
      </c>
      <c r="AY1137" s="85">
        <f t="shared" si="1437"/>
        <v>99996.326559999987</v>
      </c>
      <c r="AZ1137" s="85">
        <f t="shared" si="1435"/>
        <v>94429.799999999988</v>
      </c>
      <c r="BA1137" s="85">
        <f t="shared" si="1435"/>
        <v>0</v>
      </c>
      <c r="BB1137" s="85">
        <f t="shared" si="1435"/>
        <v>94429.799999999988</v>
      </c>
      <c r="BC1137" s="85">
        <f t="shared" si="1435"/>
        <v>7095.4013599999998</v>
      </c>
      <c r="BD1137" s="85">
        <f t="shared" si="1435"/>
        <v>101525.20135999999</v>
      </c>
      <c r="BE1137" s="85">
        <f t="shared" si="1435"/>
        <v>0</v>
      </c>
      <c r="BF1137" s="85">
        <f t="shared" si="1435"/>
        <v>101525.20135999999</v>
      </c>
      <c r="BG1137" s="85">
        <f t="shared" si="1435"/>
        <v>0</v>
      </c>
      <c r="BH1137" s="85">
        <f t="shared" si="1435"/>
        <v>101525.20136000001</v>
      </c>
      <c r="BI1137" s="85">
        <f t="shared" ref="BI1137" si="1438">BI1138+BI1145+BI1169+BI1176</f>
        <v>0</v>
      </c>
      <c r="BJ1137" s="85">
        <f t="shared" si="1435"/>
        <v>101525.20136000001</v>
      </c>
      <c r="BK1137" s="123"/>
    </row>
    <row r="1138" spans="1:63" ht="15.75" hidden="1" x14ac:dyDescent="0.2">
      <c r="A1138" s="84" t="s">
        <v>817</v>
      </c>
      <c r="B1138" s="84" t="s">
        <v>697</v>
      </c>
      <c r="C1138" s="84"/>
      <c r="D1138" s="84"/>
      <c r="E1138" s="74" t="s">
        <v>698</v>
      </c>
      <c r="F1138" s="85">
        <f t="shared" ref="F1138:U1143" si="1439">F1139</f>
        <v>18.7</v>
      </c>
      <c r="G1138" s="85">
        <f t="shared" si="1439"/>
        <v>0</v>
      </c>
      <c r="H1138" s="85">
        <f t="shared" si="1439"/>
        <v>18.7</v>
      </c>
      <c r="I1138" s="85">
        <f t="shared" si="1439"/>
        <v>0</v>
      </c>
      <c r="J1138" s="85">
        <f t="shared" si="1439"/>
        <v>0</v>
      </c>
      <c r="K1138" s="85">
        <f t="shared" si="1439"/>
        <v>0</v>
      </c>
      <c r="L1138" s="85">
        <f t="shared" si="1439"/>
        <v>18.7</v>
      </c>
      <c r="M1138" s="85">
        <f t="shared" si="1439"/>
        <v>0</v>
      </c>
      <c r="N1138" s="85">
        <f t="shared" si="1439"/>
        <v>18.7</v>
      </c>
      <c r="O1138" s="85">
        <f t="shared" si="1439"/>
        <v>0</v>
      </c>
      <c r="P1138" s="85">
        <f t="shared" si="1439"/>
        <v>0</v>
      </c>
      <c r="Q1138" s="85">
        <f t="shared" si="1439"/>
        <v>18.7</v>
      </c>
      <c r="R1138" s="85">
        <f t="shared" si="1439"/>
        <v>0</v>
      </c>
      <c r="S1138" s="85">
        <f t="shared" si="1439"/>
        <v>18.7</v>
      </c>
      <c r="T1138" s="85">
        <f t="shared" si="1439"/>
        <v>0</v>
      </c>
      <c r="U1138" s="85">
        <f t="shared" si="1439"/>
        <v>0</v>
      </c>
      <c r="V1138" s="85">
        <f t="shared" ref="V1138:AQ1143" si="1440">V1139</f>
        <v>0</v>
      </c>
      <c r="W1138" s="85">
        <f t="shared" si="1440"/>
        <v>0</v>
      </c>
      <c r="X1138" s="85">
        <f t="shared" si="1440"/>
        <v>18.7</v>
      </c>
      <c r="Y1138" s="85">
        <f t="shared" si="1440"/>
        <v>0</v>
      </c>
      <c r="Z1138" s="85">
        <f t="shared" si="1440"/>
        <v>18.7</v>
      </c>
      <c r="AA1138" s="85">
        <f t="shared" si="1440"/>
        <v>0</v>
      </c>
      <c r="AB1138" s="85">
        <f t="shared" si="1440"/>
        <v>18.7</v>
      </c>
      <c r="AC1138" s="85">
        <f t="shared" si="1440"/>
        <v>0</v>
      </c>
      <c r="AD1138" s="85">
        <f t="shared" si="1440"/>
        <v>0</v>
      </c>
      <c r="AE1138" s="85">
        <f t="shared" si="1440"/>
        <v>18.7</v>
      </c>
      <c r="AF1138" s="85">
        <f t="shared" si="1440"/>
        <v>18.7</v>
      </c>
      <c r="AG1138" s="85">
        <f t="shared" si="1440"/>
        <v>0</v>
      </c>
      <c r="AH1138" s="85">
        <f t="shared" si="1440"/>
        <v>18.7</v>
      </c>
      <c r="AI1138" s="85">
        <f t="shared" si="1440"/>
        <v>0</v>
      </c>
      <c r="AJ1138" s="85">
        <f t="shared" si="1440"/>
        <v>18.7</v>
      </c>
      <c r="AK1138" s="85">
        <f t="shared" si="1440"/>
        <v>0</v>
      </c>
      <c r="AL1138" s="85">
        <f t="shared" si="1440"/>
        <v>18.7</v>
      </c>
      <c r="AM1138" s="85">
        <f t="shared" si="1440"/>
        <v>0</v>
      </c>
      <c r="AN1138" s="85">
        <f t="shared" si="1440"/>
        <v>18.7</v>
      </c>
      <c r="AO1138" s="85">
        <f t="shared" si="1440"/>
        <v>0</v>
      </c>
      <c r="AP1138" s="85">
        <f t="shared" si="1440"/>
        <v>18.7</v>
      </c>
      <c r="AQ1138" s="85">
        <f t="shared" si="1440"/>
        <v>0</v>
      </c>
      <c r="AR1138" s="85">
        <f t="shared" ref="AR1138:BJ1143" si="1441">AR1139</f>
        <v>18.7</v>
      </c>
      <c r="AS1138" s="85">
        <f t="shared" si="1441"/>
        <v>0</v>
      </c>
      <c r="AT1138" s="85">
        <f t="shared" si="1441"/>
        <v>18.7</v>
      </c>
      <c r="AU1138" s="85">
        <f t="shared" si="1441"/>
        <v>0</v>
      </c>
      <c r="AV1138" s="85">
        <f t="shared" si="1441"/>
        <v>18.7</v>
      </c>
      <c r="AW1138" s="85">
        <f t="shared" si="1441"/>
        <v>0</v>
      </c>
      <c r="AX1138" s="85">
        <f t="shared" si="1441"/>
        <v>0</v>
      </c>
      <c r="AY1138" s="85">
        <f t="shared" si="1441"/>
        <v>18.7</v>
      </c>
      <c r="AZ1138" s="85">
        <f t="shared" si="1441"/>
        <v>18.7</v>
      </c>
      <c r="BA1138" s="85">
        <f t="shared" si="1441"/>
        <v>0</v>
      </c>
      <c r="BB1138" s="85">
        <f t="shared" si="1441"/>
        <v>18.7</v>
      </c>
      <c r="BC1138" s="85">
        <f t="shared" si="1441"/>
        <v>0</v>
      </c>
      <c r="BD1138" s="85">
        <f t="shared" si="1441"/>
        <v>18.7</v>
      </c>
      <c r="BE1138" s="85">
        <f t="shared" si="1441"/>
        <v>0</v>
      </c>
      <c r="BF1138" s="85">
        <f t="shared" si="1441"/>
        <v>18.7</v>
      </c>
      <c r="BG1138" s="85">
        <f t="shared" si="1441"/>
        <v>0</v>
      </c>
      <c r="BH1138" s="85">
        <f t="shared" si="1441"/>
        <v>18.7</v>
      </c>
      <c r="BI1138" s="85">
        <f t="shared" si="1441"/>
        <v>0</v>
      </c>
      <c r="BJ1138" s="85">
        <f t="shared" si="1441"/>
        <v>18.7</v>
      </c>
      <c r="BK1138" s="123"/>
    </row>
    <row r="1139" spans="1:63" ht="15.75" hidden="1" outlineLevel="1" x14ac:dyDescent="0.2">
      <c r="A1139" s="84" t="s">
        <v>817</v>
      </c>
      <c r="B1139" s="84" t="s">
        <v>701</v>
      </c>
      <c r="C1139" s="84"/>
      <c r="D1139" s="84"/>
      <c r="E1139" s="116" t="s">
        <v>702</v>
      </c>
      <c r="F1139" s="85">
        <f t="shared" si="1439"/>
        <v>18.7</v>
      </c>
      <c r="G1139" s="85">
        <f t="shared" si="1439"/>
        <v>0</v>
      </c>
      <c r="H1139" s="85">
        <f t="shared" si="1439"/>
        <v>18.7</v>
      </c>
      <c r="I1139" s="85">
        <f t="shared" si="1439"/>
        <v>0</v>
      </c>
      <c r="J1139" s="85">
        <f t="shared" si="1439"/>
        <v>0</v>
      </c>
      <c r="K1139" s="85">
        <f t="shared" si="1439"/>
        <v>0</v>
      </c>
      <c r="L1139" s="85">
        <f t="shared" si="1439"/>
        <v>18.7</v>
      </c>
      <c r="M1139" s="85">
        <f t="shared" si="1439"/>
        <v>0</v>
      </c>
      <c r="N1139" s="85">
        <f t="shared" si="1439"/>
        <v>18.7</v>
      </c>
      <c r="O1139" s="85">
        <f t="shared" si="1439"/>
        <v>0</v>
      </c>
      <c r="P1139" s="85">
        <f t="shared" si="1439"/>
        <v>0</v>
      </c>
      <c r="Q1139" s="85">
        <f t="shared" si="1439"/>
        <v>18.7</v>
      </c>
      <c r="R1139" s="85">
        <f t="shared" si="1439"/>
        <v>0</v>
      </c>
      <c r="S1139" s="85">
        <f t="shared" si="1439"/>
        <v>18.7</v>
      </c>
      <c r="T1139" s="85">
        <f t="shared" si="1439"/>
        <v>0</v>
      </c>
      <c r="U1139" s="85">
        <f t="shared" si="1439"/>
        <v>0</v>
      </c>
      <c r="V1139" s="85">
        <f t="shared" si="1440"/>
        <v>0</v>
      </c>
      <c r="W1139" s="85">
        <f t="shared" si="1440"/>
        <v>0</v>
      </c>
      <c r="X1139" s="85">
        <f t="shared" si="1440"/>
        <v>18.7</v>
      </c>
      <c r="Y1139" s="85">
        <f t="shared" si="1440"/>
        <v>0</v>
      </c>
      <c r="Z1139" s="85">
        <f t="shared" si="1440"/>
        <v>18.7</v>
      </c>
      <c r="AA1139" s="85">
        <f t="shared" si="1440"/>
        <v>0</v>
      </c>
      <c r="AB1139" s="85">
        <f t="shared" si="1440"/>
        <v>18.7</v>
      </c>
      <c r="AC1139" s="85">
        <f t="shared" si="1440"/>
        <v>0</v>
      </c>
      <c r="AD1139" s="85">
        <f t="shared" si="1440"/>
        <v>0</v>
      </c>
      <c r="AE1139" s="85">
        <f t="shared" si="1440"/>
        <v>18.7</v>
      </c>
      <c r="AF1139" s="85">
        <f t="shared" si="1440"/>
        <v>18.7</v>
      </c>
      <c r="AG1139" s="85">
        <f t="shared" si="1440"/>
        <v>0</v>
      </c>
      <c r="AH1139" s="85">
        <f t="shared" si="1440"/>
        <v>18.7</v>
      </c>
      <c r="AI1139" s="85">
        <f t="shared" si="1440"/>
        <v>0</v>
      </c>
      <c r="AJ1139" s="85">
        <f t="shared" si="1440"/>
        <v>18.7</v>
      </c>
      <c r="AK1139" s="85">
        <f t="shared" si="1440"/>
        <v>0</v>
      </c>
      <c r="AL1139" s="85">
        <f t="shared" si="1440"/>
        <v>18.7</v>
      </c>
      <c r="AM1139" s="85">
        <f t="shared" si="1440"/>
        <v>0</v>
      </c>
      <c r="AN1139" s="85">
        <f t="shared" si="1440"/>
        <v>18.7</v>
      </c>
      <c r="AO1139" s="85">
        <f t="shared" si="1440"/>
        <v>0</v>
      </c>
      <c r="AP1139" s="85">
        <f t="shared" si="1440"/>
        <v>18.7</v>
      </c>
      <c r="AQ1139" s="85">
        <f t="shared" si="1440"/>
        <v>0</v>
      </c>
      <c r="AR1139" s="85">
        <f t="shared" si="1441"/>
        <v>18.7</v>
      </c>
      <c r="AS1139" s="85">
        <f t="shared" si="1441"/>
        <v>0</v>
      </c>
      <c r="AT1139" s="85">
        <f t="shared" si="1441"/>
        <v>18.7</v>
      </c>
      <c r="AU1139" s="85">
        <f t="shared" si="1441"/>
        <v>0</v>
      </c>
      <c r="AV1139" s="85">
        <f t="shared" si="1441"/>
        <v>18.7</v>
      </c>
      <c r="AW1139" s="85">
        <f t="shared" si="1441"/>
        <v>0</v>
      </c>
      <c r="AX1139" s="85">
        <f t="shared" si="1441"/>
        <v>0</v>
      </c>
      <c r="AY1139" s="85">
        <f t="shared" si="1441"/>
        <v>18.7</v>
      </c>
      <c r="AZ1139" s="85">
        <f t="shared" si="1441"/>
        <v>18.7</v>
      </c>
      <c r="BA1139" s="85">
        <f t="shared" si="1441"/>
        <v>0</v>
      </c>
      <c r="BB1139" s="85">
        <f t="shared" si="1441"/>
        <v>18.7</v>
      </c>
      <c r="BC1139" s="85">
        <f t="shared" si="1441"/>
        <v>0</v>
      </c>
      <c r="BD1139" s="85">
        <f t="shared" si="1441"/>
        <v>18.7</v>
      </c>
      <c r="BE1139" s="85">
        <f t="shared" si="1441"/>
        <v>0</v>
      </c>
      <c r="BF1139" s="85">
        <f t="shared" si="1441"/>
        <v>18.7</v>
      </c>
      <c r="BG1139" s="85">
        <f t="shared" si="1441"/>
        <v>0</v>
      </c>
      <c r="BH1139" s="85">
        <f t="shared" si="1441"/>
        <v>18.7</v>
      </c>
      <c r="BI1139" s="85">
        <f t="shared" si="1441"/>
        <v>0</v>
      </c>
      <c r="BJ1139" s="85">
        <f t="shared" si="1441"/>
        <v>18.7</v>
      </c>
      <c r="BK1139" s="123"/>
    </row>
    <row r="1140" spans="1:63" ht="31.5" hidden="1" outlineLevel="2" x14ac:dyDescent="0.2">
      <c r="A1140" s="84" t="s">
        <v>817</v>
      </c>
      <c r="B1140" s="84" t="s">
        <v>701</v>
      </c>
      <c r="C1140" s="84" t="s">
        <v>34</v>
      </c>
      <c r="D1140" s="84"/>
      <c r="E1140" s="116" t="s">
        <v>35</v>
      </c>
      <c r="F1140" s="85">
        <f t="shared" si="1439"/>
        <v>18.7</v>
      </c>
      <c r="G1140" s="85">
        <f t="shared" si="1439"/>
        <v>0</v>
      </c>
      <c r="H1140" s="85">
        <f t="shared" si="1439"/>
        <v>18.7</v>
      </c>
      <c r="I1140" s="85">
        <f t="shared" si="1439"/>
        <v>0</v>
      </c>
      <c r="J1140" s="85">
        <f t="shared" si="1439"/>
        <v>0</v>
      </c>
      <c r="K1140" s="85">
        <f t="shared" si="1439"/>
        <v>0</v>
      </c>
      <c r="L1140" s="85">
        <f t="shared" si="1439"/>
        <v>18.7</v>
      </c>
      <c r="M1140" s="85">
        <f t="shared" si="1439"/>
        <v>0</v>
      </c>
      <c r="N1140" s="85">
        <f t="shared" si="1439"/>
        <v>18.7</v>
      </c>
      <c r="O1140" s="85">
        <f t="shared" si="1439"/>
        <v>0</v>
      </c>
      <c r="P1140" s="85">
        <f t="shared" si="1439"/>
        <v>0</v>
      </c>
      <c r="Q1140" s="85">
        <f t="shared" si="1439"/>
        <v>18.7</v>
      </c>
      <c r="R1140" s="85">
        <f t="shared" si="1439"/>
        <v>0</v>
      </c>
      <c r="S1140" s="85">
        <f t="shared" si="1439"/>
        <v>18.7</v>
      </c>
      <c r="T1140" s="85">
        <f t="shared" si="1439"/>
        <v>0</v>
      </c>
      <c r="U1140" s="85">
        <f t="shared" si="1439"/>
        <v>0</v>
      </c>
      <c r="V1140" s="85">
        <f t="shared" si="1440"/>
        <v>0</v>
      </c>
      <c r="W1140" s="85">
        <f t="shared" si="1440"/>
        <v>0</v>
      </c>
      <c r="X1140" s="85">
        <f t="shared" si="1440"/>
        <v>18.7</v>
      </c>
      <c r="Y1140" s="85">
        <f t="shared" si="1440"/>
        <v>0</v>
      </c>
      <c r="Z1140" s="85">
        <f t="shared" si="1440"/>
        <v>18.7</v>
      </c>
      <c r="AA1140" s="85">
        <f t="shared" si="1440"/>
        <v>0</v>
      </c>
      <c r="AB1140" s="85">
        <f t="shared" si="1440"/>
        <v>18.7</v>
      </c>
      <c r="AC1140" s="85">
        <f t="shared" si="1440"/>
        <v>0</v>
      </c>
      <c r="AD1140" s="85">
        <f t="shared" si="1440"/>
        <v>0</v>
      </c>
      <c r="AE1140" s="85">
        <f t="shared" si="1440"/>
        <v>18.7</v>
      </c>
      <c r="AF1140" s="85">
        <f t="shared" si="1440"/>
        <v>18.7</v>
      </c>
      <c r="AG1140" s="85">
        <f t="shared" si="1440"/>
        <v>0</v>
      </c>
      <c r="AH1140" s="85">
        <f t="shared" si="1440"/>
        <v>18.7</v>
      </c>
      <c r="AI1140" s="85">
        <f t="shared" si="1440"/>
        <v>0</v>
      </c>
      <c r="AJ1140" s="85">
        <f t="shared" si="1440"/>
        <v>18.7</v>
      </c>
      <c r="AK1140" s="85">
        <f t="shared" si="1440"/>
        <v>0</v>
      </c>
      <c r="AL1140" s="85">
        <f t="shared" si="1440"/>
        <v>18.7</v>
      </c>
      <c r="AM1140" s="85">
        <f t="shared" si="1440"/>
        <v>0</v>
      </c>
      <c r="AN1140" s="85">
        <f t="shared" si="1440"/>
        <v>18.7</v>
      </c>
      <c r="AO1140" s="85">
        <f t="shared" si="1440"/>
        <v>0</v>
      </c>
      <c r="AP1140" s="85">
        <f t="shared" si="1440"/>
        <v>18.7</v>
      </c>
      <c r="AQ1140" s="85">
        <f t="shared" si="1440"/>
        <v>0</v>
      </c>
      <c r="AR1140" s="85">
        <f t="shared" si="1441"/>
        <v>18.7</v>
      </c>
      <c r="AS1140" s="85">
        <f t="shared" si="1441"/>
        <v>0</v>
      </c>
      <c r="AT1140" s="85">
        <f t="shared" si="1441"/>
        <v>18.7</v>
      </c>
      <c r="AU1140" s="85">
        <f t="shared" si="1441"/>
        <v>0</v>
      </c>
      <c r="AV1140" s="85">
        <f t="shared" si="1441"/>
        <v>18.7</v>
      </c>
      <c r="AW1140" s="85">
        <f t="shared" si="1441"/>
        <v>0</v>
      </c>
      <c r="AX1140" s="85">
        <f t="shared" si="1441"/>
        <v>0</v>
      </c>
      <c r="AY1140" s="85">
        <f t="shared" si="1441"/>
        <v>18.7</v>
      </c>
      <c r="AZ1140" s="85">
        <f t="shared" si="1441"/>
        <v>18.7</v>
      </c>
      <c r="BA1140" s="85">
        <f t="shared" si="1441"/>
        <v>0</v>
      </c>
      <c r="BB1140" s="85">
        <f t="shared" si="1441"/>
        <v>18.7</v>
      </c>
      <c r="BC1140" s="85">
        <f t="shared" si="1441"/>
        <v>0</v>
      </c>
      <c r="BD1140" s="85">
        <f t="shared" si="1441"/>
        <v>18.7</v>
      </c>
      <c r="BE1140" s="85">
        <f t="shared" si="1441"/>
        <v>0</v>
      </c>
      <c r="BF1140" s="85">
        <f t="shared" si="1441"/>
        <v>18.7</v>
      </c>
      <c r="BG1140" s="85">
        <f t="shared" si="1441"/>
        <v>0</v>
      </c>
      <c r="BH1140" s="85">
        <f t="shared" si="1441"/>
        <v>18.7</v>
      </c>
      <c r="BI1140" s="85">
        <f t="shared" si="1441"/>
        <v>0</v>
      </c>
      <c r="BJ1140" s="85">
        <f t="shared" si="1441"/>
        <v>18.7</v>
      </c>
      <c r="BK1140" s="123"/>
    </row>
    <row r="1141" spans="1:63" ht="31.5" hidden="1" outlineLevel="3" x14ac:dyDescent="0.2">
      <c r="A1141" s="84" t="s">
        <v>817</v>
      </c>
      <c r="B1141" s="84" t="s">
        <v>701</v>
      </c>
      <c r="C1141" s="84" t="s">
        <v>76</v>
      </c>
      <c r="D1141" s="84"/>
      <c r="E1141" s="116" t="s">
        <v>77</v>
      </c>
      <c r="F1141" s="85">
        <f t="shared" si="1439"/>
        <v>18.7</v>
      </c>
      <c r="G1141" s="85">
        <f t="shared" si="1439"/>
        <v>0</v>
      </c>
      <c r="H1141" s="85">
        <f t="shared" si="1439"/>
        <v>18.7</v>
      </c>
      <c r="I1141" s="85">
        <f t="shared" si="1439"/>
        <v>0</v>
      </c>
      <c r="J1141" s="85">
        <f t="shared" si="1439"/>
        <v>0</v>
      </c>
      <c r="K1141" s="85">
        <f t="shared" si="1439"/>
        <v>0</v>
      </c>
      <c r="L1141" s="85">
        <f t="shared" si="1439"/>
        <v>18.7</v>
      </c>
      <c r="M1141" s="85">
        <f t="shared" si="1439"/>
        <v>0</v>
      </c>
      <c r="N1141" s="85">
        <f t="shared" si="1439"/>
        <v>18.7</v>
      </c>
      <c r="O1141" s="85">
        <f t="shared" si="1439"/>
        <v>0</v>
      </c>
      <c r="P1141" s="85">
        <f t="shared" si="1439"/>
        <v>0</v>
      </c>
      <c r="Q1141" s="85">
        <f t="shared" si="1439"/>
        <v>18.7</v>
      </c>
      <c r="R1141" s="85">
        <f t="shared" si="1439"/>
        <v>0</v>
      </c>
      <c r="S1141" s="85">
        <f t="shared" si="1439"/>
        <v>18.7</v>
      </c>
      <c r="T1141" s="85">
        <f t="shared" si="1439"/>
        <v>0</v>
      </c>
      <c r="U1141" s="85">
        <f t="shared" si="1439"/>
        <v>0</v>
      </c>
      <c r="V1141" s="85">
        <f t="shared" si="1440"/>
        <v>0</v>
      </c>
      <c r="W1141" s="85">
        <f t="shared" si="1440"/>
        <v>0</v>
      </c>
      <c r="X1141" s="85">
        <f t="shared" si="1440"/>
        <v>18.7</v>
      </c>
      <c r="Y1141" s="85">
        <f t="shared" si="1440"/>
        <v>0</v>
      </c>
      <c r="Z1141" s="85">
        <f t="shared" si="1440"/>
        <v>18.7</v>
      </c>
      <c r="AA1141" s="85">
        <f t="shared" si="1440"/>
        <v>0</v>
      </c>
      <c r="AB1141" s="85">
        <f t="shared" si="1440"/>
        <v>18.7</v>
      </c>
      <c r="AC1141" s="85">
        <f t="shared" si="1440"/>
        <v>0</v>
      </c>
      <c r="AD1141" s="85">
        <f t="shared" si="1440"/>
        <v>0</v>
      </c>
      <c r="AE1141" s="85">
        <f t="shared" si="1440"/>
        <v>18.7</v>
      </c>
      <c r="AF1141" s="85">
        <f t="shared" si="1440"/>
        <v>18.7</v>
      </c>
      <c r="AG1141" s="85">
        <f t="shared" si="1440"/>
        <v>0</v>
      </c>
      <c r="AH1141" s="85">
        <f t="shared" si="1440"/>
        <v>18.7</v>
      </c>
      <c r="AI1141" s="85">
        <f t="shared" si="1440"/>
        <v>0</v>
      </c>
      <c r="AJ1141" s="85">
        <f t="shared" si="1440"/>
        <v>18.7</v>
      </c>
      <c r="AK1141" s="85">
        <f t="shared" si="1440"/>
        <v>0</v>
      </c>
      <c r="AL1141" s="85">
        <f t="shared" si="1440"/>
        <v>18.7</v>
      </c>
      <c r="AM1141" s="85">
        <f t="shared" si="1440"/>
        <v>0</v>
      </c>
      <c r="AN1141" s="85">
        <f t="shared" si="1440"/>
        <v>18.7</v>
      </c>
      <c r="AO1141" s="85">
        <f t="shared" si="1440"/>
        <v>0</v>
      </c>
      <c r="AP1141" s="85">
        <f t="shared" si="1440"/>
        <v>18.7</v>
      </c>
      <c r="AQ1141" s="85">
        <f t="shared" si="1440"/>
        <v>0</v>
      </c>
      <c r="AR1141" s="85">
        <f t="shared" si="1441"/>
        <v>18.7</v>
      </c>
      <c r="AS1141" s="85">
        <f t="shared" si="1441"/>
        <v>0</v>
      </c>
      <c r="AT1141" s="85">
        <f t="shared" si="1441"/>
        <v>18.7</v>
      </c>
      <c r="AU1141" s="85">
        <f t="shared" si="1441"/>
        <v>0</v>
      </c>
      <c r="AV1141" s="85">
        <f t="shared" si="1441"/>
        <v>18.7</v>
      </c>
      <c r="AW1141" s="85">
        <f t="shared" si="1441"/>
        <v>0</v>
      </c>
      <c r="AX1141" s="85">
        <f t="shared" si="1441"/>
        <v>0</v>
      </c>
      <c r="AY1141" s="85">
        <f t="shared" si="1441"/>
        <v>18.7</v>
      </c>
      <c r="AZ1141" s="85">
        <f t="shared" si="1441"/>
        <v>18.7</v>
      </c>
      <c r="BA1141" s="85">
        <f t="shared" si="1441"/>
        <v>0</v>
      </c>
      <c r="BB1141" s="85">
        <f t="shared" si="1441"/>
        <v>18.7</v>
      </c>
      <c r="BC1141" s="85">
        <f t="shared" si="1441"/>
        <v>0</v>
      </c>
      <c r="BD1141" s="85">
        <f t="shared" si="1441"/>
        <v>18.7</v>
      </c>
      <c r="BE1141" s="85">
        <f t="shared" si="1441"/>
        <v>0</v>
      </c>
      <c r="BF1141" s="85">
        <f t="shared" si="1441"/>
        <v>18.7</v>
      </c>
      <c r="BG1141" s="85">
        <f t="shared" si="1441"/>
        <v>0</v>
      </c>
      <c r="BH1141" s="85">
        <f t="shared" si="1441"/>
        <v>18.7</v>
      </c>
      <c r="BI1141" s="85">
        <f t="shared" si="1441"/>
        <v>0</v>
      </c>
      <c r="BJ1141" s="85">
        <f t="shared" si="1441"/>
        <v>18.7</v>
      </c>
      <c r="BK1141" s="123"/>
    </row>
    <row r="1142" spans="1:63" ht="47.25" hidden="1" outlineLevel="4" x14ac:dyDescent="0.2">
      <c r="A1142" s="84" t="s">
        <v>817</v>
      </c>
      <c r="B1142" s="84" t="s">
        <v>701</v>
      </c>
      <c r="C1142" s="84" t="s">
        <v>78</v>
      </c>
      <c r="D1142" s="84"/>
      <c r="E1142" s="116" t="s">
        <v>79</v>
      </c>
      <c r="F1142" s="85">
        <f t="shared" si="1439"/>
        <v>18.7</v>
      </c>
      <c r="G1142" s="85">
        <f t="shared" si="1439"/>
        <v>0</v>
      </c>
      <c r="H1142" s="85">
        <f t="shared" si="1439"/>
        <v>18.7</v>
      </c>
      <c r="I1142" s="85">
        <f t="shared" si="1439"/>
        <v>0</v>
      </c>
      <c r="J1142" s="85">
        <f t="shared" si="1439"/>
        <v>0</v>
      </c>
      <c r="K1142" s="85">
        <f t="shared" si="1439"/>
        <v>0</v>
      </c>
      <c r="L1142" s="85">
        <f t="shared" si="1439"/>
        <v>18.7</v>
      </c>
      <c r="M1142" s="85">
        <f t="shared" si="1439"/>
        <v>0</v>
      </c>
      <c r="N1142" s="85">
        <f t="shared" si="1439"/>
        <v>18.7</v>
      </c>
      <c r="O1142" s="85">
        <f t="shared" si="1439"/>
        <v>0</v>
      </c>
      <c r="P1142" s="85">
        <f t="shared" si="1439"/>
        <v>0</v>
      </c>
      <c r="Q1142" s="85">
        <f t="shared" si="1439"/>
        <v>18.7</v>
      </c>
      <c r="R1142" s="85">
        <f t="shared" si="1439"/>
        <v>0</v>
      </c>
      <c r="S1142" s="85">
        <f t="shared" si="1439"/>
        <v>18.7</v>
      </c>
      <c r="T1142" s="85">
        <f t="shared" si="1439"/>
        <v>0</v>
      </c>
      <c r="U1142" s="85">
        <f t="shared" si="1439"/>
        <v>0</v>
      </c>
      <c r="V1142" s="85">
        <f t="shared" si="1440"/>
        <v>0</v>
      </c>
      <c r="W1142" s="85">
        <f t="shared" si="1440"/>
        <v>0</v>
      </c>
      <c r="X1142" s="85">
        <f t="shared" si="1440"/>
        <v>18.7</v>
      </c>
      <c r="Y1142" s="85">
        <f t="shared" si="1440"/>
        <v>0</v>
      </c>
      <c r="Z1142" s="85">
        <f t="shared" si="1440"/>
        <v>18.7</v>
      </c>
      <c r="AA1142" s="85">
        <f t="shared" si="1440"/>
        <v>0</v>
      </c>
      <c r="AB1142" s="85">
        <f t="shared" si="1440"/>
        <v>18.7</v>
      </c>
      <c r="AC1142" s="85">
        <f t="shared" si="1440"/>
        <v>0</v>
      </c>
      <c r="AD1142" s="85">
        <f t="shared" si="1440"/>
        <v>0</v>
      </c>
      <c r="AE1142" s="85">
        <f t="shared" si="1440"/>
        <v>18.7</v>
      </c>
      <c r="AF1142" s="85">
        <f t="shared" si="1440"/>
        <v>18.7</v>
      </c>
      <c r="AG1142" s="85">
        <f t="shared" si="1440"/>
        <v>0</v>
      </c>
      <c r="AH1142" s="85">
        <f t="shared" si="1440"/>
        <v>18.7</v>
      </c>
      <c r="AI1142" s="85">
        <f t="shared" si="1440"/>
        <v>0</v>
      </c>
      <c r="AJ1142" s="85">
        <f t="shared" si="1440"/>
        <v>18.7</v>
      </c>
      <c r="AK1142" s="85">
        <f t="shared" si="1440"/>
        <v>0</v>
      </c>
      <c r="AL1142" s="85">
        <f t="shared" si="1440"/>
        <v>18.7</v>
      </c>
      <c r="AM1142" s="85">
        <f t="shared" si="1440"/>
        <v>0</v>
      </c>
      <c r="AN1142" s="85">
        <f t="shared" si="1440"/>
        <v>18.7</v>
      </c>
      <c r="AO1142" s="85">
        <f t="shared" si="1440"/>
        <v>0</v>
      </c>
      <c r="AP1142" s="85">
        <f t="shared" si="1440"/>
        <v>18.7</v>
      </c>
      <c r="AQ1142" s="85">
        <f t="shared" si="1440"/>
        <v>0</v>
      </c>
      <c r="AR1142" s="85">
        <f t="shared" si="1441"/>
        <v>18.7</v>
      </c>
      <c r="AS1142" s="85">
        <f t="shared" si="1441"/>
        <v>0</v>
      </c>
      <c r="AT1142" s="85">
        <f t="shared" si="1441"/>
        <v>18.7</v>
      </c>
      <c r="AU1142" s="85">
        <f t="shared" si="1441"/>
        <v>0</v>
      </c>
      <c r="AV1142" s="85">
        <f t="shared" si="1441"/>
        <v>18.7</v>
      </c>
      <c r="AW1142" s="85">
        <f t="shared" si="1441"/>
        <v>0</v>
      </c>
      <c r="AX1142" s="85">
        <f t="shared" si="1441"/>
        <v>0</v>
      </c>
      <c r="AY1142" s="85">
        <f t="shared" si="1441"/>
        <v>18.7</v>
      </c>
      <c r="AZ1142" s="85">
        <f t="shared" si="1441"/>
        <v>18.7</v>
      </c>
      <c r="BA1142" s="85">
        <f t="shared" si="1441"/>
        <v>0</v>
      </c>
      <c r="BB1142" s="85">
        <f t="shared" si="1441"/>
        <v>18.7</v>
      </c>
      <c r="BC1142" s="85">
        <f t="shared" si="1441"/>
        <v>0</v>
      </c>
      <c r="BD1142" s="85">
        <f t="shared" si="1441"/>
        <v>18.7</v>
      </c>
      <c r="BE1142" s="85">
        <f t="shared" si="1441"/>
        <v>0</v>
      </c>
      <c r="BF1142" s="85">
        <f t="shared" si="1441"/>
        <v>18.7</v>
      </c>
      <c r="BG1142" s="85">
        <f t="shared" si="1441"/>
        <v>0</v>
      </c>
      <c r="BH1142" s="85">
        <f t="shared" si="1441"/>
        <v>18.7</v>
      </c>
      <c r="BI1142" s="85">
        <f t="shared" si="1441"/>
        <v>0</v>
      </c>
      <c r="BJ1142" s="85">
        <f t="shared" si="1441"/>
        <v>18.7</v>
      </c>
      <c r="BK1142" s="123"/>
    </row>
    <row r="1143" spans="1:63" ht="15.75" hidden="1" outlineLevel="5" x14ac:dyDescent="0.2">
      <c r="A1143" s="84" t="s">
        <v>817</v>
      </c>
      <c r="B1143" s="84" t="s">
        <v>701</v>
      </c>
      <c r="C1143" s="84" t="s">
        <v>80</v>
      </c>
      <c r="D1143" s="84"/>
      <c r="E1143" s="116" t="s">
        <v>81</v>
      </c>
      <c r="F1143" s="85">
        <f t="shared" si="1439"/>
        <v>18.7</v>
      </c>
      <c r="G1143" s="85">
        <f t="shared" si="1439"/>
        <v>0</v>
      </c>
      <c r="H1143" s="85">
        <f t="shared" si="1439"/>
        <v>18.7</v>
      </c>
      <c r="I1143" s="85">
        <f t="shared" si="1439"/>
        <v>0</v>
      </c>
      <c r="J1143" s="85">
        <f t="shared" si="1439"/>
        <v>0</v>
      </c>
      <c r="K1143" s="85">
        <f t="shared" si="1439"/>
        <v>0</v>
      </c>
      <c r="L1143" s="85">
        <f t="shared" si="1439"/>
        <v>18.7</v>
      </c>
      <c r="M1143" s="85">
        <f t="shared" si="1439"/>
        <v>0</v>
      </c>
      <c r="N1143" s="85">
        <f t="shared" si="1439"/>
        <v>18.7</v>
      </c>
      <c r="O1143" s="85">
        <f t="shared" si="1439"/>
        <v>0</v>
      </c>
      <c r="P1143" s="85">
        <f t="shared" si="1439"/>
        <v>0</v>
      </c>
      <c r="Q1143" s="85">
        <f t="shared" si="1439"/>
        <v>18.7</v>
      </c>
      <c r="R1143" s="85">
        <f t="shared" si="1439"/>
        <v>0</v>
      </c>
      <c r="S1143" s="85">
        <f t="shared" si="1439"/>
        <v>18.7</v>
      </c>
      <c r="T1143" s="85">
        <f t="shared" si="1439"/>
        <v>0</v>
      </c>
      <c r="U1143" s="85">
        <f t="shared" si="1439"/>
        <v>0</v>
      </c>
      <c r="V1143" s="85">
        <f t="shared" si="1440"/>
        <v>0</v>
      </c>
      <c r="W1143" s="85">
        <f t="shared" si="1440"/>
        <v>0</v>
      </c>
      <c r="X1143" s="85">
        <f t="shared" si="1440"/>
        <v>18.7</v>
      </c>
      <c r="Y1143" s="85">
        <f t="shared" si="1440"/>
        <v>0</v>
      </c>
      <c r="Z1143" s="85">
        <f t="shared" si="1440"/>
        <v>18.7</v>
      </c>
      <c r="AA1143" s="85">
        <f t="shared" si="1440"/>
        <v>0</v>
      </c>
      <c r="AB1143" s="85">
        <f t="shared" si="1440"/>
        <v>18.7</v>
      </c>
      <c r="AC1143" s="85">
        <f t="shared" si="1440"/>
        <v>0</v>
      </c>
      <c r="AD1143" s="85">
        <f t="shared" si="1440"/>
        <v>0</v>
      </c>
      <c r="AE1143" s="85">
        <f t="shared" si="1440"/>
        <v>18.7</v>
      </c>
      <c r="AF1143" s="85">
        <f t="shared" si="1440"/>
        <v>18.7</v>
      </c>
      <c r="AG1143" s="85">
        <f t="shared" si="1440"/>
        <v>0</v>
      </c>
      <c r="AH1143" s="85">
        <f t="shared" si="1440"/>
        <v>18.7</v>
      </c>
      <c r="AI1143" s="85">
        <f t="shared" si="1440"/>
        <v>0</v>
      </c>
      <c r="AJ1143" s="85">
        <f t="shared" si="1440"/>
        <v>18.7</v>
      </c>
      <c r="AK1143" s="85">
        <f t="shared" si="1440"/>
        <v>0</v>
      </c>
      <c r="AL1143" s="85">
        <f t="shared" si="1440"/>
        <v>18.7</v>
      </c>
      <c r="AM1143" s="85">
        <f t="shared" si="1440"/>
        <v>0</v>
      </c>
      <c r="AN1143" s="85">
        <f t="shared" si="1440"/>
        <v>18.7</v>
      </c>
      <c r="AO1143" s="85">
        <f t="shared" si="1440"/>
        <v>0</v>
      </c>
      <c r="AP1143" s="85">
        <f t="shared" si="1440"/>
        <v>18.7</v>
      </c>
      <c r="AQ1143" s="85">
        <f t="shared" si="1440"/>
        <v>0</v>
      </c>
      <c r="AR1143" s="85">
        <f t="shared" si="1441"/>
        <v>18.7</v>
      </c>
      <c r="AS1143" s="85">
        <f t="shared" si="1441"/>
        <v>0</v>
      </c>
      <c r="AT1143" s="85">
        <f t="shared" si="1441"/>
        <v>18.7</v>
      </c>
      <c r="AU1143" s="85">
        <f t="shared" si="1441"/>
        <v>0</v>
      </c>
      <c r="AV1143" s="85">
        <f t="shared" si="1441"/>
        <v>18.7</v>
      </c>
      <c r="AW1143" s="85">
        <f t="shared" si="1441"/>
        <v>0</v>
      </c>
      <c r="AX1143" s="85">
        <f t="shared" si="1441"/>
        <v>0</v>
      </c>
      <c r="AY1143" s="85">
        <f t="shared" si="1441"/>
        <v>18.7</v>
      </c>
      <c r="AZ1143" s="85">
        <f t="shared" si="1441"/>
        <v>18.7</v>
      </c>
      <c r="BA1143" s="85">
        <f t="shared" si="1441"/>
        <v>0</v>
      </c>
      <c r="BB1143" s="85">
        <f t="shared" si="1441"/>
        <v>18.7</v>
      </c>
      <c r="BC1143" s="85">
        <f t="shared" si="1441"/>
        <v>0</v>
      </c>
      <c r="BD1143" s="85">
        <f t="shared" si="1441"/>
        <v>18.7</v>
      </c>
      <c r="BE1143" s="85">
        <f t="shared" si="1441"/>
        <v>0</v>
      </c>
      <c r="BF1143" s="85">
        <f t="shared" si="1441"/>
        <v>18.7</v>
      </c>
      <c r="BG1143" s="85">
        <f t="shared" si="1441"/>
        <v>0</v>
      </c>
      <c r="BH1143" s="85">
        <f t="shared" si="1441"/>
        <v>18.7</v>
      </c>
      <c r="BI1143" s="85">
        <f t="shared" si="1441"/>
        <v>0</v>
      </c>
      <c r="BJ1143" s="85">
        <f t="shared" si="1441"/>
        <v>18.7</v>
      </c>
      <c r="BK1143" s="123"/>
    </row>
    <row r="1144" spans="1:63" ht="31.5" hidden="1" outlineLevel="7" x14ac:dyDescent="0.2">
      <c r="A1144" s="87" t="s">
        <v>817</v>
      </c>
      <c r="B1144" s="87" t="s">
        <v>701</v>
      </c>
      <c r="C1144" s="87" t="s">
        <v>80</v>
      </c>
      <c r="D1144" s="87" t="s">
        <v>7</v>
      </c>
      <c r="E1144" s="128" t="s">
        <v>8</v>
      </c>
      <c r="F1144" s="88">
        <v>18.7</v>
      </c>
      <c r="G1144" s="88"/>
      <c r="H1144" s="88">
        <f>SUM(F1144:G1144)</f>
        <v>18.7</v>
      </c>
      <c r="I1144" s="88"/>
      <c r="J1144" s="88"/>
      <c r="K1144" s="88"/>
      <c r="L1144" s="88">
        <f>SUM(H1144:K1144)</f>
        <v>18.7</v>
      </c>
      <c r="M1144" s="88"/>
      <c r="N1144" s="88">
        <f>SUM(L1144:M1144)</f>
        <v>18.7</v>
      </c>
      <c r="O1144" s="88"/>
      <c r="P1144" s="88"/>
      <c r="Q1144" s="88">
        <f>SUM(N1144:P1144)</f>
        <v>18.7</v>
      </c>
      <c r="R1144" s="88"/>
      <c r="S1144" s="88">
        <f>SUM(Q1144:R1144)</f>
        <v>18.7</v>
      </c>
      <c r="T1144" s="88"/>
      <c r="U1144" s="88"/>
      <c r="V1144" s="88"/>
      <c r="W1144" s="88"/>
      <c r="X1144" s="88">
        <f>SUM(S1144:W1144)</f>
        <v>18.7</v>
      </c>
      <c r="Y1144" s="88"/>
      <c r="Z1144" s="88">
        <f>SUM(X1144:Y1144)</f>
        <v>18.7</v>
      </c>
      <c r="AA1144" s="88"/>
      <c r="AB1144" s="88">
        <f>SUM(Z1144:AA1144)</f>
        <v>18.7</v>
      </c>
      <c r="AC1144" s="88"/>
      <c r="AD1144" s="88"/>
      <c r="AE1144" s="88">
        <f>SUM(AB1144:AD1144)</f>
        <v>18.7</v>
      </c>
      <c r="AF1144" s="88">
        <v>18.7</v>
      </c>
      <c r="AG1144" s="88"/>
      <c r="AH1144" s="88">
        <f>SUM(AF1144:AG1144)</f>
        <v>18.7</v>
      </c>
      <c r="AI1144" s="88"/>
      <c r="AJ1144" s="88">
        <f>SUM(AH1144:AI1144)</f>
        <v>18.7</v>
      </c>
      <c r="AK1144" s="88"/>
      <c r="AL1144" s="88">
        <f>SUM(AJ1144:AK1144)</f>
        <v>18.7</v>
      </c>
      <c r="AM1144" s="88"/>
      <c r="AN1144" s="88">
        <f>SUM(AL1144:AM1144)</f>
        <v>18.7</v>
      </c>
      <c r="AO1144" s="88"/>
      <c r="AP1144" s="88">
        <f>SUM(AN1144:AO1144)</f>
        <v>18.7</v>
      </c>
      <c r="AQ1144" s="88"/>
      <c r="AR1144" s="88">
        <f>SUM(AP1144:AQ1144)</f>
        <v>18.7</v>
      </c>
      <c r="AS1144" s="88"/>
      <c r="AT1144" s="88">
        <f>SUM(AR1144:AS1144)</f>
        <v>18.7</v>
      </c>
      <c r="AU1144" s="88"/>
      <c r="AV1144" s="88">
        <f>SUM(AT1144:AU1144)</f>
        <v>18.7</v>
      </c>
      <c r="AW1144" s="88"/>
      <c r="AX1144" s="88"/>
      <c r="AY1144" s="88">
        <f>SUM(AV1144:AX1144)</f>
        <v>18.7</v>
      </c>
      <c r="AZ1144" s="88">
        <v>18.7</v>
      </c>
      <c r="BA1144" s="88"/>
      <c r="BB1144" s="88">
        <f>SUM(AZ1144:BA1144)</f>
        <v>18.7</v>
      </c>
      <c r="BC1144" s="88"/>
      <c r="BD1144" s="88">
        <f>SUM(BB1144:BC1144)</f>
        <v>18.7</v>
      </c>
      <c r="BE1144" s="88"/>
      <c r="BF1144" s="88">
        <f>SUM(BD1144:BE1144)</f>
        <v>18.7</v>
      </c>
      <c r="BG1144" s="88"/>
      <c r="BH1144" s="88">
        <f>SUM(BF1144:BG1144)</f>
        <v>18.7</v>
      </c>
      <c r="BI1144" s="88"/>
      <c r="BJ1144" s="88">
        <f>SUM(BH1144:BI1144)</f>
        <v>18.7</v>
      </c>
      <c r="BK1144" s="123"/>
    </row>
    <row r="1145" spans="1:63" ht="15.75" outlineLevel="7" x14ac:dyDescent="0.2">
      <c r="A1145" s="84" t="s">
        <v>817</v>
      </c>
      <c r="B1145" s="84" t="s">
        <v>703</v>
      </c>
      <c r="C1145" s="87"/>
      <c r="D1145" s="87"/>
      <c r="E1145" s="74" t="s">
        <v>704</v>
      </c>
      <c r="F1145" s="85">
        <f t="shared" ref="F1145:BJ1145" si="1442">F1146+F1152+F1163</f>
        <v>38012.5</v>
      </c>
      <c r="G1145" s="85">
        <f t="shared" si="1442"/>
        <v>0</v>
      </c>
      <c r="H1145" s="85">
        <f t="shared" si="1442"/>
        <v>38012.5</v>
      </c>
      <c r="I1145" s="85">
        <f t="shared" si="1442"/>
        <v>0</v>
      </c>
      <c r="J1145" s="85">
        <f t="shared" si="1442"/>
        <v>0</v>
      </c>
      <c r="K1145" s="85">
        <f t="shared" si="1442"/>
        <v>29.5</v>
      </c>
      <c r="L1145" s="85">
        <f t="shared" si="1442"/>
        <v>38042</v>
      </c>
      <c r="M1145" s="85">
        <f t="shared" si="1442"/>
        <v>0</v>
      </c>
      <c r="N1145" s="85">
        <f t="shared" si="1442"/>
        <v>38042</v>
      </c>
      <c r="O1145" s="85">
        <f t="shared" si="1442"/>
        <v>0</v>
      </c>
      <c r="P1145" s="85">
        <f t="shared" si="1442"/>
        <v>0</v>
      </c>
      <c r="Q1145" s="85">
        <f t="shared" si="1442"/>
        <v>38042</v>
      </c>
      <c r="R1145" s="85">
        <f t="shared" si="1442"/>
        <v>-21677.623800000001</v>
      </c>
      <c r="S1145" s="85">
        <f t="shared" si="1442"/>
        <v>16364.376200000002</v>
      </c>
      <c r="T1145" s="85">
        <f t="shared" si="1442"/>
        <v>0</v>
      </c>
      <c r="U1145" s="85">
        <f t="shared" si="1442"/>
        <v>-2</v>
      </c>
      <c r="V1145" s="85">
        <f t="shared" si="1442"/>
        <v>1736.4</v>
      </c>
      <c r="W1145" s="85">
        <f t="shared" si="1442"/>
        <v>0</v>
      </c>
      <c r="X1145" s="85">
        <f t="shared" si="1442"/>
        <v>18098.776200000004</v>
      </c>
      <c r="Y1145" s="85">
        <f t="shared" si="1442"/>
        <v>0</v>
      </c>
      <c r="Z1145" s="85">
        <f t="shared" si="1442"/>
        <v>18098.776200000004</v>
      </c>
      <c r="AA1145" s="85">
        <f t="shared" si="1442"/>
        <v>0</v>
      </c>
      <c r="AB1145" s="85">
        <f t="shared" si="1442"/>
        <v>18098.776200000004</v>
      </c>
      <c r="AC1145" s="85">
        <f t="shared" si="1442"/>
        <v>0</v>
      </c>
      <c r="AD1145" s="85">
        <f t="shared" ref="AD1145:AE1145" si="1443">AD1146+AD1152+AD1163</f>
        <v>-110.9</v>
      </c>
      <c r="AE1145" s="85">
        <f t="shared" si="1443"/>
        <v>17987.876200000002</v>
      </c>
      <c r="AF1145" s="85">
        <f t="shared" si="1442"/>
        <v>37187.800000000003</v>
      </c>
      <c r="AG1145" s="85">
        <f t="shared" si="1442"/>
        <v>0</v>
      </c>
      <c r="AH1145" s="85">
        <f t="shared" si="1442"/>
        <v>37187.800000000003</v>
      </c>
      <c r="AI1145" s="85">
        <f t="shared" si="1442"/>
        <v>0</v>
      </c>
      <c r="AJ1145" s="85">
        <f t="shared" si="1442"/>
        <v>37187.800000000003</v>
      </c>
      <c r="AK1145" s="85">
        <f t="shared" si="1442"/>
        <v>0</v>
      </c>
      <c r="AL1145" s="85">
        <f t="shared" si="1442"/>
        <v>37187.800000000003</v>
      </c>
      <c r="AM1145" s="85">
        <f t="shared" si="1442"/>
        <v>0</v>
      </c>
      <c r="AN1145" s="85">
        <f t="shared" si="1442"/>
        <v>37187.800000000003</v>
      </c>
      <c r="AO1145" s="85">
        <f t="shared" si="1442"/>
        <v>-23227.8</v>
      </c>
      <c r="AP1145" s="85">
        <f t="shared" si="1442"/>
        <v>13960.000000000004</v>
      </c>
      <c r="AQ1145" s="85">
        <f t="shared" si="1442"/>
        <v>0</v>
      </c>
      <c r="AR1145" s="85">
        <f t="shared" si="1442"/>
        <v>13960.000000000004</v>
      </c>
      <c r="AS1145" s="85">
        <f t="shared" si="1442"/>
        <v>0</v>
      </c>
      <c r="AT1145" s="85">
        <f t="shared" si="1442"/>
        <v>13960.000000000004</v>
      </c>
      <c r="AU1145" s="85">
        <f t="shared" si="1442"/>
        <v>0</v>
      </c>
      <c r="AV1145" s="85">
        <f t="shared" si="1442"/>
        <v>13960.000000000004</v>
      </c>
      <c r="AW1145" s="85">
        <f t="shared" si="1442"/>
        <v>0</v>
      </c>
      <c r="AX1145" s="85">
        <f t="shared" ref="AX1145:AY1145" si="1444">AX1146+AX1152+AX1163</f>
        <v>0</v>
      </c>
      <c r="AY1145" s="85">
        <f t="shared" si="1444"/>
        <v>13960.000000000004</v>
      </c>
      <c r="AZ1145" s="85">
        <f t="shared" si="1442"/>
        <v>37187.800000000003</v>
      </c>
      <c r="BA1145" s="85">
        <f t="shared" si="1442"/>
        <v>0</v>
      </c>
      <c r="BB1145" s="85">
        <f t="shared" si="1442"/>
        <v>37187.800000000003</v>
      </c>
      <c r="BC1145" s="85">
        <f t="shared" si="1442"/>
        <v>0</v>
      </c>
      <c r="BD1145" s="85">
        <f t="shared" si="1442"/>
        <v>37187.800000000003</v>
      </c>
      <c r="BE1145" s="85">
        <f t="shared" si="1442"/>
        <v>0</v>
      </c>
      <c r="BF1145" s="85">
        <f t="shared" si="1442"/>
        <v>37187.800000000003</v>
      </c>
      <c r="BG1145" s="85">
        <f t="shared" si="1442"/>
        <v>-23227.8</v>
      </c>
      <c r="BH1145" s="85">
        <f t="shared" si="1442"/>
        <v>13960.000000000004</v>
      </c>
      <c r="BI1145" s="85">
        <f t="shared" ref="BI1145" si="1445">BI1146+BI1152+BI1163</f>
        <v>0</v>
      </c>
      <c r="BJ1145" s="85">
        <f t="shared" si="1442"/>
        <v>13960.000000000004</v>
      </c>
      <c r="BK1145" s="123"/>
    </row>
    <row r="1146" spans="1:63" ht="15.75" outlineLevel="1" x14ac:dyDescent="0.2">
      <c r="A1146" s="84" t="s">
        <v>817</v>
      </c>
      <c r="B1146" s="84" t="s">
        <v>803</v>
      </c>
      <c r="C1146" s="84"/>
      <c r="D1146" s="84"/>
      <c r="E1146" s="116" t="s">
        <v>804</v>
      </c>
      <c r="F1146" s="85">
        <f t="shared" ref="F1146:U1150" si="1446">F1147</f>
        <v>37449.800000000003</v>
      </c>
      <c r="G1146" s="85">
        <f t="shared" si="1446"/>
        <v>0</v>
      </c>
      <c r="H1146" s="85">
        <f t="shared" si="1446"/>
        <v>37449.800000000003</v>
      </c>
      <c r="I1146" s="85">
        <f t="shared" si="1446"/>
        <v>0</v>
      </c>
      <c r="J1146" s="85">
        <f t="shared" si="1446"/>
        <v>0</v>
      </c>
      <c r="K1146" s="85">
        <f t="shared" si="1446"/>
        <v>29.5</v>
      </c>
      <c r="L1146" s="85">
        <f t="shared" si="1446"/>
        <v>37479.300000000003</v>
      </c>
      <c r="M1146" s="85">
        <f t="shared" si="1446"/>
        <v>0</v>
      </c>
      <c r="N1146" s="85">
        <f t="shared" si="1446"/>
        <v>37479.300000000003</v>
      </c>
      <c r="O1146" s="85">
        <f t="shared" si="1446"/>
        <v>0</v>
      </c>
      <c r="P1146" s="85">
        <f t="shared" si="1446"/>
        <v>0</v>
      </c>
      <c r="Q1146" s="85">
        <f t="shared" si="1446"/>
        <v>37479.300000000003</v>
      </c>
      <c r="R1146" s="85">
        <f t="shared" si="1446"/>
        <v>-21677.623800000001</v>
      </c>
      <c r="S1146" s="85">
        <f t="shared" si="1446"/>
        <v>15801.676200000002</v>
      </c>
      <c r="T1146" s="85">
        <f t="shared" si="1446"/>
        <v>0</v>
      </c>
      <c r="U1146" s="85">
        <f t="shared" si="1446"/>
        <v>0</v>
      </c>
      <c r="V1146" s="85">
        <f t="shared" ref="V1146:AQ1150" si="1447">V1147</f>
        <v>1736.4</v>
      </c>
      <c r="W1146" s="85">
        <f t="shared" si="1447"/>
        <v>0</v>
      </c>
      <c r="X1146" s="85">
        <f t="shared" si="1447"/>
        <v>17538.076200000003</v>
      </c>
      <c r="Y1146" s="85">
        <f t="shared" si="1447"/>
        <v>0</v>
      </c>
      <c r="Z1146" s="85">
        <f t="shared" si="1447"/>
        <v>17538.076200000003</v>
      </c>
      <c r="AA1146" s="85">
        <f t="shared" si="1447"/>
        <v>0</v>
      </c>
      <c r="AB1146" s="85">
        <f t="shared" si="1447"/>
        <v>17538.076200000003</v>
      </c>
      <c r="AC1146" s="85">
        <f t="shared" si="1447"/>
        <v>0</v>
      </c>
      <c r="AD1146" s="85">
        <f t="shared" si="1447"/>
        <v>-120.9</v>
      </c>
      <c r="AE1146" s="85">
        <f t="shared" si="1447"/>
        <v>17417.176200000002</v>
      </c>
      <c r="AF1146" s="85">
        <f t="shared" si="1447"/>
        <v>36702.800000000003</v>
      </c>
      <c r="AG1146" s="85">
        <f t="shared" si="1447"/>
        <v>0</v>
      </c>
      <c r="AH1146" s="85">
        <f t="shared" si="1447"/>
        <v>36702.800000000003</v>
      </c>
      <c r="AI1146" s="85">
        <f t="shared" si="1447"/>
        <v>0</v>
      </c>
      <c r="AJ1146" s="85">
        <f t="shared" si="1447"/>
        <v>36702.800000000003</v>
      </c>
      <c r="AK1146" s="85">
        <f t="shared" si="1447"/>
        <v>0</v>
      </c>
      <c r="AL1146" s="85">
        <f t="shared" si="1447"/>
        <v>36702.800000000003</v>
      </c>
      <c r="AM1146" s="85">
        <f t="shared" si="1447"/>
        <v>0</v>
      </c>
      <c r="AN1146" s="85">
        <f t="shared" si="1447"/>
        <v>36702.800000000003</v>
      </c>
      <c r="AO1146" s="85">
        <f t="shared" si="1447"/>
        <v>-23227.8</v>
      </c>
      <c r="AP1146" s="85">
        <f t="shared" si="1447"/>
        <v>13475.000000000004</v>
      </c>
      <c r="AQ1146" s="85">
        <f t="shared" si="1447"/>
        <v>0</v>
      </c>
      <c r="AR1146" s="85">
        <f t="shared" ref="AR1146:BJ1150" si="1448">AR1147</f>
        <v>13475.000000000004</v>
      </c>
      <c r="AS1146" s="85">
        <f t="shared" si="1448"/>
        <v>0</v>
      </c>
      <c r="AT1146" s="85">
        <f t="shared" si="1448"/>
        <v>13475.000000000004</v>
      </c>
      <c r="AU1146" s="85">
        <f t="shared" si="1448"/>
        <v>0</v>
      </c>
      <c r="AV1146" s="85">
        <f t="shared" si="1448"/>
        <v>13475.000000000004</v>
      </c>
      <c r="AW1146" s="85">
        <f t="shared" si="1448"/>
        <v>0</v>
      </c>
      <c r="AX1146" s="85">
        <f t="shared" si="1448"/>
        <v>0</v>
      </c>
      <c r="AY1146" s="85">
        <f t="shared" si="1448"/>
        <v>13475.000000000004</v>
      </c>
      <c r="AZ1146" s="85">
        <f t="shared" si="1448"/>
        <v>36702.800000000003</v>
      </c>
      <c r="BA1146" s="85">
        <f t="shared" si="1448"/>
        <v>0</v>
      </c>
      <c r="BB1146" s="85">
        <f t="shared" si="1448"/>
        <v>36702.800000000003</v>
      </c>
      <c r="BC1146" s="85">
        <f t="shared" si="1448"/>
        <v>0</v>
      </c>
      <c r="BD1146" s="85">
        <f t="shared" si="1448"/>
        <v>36702.800000000003</v>
      </c>
      <c r="BE1146" s="85">
        <f t="shared" si="1448"/>
        <v>0</v>
      </c>
      <c r="BF1146" s="85">
        <f t="shared" si="1448"/>
        <v>36702.800000000003</v>
      </c>
      <c r="BG1146" s="85">
        <f t="shared" si="1448"/>
        <v>-23227.8</v>
      </c>
      <c r="BH1146" s="85">
        <f t="shared" si="1448"/>
        <v>13475.000000000004</v>
      </c>
      <c r="BI1146" s="85">
        <f t="shared" si="1448"/>
        <v>0</v>
      </c>
      <c r="BJ1146" s="85">
        <f t="shared" si="1448"/>
        <v>13475.000000000004</v>
      </c>
      <c r="BK1146" s="123"/>
    </row>
    <row r="1147" spans="1:63" ht="31.5" outlineLevel="2" x14ac:dyDescent="0.2">
      <c r="A1147" s="84" t="s">
        <v>817</v>
      </c>
      <c r="B1147" s="84" t="s">
        <v>803</v>
      </c>
      <c r="C1147" s="84" t="s">
        <v>283</v>
      </c>
      <c r="D1147" s="84"/>
      <c r="E1147" s="116" t="s">
        <v>284</v>
      </c>
      <c r="F1147" s="85">
        <f t="shared" si="1446"/>
        <v>37449.800000000003</v>
      </c>
      <c r="G1147" s="85">
        <f t="shared" si="1446"/>
        <v>0</v>
      </c>
      <c r="H1147" s="85">
        <f t="shared" si="1446"/>
        <v>37449.800000000003</v>
      </c>
      <c r="I1147" s="85">
        <f t="shared" si="1446"/>
        <v>0</v>
      </c>
      <c r="J1147" s="85">
        <f t="shared" si="1446"/>
        <v>0</v>
      </c>
      <c r="K1147" s="85">
        <f t="shared" si="1446"/>
        <v>29.5</v>
      </c>
      <c r="L1147" s="85">
        <f t="shared" si="1446"/>
        <v>37479.300000000003</v>
      </c>
      <c r="M1147" s="85">
        <f t="shared" si="1446"/>
        <v>0</v>
      </c>
      <c r="N1147" s="85">
        <f t="shared" si="1446"/>
        <v>37479.300000000003</v>
      </c>
      <c r="O1147" s="85">
        <f t="shared" si="1446"/>
        <v>0</v>
      </c>
      <c r="P1147" s="85">
        <f t="shared" si="1446"/>
        <v>0</v>
      </c>
      <c r="Q1147" s="85">
        <f t="shared" si="1446"/>
        <v>37479.300000000003</v>
      </c>
      <c r="R1147" s="85">
        <f t="shared" si="1446"/>
        <v>-21677.623800000001</v>
      </c>
      <c r="S1147" s="85">
        <f t="shared" si="1446"/>
        <v>15801.676200000002</v>
      </c>
      <c r="T1147" s="85">
        <f t="shared" si="1446"/>
        <v>0</v>
      </c>
      <c r="U1147" s="85">
        <f t="shared" si="1446"/>
        <v>0</v>
      </c>
      <c r="V1147" s="85">
        <f t="shared" si="1447"/>
        <v>1736.4</v>
      </c>
      <c r="W1147" s="85">
        <f t="shared" si="1447"/>
        <v>0</v>
      </c>
      <c r="X1147" s="85">
        <f t="shared" si="1447"/>
        <v>17538.076200000003</v>
      </c>
      <c r="Y1147" s="85">
        <f t="shared" si="1447"/>
        <v>0</v>
      </c>
      <c r="Z1147" s="85">
        <f t="shared" si="1447"/>
        <v>17538.076200000003</v>
      </c>
      <c r="AA1147" s="85">
        <f t="shared" si="1447"/>
        <v>0</v>
      </c>
      <c r="AB1147" s="85">
        <f t="shared" si="1447"/>
        <v>17538.076200000003</v>
      </c>
      <c r="AC1147" s="85">
        <f t="shared" si="1447"/>
        <v>0</v>
      </c>
      <c r="AD1147" s="85">
        <f t="shared" si="1447"/>
        <v>-120.9</v>
      </c>
      <c r="AE1147" s="85">
        <f t="shared" si="1447"/>
        <v>17417.176200000002</v>
      </c>
      <c r="AF1147" s="85">
        <f t="shared" si="1447"/>
        <v>36702.800000000003</v>
      </c>
      <c r="AG1147" s="85">
        <f t="shared" si="1447"/>
        <v>0</v>
      </c>
      <c r="AH1147" s="85">
        <f t="shared" si="1447"/>
        <v>36702.800000000003</v>
      </c>
      <c r="AI1147" s="85">
        <f t="shared" si="1447"/>
        <v>0</v>
      </c>
      <c r="AJ1147" s="85">
        <f t="shared" si="1447"/>
        <v>36702.800000000003</v>
      </c>
      <c r="AK1147" s="85">
        <f t="shared" si="1447"/>
        <v>0</v>
      </c>
      <c r="AL1147" s="85">
        <f t="shared" si="1447"/>
        <v>36702.800000000003</v>
      </c>
      <c r="AM1147" s="85">
        <f t="shared" si="1447"/>
        <v>0</v>
      </c>
      <c r="AN1147" s="85">
        <f t="shared" si="1447"/>
        <v>36702.800000000003</v>
      </c>
      <c r="AO1147" s="85">
        <f t="shared" si="1447"/>
        <v>-23227.8</v>
      </c>
      <c r="AP1147" s="85">
        <f t="shared" si="1447"/>
        <v>13475.000000000004</v>
      </c>
      <c r="AQ1147" s="85">
        <f t="shared" si="1447"/>
        <v>0</v>
      </c>
      <c r="AR1147" s="85">
        <f t="shared" si="1448"/>
        <v>13475.000000000004</v>
      </c>
      <c r="AS1147" s="85">
        <f t="shared" si="1448"/>
        <v>0</v>
      </c>
      <c r="AT1147" s="85">
        <f t="shared" si="1448"/>
        <v>13475.000000000004</v>
      </c>
      <c r="AU1147" s="85">
        <f t="shared" si="1448"/>
        <v>0</v>
      </c>
      <c r="AV1147" s="85">
        <f t="shared" si="1448"/>
        <v>13475.000000000004</v>
      </c>
      <c r="AW1147" s="85">
        <f t="shared" si="1448"/>
        <v>0</v>
      </c>
      <c r="AX1147" s="85">
        <f t="shared" si="1448"/>
        <v>0</v>
      </c>
      <c r="AY1147" s="85">
        <f t="shared" si="1448"/>
        <v>13475.000000000004</v>
      </c>
      <c r="AZ1147" s="85">
        <f t="shared" si="1448"/>
        <v>36702.800000000003</v>
      </c>
      <c r="BA1147" s="85">
        <f t="shared" si="1448"/>
        <v>0</v>
      </c>
      <c r="BB1147" s="85">
        <f t="shared" si="1448"/>
        <v>36702.800000000003</v>
      </c>
      <c r="BC1147" s="85">
        <f t="shared" si="1448"/>
        <v>0</v>
      </c>
      <c r="BD1147" s="85">
        <f t="shared" si="1448"/>
        <v>36702.800000000003</v>
      </c>
      <c r="BE1147" s="85">
        <f t="shared" si="1448"/>
        <v>0</v>
      </c>
      <c r="BF1147" s="85">
        <f t="shared" si="1448"/>
        <v>36702.800000000003</v>
      </c>
      <c r="BG1147" s="85">
        <f t="shared" si="1448"/>
        <v>-23227.8</v>
      </c>
      <c r="BH1147" s="85">
        <f t="shared" si="1448"/>
        <v>13475.000000000004</v>
      </c>
      <c r="BI1147" s="85">
        <f t="shared" si="1448"/>
        <v>0</v>
      </c>
      <c r="BJ1147" s="85">
        <f t="shared" si="1448"/>
        <v>13475.000000000004</v>
      </c>
      <c r="BK1147" s="123"/>
    </row>
    <row r="1148" spans="1:63" ht="31.5" outlineLevel="3" x14ac:dyDescent="0.2">
      <c r="A1148" s="84" t="s">
        <v>817</v>
      </c>
      <c r="B1148" s="84" t="s">
        <v>803</v>
      </c>
      <c r="C1148" s="84" t="s">
        <v>411</v>
      </c>
      <c r="D1148" s="84"/>
      <c r="E1148" s="116" t="s">
        <v>412</v>
      </c>
      <c r="F1148" s="85">
        <f t="shared" si="1446"/>
        <v>37449.800000000003</v>
      </c>
      <c r="G1148" s="85">
        <f t="shared" si="1446"/>
        <v>0</v>
      </c>
      <c r="H1148" s="85">
        <f t="shared" si="1446"/>
        <v>37449.800000000003</v>
      </c>
      <c r="I1148" s="85">
        <f t="shared" si="1446"/>
        <v>0</v>
      </c>
      <c r="J1148" s="85">
        <f t="shared" si="1446"/>
        <v>0</v>
      </c>
      <c r="K1148" s="85">
        <f t="shared" si="1446"/>
        <v>29.5</v>
      </c>
      <c r="L1148" s="85">
        <f t="shared" si="1446"/>
        <v>37479.300000000003</v>
      </c>
      <c r="M1148" s="85">
        <f t="shared" si="1446"/>
        <v>0</v>
      </c>
      <c r="N1148" s="85">
        <f t="shared" si="1446"/>
        <v>37479.300000000003</v>
      </c>
      <c r="O1148" s="85">
        <f t="shared" si="1446"/>
        <v>0</v>
      </c>
      <c r="P1148" s="85">
        <f t="shared" si="1446"/>
        <v>0</v>
      </c>
      <c r="Q1148" s="85">
        <f t="shared" si="1446"/>
        <v>37479.300000000003</v>
      </c>
      <c r="R1148" s="85">
        <f t="shared" si="1446"/>
        <v>-21677.623800000001</v>
      </c>
      <c r="S1148" s="85">
        <f t="shared" si="1446"/>
        <v>15801.676200000002</v>
      </c>
      <c r="T1148" s="85">
        <f t="shared" si="1446"/>
        <v>0</v>
      </c>
      <c r="U1148" s="85">
        <f t="shared" si="1446"/>
        <v>0</v>
      </c>
      <c r="V1148" s="85">
        <f t="shared" si="1447"/>
        <v>1736.4</v>
      </c>
      <c r="W1148" s="85">
        <f t="shared" si="1447"/>
        <v>0</v>
      </c>
      <c r="X1148" s="85">
        <f t="shared" si="1447"/>
        <v>17538.076200000003</v>
      </c>
      <c r="Y1148" s="85">
        <f t="shared" si="1447"/>
        <v>0</v>
      </c>
      <c r="Z1148" s="85">
        <f t="shared" si="1447"/>
        <v>17538.076200000003</v>
      </c>
      <c r="AA1148" s="85">
        <f t="shared" si="1447"/>
        <v>0</v>
      </c>
      <c r="AB1148" s="85">
        <f t="shared" si="1447"/>
        <v>17538.076200000003</v>
      </c>
      <c r="AC1148" s="85">
        <f t="shared" si="1447"/>
        <v>0</v>
      </c>
      <c r="AD1148" s="85">
        <f t="shared" si="1447"/>
        <v>-120.9</v>
      </c>
      <c r="AE1148" s="85">
        <f t="shared" si="1447"/>
        <v>17417.176200000002</v>
      </c>
      <c r="AF1148" s="85">
        <f t="shared" si="1447"/>
        <v>36702.800000000003</v>
      </c>
      <c r="AG1148" s="85">
        <f t="shared" si="1447"/>
        <v>0</v>
      </c>
      <c r="AH1148" s="85">
        <f t="shared" si="1447"/>
        <v>36702.800000000003</v>
      </c>
      <c r="AI1148" s="85">
        <f t="shared" si="1447"/>
        <v>0</v>
      </c>
      <c r="AJ1148" s="85">
        <f t="shared" si="1447"/>
        <v>36702.800000000003</v>
      </c>
      <c r="AK1148" s="85">
        <f t="shared" si="1447"/>
        <v>0</v>
      </c>
      <c r="AL1148" s="85">
        <f t="shared" si="1447"/>
        <v>36702.800000000003</v>
      </c>
      <c r="AM1148" s="85">
        <f t="shared" si="1447"/>
        <v>0</v>
      </c>
      <c r="AN1148" s="85">
        <f t="shared" si="1447"/>
        <v>36702.800000000003</v>
      </c>
      <c r="AO1148" s="85">
        <f t="shared" si="1447"/>
        <v>-23227.8</v>
      </c>
      <c r="AP1148" s="85">
        <f t="shared" si="1447"/>
        <v>13475.000000000004</v>
      </c>
      <c r="AQ1148" s="85">
        <f t="shared" si="1447"/>
        <v>0</v>
      </c>
      <c r="AR1148" s="85">
        <f t="shared" si="1448"/>
        <v>13475.000000000004</v>
      </c>
      <c r="AS1148" s="85">
        <f t="shared" si="1448"/>
        <v>0</v>
      </c>
      <c r="AT1148" s="85">
        <f t="shared" si="1448"/>
        <v>13475.000000000004</v>
      </c>
      <c r="AU1148" s="85">
        <f t="shared" si="1448"/>
        <v>0</v>
      </c>
      <c r="AV1148" s="85">
        <f t="shared" si="1448"/>
        <v>13475.000000000004</v>
      </c>
      <c r="AW1148" s="85">
        <f t="shared" si="1448"/>
        <v>0</v>
      </c>
      <c r="AX1148" s="85">
        <f t="shared" si="1448"/>
        <v>0</v>
      </c>
      <c r="AY1148" s="85">
        <f t="shared" si="1448"/>
        <v>13475.000000000004</v>
      </c>
      <c r="AZ1148" s="85">
        <f t="shared" si="1448"/>
        <v>36702.800000000003</v>
      </c>
      <c r="BA1148" s="85">
        <f t="shared" si="1448"/>
        <v>0</v>
      </c>
      <c r="BB1148" s="85">
        <f t="shared" si="1448"/>
        <v>36702.800000000003</v>
      </c>
      <c r="BC1148" s="85">
        <f t="shared" si="1448"/>
        <v>0</v>
      </c>
      <c r="BD1148" s="85">
        <f t="shared" si="1448"/>
        <v>36702.800000000003</v>
      </c>
      <c r="BE1148" s="85">
        <f t="shared" si="1448"/>
        <v>0</v>
      </c>
      <c r="BF1148" s="85">
        <f t="shared" si="1448"/>
        <v>36702.800000000003</v>
      </c>
      <c r="BG1148" s="85">
        <f t="shared" si="1448"/>
        <v>-23227.8</v>
      </c>
      <c r="BH1148" s="85">
        <f t="shared" si="1448"/>
        <v>13475.000000000004</v>
      </c>
      <c r="BI1148" s="85">
        <f t="shared" si="1448"/>
        <v>0</v>
      </c>
      <c r="BJ1148" s="85">
        <f t="shared" si="1448"/>
        <v>13475.000000000004</v>
      </c>
      <c r="BK1148" s="123"/>
    </row>
    <row r="1149" spans="1:63" ht="31.5" outlineLevel="4" x14ac:dyDescent="0.2">
      <c r="A1149" s="84" t="s">
        <v>817</v>
      </c>
      <c r="B1149" s="84" t="s">
        <v>803</v>
      </c>
      <c r="C1149" s="84" t="s">
        <v>413</v>
      </c>
      <c r="D1149" s="84"/>
      <c r="E1149" s="116" t="s">
        <v>39</v>
      </c>
      <c r="F1149" s="85">
        <f t="shared" si="1446"/>
        <v>37449.800000000003</v>
      </c>
      <c r="G1149" s="85">
        <f t="shared" si="1446"/>
        <v>0</v>
      </c>
      <c r="H1149" s="85">
        <f t="shared" si="1446"/>
        <v>37449.800000000003</v>
      </c>
      <c r="I1149" s="85">
        <f t="shared" si="1446"/>
        <v>0</v>
      </c>
      <c r="J1149" s="85">
        <f t="shared" si="1446"/>
        <v>0</v>
      </c>
      <c r="K1149" s="85">
        <f t="shared" si="1446"/>
        <v>29.5</v>
      </c>
      <c r="L1149" s="85">
        <f t="shared" si="1446"/>
        <v>37479.300000000003</v>
      </c>
      <c r="M1149" s="85">
        <f t="shared" si="1446"/>
        <v>0</v>
      </c>
      <c r="N1149" s="85">
        <f t="shared" si="1446"/>
        <v>37479.300000000003</v>
      </c>
      <c r="O1149" s="85">
        <f t="shared" si="1446"/>
        <v>0</v>
      </c>
      <c r="P1149" s="85">
        <f t="shared" si="1446"/>
        <v>0</v>
      </c>
      <c r="Q1149" s="85">
        <f t="shared" si="1446"/>
        <v>37479.300000000003</v>
      </c>
      <c r="R1149" s="85">
        <f t="shared" si="1446"/>
        <v>-21677.623800000001</v>
      </c>
      <c r="S1149" s="85">
        <f t="shared" si="1446"/>
        <v>15801.676200000002</v>
      </c>
      <c r="T1149" s="85">
        <f t="shared" si="1446"/>
        <v>0</v>
      </c>
      <c r="U1149" s="85">
        <f t="shared" si="1446"/>
        <v>0</v>
      </c>
      <c r="V1149" s="85">
        <f t="shared" si="1447"/>
        <v>1736.4</v>
      </c>
      <c r="W1149" s="85">
        <f t="shared" si="1447"/>
        <v>0</v>
      </c>
      <c r="X1149" s="85">
        <f t="shared" si="1447"/>
        <v>17538.076200000003</v>
      </c>
      <c r="Y1149" s="85">
        <f t="shared" si="1447"/>
        <v>0</v>
      </c>
      <c r="Z1149" s="85">
        <f t="shared" si="1447"/>
        <v>17538.076200000003</v>
      </c>
      <c r="AA1149" s="85">
        <f t="shared" si="1447"/>
        <v>0</v>
      </c>
      <c r="AB1149" s="85">
        <f t="shared" si="1447"/>
        <v>17538.076200000003</v>
      </c>
      <c r="AC1149" s="85">
        <f t="shared" si="1447"/>
        <v>0</v>
      </c>
      <c r="AD1149" s="85">
        <f t="shared" si="1447"/>
        <v>-120.9</v>
      </c>
      <c r="AE1149" s="85">
        <f t="shared" si="1447"/>
        <v>17417.176200000002</v>
      </c>
      <c r="AF1149" s="85">
        <f t="shared" si="1447"/>
        <v>36702.800000000003</v>
      </c>
      <c r="AG1149" s="85">
        <f t="shared" si="1447"/>
        <v>0</v>
      </c>
      <c r="AH1149" s="85">
        <f t="shared" si="1447"/>
        <v>36702.800000000003</v>
      </c>
      <c r="AI1149" s="85">
        <f t="shared" si="1447"/>
        <v>0</v>
      </c>
      <c r="AJ1149" s="85">
        <f t="shared" si="1447"/>
        <v>36702.800000000003</v>
      </c>
      <c r="AK1149" s="85">
        <f t="shared" si="1447"/>
        <v>0</v>
      </c>
      <c r="AL1149" s="85">
        <f t="shared" si="1447"/>
        <v>36702.800000000003</v>
      </c>
      <c r="AM1149" s="85">
        <f t="shared" si="1447"/>
        <v>0</v>
      </c>
      <c r="AN1149" s="85">
        <f t="shared" si="1447"/>
        <v>36702.800000000003</v>
      </c>
      <c r="AO1149" s="85">
        <f t="shared" si="1447"/>
        <v>-23227.8</v>
      </c>
      <c r="AP1149" s="85">
        <f t="shared" si="1447"/>
        <v>13475.000000000004</v>
      </c>
      <c r="AQ1149" s="85">
        <f t="shared" si="1447"/>
        <v>0</v>
      </c>
      <c r="AR1149" s="85">
        <f t="shared" si="1448"/>
        <v>13475.000000000004</v>
      </c>
      <c r="AS1149" s="85">
        <f t="shared" si="1448"/>
        <v>0</v>
      </c>
      <c r="AT1149" s="85">
        <f t="shared" si="1448"/>
        <v>13475.000000000004</v>
      </c>
      <c r="AU1149" s="85">
        <f t="shared" si="1448"/>
        <v>0</v>
      </c>
      <c r="AV1149" s="85">
        <f t="shared" si="1448"/>
        <v>13475.000000000004</v>
      </c>
      <c r="AW1149" s="85">
        <f t="shared" si="1448"/>
        <v>0</v>
      </c>
      <c r="AX1149" s="85">
        <f t="shared" si="1448"/>
        <v>0</v>
      </c>
      <c r="AY1149" s="85">
        <f t="shared" si="1448"/>
        <v>13475.000000000004</v>
      </c>
      <c r="AZ1149" s="85">
        <f t="shared" si="1448"/>
        <v>36702.800000000003</v>
      </c>
      <c r="BA1149" s="85">
        <f t="shared" si="1448"/>
        <v>0</v>
      </c>
      <c r="BB1149" s="85">
        <f t="shared" si="1448"/>
        <v>36702.800000000003</v>
      </c>
      <c r="BC1149" s="85">
        <f t="shared" si="1448"/>
        <v>0</v>
      </c>
      <c r="BD1149" s="85">
        <f t="shared" si="1448"/>
        <v>36702.800000000003</v>
      </c>
      <c r="BE1149" s="85">
        <f t="shared" si="1448"/>
        <v>0</v>
      </c>
      <c r="BF1149" s="85">
        <f t="shared" si="1448"/>
        <v>36702.800000000003</v>
      </c>
      <c r="BG1149" s="85">
        <f t="shared" si="1448"/>
        <v>-23227.8</v>
      </c>
      <c r="BH1149" s="85">
        <f t="shared" si="1448"/>
        <v>13475.000000000004</v>
      </c>
      <c r="BI1149" s="85">
        <f t="shared" si="1448"/>
        <v>0</v>
      </c>
      <c r="BJ1149" s="85">
        <f t="shared" si="1448"/>
        <v>13475.000000000004</v>
      </c>
      <c r="BK1149" s="123"/>
    </row>
    <row r="1150" spans="1:63" ht="15.75" outlineLevel="5" x14ac:dyDescent="0.2">
      <c r="A1150" s="84" t="s">
        <v>817</v>
      </c>
      <c r="B1150" s="84" t="s">
        <v>803</v>
      </c>
      <c r="C1150" s="84" t="s">
        <v>414</v>
      </c>
      <c r="D1150" s="84"/>
      <c r="E1150" s="116" t="s">
        <v>344</v>
      </c>
      <c r="F1150" s="85">
        <f t="shared" si="1446"/>
        <v>37449.800000000003</v>
      </c>
      <c r="G1150" s="85">
        <f t="shared" si="1446"/>
        <v>0</v>
      </c>
      <c r="H1150" s="85">
        <f t="shared" si="1446"/>
        <v>37449.800000000003</v>
      </c>
      <c r="I1150" s="85">
        <f t="shared" si="1446"/>
        <v>0</v>
      </c>
      <c r="J1150" s="85">
        <f t="shared" si="1446"/>
        <v>0</v>
      </c>
      <c r="K1150" s="85">
        <f t="shared" si="1446"/>
        <v>29.5</v>
      </c>
      <c r="L1150" s="85">
        <f t="shared" si="1446"/>
        <v>37479.300000000003</v>
      </c>
      <c r="M1150" s="85">
        <f t="shared" si="1446"/>
        <v>0</v>
      </c>
      <c r="N1150" s="85">
        <f t="shared" si="1446"/>
        <v>37479.300000000003</v>
      </c>
      <c r="O1150" s="85">
        <f t="shared" si="1446"/>
        <v>0</v>
      </c>
      <c r="P1150" s="85">
        <f t="shared" si="1446"/>
        <v>0</v>
      </c>
      <c r="Q1150" s="85">
        <f t="shared" si="1446"/>
        <v>37479.300000000003</v>
      </c>
      <c r="R1150" s="85">
        <f t="shared" si="1446"/>
        <v>-21677.623800000001</v>
      </c>
      <c r="S1150" s="85">
        <f t="shared" si="1446"/>
        <v>15801.676200000002</v>
      </c>
      <c r="T1150" s="85">
        <f t="shared" si="1446"/>
        <v>0</v>
      </c>
      <c r="U1150" s="85">
        <f t="shared" si="1446"/>
        <v>0</v>
      </c>
      <c r="V1150" s="85">
        <f t="shared" si="1447"/>
        <v>1736.4</v>
      </c>
      <c r="W1150" s="85">
        <f t="shared" si="1447"/>
        <v>0</v>
      </c>
      <c r="X1150" s="85">
        <f t="shared" si="1447"/>
        <v>17538.076200000003</v>
      </c>
      <c r="Y1150" s="85">
        <f t="shared" si="1447"/>
        <v>0</v>
      </c>
      <c r="Z1150" s="85">
        <f t="shared" si="1447"/>
        <v>17538.076200000003</v>
      </c>
      <c r="AA1150" s="85">
        <f t="shared" si="1447"/>
        <v>0</v>
      </c>
      <c r="AB1150" s="85">
        <f t="shared" si="1447"/>
        <v>17538.076200000003</v>
      </c>
      <c r="AC1150" s="85">
        <f t="shared" si="1447"/>
        <v>0</v>
      </c>
      <c r="AD1150" s="85">
        <f t="shared" si="1447"/>
        <v>-120.9</v>
      </c>
      <c r="AE1150" s="85">
        <f t="shared" si="1447"/>
        <v>17417.176200000002</v>
      </c>
      <c r="AF1150" s="85">
        <f t="shared" si="1447"/>
        <v>36702.800000000003</v>
      </c>
      <c r="AG1150" s="85">
        <f t="shared" si="1447"/>
        <v>0</v>
      </c>
      <c r="AH1150" s="85">
        <f t="shared" si="1447"/>
        <v>36702.800000000003</v>
      </c>
      <c r="AI1150" s="85">
        <f t="shared" si="1447"/>
        <v>0</v>
      </c>
      <c r="AJ1150" s="85">
        <f t="shared" si="1447"/>
        <v>36702.800000000003</v>
      </c>
      <c r="AK1150" s="85">
        <f t="shared" si="1447"/>
        <v>0</v>
      </c>
      <c r="AL1150" s="85">
        <f t="shared" si="1447"/>
        <v>36702.800000000003</v>
      </c>
      <c r="AM1150" s="85">
        <f t="shared" si="1447"/>
        <v>0</v>
      </c>
      <c r="AN1150" s="85">
        <f t="shared" si="1447"/>
        <v>36702.800000000003</v>
      </c>
      <c r="AO1150" s="85">
        <f t="shared" si="1447"/>
        <v>-23227.8</v>
      </c>
      <c r="AP1150" s="85">
        <f t="shared" si="1447"/>
        <v>13475.000000000004</v>
      </c>
      <c r="AQ1150" s="85">
        <f t="shared" si="1447"/>
        <v>0</v>
      </c>
      <c r="AR1150" s="85">
        <f t="shared" si="1448"/>
        <v>13475.000000000004</v>
      </c>
      <c r="AS1150" s="85">
        <f t="shared" si="1448"/>
        <v>0</v>
      </c>
      <c r="AT1150" s="85">
        <f t="shared" si="1448"/>
        <v>13475.000000000004</v>
      </c>
      <c r="AU1150" s="85">
        <f t="shared" si="1448"/>
        <v>0</v>
      </c>
      <c r="AV1150" s="85">
        <f t="shared" si="1448"/>
        <v>13475.000000000004</v>
      </c>
      <c r="AW1150" s="85">
        <f t="shared" si="1448"/>
        <v>0</v>
      </c>
      <c r="AX1150" s="85">
        <f t="shared" si="1448"/>
        <v>0</v>
      </c>
      <c r="AY1150" s="85">
        <f t="shared" si="1448"/>
        <v>13475.000000000004</v>
      </c>
      <c r="AZ1150" s="85">
        <f t="shared" si="1448"/>
        <v>36702.800000000003</v>
      </c>
      <c r="BA1150" s="85">
        <f t="shared" si="1448"/>
        <v>0</v>
      </c>
      <c r="BB1150" s="85">
        <f t="shared" si="1448"/>
        <v>36702.800000000003</v>
      </c>
      <c r="BC1150" s="85">
        <f t="shared" si="1448"/>
        <v>0</v>
      </c>
      <c r="BD1150" s="85">
        <f t="shared" si="1448"/>
        <v>36702.800000000003</v>
      </c>
      <c r="BE1150" s="85">
        <f t="shared" si="1448"/>
        <v>0</v>
      </c>
      <c r="BF1150" s="85">
        <f t="shared" si="1448"/>
        <v>36702.800000000003</v>
      </c>
      <c r="BG1150" s="85">
        <f t="shared" si="1448"/>
        <v>-23227.8</v>
      </c>
      <c r="BH1150" s="85">
        <f t="shared" si="1448"/>
        <v>13475.000000000004</v>
      </c>
      <c r="BI1150" s="85">
        <f t="shared" si="1448"/>
        <v>0</v>
      </c>
      <c r="BJ1150" s="85">
        <f t="shared" si="1448"/>
        <v>13475.000000000004</v>
      </c>
      <c r="BK1150" s="123"/>
    </row>
    <row r="1151" spans="1:63" ht="31.5" outlineLevel="7" x14ac:dyDescent="0.2">
      <c r="A1151" s="87" t="s">
        <v>817</v>
      </c>
      <c r="B1151" s="87" t="s">
        <v>803</v>
      </c>
      <c r="C1151" s="87" t="s">
        <v>414</v>
      </c>
      <c r="D1151" s="87" t="s">
        <v>70</v>
      </c>
      <c r="E1151" s="128" t="s">
        <v>71</v>
      </c>
      <c r="F1151" s="88">
        <f>14807+22642.8</f>
        <v>37449.800000000003</v>
      </c>
      <c r="G1151" s="88"/>
      <c r="H1151" s="88">
        <f>SUM(F1151:G1151)</f>
        <v>37449.800000000003</v>
      </c>
      <c r="I1151" s="88"/>
      <c r="J1151" s="88"/>
      <c r="K1151" s="88">
        <v>29.5</v>
      </c>
      <c r="L1151" s="88">
        <f>SUM(H1151:K1151)</f>
        <v>37479.300000000003</v>
      </c>
      <c r="M1151" s="88"/>
      <c r="N1151" s="88">
        <f>SUM(L1151:M1151)</f>
        <v>37479.300000000003</v>
      </c>
      <c r="O1151" s="88"/>
      <c r="P1151" s="88"/>
      <c r="Q1151" s="88">
        <f>SUM(N1151:P1151)</f>
        <v>37479.300000000003</v>
      </c>
      <c r="R1151" s="88">
        <f>-22387.2238+709.6</f>
        <v>-21677.623800000001</v>
      </c>
      <c r="S1151" s="88">
        <f>SUM(Q1151:R1151)</f>
        <v>15801.676200000002</v>
      </c>
      <c r="T1151" s="88"/>
      <c r="U1151" s="88"/>
      <c r="V1151" s="88">
        <v>1736.4</v>
      </c>
      <c r="W1151" s="88"/>
      <c r="X1151" s="88">
        <f>SUM(S1151:W1151)</f>
        <v>17538.076200000003</v>
      </c>
      <c r="Y1151" s="88"/>
      <c r="Z1151" s="88">
        <f>SUM(X1151:Y1151)</f>
        <v>17538.076200000003</v>
      </c>
      <c r="AA1151" s="88"/>
      <c r="AB1151" s="88">
        <f>SUM(Z1151:AA1151)</f>
        <v>17538.076200000003</v>
      </c>
      <c r="AC1151" s="88"/>
      <c r="AD1151" s="88">
        <v>-120.9</v>
      </c>
      <c r="AE1151" s="88">
        <f>SUM(AB1151:AD1151)</f>
        <v>17417.176200000002</v>
      </c>
      <c r="AF1151" s="88">
        <f>14060+22642.8</f>
        <v>36702.800000000003</v>
      </c>
      <c r="AG1151" s="88"/>
      <c r="AH1151" s="88">
        <f>SUM(AF1151:AG1151)</f>
        <v>36702.800000000003</v>
      </c>
      <c r="AI1151" s="88"/>
      <c r="AJ1151" s="88">
        <f>SUM(AH1151:AI1151)</f>
        <v>36702.800000000003</v>
      </c>
      <c r="AK1151" s="88"/>
      <c r="AL1151" s="88">
        <f>SUM(AJ1151:AK1151)</f>
        <v>36702.800000000003</v>
      </c>
      <c r="AM1151" s="88"/>
      <c r="AN1151" s="88">
        <f>SUM(AL1151:AM1151)</f>
        <v>36702.800000000003</v>
      </c>
      <c r="AO1151" s="88">
        <v>-23227.8</v>
      </c>
      <c r="AP1151" s="88">
        <f>SUM(AN1151:AO1151)</f>
        <v>13475.000000000004</v>
      </c>
      <c r="AQ1151" s="88"/>
      <c r="AR1151" s="88">
        <f>SUM(AP1151:AQ1151)</f>
        <v>13475.000000000004</v>
      </c>
      <c r="AS1151" s="88"/>
      <c r="AT1151" s="88">
        <f>SUM(AR1151:AS1151)</f>
        <v>13475.000000000004</v>
      </c>
      <c r="AU1151" s="88"/>
      <c r="AV1151" s="88">
        <f>SUM(AT1151:AU1151)</f>
        <v>13475.000000000004</v>
      </c>
      <c r="AW1151" s="88"/>
      <c r="AX1151" s="88"/>
      <c r="AY1151" s="88">
        <f>SUM(AV1151:AX1151)</f>
        <v>13475.000000000004</v>
      </c>
      <c r="AZ1151" s="88">
        <f>14060+22642.8</f>
        <v>36702.800000000003</v>
      </c>
      <c r="BA1151" s="88"/>
      <c r="BB1151" s="88">
        <f>SUM(AZ1151:BA1151)</f>
        <v>36702.800000000003</v>
      </c>
      <c r="BC1151" s="88"/>
      <c r="BD1151" s="88">
        <f>SUM(BB1151:BC1151)</f>
        <v>36702.800000000003</v>
      </c>
      <c r="BE1151" s="88"/>
      <c r="BF1151" s="88">
        <f>SUM(BD1151:BE1151)</f>
        <v>36702.800000000003</v>
      </c>
      <c r="BG1151" s="88">
        <v>-23227.8</v>
      </c>
      <c r="BH1151" s="88">
        <f>SUM(BF1151:BG1151)</f>
        <v>13475.000000000004</v>
      </c>
      <c r="BI1151" s="88"/>
      <c r="BJ1151" s="88">
        <f>SUM(BH1151:BI1151)</f>
        <v>13475.000000000004</v>
      </c>
      <c r="BK1151" s="123"/>
    </row>
    <row r="1152" spans="1:63" ht="31.5" outlineLevel="1" x14ac:dyDescent="0.2">
      <c r="A1152" s="84" t="s">
        <v>817</v>
      </c>
      <c r="B1152" s="84" t="s">
        <v>705</v>
      </c>
      <c r="C1152" s="84"/>
      <c r="D1152" s="84"/>
      <c r="E1152" s="116" t="s">
        <v>706</v>
      </c>
      <c r="F1152" s="85">
        <f t="shared" ref="F1152:AG1152" si="1449">F1153+F1158</f>
        <v>24.5</v>
      </c>
      <c r="G1152" s="85">
        <f t="shared" si="1449"/>
        <v>0</v>
      </c>
      <c r="H1152" s="85">
        <f t="shared" si="1449"/>
        <v>24.5</v>
      </c>
      <c r="I1152" s="85">
        <f t="shared" si="1449"/>
        <v>0</v>
      </c>
      <c r="J1152" s="85">
        <f t="shared" si="1449"/>
        <v>0</v>
      </c>
      <c r="K1152" s="85">
        <f t="shared" si="1449"/>
        <v>0</v>
      </c>
      <c r="L1152" s="85">
        <f t="shared" si="1449"/>
        <v>24.5</v>
      </c>
      <c r="M1152" s="85">
        <f t="shared" si="1449"/>
        <v>0</v>
      </c>
      <c r="N1152" s="85">
        <f t="shared" si="1449"/>
        <v>24.5</v>
      </c>
      <c r="O1152" s="85">
        <f t="shared" si="1449"/>
        <v>0</v>
      </c>
      <c r="P1152" s="85">
        <f t="shared" si="1449"/>
        <v>0</v>
      </c>
      <c r="Q1152" s="85">
        <f t="shared" si="1449"/>
        <v>24.5</v>
      </c>
      <c r="R1152" s="85">
        <f t="shared" si="1449"/>
        <v>0</v>
      </c>
      <c r="S1152" s="85">
        <f t="shared" si="1449"/>
        <v>24.5</v>
      </c>
      <c r="T1152" s="85">
        <f t="shared" si="1449"/>
        <v>0</v>
      </c>
      <c r="U1152" s="85">
        <f t="shared" si="1449"/>
        <v>-2</v>
      </c>
      <c r="V1152" s="85">
        <f t="shared" si="1449"/>
        <v>0</v>
      </c>
      <c r="W1152" s="85">
        <f t="shared" si="1449"/>
        <v>0</v>
      </c>
      <c r="X1152" s="85">
        <f t="shared" si="1449"/>
        <v>22.5</v>
      </c>
      <c r="Y1152" s="85">
        <f t="shared" si="1449"/>
        <v>0</v>
      </c>
      <c r="Z1152" s="85">
        <f t="shared" si="1449"/>
        <v>22.5</v>
      </c>
      <c r="AA1152" s="85">
        <f t="shared" si="1449"/>
        <v>0</v>
      </c>
      <c r="AB1152" s="85">
        <f t="shared" si="1449"/>
        <v>22.5</v>
      </c>
      <c r="AC1152" s="85">
        <f t="shared" si="1449"/>
        <v>0</v>
      </c>
      <c r="AD1152" s="85">
        <f t="shared" ref="AD1152:AE1152" si="1450">AD1153+AD1158</f>
        <v>10</v>
      </c>
      <c r="AE1152" s="85">
        <f t="shared" si="1450"/>
        <v>32.5</v>
      </c>
      <c r="AF1152" s="85">
        <f t="shared" si="1449"/>
        <v>0</v>
      </c>
      <c r="AG1152" s="85">
        <f t="shared" si="1449"/>
        <v>0</v>
      </c>
      <c r="AH1152" s="85"/>
      <c r="AI1152" s="85">
        <f t="shared" ref="AI1152:BA1152" si="1451">AI1153+AI1158</f>
        <v>0</v>
      </c>
      <c r="AJ1152" s="85">
        <f t="shared" si="1451"/>
        <v>0</v>
      </c>
      <c r="AK1152" s="85">
        <f t="shared" si="1451"/>
        <v>0</v>
      </c>
      <c r="AL1152" s="85">
        <f t="shared" si="1451"/>
        <v>0</v>
      </c>
      <c r="AM1152" s="85">
        <f t="shared" si="1451"/>
        <v>0</v>
      </c>
      <c r="AN1152" s="85">
        <f t="shared" si="1451"/>
        <v>0</v>
      </c>
      <c r="AO1152" s="85">
        <f t="shared" si="1451"/>
        <v>0</v>
      </c>
      <c r="AP1152" s="85">
        <f t="shared" si="1451"/>
        <v>0</v>
      </c>
      <c r="AQ1152" s="85">
        <f t="shared" si="1451"/>
        <v>0</v>
      </c>
      <c r="AR1152" s="85">
        <f t="shared" si="1451"/>
        <v>0</v>
      </c>
      <c r="AS1152" s="85">
        <f t="shared" si="1451"/>
        <v>0</v>
      </c>
      <c r="AT1152" s="85">
        <f t="shared" si="1451"/>
        <v>0</v>
      </c>
      <c r="AU1152" s="85">
        <f t="shared" si="1451"/>
        <v>0</v>
      </c>
      <c r="AV1152" s="85">
        <f t="shared" si="1451"/>
        <v>0</v>
      </c>
      <c r="AW1152" s="85">
        <f t="shared" si="1451"/>
        <v>0</v>
      </c>
      <c r="AX1152" s="85">
        <f t="shared" ref="AX1152" si="1452">AX1153+AX1158</f>
        <v>0</v>
      </c>
      <c r="AY1152" s="85"/>
      <c r="AZ1152" s="85">
        <f t="shared" si="1451"/>
        <v>0</v>
      </c>
      <c r="BA1152" s="85">
        <f t="shared" si="1451"/>
        <v>0</v>
      </c>
      <c r="BB1152" s="85"/>
      <c r="BC1152" s="85">
        <f t="shared" ref="BC1152:BH1152" si="1453">BC1153+BC1158</f>
        <v>0</v>
      </c>
      <c r="BD1152" s="85">
        <f t="shared" si="1453"/>
        <v>0</v>
      </c>
      <c r="BE1152" s="85">
        <f t="shared" si="1453"/>
        <v>0</v>
      </c>
      <c r="BF1152" s="85">
        <f t="shared" si="1453"/>
        <v>0</v>
      </c>
      <c r="BG1152" s="85">
        <f t="shared" si="1453"/>
        <v>0</v>
      </c>
      <c r="BH1152" s="85">
        <f t="shared" si="1453"/>
        <v>0</v>
      </c>
      <c r="BI1152" s="85">
        <f t="shared" ref="BI1152" si="1454">BI1153+BI1158</f>
        <v>0</v>
      </c>
      <c r="BJ1152" s="85"/>
      <c r="BK1152" s="123"/>
    </row>
    <row r="1153" spans="1:63" ht="31.5" outlineLevel="2" x14ac:dyDescent="0.2">
      <c r="A1153" s="84" t="s">
        <v>817</v>
      </c>
      <c r="B1153" s="84" t="s">
        <v>705</v>
      </c>
      <c r="C1153" s="84" t="s">
        <v>283</v>
      </c>
      <c r="D1153" s="84"/>
      <c r="E1153" s="116" t="s">
        <v>284</v>
      </c>
      <c r="F1153" s="85">
        <f t="shared" ref="F1153:AG1156" si="1455">F1154</f>
        <v>4.5</v>
      </c>
      <c r="G1153" s="85">
        <f t="shared" si="1455"/>
        <v>0</v>
      </c>
      <c r="H1153" s="85">
        <f t="shared" si="1455"/>
        <v>4.5</v>
      </c>
      <c r="I1153" s="85">
        <f t="shared" si="1455"/>
        <v>0</v>
      </c>
      <c r="J1153" s="85">
        <f t="shared" si="1455"/>
        <v>0</v>
      </c>
      <c r="K1153" s="85">
        <f t="shared" si="1455"/>
        <v>0</v>
      </c>
      <c r="L1153" s="85">
        <f t="shared" si="1455"/>
        <v>4.5</v>
      </c>
      <c r="M1153" s="85">
        <f t="shared" si="1455"/>
        <v>0</v>
      </c>
      <c r="N1153" s="85">
        <f t="shared" si="1455"/>
        <v>4.5</v>
      </c>
      <c r="O1153" s="85">
        <f t="shared" si="1455"/>
        <v>0</v>
      </c>
      <c r="P1153" s="85">
        <f t="shared" si="1455"/>
        <v>0</v>
      </c>
      <c r="Q1153" s="85">
        <f t="shared" si="1455"/>
        <v>4.5</v>
      </c>
      <c r="R1153" s="85">
        <f t="shared" si="1455"/>
        <v>0</v>
      </c>
      <c r="S1153" s="85">
        <f t="shared" si="1455"/>
        <v>4.5</v>
      </c>
      <c r="T1153" s="85">
        <f t="shared" si="1455"/>
        <v>0</v>
      </c>
      <c r="U1153" s="85">
        <f t="shared" si="1455"/>
        <v>0</v>
      </c>
      <c r="V1153" s="85">
        <f t="shared" si="1455"/>
        <v>0</v>
      </c>
      <c r="W1153" s="85">
        <f t="shared" si="1455"/>
        <v>0</v>
      </c>
      <c r="X1153" s="85">
        <f t="shared" si="1455"/>
        <v>4.5</v>
      </c>
      <c r="Y1153" s="85">
        <f t="shared" si="1455"/>
        <v>0</v>
      </c>
      <c r="Z1153" s="85">
        <f t="shared" si="1455"/>
        <v>4.5</v>
      </c>
      <c r="AA1153" s="85">
        <f t="shared" si="1455"/>
        <v>0</v>
      </c>
      <c r="AB1153" s="85">
        <f t="shared" si="1455"/>
        <v>4.5</v>
      </c>
      <c r="AC1153" s="85">
        <f t="shared" si="1455"/>
        <v>0</v>
      </c>
      <c r="AD1153" s="85">
        <f t="shared" si="1455"/>
        <v>10</v>
      </c>
      <c r="AE1153" s="85">
        <f t="shared" si="1455"/>
        <v>14.5</v>
      </c>
      <c r="AF1153" s="85">
        <f t="shared" si="1455"/>
        <v>0</v>
      </c>
      <c r="AG1153" s="85">
        <f t="shared" si="1455"/>
        <v>0</v>
      </c>
      <c r="AH1153" s="85"/>
      <c r="AI1153" s="85">
        <f t="shared" ref="AI1153:BA1156" si="1456">AI1154</f>
        <v>0</v>
      </c>
      <c r="AJ1153" s="85">
        <f t="shared" si="1456"/>
        <v>0</v>
      </c>
      <c r="AK1153" s="85">
        <f t="shared" si="1456"/>
        <v>0</v>
      </c>
      <c r="AL1153" s="85">
        <f t="shared" si="1456"/>
        <v>0</v>
      </c>
      <c r="AM1153" s="85">
        <f t="shared" si="1456"/>
        <v>0</v>
      </c>
      <c r="AN1153" s="85">
        <f t="shared" si="1456"/>
        <v>0</v>
      </c>
      <c r="AO1153" s="85">
        <f t="shared" si="1456"/>
        <v>0</v>
      </c>
      <c r="AP1153" s="85">
        <f t="shared" si="1456"/>
        <v>0</v>
      </c>
      <c r="AQ1153" s="85">
        <f t="shared" si="1456"/>
        <v>0</v>
      </c>
      <c r="AR1153" s="85">
        <f t="shared" si="1456"/>
        <v>0</v>
      </c>
      <c r="AS1153" s="85">
        <f t="shared" si="1456"/>
        <v>0</v>
      </c>
      <c r="AT1153" s="85">
        <f t="shared" si="1456"/>
        <v>0</v>
      </c>
      <c r="AU1153" s="85">
        <f t="shared" si="1456"/>
        <v>0</v>
      </c>
      <c r="AV1153" s="85">
        <f t="shared" si="1456"/>
        <v>0</v>
      </c>
      <c r="AW1153" s="85">
        <f t="shared" si="1456"/>
        <v>0</v>
      </c>
      <c r="AX1153" s="85">
        <f t="shared" si="1456"/>
        <v>0</v>
      </c>
      <c r="AY1153" s="85"/>
      <c r="AZ1153" s="85">
        <f t="shared" si="1456"/>
        <v>0</v>
      </c>
      <c r="BA1153" s="85">
        <f t="shared" si="1456"/>
        <v>0</v>
      </c>
      <c r="BB1153" s="85"/>
      <c r="BC1153" s="85">
        <f t="shared" ref="BC1153:BI1156" si="1457">BC1154</f>
        <v>0</v>
      </c>
      <c r="BD1153" s="85">
        <f t="shared" si="1457"/>
        <v>0</v>
      </c>
      <c r="BE1153" s="85">
        <f t="shared" si="1457"/>
        <v>0</v>
      </c>
      <c r="BF1153" s="85">
        <f t="shared" si="1457"/>
        <v>0</v>
      </c>
      <c r="BG1153" s="85">
        <f t="shared" si="1457"/>
        <v>0</v>
      </c>
      <c r="BH1153" s="85">
        <f t="shared" si="1457"/>
        <v>0</v>
      </c>
      <c r="BI1153" s="85">
        <f t="shared" si="1457"/>
        <v>0</v>
      </c>
      <c r="BJ1153" s="85"/>
      <c r="BK1153" s="123"/>
    </row>
    <row r="1154" spans="1:63" ht="31.5" outlineLevel="3" x14ac:dyDescent="0.2">
      <c r="A1154" s="84" t="s">
        <v>817</v>
      </c>
      <c r="B1154" s="84" t="s">
        <v>705</v>
      </c>
      <c r="C1154" s="84" t="s">
        <v>411</v>
      </c>
      <c r="D1154" s="84"/>
      <c r="E1154" s="116" t="s">
        <v>412</v>
      </c>
      <c r="F1154" s="85">
        <f t="shared" si="1455"/>
        <v>4.5</v>
      </c>
      <c r="G1154" s="85">
        <f t="shared" si="1455"/>
        <v>0</v>
      </c>
      <c r="H1154" s="85">
        <f t="shared" si="1455"/>
        <v>4.5</v>
      </c>
      <c r="I1154" s="85">
        <f t="shared" si="1455"/>
        <v>0</v>
      </c>
      <c r="J1154" s="85">
        <f t="shared" si="1455"/>
        <v>0</v>
      </c>
      <c r="K1154" s="85">
        <f t="shared" si="1455"/>
        <v>0</v>
      </c>
      <c r="L1154" s="85">
        <f t="shared" si="1455"/>
        <v>4.5</v>
      </c>
      <c r="M1154" s="85">
        <f t="shared" si="1455"/>
        <v>0</v>
      </c>
      <c r="N1154" s="85">
        <f t="shared" si="1455"/>
        <v>4.5</v>
      </c>
      <c r="O1154" s="85">
        <f t="shared" si="1455"/>
        <v>0</v>
      </c>
      <c r="P1154" s="85">
        <f t="shared" si="1455"/>
        <v>0</v>
      </c>
      <c r="Q1154" s="85">
        <f t="shared" si="1455"/>
        <v>4.5</v>
      </c>
      <c r="R1154" s="85">
        <f t="shared" si="1455"/>
        <v>0</v>
      </c>
      <c r="S1154" s="85">
        <f t="shared" si="1455"/>
        <v>4.5</v>
      </c>
      <c r="T1154" s="85">
        <f t="shared" si="1455"/>
        <v>0</v>
      </c>
      <c r="U1154" s="85">
        <f t="shared" si="1455"/>
        <v>0</v>
      </c>
      <c r="V1154" s="85">
        <f t="shared" si="1455"/>
        <v>0</v>
      </c>
      <c r="W1154" s="85">
        <f t="shared" si="1455"/>
        <v>0</v>
      </c>
      <c r="X1154" s="85">
        <f t="shared" si="1455"/>
        <v>4.5</v>
      </c>
      <c r="Y1154" s="85">
        <f t="shared" si="1455"/>
        <v>0</v>
      </c>
      <c r="Z1154" s="85">
        <f t="shared" si="1455"/>
        <v>4.5</v>
      </c>
      <c r="AA1154" s="85">
        <f t="shared" si="1455"/>
        <v>0</v>
      </c>
      <c r="AB1154" s="85">
        <f t="shared" si="1455"/>
        <v>4.5</v>
      </c>
      <c r="AC1154" s="85">
        <f t="shared" si="1455"/>
        <v>0</v>
      </c>
      <c r="AD1154" s="85">
        <f t="shared" si="1455"/>
        <v>10</v>
      </c>
      <c r="AE1154" s="85">
        <f t="shared" si="1455"/>
        <v>14.5</v>
      </c>
      <c r="AF1154" s="85">
        <f t="shared" si="1455"/>
        <v>0</v>
      </c>
      <c r="AG1154" s="85">
        <f t="shared" si="1455"/>
        <v>0</v>
      </c>
      <c r="AH1154" s="85"/>
      <c r="AI1154" s="85">
        <f t="shared" si="1456"/>
        <v>0</v>
      </c>
      <c r="AJ1154" s="85">
        <f t="shared" si="1456"/>
        <v>0</v>
      </c>
      <c r="AK1154" s="85">
        <f t="shared" si="1456"/>
        <v>0</v>
      </c>
      <c r="AL1154" s="85">
        <f t="shared" si="1456"/>
        <v>0</v>
      </c>
      <c r="AM1154" s="85">
        <f t="shared" si="1456"/>
        <v>0</v>
      </c>
      <c r="AN1154" s="85">
        <f t="shared" si="1456"/>
        <v>0</v>
      </c>
      <c r="AO1154" s="85">
        <f t="shared" si="1456"/>
        <v>0</v>
      </c>
      <c r="AP1154" s="85">
        <f t="shared" si="1456"/>
        <v>0</v>
      </c>
      <c r="AQ1154" s="85">
        <f t="shared" si="1456"/>
        <v>0</v>
      </c>
      <c r="AR1154" s="85">
        <f t="shared" si="1456"/>
        <v>0</v>
      </c>
      <c r="AS1154" s="85">
        <f t="shared" si="1456"/>
        <v>0</v>
      </c>
      <c r="AT1154" s="85">
        <f t="shared" si="1456"/>
        <v>0</v>
      </c>
      <c r="AU1154" s="85">
        <f t="shared" si="1456"/>
        <v>0</v>
      </c>
      <c r="AV1154" s="85">
        <f t="shared" si="1456"/>
        <v>0</v>
      </c>
      <c r="AW1154" s="85">
        <f t="shared" si="1456"/>
        <v>0</v>
      </c>
      <c r="AX1154" s="85">
        <f t="shared" si="1456"/>
        <v>0</v>
      </c>
      <c r="AY1154" s="85"/>
      <c r="AZ1154" s="85">
        <f t="shared" si="1456"/>
        <v>0</v>
      </c>
      <c r="BA1154" s="85">
        <f t="shared" si="1456"/>
        <v>0</v>
      </c>
      <c r="BB1154" s="85"/>
      <c r="BC1154" s="85">
        <f t="shared" si="1457"/>
        <v>0</v>
      </c>
      <c r="BD1154" s="85">
        <f t="shared" si="1457"/>
        <v>0</v>
      </c>
      <c r="BE1154" s="85">
        <f t="shared" si="1457"/>
        <v>0</v>
      </c>
      <c r="BF1154" s="85">
        <f t="shared" si="1457"/>
        <v>0</v>
      </c>
      <c r="BG1154" s="85">
        <f t="shared" si="1457"/>
        <v>0</v>
      </c>
      <c r="BH1154" s="85">
        <f t="shared" si="1457"/>
        <v>0</v>
      </c>
      <c r="BI1154" s="85">
        <f t="shared" si="1457"/>
        <v>0</v>
      </c>
      <c r="BJ1154" s="85"/>
      <c r="BK1154" s="123"/>
    </row>
    <row r="1155" spans="1:63" ht="31.5" outlineLevel="4" x14ac:dyDescent="0.2">
      <c r="A1155" s="84" t="s">
        <v>817</v>
      </c>
      <c r="B1155" s="84" t="s">
        <v>705</v>
      </c>
      <c r="C1155" s="84" t="s">
        <v>413</v>
      </c>
      <c r="D1155" s="84"/>
      <c r="E1155" s="116" t="s">
        <v>39</v>
      </c>
      <c r="F1155" s="85">
        <f t="shared" si="1455"/>
        <v>4.5</v>
      </c>
      <c r="G1155" s="85">
        <f t="shared" si="1455"/>
        <v>0</v>
      </c>
      <c r="H1155" s="85">
        <f t="shared" si="1455"/>
        <v>4.5</v>
      </c>
      <c r="I1155" s="85">
        <f t="shared" si="1455"/>
        <v>0</v>
      </c>
      <c r="J1155" s="85">
        <f t="shared" si="1455"/>
        <v>0</v>
      </c>
      <c r="K1155" s="85">
        <f t="shared" si="1455"/>
        <v>0</v>
      </c>
      <c r="L1155" s="85">
        <f t="shared" si="1455"/>
        <v>4.5</v>
      </c>
      <c r="M1155" s="85">
        <f t="shared" si="1455"/>
        <v>0</v>
      </c>
      <c r="N1155" s="85">
        <f t="shared" si="1455"/>
        <v>4.5</v>
      </c>
      <c r="O1155" s="85">
        <f t="shared" si="1455"/>
        <v>0</v>
      </c>
      <c r="P1155" s="85">
        <f t="shared" si="1455"/>
        <v>0</v>
      </c>
      <c r="Q1155" s="85">
        <f t="shared" si="1455"/>
        <v>4.5</v>
      </c>
      <c r="R1155" s="85">
        <f t="shared" si="1455"/>
        <v>0</v>
      </c>
      <c r="S1155" s="85">
        <f t="shared" si="1455"/>
        <v>4.5</v>
      </c>
      <c r="T1155" s="85">
        <f t="shared" si="1455"/>
        <v>0</v>
      </c>
      <c r="U1155" s="85">
        <f t="shared" si="1455"/>
        <v>0</v>
      </c>
      <c r="V1155" s="85">
        <f t="shared" si="1455"/>
        <v>0</v>
      </c>
      <c r="W1155" s="85">
        <f t="shared" si="1455"/>
        <v>0</v>
      </c>
      <c r="X1155" s="85">
        <f t="shared" si="1455"/>
        <v>4.5</v>
      </c>
      <c r="Y1155" s="85">
        <f t="shared" si="1455"/>
        <v>0</v>
      </c>
      <c r="Z1155" s="85">
        <f t="shared" si="1455"/>
        <v>4.5</v>
      </c>
      <c r="AA1155" s="85">
        <f t="shared" si="1455"/>
        <v>0</v>
      </c>
      <c r="AB1155" s="85">
        <f t="shared" si="1455"/>
        <v>4.5</v>
      </c>
      <c r="AC1155" s="85">
        <f t="shared" si="1455"/>
        <v>0</v>
      </c>
      <c r="AD1155" s="85">
        <f t="shared" si="1455"/>
        <v>10</v>
      </c>
      <c r="AE1155" s="85">
        <f t="shared" si="1455"/>
        <v>14.5</v>
      </c>
      <c r="AF1155" s="85">
        <f t="shared" si="1455"/>
        <v>0</v>
      </c>
      <c r="AG1155" s="85">
        <f t="shared" si="1455"/>
        <v>0</v>
      </c>
      <c r="AH1155" s="85"/>
      <c r="AI1155" s="85">
        <f t="shared" si="1456"/>
        <v>0</v>
      </c>
      <c r="AJ1155" s="85">
        <f t="shared" si="1456"/>
        <v>0</v>
      </c>
      <c r="AK1155" s="85">
        <f t="shared" si="1456"/>
        <v>0</v>
      </c>
      <c r="AL1155" s="85">
        <f t="shared" si="1456"/>
        <v>0</v>
      </c>
      <c r="AM1155" s="85">
        <f t="shared" si="1456"/>
        <v>0</v>
      </c>
      <c r="AN1155" s="85">
        <f t="shared" si="1456"/>
        <v>0</v>
      </c>
      <c r="AO1155" s="85">
        <f t="shared" si="1456"/>
        <v>0</v>
      </c>
      <c r="AP1155" s="85">
        <f t="shared" si="1456"/>
        <v>0</v>
      </c>
      <c r="AQ1155" s="85">
        <f t="shared" si="1456"/>
        <v>0</v>
      </c>
      <c r="AR1155" s="85">
        <f t="shared" si="1456"/>
        <v>0</v>
      </c>
      <c r="AS1155" s="85">
        <f t="shared" si="1456"/>
        <v>0</v>
      </c>
      <c r="AT1155" s="85">
        <f t="shared" si="1456"/>
        <v>0</v>
      </c>
      <c r="AU1155" s="85">
        <f t="shared" si="1456"/>
        <v>0</v>
      </c>
      <c r="AV1155" s="85">
        <f t="shared" si="1456"/>
        <v>0</v>
      </c>
      <c r="AW1155" s="85">
        <f t="shared" si="1456"/>
        <v>0</v>
      </c>
      <c r="AX1155" s="85">
        <f t="shared" si="1456"/>
        <v>0</v>
      </c>
      <c r="AY1155" s="85"/>
      <c r="AZ1155" s="85">
        <f t="shared" si="1456"/>
        <v>0</v>
      </c>
      <c r="BA1155" s="85">
        <f t="shared" si="1456"/>
        <v>0</v>
      </c>
      <c r="BB1155" s="85"/>
      <c r="BC1155" s="85">
        <f t="shared" si="1457"/>
        <v>0</v>
      </c>
      <c r="BD1155" s="85">
        <f t="shared" si="1457"/>
        <v>0</v>
      </c>
      <c r="BE1155" s="85">
        <f t="shared" si="1457"/>
        <v>0</v>
      </c>
      <c r="BF1155" s="85">
        <f t="shared" si="1457"/>
        <v>0</v>
      </c>
      <c r="BG1155" s="85">
        <f t="shared" si="1457"/>
        <v>0</v>
      </c>
      <c r="BH1155" s="85">
        <f t="shared" si="1457"/>
        <v>0</v>
      </c>
      <c r="BI1155" s="85">
        <f t="shared" si="1457"/>
        <v>0</v>
      </c>
      <c r="BJ1155" s="85"/>
      <c r="BK1155" s="123"/>
    </row>
    <row r="1156" spans="1:63" ht="31.5" outlineLevel="5" x14ac:dyDescent="0.2">
      <c r="A1156" s="84" t="s">
        <v>817</v>
      </c>
      <c r="B1156" s="84" t="s">
        <v>705</v>
      </c>
      <c r="C1156" s="84" t="s">
        <v>415</v>
      </c>
      <c r="D1156" s="84"/>
      <c r="E1156" s="116" t="s">
        <v>451</v>
      </c>
      <c r="F1156" s="85">
        <f t="shared" si="1455"/>
        <v>4.5</v>
      </c>
      <c r="G1156" s="85">
        <f t="shared" si="1455"/>
        <v>0</v>
      </c>
      <c r="H1156" s="85">
        <f t="shared" si="1455"/>
        <v>4.5</v>
      </c>
      <c r="I1156" s="85">
        <f t="shared" si="1455"/>
        <v>0</v>
      </c>
      <c r="J1156" s="85">
        <f t="shared" si="1455"/>
        <v>0</v>
      </c>
      <c r="K1156" s="85">
        <f t="shared" si="1455"/>
        <v>0</v>
      </c>
      <c r="L1156" s="85">
        <f t="shared" si="1455"/>
        <v>4.5</v>
      </c>
      <c r="M1156" s="85">
        <f t="shared" si="1455"/>
        <v>0</v>
      </c>
      <c r="N1156" s="85">
        <f t="shared" si="1455"/>
        <v>4.5</v>
      </c>
      <c r="O1156" s="85">
        <f t="shared" si="1455"/>
        <v>0</v>
      </c>
      <c r="P1156" s="85">
        <f t="shared" si="1455"/>
        <v>0</v>
      </c>
      <c r="Q1156" s="85">
        <f t="shared" si="1455"/>
        <v>4.5</v>
      </c>
      <c r="R1156" s="85">
        <f t="shared" si="1455"/>
        <v>0</v>
      </c>
      <c r="S1156" s="85">
        <f t="shared" si="1455"/>
        <v>4.5</v>
      </c>
      <c r="T1156" s="85">
        <f t="shared" si="1455"/>
        <v>0</v>
      </c>
      <c r="U1156" s="85">
        <f t="shared" si="1455"/>
        <v>0</v>
      </c>
      <c r="V1156" s="85">
        <f t="shared" si="1455"/>
        <v>0</v>
      </c>
      <c r="W1156" s="85">
        <f t="shared" si="1455"/>
        <v>0</v>
      </c>
      <c r="X1156" s="85">
        <f t="shared" si="1455"/>
        <v>4.5</v>
      </c>
      <c r="Y1156" s="85">
        <f t="shared" si="1455"/>
        <v>0</v>
      </c>
      <c r="Z1156" s="85">
        <f t="shared" si="1455"/>
        <v>4.5</v>
      </c>
      <c r="AA1156" s="85">
        <f t="shared" si="1455"/>
        <v>0</v>
      </c>
      <c r="AB1156" s="85">
        <f t="shared" si="1455"/>
        <v>4.5</v>
      </c>
      <c r="AC1156" s="85">
        <f t="shared" si="1455"/>
        <v>0</v>
      </c>
      <c r="AD1156" s="85">
        <f t="shared" si="1455"/>
        <v>10</v>
      </c>
      <c r="AE1156" s="85">
        <f t="shared" si="1455"/>
        <v>14.5</v>
      </c>
      <c r="AF1156" s="85">
        <f t="shared" si="1455"/>
        <v>0</v>
      </c>
      <c r="AG1156" s="85">
        <f t="shared" si="1455"/>
        <v>0</v>
      </c>
      <c r="AH1156" s="85"/>
      <c r="AI1156" s="85">
        <f t="shared" si="1456"/>
        <v>0</v>
      </c>
      <c r="AJ1156" s="85">
        <f t="shared" si="1456"/>
        <v>0</v>
      </c>
      <c r="AK1156" s="85">
        <f t="shared" si="1456"/>
        <v>0</v>
      </c>
      <c r="AL1156" s="85">
        <f t="shared" si="1456"/>
        <v>0</v>
      </c>
      <c r="AM1156" s="85">
        <f t="shared" si="1456"/>
        <v>0</v>
      </c>
      <c r="AN1156" s="85">
        <f t="shared" si="1456"/>
        <v>0</v>
      </c>
      <c r="AO1156" s="85">
        <f t="shared" si="1456"/>
        <v>0</v>
      </c>
      <c r="AP1156" s="85">
        <f t="shared" si="1456"/>
        <v>0</v>
      </c>
      <c r="AQ1156" s="85">
        <f t="shared" si="1456"/>
        <v>0</v>
      </c>
      <c r="AR1156" s="85">
        <f t="shared" si="1456"/>
        <v>0</v>
      </c>
      <c r="AS1156" s="85">
        <f t="shared" si="1456"/>
        <v>0</v>
      </c>
      <c r="AT1156" s="85">
        <f t="shared" si="1456"/>
        <v>0</v>
      </c>
      <c r="AU1156" s="85">
        <f t="shared" si="1456"/>
        <v>0</v>
      </c>
      <c r="AV1156" s="85">
        <f t="shared" si="1456"/>
        <v>0</v>
      </c>
      <c r="AW1156" s="85">
        <f t="shared" si="1456"/>
        <v>0</v>
      </c>
      <c r="AX1156" s="85">
        <f t="shared" si="1456"/>
        <v>0</v>
      </c>
      <c r="AY1156" s="85"/>
      <c r="AZ1156" s="85">
        <f t="shared" si="1456"/>
        <v>0</v>
      </c>
      <c r="BA1156" s="85">
        <f t="shared" si="1456"/>
        <v>0</v>
      </c>
      <c r="BB1156" s="85"/>
      <c r="BC1156" s="85">
        <f t="shared" si="1457"/>
        <v>0</v>
      </c>
      <c r="BD1156" s="85">
        <f t="shared" si="1457"/>
        <v>0</v>
      </c>
      <c r="BE1156" s="85">
        <f t="shared" si="1457"/>
        <v>0</v>
      </c>
      <c r="BF1156" s="85">
        <f t="shared" si="1457"/>
        <v>0</v>
      </c>
      <c r="BG1156" s="85">
        <f t="shared" si="1457"/>
        <v>0</v>
      </c>
      <c r="BH1156" s="85">
        <f t="shared" si="1457"/>
        <v>0</v>
      </c>
      <c r="BI1156" s="85">
        <f t="shared" si="1457"/>
        <v>0</v>
      </c>
      <c r="BJ1156" s="85"/>
      <c r="BK1156" s="123"/>
    </row>
    <row r="1157" spans="1:63" ht="31.5" outlineLevel="7" x14ac:dyDescent="0.2">
      <c r="A1157" s="87" t="s">
        <v>817</v>
      </c>
      <c r="B1157" s="87" t="s">
        <v>705</v>
      </c>
      <c r="C1157" s="87" t="s">
        <v>415</v>
      </c>
      <c r="D1157" s="87" t="s">
        <v>70</v>
      </c>
      <c r="E1157" s="128" t="s">
        <v>71</v>
      </c>
      <c r="F1157" s="88">
        <v>4.5</v>
      </c>
      <c r="G1157" s="88"/>
      <c r="H1157" s="88">
        <f>SUM(F1157:G1157)</f>
        <v>4.5</v>
      </c>
      <c r="I1157" s="88"/>
      <c r="J1157" s="88"/>
      <c r="K1157" s="88"/>
      <c r="L1157" s="88">
        <f>SUM(H1157:K1157)</f>
        <v>4.5</v>
      </c>
      <c r="M1157" s="88"/>
      <c r="N1157" s="88">
        <f>SUM(L1157:M1157)</f>
        <v>4.5</v>
      </c>
      <c r="O1157" s="88"/>
      <c r="P1157" s="88"/>
      <c r="Q1157" s="88">
        <f>SUM(N1157:P1157)</f>
        <v>4.5</v>
      </c>
      <c r="R1157" s="88"/>
      <c r="S1157" s="88">
        <f>SUM(Q1157:R1157)</f>
        <v>4.5</v>
      </c>
      <c r="T1157" s="88"/>
      <c r="U1157" s="88"/>
      <c r="V1157" s="88"/>
      <c r="W1157" s="88"/>
      <c r="X1157" s="88">
        <f>SUM(S1157:W1157)</f>
        <v>4.5</v>
      </c>
      <c r="Y1157" s="88"/>
      <c r="Z1157" s="88">
        <f>SUM(X1157:Y1157)</f>
        <v>4.5</v>
      </c>
      <c r="AA1157" s="88"/>
      <c r="AB1157" s="88">
        <f>SUM(Z1157:AA1157)</f>
        <v>4.5</v>
      </c>
      <c r="AC1157" s="88"/>
      <c r="AD1157" s="88">
        <v>10</v>
      </c>
      <c r="AE1157" s="88">
        <f>SUM(AB1157:AD1157)</f>
        <v>14.5</v>
      </c>
      <c r="AF1157" s="88"/>
      <c r="AG1157" s="88"/>
      <c r="AH1157" s="88"/>
      <c r="AI1157" s="88"/>
      <c r="AJ1157" s="88">
        <f>SUM(AH1157:AI1157)</f>
        <v>0</v>
      </c>
      <c r="AK1157" s="88"/>
      <c r="AL1157" s="88">
        <f>SUM(AJ1157:AK1157)</f>
        <v>0</v>
      </c>
      <c r="AM1157" s="88"/>
      <c r="AN1157" s="88">
        <f>SUM(AL1157:AM1157)</f>
        <v>0</v>
      </c>
      <c r="AO1157" s="88"/>
      <c r="AP1157" s="88">
        <f>SUM(AN1157:AO1157)</f>
        <v>0</v>
      </c>
      <c r="AQ1157" s="88"/>
      <c r="AR1157" s="88">
        <f>SUM(AP1157:AQ1157)</f>
        <v>0</v>
      </c>
      <c r="AS1157" s="88"/>
      <c r="AT1157" s="88">
        <f>SUM(AR1157:AS1157)</f>
        <v>0</v>
      </c>
      <c r="AU1157" s="88"/>
      <c r="AV1157" s="88">
        <f>SUM(AT1157:AU1157)</f>
        <v>0</v>
      </c>
      <c r="AW1157" s="88"/>
      <c r="AX1157" s="88"/>
      <c r="AY1157" s="88"/>
      <c r="AZ1157" s="88"/>
      <c r="BA1157" s="88"/>
      <c r="BB1157" s="88"/>
      <c r="BC1157" s="88"/>
      <c r="BD1157" s="88">
        <f>SUM(BB1157:BC1157)</f>
        <v>0</v>
      </c>
      <c r="BE1157" s="88"/>
      <c r="BF1157" s="88">
        <f>SUM(BD1157:BE1157)</f>
        <v>0</v>
      </c>
      <c r="BG1157" s="88"/>
      <c r="BH1157" s="88">
        <f>SUM(BF1157:BG1157)</f>
        <v>0</v>
      </c>
      <c r="BI1157" s="88"/>
      <c r="BJ1157" s="88"/>
      <c r="BK1157" s="123"/>
    </row>
    <row r="1158" spans="1:63" ht="31.5" hidden="1" outlineLevel="2" x14ac:dyDescent="0.2">
      <c r="A1158" s="84" t="s">
        <v>817</v>
      </c>
      <c r="B1158" s="84" t="s">
        <v>705</v>
      </c>
      <c r="C1158" s="84" t="s">
        <v>34</v>
      </c>
      <c r="D1158" s="84"/>
      <c r="E1158" s="116" t="s">
        <v>35</v>
      </c>
      <c r="F1158" s="85">
        <f t="shared" ref="F1158:AG1161" si="1458">F1159</f>
        <v>20</v>
      </c>
      <c r="G1158" s="85">
        <f t="shared" si="1458"/>
        <v>0</v>
      </c>
      <c r="H1158" s="85">
        <f t="shared" si="1458"/>
        <v>20</v>
      </c>
      <c r="I1158" s="85">
        <f t="shared" si="1458"/>
        <v>0</v>
      </c>
      <c r="J1158" s="85">
        <f t="shared" si="1458"/>
        <v>0</v>
      </c>
      <c r="K1158" s="85">
        <f t="shared" si="1458"/>
        <v>0</v>
      </c>
      <c r="L1158" s="85">
        <f t="shared" si="1458"/>
        <v>20</v>
      </c>
      <c r="M1158" s="85">
        <f t="shared" si="1458"/>
        <v>0</v>
      </c>
      <c r="N1158" s="85">
        <f t="shared" si="1458"/>
        <v>20</v>
      </c>
      <c r="O1158" s="85">
        <f t="shared" si="1458"/>
        <v>0</v>
      </c>
      <c r="P1158" s="85">
        <f t="shared" si="1458"/>
        <v>0</v>
      </c>
      <c r="Q1158" s="85">
        <f t="shared" si="1458"/>
        <v>20</v>
      </c>
      <c r="R1158" s="85">
        <f t="shared" si="1458"/>
        <v>0</v>
      </c>
      <c r="S1158" s="85">
        <f t="shared" si="1458"/>
        <v>20</v>
      </c>
      <c r="T1158" s="85">
        <f t="shared" si="1458"/>
        <v>0</v>
      </c>
      <c r="U1158" s="85">
        <f t="shared" si="1458"/>
        <v>-2</v>
      </c>
      <c r="V1158" s="85">
        <f t="shared" si="1458"/>
        <v>0</v>
      </c>
      <c r="W1158" s="85">
        <f t="shared" si="1458"/>
        <v>0</v>
      </c>
      <c r="X1158" s="85">
        <f t="shared" si="1458"/>
        <v>18</v>
      </c>
      <c r="Y1158" s="85">
        <f t="shared" si="1458"/>
        <v>0</v>
      </c>
      <c r="Z1158" s="85">
        <f t="shared" si="1458"/>
        <v>18</v>
      </c>
      <c r="AA1158" s="85">
        <f t="shared" si="1458"/>
        <v>0</v>
      </c>
      <c r="AB1158" s="85">
        <f t="shared" si="1458"/>
        <v>18</v>
      </c>
      <c r="AC1158" s="85">
        <f t="shared" si="1458"/>
        <v>0</v>
      </c>
      <c r="AD1158" s="85">
        <f t="shared" si="1458"/>
        <v>0</v>
      </c>
      <c r="AE1158" s="85">
        <f t="shared" si="1458"/>
        <v>18</v>
      </c>
      <c r="AF1158" s="85">
        <f t="shared" si="1458"/>
        <v>0</v>
      </c>
      <c r="AG1158" s="85">
        <f t="shared" si="1458"/>
        <v>0</v>
      </c>
      <c r="AH1158" s="85"/>
      <c r="AI1158" s="85">
        <f t="shared" ref="AI1158:BA1161" si="1459">AI1159</f>
        <v>0</v>
      </c>
      <c r="AJ1158" s="85">
        <f t="shared" si="1459"/>
        <v>0</v>
      </c>
      <c r="AK1158" s="85">
        <f t="shared" si="1459"/>
        <v>0</v>
      </c>
      <c r="AL1158" s="85">
        <f t="shared" si="1459"/>
        <v>0</v>
      </c>
      <c r="AM1158" s="85">
        <f t="shared" si="1459"/>
        <v>0</v>
      </c>
      <c r="AN1158" s="85">
        <f t="shared" si="1459"/>
        <v>0</v>
      </c>
      <c r="AO1158" s="85">
        <f t="shared" si="1459"/>
        <v>0</v>
      </c>
      <c r="AP1158" s="85">
        <f t="shared" si="1459"/>
        <v>0</v>
      </c>
      <c r="AQ1158" s="85">
        <f t="shared" si="1459"/>
        <v>0</v>
      </c>
      <c r="AR1158" s="85">
        <f t="shared" si="1459"/>
        <v>0</v>
      </c>
      <c r="AS1158" s="85">
        <f t="shared" si="1459"/>
        <v>0</v>
      </c>
      <c r="AT1158" s="85">
        <f t="shared" si="1459"/>
        <v>0</v>
      </c>
      <c r="AU1158" s="85">
        <f t="shared" si="1459"/>
        <v>0</v>
      </c>
      <c r="AV1158" s="85">
        <f t="shared" si="1459"/>
        <v>0</v>
      </c>
      <c r="AW1158" s="85">
        <f t="shared" si="1459"/>
        <v>0</v>
      </c>
      <c r="AX1158" s="85">
        <f t="shared" si="1459"/>
        <v>0</v>
      </c>
      <c r="AY1158" s="85">
        <f t="shared" si="1459"/>
        <v>0</v>
      </c>
      <c r="AZ1158" s="85">
        <f t="shared" si="1459"/>
        <v>0</v>
      </c>
      <c r="BA1158" s="85">
        <f t="shared" si="1459"/>
        <v>0</v>
      </c>
      <c r="BB1158" s="85"/>
      <c r="BC1158" s="85">
        <f t="shared" ref="BC1158:BJ1161" si="1460">BC1159</f>
        <v>0</v>
      </c>
      <c r="BD1158" s="85">
        <f t="shared" si="1460"/>
        <v>0</v>
      </c>
      <c r="BE1158" s="85">
        <f t="shared" si="1460"/>
        <v>0</v>
      </c>
      <c r="BF1158" s="85">
        <f t="shared" si="1460"/>
        <v>0</v>
      </c>
      <c r="BG1158" s="85">
        <f t="shared" si="1460"/>
        <v>0</v>
      </c>
      <c r="BH1158" s="85">
        <f t="shared" si="1460"/>
        <v>0</v>
      </c>
      <c r="BI1158" s="85">
        <f t="shared" si="1460"/>
        <v>0</v>
      </c>
      <c r="BJ1158" s="85">
        <f t="shared" si="1460"/>
        <v>0</v>
      </c>
      <c r="BK1158" s="123"/>
    </row>
    <row r="1159" spans="1:63" ht="31.5" hidden="1" outlineLevel="3" x14ac:dyDescent="0.2">
      <c r="A1159" s="84" t="s">
        <v>817</v>
      </c>
      <c r="B1159" s="84" t="s">
        <v>705</v>
      </c>
      <c r="C1159" s="84" t="s">
        <v>76</v>
      </c>
      <c r="D1159" s="84"/>
      <c r="E1159" s="116" t="s">
        <v>77</v>
      </c>
      <c r="F1159" s="85">
        <f t="shared" si="1458"/>
        <v>20</v>
      </c>
      <c r="G1159" s="85">
        <f t="shared" si="1458"/>
        <v>0</v>
      </c>
      <c r="H1159" s="85">
        <f t="shared" si="1458"/>
        <v>20</v>
      </c>
      <c r="I1159" s="85">
        <f t="shared" si="1458"/>
        <v>0</v>
      </c>
      <c r="J1159" s="85">
        <f t="shared" si="1458"/>
        <v>0</v>
      </c>
      <c r="K1159" s="85">
        <f t="shared" si="1458"/>
        <v>0</v>
      </c>
      <c r="L1159" s="85">
        <f t="shared" si="1458"/>
        <v>20</v>
      </c>
      <c r="M1159" s="85">
        <f t="shared" si="1458"/>
        <v>0</v>
      </c>
      <c r="N1159" s="85">
        <f t="shared" si="1458"/>
        <v>20</v>
      </c>
      <c r="O1159" s="85">
        <f t="shared" si="1458"/>
        <v>0</v>
      </c>
      <c r="P1159" s="85">
        <f t="shared" si="1458"/>
        <v>0</v>
      </c>
      <c r="Q1159" s="85">
        <f t="shared" si="1458"/>
        <v>20</v>
      </c>
      <c r="R1159" s="85">
        <f t="shared" si="1458"/>
        <v>0</v>
      </c>
      <c r="S1159" s="85">
        <f t="shared" si="1458"/>
        <v>20</v>
      </c>
      <c r="T1159" s="85">
        <f t="shared" si="1458"/>
        <v>0</v>
      </c>
      <c r="U1159" s="85">
        <f t="shared" si="1458"/>
        <v>-2</v>
      </c>
      <c r="V1159" s="85">
        <f t="shared" si="1458"/>
        <v>0</v>
      </c>
      <c r="W1159" s="85">
        <f t="shared" si="1458"/>
        <v>0</v>
      </c>
      <c r="X1159" s="85">
        <f t="shared" si="1458"/>
        <v>18</v>
      </c>
      <c r="Y1159" s="85">
        <f t="shared" si="1458"/>
        <v>0</v>
      </c>
      <c r="Z1159" s="85">
        <f t="shared" si="1458"/>
        <v>18</v>
      </c>
      <c r="AA1159" s="85">
        <f t="shared" si="1458"/>
        <v>0</v>
      </c>
      <c r="AB1159" s="85">
        <f t="shared" si="1458"/>
        <v>18</v>
      </c>
      <c r="AC1159" s="85">
        <f t="shared" si="1458"/>
        <v>0</v>
      </c>
      <c r="AD1159" s="85">
        <f t="shared" si="1458"/>
        <v>0</v>
      </c>
      <c r="AE1159" s="85">
        <f t="shared" si="1458"/>
        <v>18</v>
      </c>
      <c r="AF1159" s="85">
        <f t="shared" si="1458"/>
        <v>0</v>
      </c>
      <c r="AG1159" s="85">
        <f t="shared" si="1458"/>
        <v>0</v>
      </c>
      <c r="AH1159" s="85"/>
      <c r="AI1159" s="85">
        <f t="shared" si="1459"/>
        <v>0</v>
      </c>
      <c r="AJ1159" s="85">
        <f t="shared" si="1459"/>
        <v>0</v>
      </c>
      <c r="AK1159" s="85">
        <f t="shared" si="1459"/>
        <v>0</v>
      </c>
      <c r="AL1159" s="85">
        <f t="shared" si="1459"/>
        <v>0</v>
      </c>
      <c r="AM1159" s="85">
        <f t="shared" si="1459"/>
        <v>0</v>
      </c>
      <c r="AN1159" s="85">
        <f t="shared" si="1459"/>
        <v>0</v>
      </c>
      <c r="AO1159" s="85">
        <f t="shared" si="1459"/>
        <v>0</v>
      </c>
      <c r="AP1159" s="85">
        <f t="shared" si="1459"/>
        <v>0</v>
      </c>
      <c r="AQ1159" s="85">
        <f t="shared" si="1459"/>
        <v>0</v>
      </c>
      <c r="AR1159" s="85">
        <f t="shared" si="1459"/>
        <v>0</v>
      </c>
      <c r="AS1159" s="85">
        <f t="shared" si="1459"/>
        <v>0</v>
      </c>
      <c r="AT1159" s="85">
        <f t="shared" si="1459"/>
        <v>0</v>
      </c>
      <c r="AU1159" s="85">
        <f t="shared" si="1459"/>
        <v>0</v>
      </c>
      <c r="AV1159" s="85">
        <f t="shared" si="1459"/>
        <v>0</v>
      </c>
      <c r="AW1159" s="85">
        <f t="shared" si="1459"/>
        <v>0</v>
      </c>
      <c r="AX1159" s="85">
        <f t="shared" si="1459"/>
        <v>0</v>
      </c>
      <c r="AY1159" s="85">
        <f t="shared" si="1459"/>
        <v>0</v>
      </c>
      <c r="AZ1159" s="85">
        <f t="shared" si="1459"/>
        <v>0</v>
      </c>
      <c r="BA1159" s="85">
        <f t="shared" si="1459"/>
        <v>0</v>
      </c>
      <c r="BB1159" s="85"/>
      <c r="BC1159" s="85">
        <f t="shared" si="1460"/>
        <v>0</v>
      </c>
      <c r="BD1159" s="85">
        <f t="shared" si="1460"/>
        <v>0</v>
      </c>
      <c r="BE1159" s="85">
        <f t="shared" si="1460"/>
        <v>0</v>
      </c>
      <c r="BF1159" s="85">
        <f t="shared" si="1460"/>
        <v>0</v>
      </c>
      <c r="BG1159" s="85">
        <f t="shared" si="1460"/>
        <v>0</v>
      </c>
      <c r="BH1159" s="85">
        <f t="shared" si="1460"/>
        <v>0</v>
      </c>
      <c r="BI1159" s="85">
        <f t="shared" si="1460"/>
        <v>0</v>
      </c>
      <c r="BJ1159" s="85">
        <f t="shared" si="1460"/>
        <v>0</v>
      </c>
      <c r="BK1159" s="123"/>
    </row>
    <row r="1160" spans="1:63" ht="47.25" hidden="1" outlineLevel="4" x14ac:dyDescent="0.2">
      <c r="A1160" s="84" t="s">
        <v>817</v>
      </c>
      <c r="B1160" s="84" t="s">
        <v>705</v>
      </c>
      <c r="C1160" s="84" t="s">
        <v>78</v>
      </c>
      <c r="D1160" s="84"/>
      <c r="E1160" s="116" t="s">
        <v>79</v>
      </c>
      <c r="F1160" s="85">
        <f t="shared" si="1458"/>
        <v>20</v>
      </c>
      <c r="G1160" s="85">
        <f t="shared" si="1458"/>
        <v>0</v>
      </c>
      <c r="H1160" s="85">
        <f t="shared" si="1458"/>
        <v>20</v>
      </c>
      <c r="I1160" s="85">
        <f t="shared" si="1458"/>
        <v>0</v>
      </c>
      <c r="J1160" s="85">
        <f t="shared" si="1458"/>
        <v>0</v>
      </c>
      <c r="K1160" s="85">
        <f t="shared" si="1458"/>
        <v>0</v>
      </c>
      <c r="L1160" s="85">
        <f t="shared" si="1458"/>
        <v>20</v>
      </c>
      <c r="M1160" s="85">
        <f t="shared" si="1458"/>
        <v>0</v>
      </c>
      <c r="N1160" s="85">
        <f t="shared" si="1458"/>
        <v>20</v>
      </c>
      <c r="O1160" s="85">
        <f t="shared" si="1458"/>
        <v>0</v>
      </c>
      <c r="P1160" s="85">
        <f t="shared" si="1458"/>
        <v>0</v>
      </c>
      <c r="Q1160" s="85">
        <f t="shared" si="1458"/>
        <v>20</v>
      </c>
      <c r="R1160" s="85">
        <f t="shared" si="1458"/>
        <v>0</v>
      </c>
      <c r="S1160" s="85">
        <f t="shared" si="1458"/>
        <v>20</v>
      </c>
      <c r="T1160" s="85">
        <f t="shared" si="1458"/>
        <v>0</v>
      </c>
      <c r="U1160" s="85">
        <f t="shared" si="1458"/>
        <v>-2</v>
      </c>
      <c r="V1160" s="85">
        <f t="shared" si="1458"/>
        <v>0</v>
      </c>
      <c r="W1160" s="85">
        <f t="shared" si="1458"/>
        <v>0</v>
      </c>
      <c r="X1160" s="85">
        <f t="shared" si="1458"/>
        <v>18</v>
      </c>
      <c r="Y1160" s="85">
        <f t="shared" si="1458"/>
        <v>0</v>
      </c>
      <c r="Z1160" s="85">
        <f t="shared" si="1458"/>
        <v>18</v>
      </c>
      <c r="AA1160" s="85">
        <f t="shared" si="1458"/>
        <v>0</v>
      </c>
      <c r="AB1160" s="85">
        <f t="shared" si="1458"/>
        <v>18</v>
      </c>
      <c r="AC1160" s="85">
        <f t="shared" si="1458"/>
        <v>0</v>
      </c>
      <c r="AD1160" s="85">
        <f t="shared" si="1458"/>
        <v>0</v>
      </c>
      <c r="AE1160" s="85">
        <f t="shared" si="1458"/>
        <v>18</v>
      </c>
      <c r="AF1160" s="85">
        <f t="shared" si="1458"/>
        <v>0</v>
      </c>
      <c r="AG1160" s="85">
        <f t="shared" si="1458"/>
        <v>0</v>
      </c>
      <c r="AH1160" s="85"/>
      <c r="AI1160" s="85">
        <f t="shared" si="1459"/>
        <v>0</v>
      </c>
      <c r="AJ1160" s="85">
        <f t="shared" si="1459"/>
        <v>0</v>
      </c>
      <c r="AK1160" s="85">
        <f t="shared" si="1459"/>
        <v>0</v>
      </c>
      <c r="AL1160" s="85">
        <f t="shared" si="1459"/>
        <v>0</v>
      </c>
      <c r="AM1160" s="85">
        <f t="shared" si="1459"/>
        <v>0</v>
      </c>
      <c r="AN1160" s="85">
        <f t="shared" si="1459"/>
        <v>0</v>
      </c>
      <c r="AO1160" s="85">
        <f t="shared" si="1459"/>
        <v>0</v>
      </c>
      <c r="AP1160" s="85">
        <f t="shared" si="1459"/>
        <v>0</v>
      </c>
      <c r="AQ1160" s="85">
        <f t="shared" si="1459"/>
        <v>0</v>
      </c>
      <c r="AR1160" s="85">
        <f t="shared" si="1459"/>
        <v>0</v>
      </c>
      <c r="AS1160" s="85">
        <f t="shared" si="1459"/>
        <v>0</v>
      </c>
      <c r="AT1160" s="85">
        <f t="shared" si="1459"/>
        <v>0</v>
      </c>
      <c r="AU1160" s="85">
        <f t="shared" si="1459"/>
        <v>0</v>
      </c>
      <c r="AV1160" s="85">
        <f t="shared" si="1459"/>
        <v>0</v>
      </c>
      <c r="AW1160" s="85">
        <f t="shared" si="1459"/>
        <v>0</v>
      </c>
      <c r="AX1160" s="85">
        <f t="shared" si="1459"/>
        <v>0</v>
      </c>
      <c r="AY1160" s="85">
        <f t="shared" si="1459"/>
        <v>0</v>
      </c>
      <c r="AZ1160" s="85">
        <f t="shared" si="1459"/>
        <v>0</v>
      </c>
      <c r="BA1160" s="85">
        <f t="shared" si="1459"/>
        <v>0</v>
      </c>
      <c r="BB1160" s="85"/>
      <c r="BC1160" s="85">
        <f t="shared" si="1460"/>
        <v>0</v>
      </c>
      <c r="BD1160" s="85">
        <f t="shared" si="1460"/>
        <v>0</v>
      </c>
      <c r="BE1160" s="85">
        <f t="shared" si="1460"/>
        <v>0</v>
      </c>
      <c r="BF1160" s="85">
        <f t="shared" si="1460"/>
        <v>0</v>
      </c>
      <c r="BG1160" s="85">
        <f t="shared" si="1460"/>
        <v>0</v>
      </c>
      <c r="BH1160" s="85">
        <f t="shared" si="1460"/>
        <v>0</v>
      </c>
      <c r="BI1160" s="85">
        <f t="shared" si="1460"/>
        <v>0</v>
      </c>
      <c r="BJ1160" s="85">
        <f t="shared" si="1460"/>
        <v>0</v>
      </c>
      <c r="BK1160" s="123"/>
    </row>
    <row r="1161" spans="1:63" ht="15.75" hidden="1" outlineLevel="5" x14ac:dyDescent="0.2">
      <c r="A1161" s="84" t="s">
        <v>817</v>
      </c>
      <c r="B1161" s="84" t="s">
        <v>705</v>
      </c>
      <c r="C1161" s="84" t="s">
        <v>80</v>
      </c>
      <c r="D1161" s="84"/>
      <c r="E1161" s="116" t="s">
        <v>81</v>
      </c>
      <c r="F1161" s="85">
        <f t="shared" si="1458"/>
        <v>20</v>
      </c>
      <c r="G1161" s="85">
        <f t="shared" si="1458"/>
        <v>0</v>
      </c>
      <c r="H1161" s="85">
        <f t="shared" si="1458"/>
        <v>20</v>
      </c>
      <c r="I1161" s="85">
        <f t="shared" si="1458"/>
        <v>0</v>
      </c>
      <c r="J1161" s="85">
        <f t="shared" si="1458"/>
        <v>0</v>
      </c>
      <c r="K1161" s="85">
        <f t="shared" si="1458"/>
        <v>0</v>
      </c>
      <c r="L1161" s="85">
        <f t="shared" si="1458"/>
        <v>20</v>
      </c>
      <c r="M1161" s="85">
        <f t="shared" si="1458"/>
        <v>0</v>
      </c>
      <c r="N1161" s="85">
        <f t="shared" si="1458"/>
        <v>20</v>
      </c>
      <c r="O1161" s="85">
        <f t="shared" si="1458"/>
        <v>0</v>
      </c>
      <c r="P1161" s="85">
        <f t="shared" si="1458"/>
        <v>0</v>
      </c>
      <c r="Q1161" s="85">
        <f t="shared" si="1458"/>
        <v>20</v>
      </c>
      <c r="R1161" s="85">
        <f t="shared" si="1458"/>
        <v>0</v>
      </c>
      <c r="S1161" s="85">
        <f t="shared" si="1458"/>
        <v>20</v>
      </c>
      <c r="T1161" s="85">
        <f t="shared" si="1458"/>
        <v>0</v>
      </c>
      <c r="U1161" s="85">
        <f t="shared" si="1458"/>
        <v>-2</v>
      </c>
      <c r="V1161" s="85">
        <f t="shared" si="1458"/>
        <v>0</v>
      </c>
      <c r="W1161" s="85">
        <f t="shared" si="1458"/>
        <v>0</v>
      </c>
      <c r="X1161" s="85">
        <f t="shared" si="1458"/>
        <v>18</v>
      </c>
      <c r="Y1161" s="85">
        <f t="shared" si="1458"/>
        <v>0</v>
      </c>
      <c r="Z1161" s="85">
        <f t="shared" si="1458"/>
        <v>18</v>
      </c>
      <c r="AA1161" s="85">
        <f t="shared" si="1458"/>
        <v>0</v>
      </c>
      <c r="AB1161" s="85">
        <f t="shared" si="1458"/>
        <v>18</v>
      </c>
      <c r="AC1161" s="85">
        <f t="shared" si="1458"/>
        <v>0</v>
      </c>
      <c r="AD1161" s="85">
        <f t="shared" si="1458"/>
        <v>0</v>
      </c>
      <c r="AE1161" s="85">
        <f t="shared" si="1458"/>
        <v>18</v>
      </c>
      <c r="AF1161" s="85">
        <f t="shared" si="1458"/>
        <v>0</v>
      </c>
      <c r="AG1161" s="85">
        <f t="shared" si="1458"/>
        <v>0</v>
      </c>
      <c r="AH1161" s="85"/>
      <c r="AI1161" s="85">
        <f t="shared" si="1459"/>
        <v>0</v>
      </c>
      <c r="AJ1161" s="85">
        <f t="shared" si="1459"/>
        <v>0</v>
      </c>
      <c r="AK1161" s="85">
        <f t="shared" si="1459"/>
        <v>0</v>
      </c>
      <c r="AL1161" s="85">
        <f t="shared" si="1459"/>
        <v>0</v>
      </c>
      <c r="AM1161" s="85">
        <f t="shared" si="1459"/>
        <v>0</v>
      </c>
      <c r="AN1161" s="85">
        <f t="shared" si="1459"/>
        <v>0</v>
      </c>
      <c r="AO1161" s="85">
        <f t="shared" si="1459"/>
        <v>0</v>
      </c>
      <c r="AP1161" s="85">
        <f t="shared" si="1459"/>
        <v>0</v>
      </c>
      <c r="AQ1161" s="85">
        <f t="shared" si="1459"/>
        <v>0</v>
      </c>
      <c r="AR1161" s="85">
        <f t="shared" si="1459"/>
        <v>0</v>
      </c>
      <c r="AS1161" s="85">
        <f t="shared" si="1459"/>
        <v>0</v>
      </c>
      <c r="AT1161" s="85">
        <f t="shared" si="1459"/>
        <v>0</v>
      </c>
      <c r="AU1161" s="85">
        <f t="shared" si="1459"/>
        <v>0</v>
      </c>
      <c r="AV1161" s="85">
        <f t="shared" si="1459"/>
        <v>0</v>
      </c>
      <c r="AW1161" s="85">
        <f t="shared" si="1459"/>
        <v>0</v>
      </c>
      <c r="AX1161" s="85">
        <f t="shared" si="1459"/>
        <v>0</v>
      </c>
      <c r="AY1161" s="85">
        <f t="shared" si="1459"/>
        <v>0</v>
      </c>
      <c r="AZ1161" s="85">
        <f t="shared" si="1459"/>
        <v>0</v>
      </c>
      <c r="BA1161" s="85">
        <f t="shared" si="1459"/>
        <v>0</v>
      </c>
      <c r="BB1161" s="85"/>
      <c r="BC1161" s="85">
        <f t="shared" si="1460"/>
        <v>0</v>
      </c>
      <c r="BD1161" s="85">
        <f t="shared" si="1460"/>
        <v>0</v>
      </c>
      <c r="BE1161" s="85">
        <f t="shared" si="1460"/>
        <v>0</v>
      </c>
      <c r="BF1161" s="85">
        <f t="shared" si="1460"/>
        <v>0</v>
      </c>
      <c r="BG1161" s="85">
        <f t="shared" si="1460"/>
        <v>0</v>
      </c>
      <c r="BH1161" s="85">
        <f t="shared" si="1460"/>
        <v>0</v>
      </c>
      <c r="BI1161" s="85">
        <f t="shared" si="1460"/>
        <v>0</v>
      </c>
      <c r="BJ1161" s="85">
        <f t="shared" si="1460"/>
        <v>0</v>
      </c>
      <c r="BK1161" s="123"/>
    </row>
    <row r="1162" spans="1:63" ht="31.5" hidden="1" outlineLevel="7" x14ac:dyDescent="0.2">
      <c r="A1162" s="87" t="s">
        <v>817</v>
      </c>
      <c r="B1162" s="87" t="s">
        <v>705</v>
      </c>
      <c r="C1162" s="87" t="s">
        <v>80</v>
      </c>
      <c r="D1162" s="87" t="s">
        <v>7</v>
      </c>
      <c r="E1162" s="128" t="s">
        <v>8</v>
      </c>
      <c r="F1162" s="88">
        <v>20</v>
      </c>
      <c r="G1162" s="88"/>
      <c r="H1162" s="88">
        <f>SUM(F1162:G1162)</f>
        <v>20</v>
      </c>
      <c r="I1162" s="88"/>
      <c r="J1162" s="88"/>
      <c r="K1162" s="88"/>
      <c r="L1162" s="88">
        <f>SUM(H1162:K1162)</f>
        <v>20</v>
      </c>
      <c r="M1162" s="88"/>
      <c r="N1162" s="88">
        <f>SUM(L1162:M1162)</f>
        <v>20</v>
      </c>
      <c r="O1162" s="88"/>
      <c r="P1162" s="88"/>
      <c r="Q1162" s="88">
        <f>SUM(N1162:P1162)</f>
        <v>20</v>
      </c>
      <c r="R1162" s="88"/>
      <c r="S1162" s="88">
        <f>SUM(Q1162:R1162)</f>
        <v>20</v>
      </c>
      <c r="T1162" s="88"/>
      <c r="U1162" s="88">
        <v>-2</v>
      </c>
      <c r="V1162" s="88"/>
      <c r="W1162" s="88"/>
      <c r="X1162" s="88">
        <f>SUM(S1162:W1162)</f>
        <v>18</v>
      </c>
      <c r="Y1162" s="88"/>
      <c r="Z1162" s="88">
        <f>SUM(X1162:Y1162)</f>
        <v>18</v>
      </c>
      <c r="AA1162" s="88"/>
      <c r="AB1162" s="88">
        <f>SUM(Z1162:AA1162)</f>
        <v>18</v>
      </c>
      <c r="AC1162" s="88"/>
      <c r="AD1162" s="88"/>
      <c r="AE1162" s="88">
        <f>SUM(AB1162:AD1162)</f>
        <v>18</v>
      </c>
      <c r="AF1162" s="88"/>
      <c r="AG1162" s="88"/>
      <c r="AH1162" s="88"/>
      <c r="AI1162" s="88"/>
      <c r="AJ1162" s="88">
        <f>SUM(AH1162:AI1162)</f>
        <v>0</v>
      </c>
      <c r="AK1162" s="88"/>
      <c r="AL1162" s="88">
        <f>SUM(AJ1162:AK1162)</f>
        <v>0</v>
      </c>
      <c r="AM1162" s="88"/>
      <c r="AN1162" s="88">
        <f>SUM(AL1162:AM1162)</f>
        <v>0</v>
      </c>
      <c r="AO1162" s="88"/>
      <c r="AP1162" s="88">
        <f>SUM(AN1162:AO1162)</f>
        <v>0</v>
      </c>
      <c r="AQ1162" s="88"/>
      <c r="AR1162" s="88">
        <f>SUM(AP1162:AQ1162)</f>
        <v>0</v>
      </c>
      <c r="AS1162" s="88"/>
      <c r="AT1162" s="88">
        <f>SUM(AR1162:AS1162)</f>
        <v>0</v>
      </c>
      <c r="AU1162" s="88"/>
      <c r="AV1162" s="88">
        <f>SUM(AT1162:AU1162)</f>
        <v>0</v>
      </c>
      <c r="AW1162" s="88"/>
      <c r="AX1162" s="88"/>
      <c r="AY1162" s="88">
        <f>SUM(AV1162:AX1162)</f>
        <v>0</v>
      </c>
      <c r="AZ1162" s="88"/>
      <c r="BA1162" s="88"/>
      <c r="BB1162" s="88"/>
      <c r="BC1162" s="88"/>
      <c r="BD1162" s="88">
        <f>SUM(BB1162:BC1162)</f>
        <v>0</v>
      </c>
      <c r="BE1162" s="88"/>
      <c r="BF1162" s="88">
        <f>SUM(BD1162:BE1162)</f>
        <v>0</v>
      </c>
      <c r="BG1162" s="88"/>
      <c r="BH1162" s="88">
        <f>SUM(BF1162:BG1162)</f>
        <v>0</v>
      </c>
      <c r="BI1162" s="88"/>
      <c r="BJ1162" s="88">
        <f>SUM(BH1162:BI1162)</f>
        <v>0</v>
      </c>
      <c r="BK1162" s="123"/>
    </row>
    <row r="1163" spans="1:63" ht="15.75" hidden="1" outlineLevel="1" x14ac:dyDescent="0.2">
      <c r="A1163" s="84" t="s">
        <v>817</v>
      </c>
      <c r="B1163" s="84" t="s">
        <v>771</v>
      </c>
      <c r="C1163" s="84"/>
      <c r="D1163" s="84"/>
      <c r="E1163" s="116" t="s">
        <v>772</v>
      </c>
      <c r="F1163" s="85">
        <f t="shared" ref="F1163:U1167" si="1461">F1164</f>
        <v>538.20000000000005</v>
      </c>
      <c r="G1163" s="85">
        <f t="shared" si="1461"/>
        <v>0</v>
      </c>
      <c r="H1163" s="85">
        <f t="shared" si="1461"/>
        <v>538.20000000000005</v>
      </c>
      <c r="I1163" s="85">
        <f t="shared" si="1461"/>
        <v>0</v>
      </c>
      <c r="J1163" s="85">
        <f t="shared" si="1461"/>
        <v>0</v>
      </c>
      <c r="K1163" s="85">
        <f t="shared" si="1461"/>
        <v>0</v>
      </c>
      <c r="L1163" s="85">
        <f t="shared" si="1461"/>
        <v>538.20000000000005</v>
      </c>
      <c r="M1163" s="85">
        <f t="shared" si="1461"/>
        <v>0</v>
      </c>
      <c r="N1163" s="85">
        <f t="shared" si="1461"/>
        <v>538.20000000000005</v>
      </c>
      <c r="O1163" s="85">
        <f t="shared" si="1461"/>
        <v>0</v>
      </c>
      <c r="P1163" s="85">
        <f t="shared" si="1461"/>
        <v>0</v>
      </c>
      <c r="Q1163" s="85">
        <f t="shared" si="1461"/>
        <v>538.20000000000005</v>
      </c>
      <c r="R1163" s="85">
        <f t="shared" si="1461"/>
        <v>0</v>
      </c>
      <c r="S1163" s="85">
        <f t="shared" si="1461"/>
        <v>538.20000000000005</v>
      </c>
      <c r="T1163" s="85">
        <f t="shared" si="1461"/>
        <v>0</v>
      </c>
      <c r="U1163" s="85">
        <f t="shared" si="1461"/>
        <v>0</v>
      </c>
      <c r="V1163" s="85">
        <f t="shared" ref="V1163:AQ1167" si="1462">V1164</f>
        <v>0</v>
      </c>
      <c r="W1163" s="85">
        <f t="shared" si="1462"/>
        <v>0</v>
      </c>
      <c r="X1163" s="85">
        <f t="shared" si="1462"/>
        <v>538.20000000000005</v>
      </c>
      <c r="Y1163" s="85">
        <f t="shared" si="1462"/>
        <v>0</v>
      </c>
      <c r="Z1163" s="85">
        <f t="shared" si="1462"/>
        <v>538.20000000000005</v>
      </c>
      <c r="AA1163" s="85">
        <f t="shared" si="1462"/>
        <v>0</v>
      </c>
      <c r="AB1163" s="85">
        <f t="shared" si="1462"/>
        <v>538.20000000000005</v>
      </c>
      <c r="AC1163" s="85">
        <f t="shared" si="1462"/>
        <v>0</v>
      </c>
      <c r="AD1163" s="85">
        <f t="shared" si="1462"/>
        <v>0</v>
      </c>
      <c r="AE1163" s="85">
        <f t="shared" si="1462"/>
        <v>538.20000000000005</v>
      </c>
      <c r="AF1163" s="85">
        <f t="shared" si="1462"/>
        <v>485</v>
      </c>
      <c r="AG1163" s="85">
        <f t="shared" si="1462"/>
        <v>0</v>
      </c>
      <c r="AH1163" s="85">
        <f t="shared" si="1462"/>
        <v>485</v>
      </c>
      <c r="AI1163" s="85">
        <f t="shared" si="1462"/>
        <v>0</v>
      </c>
      <c r="AJ1163" s="85">
        <f t="shared" si="1462"/>
        <v>485</v>
      </c>
      <c r="AK1163" s="85">
        <f t="shared" si="1462"/>
        <v>0</v>
      </c>
      <c r="AL1163" s="85">
        <f t="shared" si="1462"/>
        <v>485</v>
      </c>
      <c r="AM1163" s="85">
        <f t="shared" si="1462"/>
        <v>0</v>
      </c>
      <c r="AN1163" s="85">
        <f t="shared" si="1462"/>
        <v>485</v>
      </c>
      <c r="AO1163" s="85">
        <f t="shared" si="1462"/>
        <v>0</v>
      </c>
      <c r="AP1163" s="85">
        <f t="shared" si="1462"/>
        <v>485</v>
      </c>
      <c r="AQ1163" s="85">
        <f t="shared" si="1462"/>
        <v>0</v>
      </c>
      <c r="AR1163" s="85">
        <f t="shared" ref="AR1163:BJ1167" si="1463">AR1164</f>
        <v>485</v>
      </c>
      <c r="AS1163" s="85">
        <f t="shared" si="1463"/>
        <v>0</v>
      </c>
      <c r="AT1163" s="85">
        <f t="shared" si="1463"/>
        <v>485</v>
      </c>
      <c r="AU1163" s="85">
        <f t="shared" si="1463"/>
        <v>0</v>
      </c>
      <c r="AV1163" s="85">
        <f t="shared" si="1463"/>
        <v>485</v>
      </c>
      <c r="AW1163" s="85">
        <f t="shared" si="1463"/>
        <v>0</v>
      </c>
      <c r="AX1163" s="85">
        <f t="shared" si="1463"/>
        <v>0</v>
      </c>
      <c r="AY1163" s="85">
        <f t="shared" si="1463"/>
        <v>485</v>
      </c>
      <c r="AZ1163" s="85">
        <f t="shared" si="1463"/>
        <v>485</v>
      </c>
      <c r="BA1163" s="85">
        <f t="shared" si="1463"/>
        <v>0</v>
      </c>
      <c r="BB1163" s="85">
        <f t="shared" si="1463"/>
        <v>485</v>
      </c>
      <c r="BC1163" s="85">
        <f t="shared" si="1463"/>
        <v>0</v>
      </c>
      <c r="BD1163" s="85">
        <f t="shared" si="1463"/>
        <v>485</v>
      </c>
      <c r="BE1163" s="85">
        <f t="shared" si="1463"/>
        <v>0</v>
      </c>
      <c r="BF1163" s="85">
        <f t="shared" si="1463"/>
        <v>485</v>
      </c>
      <c r="BG1163" s="85">
        <f t="shared" si="1463"/>
        <v>0</v>
      </c>
      <c r="BH1163" s="85">
        <f t="shared" si="1463"/>
        <v>485</v>
      </c>
      <c r="BI1163" s="85">
        <f t="shared" si="1463"/>
        <v>0</v>
      </c>
      <c r="BJ1163" s="85">
        <f t="shared" si="1463"/>
        <v>485</v>
      </c>
      <c r="BK1163" s="123"/>
    </row>
    <row r="1164" spans="1:63" ht="31.5" hidden="1" outlineLevel="2" x14ac:dyDescent="0.2">
      <c r="A1164" s="84" t="s">
        <v>817</v>
      </c>
      <c r="B1164" s="84" t="s">
        <v>771</v>
      </c>
      <c r="C1164" s="84" t="s">
        <v>283</v>
      </c>
      <c r="D1164" s="84"/>
      <c r="E1164" s="116" t="s">
        <v>284</v>
      </c>
      <c r="F1164" s="85">
        <f t="shared" si="1461"/>
        <v>538.20000000000005</v>
      </c>
      <c r="G1164" s="85">
        <f t="shared" si="1461"/>
        <v>0</v>
      </c>
      <c r="H1164" s="85">
        <f t="shared" si="1461"/>
        <v>538.20000000000005</v>
      </c>
      <c r="I1164" s="85">
        <f t="shared" si="1461"/>
        <v>0</v>
      </c>
      <c r="J1164" s="85">
        <f t="shared" si="1461"/>
        <v>0</v>
      </c>
      <c r="K1164" s="85">
        <f t="shared" si="1461"/>
        <v>0</v>
      </c>
      <c r="L1164" s="85">
        <f t="shared" si="1461"/>
        <v>538.20000000000005</v>
      </c>
      <c r="M1164" s="85">
        <f t="shared" si="1461"/>
        <v>0</v>
      </c>
      <c r="N1164" s="85">
        <f t="shared" si="1461"/>
        <v>538.20000000000005</v>
      </c>
      <c r="O1164" s="85">
        <f t="shared" si="1461"/>
        <v>0</v>
      </c>
      <c r="P1164" s="85">
        <f t="shared" si="1461"/>
        <v>0</v>
      </c>
      <c r="Q1164" s="85">
        <f t="shared" si="1461"/>
        <v>538.20000000000005</v>
      </c>
      <c r="R1164" s="85">
        <f t="shared" si="1461"/>
        <v>0</v>
      </c>
      <c r="S1164" s="85">
        <f t="shared" si="1461"/>
        <v>538.20000000000005</v>
      </c>
      <c r="T1164" s="85">
        <f t="shared" si="1461"/>
        <v>0</v>
      </c>
      <c r="U1164" s="85">
        <f t="shared" si="1461"/>
        <v>0</v>
      </c>
      <c r="V1164" s="85">
        <f t="shared" si="1462"/>
        <v>0</v>
      </c>
      <c r="W1164" s="85">
        <f t="shared" si="1462"/>
        <v>0</v>
      </c>
      <c r="X1164" s="85">
        <f t="shared" si="1462"/>
        <v>538.20000000000005</v>
      </c>
      <c r="Y1164" s="85">
        <f t="shared" si="1462"/>
        <v>0</v>
      </c>
      <c r="Z1164" s="85">
        <f t="shared" si="1462"/>
        <v>538.20000000000005</v>
      </c>
      <c r="AA1164" s="85">
        <f t="shared" si="1462"/>
        <v>0</v>
      </c>
      <c r="AB1164" s="85">
        <f t="shared" si="1462"/>
        <v>538.20000000000005</v>
      </c>
      <c r="AC1164" s="85">
        <f t="shared" si="1462"/>
        <v>0</v>
      </c>
      <c r="AD1164" s="85">
        <f t="shared" si="1462"/>
        <v>0</v>
      </c>
      <c r="AE1164" s="85">
        <f t="shared" si="1462"/>
        <v>538.20000000000005</v>
      </c>
      <c r="AF1164" s="85">
        <f t="shared" si="1462"/>
        <v>485</v>
      </c>
      <c r="AG1164" s="85">
        <f t="shared" si="1462"/>
        <v>0</v>
      </c>
      <c r="AH1164" s="85">
        <f t="shared" si="1462"/>
        <v>485</v>
      </c>
      <c r="AI1164" s="85">
        <f t="shared" si="1462"/>
        <v>0</v>
      </c>
      <c r="AJ1164" s="85">
        <f t="shared" si="1462"/>
        <v>485</v>
      </c>
      <c r="AK1164" s="85">
        <f t="shared" si="1462"/>
        <v>0</v>
      </c>
      <c r="AL1164" s="85">
        <f t="shared" si="1462"/>
        <v>485</v>
      </c>
      <c r="AM1164" s="85">
        <f t="shared" si="1462"/>
        <v>0</v>
      </c>
      <c r="AN1164" s="85">
        <f t="shared" si="1462"/>
        <v>485</v>
      </c>
      <c r="AO1164" s="85">
        <f t="shared" si="1462"/>
        <v>0</v>
      </c>
      <c r="AP1164" s="85">
        <f t="shared" si="1462"/>
        <v>485</v>
      </c>
      <c r="AQ1164" s="85">
        <f t="shared" si="1462"/>
        <v>0</v>
      </c>
      <c r="AR1164" s="85">
        <f t="shared" si="1463"/>
        <v>485</v>
      </c>
      <c r="AS1164" s="85">
        <f t="shared" si="1463"/>
        <v>0</v>
      </c>
      <c r="AT1164" s="85">
        <f t="shared" si="1463"/>
        <v>485</v>
      </c>
      <c r="AU1164" s="85">
        <f t="shared" si="1463"/>
        <v>0</v>
      </c>
      <c r="AV1164" s="85">
        <f t="shared" si="1463"/>
        <v>485</v>
      </c>
      <c r="AW1164" s="85">
        <f t="shared" si="1463"/>
        <v>0</v>
      </c>
      <c r="AX1164" s="85">
        <f t="shared" si="1463"/>
        <v>0</v>
      </c>
      <c r="AY1164" s="85">
        <f t="shared" si="1463"/>
        <v>485</v>
      </c>
      <c r="AZ1164" s="85">
        <f t="shared" si="1463"/>
        <v>485</v>
      </c>
      <c r="BA1164" s="85">
        <f t="shared" si="1463"/>
        <v>0</v>
      </c>
      <c r="BB1164" s="85">
        <f t="shared" si="1463"/>
        <v>485</v>
      </c>
      <c r="BC1164" s="85">
        <f t="shared" si="1463"/>
        <v>0</v>
      </c>
      <c r="BD1164" s="85">
        <f t="shared" si="1463"/>
        <v>485</v>
      </c>
      <c r="BE1164" s="85">
        <f t="shared" si="1463"/>
        <v>0</v>
      </c>
      <c r="BF1164" s="85">
        <f t="shared" si="1463"/>
        <v>485</v>
      </c>
      <c r="BG1164" s="85">
        <f t="shared" si="1463"/>
        <v>0</v>
      </c>
      <c r="BH1164" s="85">
        <f t="shared" si="1463"/>
        <v>485</v>
      </c>
      <c r="BI1164" s="85">
        <f t="shared" si="1463"/>
        <v>0</v>
      </c>
      <c r="BJ1164" s="85">
        <f t="shared" si="1463"/>
        <v>485</v>
      </c>
      <c r="BK1164" s="123"/>
    </row>
    <row r="1165" spans="1:63" ht="31.5" hidden="1" outlineLevel="3" x14ac:dyDescent="0.2">
      <c r="A1165" s="84" t="s">
        <v>817</v>
      </c>
      <c r="B1165" s="84" t="s">
        <v>771</v>
      </c>
      <c r="C1165" s="84" t="s">
        <v>411</v>
      </c>
      <c r="D1165" s="84"/>
      <c r="E1165" s="116" t="s">
        <v>412</v>
      </c>
      <c r="F1165" s="85">
        <f t="shared" si="1461"/>
        <v>538.20000000000005</v>
      </c>
      <c r="G1165" s="85">
        <f t="shared" si="1461"/>
        <v>0</v>
      </c>
      <c r="H1165" s="85">
        <f t="shared" si="1461"/>
        <v>538.20000000000005</v>
      </c>
      <c r="I1165" s="85">
        <f t="shared" si="1461"/>
        <v>0</v>
      </c>
      <c r="J1165" s="85">
        <f t="shared" si="1461"/>
        <v>0</v>
      </c>
      <c r="K1165" s="85">
        <f t="shared" si="1461"/>
        <v>0</v>
      </c>
      <c r="L1165" s="85">
        <f t="shared" si="1461"/>
        <v>538.20000000000005</v>
      </c>
      <c r="M1165" s="85">
        <f t="shared" si="1461"/>
        <v>0</v>
      </c>
      <c r="N1165" s="85">
        <f t="shared" si="1461"/>
        <v>538.20000000000005</v>
      </c>
      <c r="O1165" s="85">
        <f t="shared" si="1461"/>
        <v>0</v>
      </c>
      <c r="P1165" s="85">
        <f t="shared" si="1461"/>
        <v>0</v>
      </c>
      <c r="Q1165" s="85">
        <f t="shared" si="1461"/>
        <v>538.20000000000005</v>
      </c>
      <c r="R1165" s="85">
        <f t="shared" si="1461"/>
        <v>0</v>
      </c>
      <c r="S1165" s="85">
        <f t="shared" si="1461"/>
        <v>538.20000000000005</v>
      </c>
      <c r="T1165" s="85">
        <f t="shared" si="1461"/>
        <v>0</v>
      </c>
      <c r="U1165" s="85">
        <f t="shared" si="1461"/>
        <v>0</v>
      </c>
      <c r="V1165" s="85">
        <f t="shared" si="1462"/>
        <v>0</v>
      </c>
      <c r="W1165" s="85">
        <f t="shared" si="1462"/>
        <v>0</v>
      </c>
      <c r="X1165" s="85">
        <f t="shared" si="1462"/>
        <v>538.20000000000005</v>
      </c>
      <c r="Y1165" s="85">
        <f t="shared" si="1462"/>
        <v>0</v>
      </c>
      <c r="Z1165" s="85">
        <f t="shared" si="1462"/>
        <v>538.20000000000005</v>
      </c>
      <c r="AA1165" s="85">
        <f t="shared" si="1462"/>
        <v>0</v>
      </c>
      <c r="AB1165" s="85">
        <f t="shared" si="1462"/>
        <v>538.20000000000005</v>
      </c>
      <c r="AC1165" s="85">
        <f t="shared" si="1462"/>
        <v>0</v>
      </c>
      <c r="AD1165" s="85">
        <f t="shared" si="1462"/>
        <v>0</v>
      </c>
      <c r="AE1165" s="85">
        <f t="shared" si="1462"/>
        <v>538.20000000000005</v>
      </c>
      <c r="AF1165" s="85">
        <f t="shared" si="1462"/>
        <v>485</v>
      </c>
      <c r="AG1165" s="85">
        <f t="shared" si="1462"/>
        <v>0</v>
      </c>
      <c r="AH1165" s="85">
        <f t="shared" si="1462"/>
        <v>485</v>
      </c>
      <c r="AI1165" s="85">
        <f t="shared" si="1462"/>
        <v>0</v>
      </c>
      <c r="AJ1165" s="85">
        <f t="shared" si="1462"/>
        <v>485</v>
      </c>
      <c r="AK1165" s="85">
        <f t="shared" si="1462"/>
        <v>0</v>
      </c>
      <c r="AL1165" s="85">
        <f t="shared" si="1462"/>
        <v>485</v>
      </c>
      <c r="AM1165" s="85">
        <f t="shared" si="1462"/>
        <v>0</v>
      </c>
      <c r="AN1165" s="85">
        <f t="shared" si="1462"/>
        <v>485</v>
      </c>
      <c r="AO1165" s="85">
        <f t="shared" si="1462"/>
        <v>0</v>
      </c>
      <c r="AP1165" s="85">
        <f t="shared" si="1462"/>
        <v>485</v>
      </c>
      <c r="AQ1165" s="85">
        <f t="shared" si="1462"/>
        <v>0</v>
      </c>
      <c r="AR1165" s="85">
        <f t="shared" si="1463"/>
        <v>485</v>
      </c>
      <c r="AS1165" s="85">
        <f t="shared" si="1463"/>
        <v>0</v>
      </c>
      <c r="AT1165" s="85">
        <f t="shared" si="1463"/>
        <v>485</v>
      </c>
      <c r="AU1165" s="85">
        <f t="shared" si="1463"/>
        <v>0</v>
      </c>
      <c r="AV1165" s="85">
        <f t="shared" si="1463"/>
        <v>485</v>
      </c>
      <c r="AW1165" s="85">
        <f t="shared" si="1463"/>
        <v>0</v>
      </c>
      <c r="AX1165" s="85">
        <f t="shared" si="1463"/>
        <v>0</v>
      </c>
      <c r="AY1165" s="85">
        <f t="shared" si="1463"/>
        <v>485</v>
      </c>
      <c r="AZ1165" s="85">
        <f t="shared" si="1463"/>
        <v>485</v>
      </c>
      <c r="BA1165" s="85">
        <f t="shared" si="1463"/>
        <v>0</v>
      </c>
      <c r="BB1165" s="85">
        <f t="shared" si="1463"/>
        <v>485</v>
      </c>
      <c r="BC1165" s="85">
        <f t="shared" si="1463"/>
        <v>0</v>
      </c>
      <c r="BD1165" s="85">
        <f t="shared" si="1463"/>
        <v>485</v>
      </c>
      <c r="BE1165" s="85">
        <f t="shared" si="1463"/>
        <v>0</v>
      </c>
      <c r="BF1165" s="85">
        <f t="shared" si="1463"/>
        <v>485</v>
      </c>
      <c r="BG1165" s="85">
        <f t="shared" si="1463"/>
        <v>0</v>
      </c>
      <c r="BH1165" s="85">
        <f t="shared" si="1463"/>
        <v>485</v>
      </c>
      <c r="BI1165" s="85">
        <f t="shared" si="1463"/>
        <v>0</v>
      </c>
      <c r="BJ1165" s="85">
        <f t="shared" si="1463"/>
        <v>485</v>
      </c>
      <c r="BK1165" s="123"/>
    </row>
    <row r="1166" spans="1:63" ht="31.5" hidden="1" outlineLevel="4" x14ac:dyDescent="0.2">
      <c r="A1166" s="84" t="s">
        <v>817</v>
      </c>
      <c r="B1166" s="84" t="s">
        <v>771</v>
      </c>
      <c r="C1166" s="84" t="s">
        <v>413</v>
      </c>
      <c r="D1166" s="84"/>
      <c r="E1166" s="116" t="s">
        <v>39</v>
      </c>
      <c r="F1166" s="85">
        <f t="shared" si="1461"/>
        <v>538.20000000000005</v>
      </c>
      <c r="G1166" s="85">
        <f t="shared" si="1461"/>
        <v>0</v>
      </c>
      <c r="H1166" s="85">
        <f t="shared" si="1461"/>
        <v>538.20000000000005</v>
      </c>
      <c r="I1166" s="85">
        <f t="shared" si="1461"/>
        <v>0</v>
      </c>
      <c r="J1166" s="85">
        <f t="shared" si="1461"/>
        <v>0</v>
      </c>
      <c r="K1166" s="85">
        <f t="shared" si="1461"/>
        <v>0</v>
      </c>
      <c r="L1166" s="85">
        <f t="shared" si="1461"/>
        <v>538.20000000000005</v>
      </c>
      <c r="M1166" s="85">
        <f t="shared" si="1461"/>
        <v>0</v>
      </c>
      <c r="N1166" s="85">
        <f t="shared" si="1461"/>
        <v>538.20000000000005</v>
      </c>
      <c r="O1166" s="85">
        <f t="shared" si="1461"/>
        <v>0</v>
      </c>
      <c r="P1166" s="85">
        <f t="shared" si="1461"/>
        <v>0</v>
      </c>
      <c r="Q1166" s="85">
        <f t="shared" si="1461"/>
        <v>538.20000000000005</v>
      </c>
      <c r="R1166" s="85">
        <f t="shared" si="1461"/>
        <v>0</v>
      </c>
      <c r="S1166" s="85">
        <f t="shared" si="1461"/>
        <v>538.20000000000005</v>
      </c>
      <c r="T1166" s="85">
        <f t="shared" si="1461"/>
        <v>0</v>
      </c>
      <c r="U1166" s="85">
        <f t="shared" si="1461"/>
        <v>0</v>
      </c>
      <c r="V1166" s="85">
        <f t="shared" si="1462"/>
        <v>0</v>
      </c>
      <c r="W1166" s="85">
        <f t="shared" si="1462"/>
        <v>0</v>
      </c>
      <c r="X1166" s="85">
        <f t="shared" si="1462"/>
        <v>538.20000000000005</v>
      </c>
      <c r="Y1166" s="85">
        <f t="shared" si="1462"/>
        <v>0</v>
      </c>
      <c r="Z1166" s="85">
        <f t="shared" si="1462"/>
        <v>538.20000000000005</v>
      </c>
      <c r="AA1166" s="85">
        <f t="shared" si="1462"/>
        <v>0</v>
      </c>
      <c r="AB1166" s="85">
        <f t="shared" si="1462"/>
        <v>538.20000000000005</v>
      </c>
      <c r="AC1166" s="85">
        <f t="shared" si="1462"/>
        <v>0</v>
      </c>
      <c r="AD1166" s="85">
        <f t="shared" si="1462"/>
        <v>0</v>
      </c>
      <c r="AE1166" s="85">
        <f t="shared" si="1462"/>
        <v>538.20000000000005</v>
      </c>
      <c r="AF1166" s="85">
        <f t="shared" si="1462"/>
        <v>485</v>
      </c>
      <c r="AG1166" s="85">
        <f t="shared" si="1462"/>
        <v>0</v>
      </c>
      <c r="AH1166" s="85">
        <f t="shared" si="1462"/>
        <v>485</v>
      </c>
      <c r="AI1166" s="85">
        <f t="shared" si="1462"/>
        <v>0</v>
      </c>
      <c r="AJ1166" s="85">
        <f t="shared" si="1462"/>
        <v>485</v>
      </c>
      <c r="AK1166" s="85">
        <f t="shared" si="1462"/>
        <v>0</v>
      </c>
      <c r="AL1166" s="85">
        <f t="shared" si="1462"/>
        <v>485</v>
      </c>
      <c r="AM1166" s="85">
        <f t="shared" si="1462"/>
        <v>0</v>
      </c>
      <c r="AN1166" s="85">
        <f t="shared" si="1462"/>
        <v>485</v>
      </c>
      <c r="AO1166" s="85">
        <f t="shared" si="1462"/>
        <v>0</v>
      </c>
      <c r="AP1166" s="85">
        <f t="shared" si="1462"/>
        <v>485</v>
      </c>
      <c r="AQ1166" s="85">
        <f t="shared" si="1462"/>
        <v>0</v>
      </c>
      <c r="AR1166" s="85">
        <f t="shared" si="1463"/>
        <v>485</v>
      </c>
      <c r="AS1166" s="85">
        <f t="shared" si="1463"/>
        <v>0</v>
      </c>
      <c r="AT1166" s="85">
        <f t="shared" si="1463"/>
        <v>485</v>
      </c>
      <c r="AU1166" s="85">
        <f t="shared" si="1463"/>
        <v>0</v>
      </c>
      <c r="AV1166" s="85">
        <f t="shared" si="1463"/>
        <v>485</v>
      </c>
      <c r="AW1166" s="85">
        <f t="shared" si="1463"/>
        <v>0</v>
      </c>
      <c r="AX1166" s="85">
        <f t="shared" si="1463"/>
        <v>0</v>
      </c>
      <c r="AY1166" s="85">
        <f t="shared" si="1463"/>
        <v>485</v>
      </c>
      <c r="AZ1166" s="85">
        <f t="shared" si="1463"/>
        <v>485</v>
      </c>
      <c r="BA1166" s="85">
        <f t="shared" si="1463"/>
        <v>0</v>
      </c>
      <c r="BB1166" s="85">
        <f t="shared" si="1463"/>
        <v>485</v>
      </c>
      <c r="BC1166" s="85">
        <f t="shared" si="1463"/>
        <v>0</v>
      </c>
      <c r="BD1166" s="85">
        <f t="shared" si="1463"/>
        <v>485</v>
      </c>
      <c r="BE1166" s="85">
        <f t="shared" si="1463"/>
        <v>0</v>
      </c>
      <c r="BF1166" s="85">
        <f t="shared" si="1463"/>
        <v>485</v>
      </c>
      <c r="BG1166" s="85">
        <f t="shared" si="1463"/>
        <v>0</v>
      </c>
      <c r="BH1166" s="85">
        <f t="shared" si="1463"/>
        <v>485</v>
      </c>
      <c r="BI1166" s="85">
        <f t="shared" si="1463"/>
        <v>0</v>
      </c>
      <c r="BJ1166" s="85">
        <f t="shared" si="1463"/>
        <v>485</v>
      </c>
      <c r="BK1166" s="123"/>
    </row>
    <row r="1167" spans="1:63" ht="31.5" hidden="1" outlineLevel="5" x14ac:dyDescent="0.2">
      <c r="A1167" s="84" t="s">
        <v>817</v>
      </c>
      <c r="B1167" s="84" t="s">
        <v>771</v>
      </c>
      <c r="C1167" s="84" t="s">
        <v>416</v>
      </c>
      <c r="D1167" s="84"/>
      <c r="E1167" s="116" t="s">
        <v>417</v>
      </c>
      <c r="F1167" s="85">
        <f t="shared" si="1461"/>
        <v>538.20000000000005</v>
      </c>
      <c r="G1167" s="85">
        <f t="shared" si="1461"/>
        <v>0</v>
      </c>
      <c r="H1167" s="85">
        <f t="shared" si="1461"/>
        <v>538.20000000000005</v>
      </c>
      <c r="I1167" s="85">
        <f t="shared" si="1461"/>
        <v>0</v>
      </c>
      <c r="J1167" s="85">
        <f t="shared" si="1461"/>
        <v>0</v>
      </c>
      <c r="K1167" s="85">
        <f t="shared" si="1461"/>
        <v>0</v>
      </c>
      <c r="L1167" s="85">
        <f t="shared" si="1461"/>
        <v>538.20000000000005</v>
      </c>
      <c r="M1167" s="85">
        <f t="shared" si="1461"/>
        <v>0</v>
      </c>
      <c r="N1167" s="85">
        <f t="shared" si="1461"/>
        <v>538.20000000000005</v>
      </c>
      <c r="O1167" s="85">
        <f t="shared" si="1461"/>
        <v>0</v>
      </c>
      <c r="P1167" s="85">
        <f t="shared" si="1461"/>
        <v>0</v>
      </c>
      <c r="Q1167" s="85">
        <f t="shared" si="1461"/>
        <v>538.20000000000005</v>
      </c>
      <c r="R1167" s="85">
        <f t="shared" si="1461"/>
        <v>0</v>
      </c>
      <c r="S1167" s="85">
        <f t="shared" si="1461"/>
        <v>538.20000000000005</v>
      </c>
      <c r="T1167" s="85">
        <f t="shared" si="1461"/>
        <v>0</v>
      </c>
      <c r="U1167" s="85">
        <f t="shared" si="1461"/>
        <v>0</v>
      </c>
      <c r="V1167" s="85">
        <f t="shared" si="1462"/>
        <v>0</v>
      </c>
      <c r="W1167" s="85">
        <f t="shared" si="1462"/>
        <v>0</v>
      </c>
      <c r="X1167" s="85">
        <f t="shared" si="1462"/>
        <v>538.20000000000005</v>
      </c>
      <c r="Y1167" s="85">
        <f t="shared" si="1462"/>
        <v>0</v>
      </c>
      <c r="Z1167" s="85">
        <f t="shared" si="1462"/>
        <v>538.20000000000005</v>
      </c>
      <c r="AA1167" s="85">
        <f t="shared" si="1462"/>
        <v>0</v>
      </c>
      <c r="AB1167" s="85">
        <f t="shared" si="1462"/>
        <v>538.20000000000005</v>
      </c>
      <c r="AC1167" s="85">
        <f t="shared" si="1462"/>
        <v>0</v>
      </c>
      <c r="AD1167" s="85">
        <f t="shared" si="1462"/>
        <v>0</v>
      </c>
      <c r="AE1167" s="85">
        <f t="shared" si="1462"/>
        <v>538.20000000000005</v>
      </c>
      <c r="AF1167" s="85">
        <f t="shared" si="1462"/>
        <v>485</v>
      </c>
      <c r="AG1167" s="85">
        <f t="shared" si="1462"/>
        <v>0</v>
      </c>
      <c r="AH1167" s="85">
        <f t="shared" si="1462"/>
        <v>485</v>
      </c>
      <c r="AI1167" s="85">
        <f t="shared" si="1462"/>
        <v>0</v>
      </c>
      <c r="AJ1167" s="85">
        <f t="shared" si="1462"/>
        <v>485</v>
      </c>
      <c r="AK1167" s="85">
        <f t="shared" si="1462"/>
        <v>0</v>
      </c>
      <c r="AL1167" s="85">
        <f t="shared" si="1462"/>
        <v>485</v>
      </c>
      <c r="AM1167" s="85">
        <f t="shared" si="1462"/>
        <v>0</v>
      </c>
      <c r="AN1167" s="85">
        <f t="shared" si="1462"/>
        <v>485</v>
      </c>
      <c r="AO1167" s="85">
        <f t="shared" si="1462"/>
        <v>0</v>
      </c>
      <c r="AP1167" s="85">
        <f t="shared" si="1462"/>
        <v>485</v>
      </c>
      <c r="AQ1167" s="85">
        <f t="shared" si="1462"/>
        <v>0</v>
      </c>
      <c r="AR1167" s="85">
        <f t="shared" si="1463"/>
        <v>485</v>
      </c>
      <c r="AS1167" s="85">
        <f t="shared" si="1463"/>
        <v>0</v>
      </c>
      <c r="AT1167" s="85">
        <f t="shared" si="1463"/>
        <v>485</v>
      </c>
      <c r="AU1167" s="85">
        <f t="shared" si="1463"/>
        <v>0</v>
      </c>
      <c r="AV1167" s="85">
        <f t="shared" si="1463"/>
        <v>485</v>
      </c>
      <c r="AW1167" s="85">
        <f t="shared" si="1463"/>
        <v>0</v>
      </c>
      <c r="AX1167" s="85">
        <f t="shared" si="1463"/>
        <v>0</v>
      </c>
      <c r="AY1167" s="85">
        <f t="shared" si="1463"/>
        <v>485</v>
      </c>
      <c r="AZ1167" s="85">
        <f t="shared" si="1463"/>
        <v>485</v>
      </c>
      <c r="BA1167" s="85">
        <f t="shared" si="1463"/>
        <v>0</v>
      </c>
      <c r="BB1167" s="85">
        <f t="shared" si="1463"/>
        <v>485</v>
      </c>
      <c r="BC1167" s="85">
        <f t="shared" si="1463"/>
        <v>0</v>
      </c>
      <c r="BD1167" s="85">
        <f t="shared" si="1463"/>
        <v>485</v>
      </c>
      <c r="BE1167" s="85">
        <f t="shared" si="1463"/>
        <v>0</v>
      </c>
      <c r="BF1167" s="85">
        <f t="shared" si="1463"/>
        <v>485</v>
      </c>
      <c r="BG1167" s="85">
        <f t="shared" si="1463"/>
        <v>0</v>
      </c>
      <c r="BH1167" s="85">
        <f t="shared" si="1463"/>
        <v>485</v>
      </c>
      <c r="BI1167" s="85">
        <f t="shared" si="1463"/>
        <v>0</v>
      </c>
      <c r="BJ1167" s="85">
        <f t="shared" si="1463"/>
        <v>485</v>
      </c>
      <c r="BK1167" s="123"/>
    </row>
    <row r="1168" spans="1:63" ht="31.5" hidden="1" outlineLevel="7" x14ac:dyDescent="0.2">
      <c r="A1168" s="87" t="s">
        <v>817</v>
      </c>
      <c r="B1168" s="87" t="s">
        <v>771</v>
      </c>
      <c r="C1168" s="87" t="s">
        <v>416</v>
      </c>
      <c r="D1168" s="87" t="s">
        <v>70</v>
      </c>
      <c r="E1168" s="128" t="s">
        <v>71</v>
      </c>
      <c r="F1168" s="88">
        <v>538.20000000000005</v>
      </c>
      <c r="G1168" s="88"/>
      <c r="H1168" s="88">
        <f>SUM(F1168:G1168)</f>
        <v>538.20000000000005</v>
      </c>
      <c r="I1168" s="88"/>
      <c r="J1168" s="88"/>
      <c r="K1168" s="88"/>
      <c r="L1168" s="88">
        <f>SUM(H1168:K1168)</f>
        <v>538.20000000000005</v>
      </c>
      <c r="M1168" s="88"/>
      <c r="N1168" s="88">
        <f>SUM(L1168:M1168)</f>
        <v>538.20000000000005</v>
      </c>
      <c r="O1168" s="88"/>
      <c r="P1168" s="88"/>
      <c r="Q1168" s="88">
        <f>SUM(N1168:P1168)</f>
        <v>538.20000000000005</v>
      </c>
      <c r="R1168" s="88"/>
      <c r="S1168" s="88">
        <f>SUM(Q1168:R1168)</f>
        <v>538.20000000000005</v>
      </c>
      <c r="T1168" s="88"/>
      <c r="U1168" s="88"/>
      <c r="V1168" s="88"/>
      <c r="W1168" s="88"/>
      <c r="X1168" s="88">
        <f>SUM(S1168:W1168)</f>
        <v>538.20000000000005</v>
      </c>
      <c r="Y1168" s="88"/>
      <c r="Z1168" s="88">
        <f>SUM(X1168:Y1168)</f>
        <v>538.20000000000005</v>
      </c>
      <c r="AA1168" s="88"/>
      <c r="AB1168" s="88">
        <f>SUM(Z1168:AA1168)</f>
        <v>538.20000000000005</v>
      </c>
      <c r="AC1168" s="88"/>
      <c r="AD1168" s="88"/>
      <c r="AE1168" s="88">
        <f>SUM(AB1168:AD1168)</f>
        <v>538.20000000000005</v>
      </c>
      <c r="AF1168" s="88">
        <v>485</v>
      </c>
      <c r="AG1168" s="88"/>
      <c r="AH1168" s="88">
        <f>SUM(AF1168:AG1168)</f>
        <v>485</v>
      </c>
      <c r="AI1168" s="88"/>
      <c r="AJ1168" s="88">
        <f>SUM(AH1168:AI1168)</f>
        <v>485</v>
      </c>
      <c r="AK1168" s="88"/>
      <c r="AL1168" s="88">
        <f>SUM(AJ1168:AK1168)</f>
        <v>485</v>
      </c>
      <c r="AM1168" s="88"/>
      <c r="AN1168" s="88">
        <f>SUM(AL1168:AM1168)</f>
        <v>485</v>
      </c>
      <c r="AO1168" s="88"/>
      <c r="AP1168" s="88">
        <f>SUM(AN1168:AO1168)</f>
        <v>485</v>
      </c>
      <c r="AQ1168" s="88"/>
      <c r="AR1168" s="88">
        <f>SUM(AP1168:AQ1168)</f>
        <v>485</v>
      </c>
      <c r="AS1168" s="88"/>
      <c r="AT1168" s="88">
        <f>SUM(AR1168:AS1168)</f>
        <v>485</v>
      </c>
      <c r="AU1168" s="88"/>
      <c r="AV1168" s="88">
        <f>SUM(AT1168:AU1168)</f>
        <v>485</v>
      </c>
      <c r="AW1168" s="88"/>
      <c r="AX1168" s="88"/>
      <c r="AY1168" s="88">
        <f>SUM(AV1168:AX1168)</f>
        <v>485</v>
      </c>
      <c r="AZ1168" s="88">
        <v>485</v>
      </c>
      <c r="BA1168" s="88"/>
      <c r="BB1168" s="88">
        <f>SUM(AZ1168:BA1168)</f>
        <v>485</v>
      </c>
      <c r="BC1168" s="88"/>
      <c r="BD1168" s="88">
        <f>SUM(BB1168:BC1168)</f>
        <v>485</v>
      </c>
      <c r="BE1168" s="88"/>
      <c r="BF1168" s="88">
        <f>SUM(BD1168:BE1168)</f>
        <v>485</v>
      </c>
      <c r="BG1168" s="88"/>
      <c r="BH1168" s="88">
        <f>SUM(BF1168:BG1168)</f>
        <v>485</v>
      </c>
      <c r="BI1168" s="88"/>
      <c r="BJ1168" s="88">
        <f>SUM(BH1168:BI1168)</f>
        <v>485</v>
      </c>
      <c r="BK1168" s="123"/>
    </row>
    <row r="1169" spans="1:63" ht="15.75" hidden="1" outlineLevel="7" x14ac:dyDescent="0.2">
      <c r="A1169" s="84" t="s">
        <v>817</v>
      </c>
      <c r="B1169" s="84" t="s">
        <v>779</v>
      </c>
      <c r="C1169" s="87"/>
      <c r="D1169" s="87"/>
      <c r="E1169" s="135" t="s">
        <v>780</v>
      </c>
      <c r="F1169" s="85">
        <f t="shared" ref="F1169:U1174" si="1464">F1170</f>
        <v>780</v>
      </c>
      <c r="G1169" s="85">
        <f t="shared" si="1464"/>
        <v>0</v>
      </c>
      <c r="H1169" s="85">
        <f t="shared" si="1464"/>
        <v>780</v>
      </c>
      <c r="I1169" s="85">
        <f t="shared" si="1464"/>
        <v>0</v>
      </c>
      <c r="J1169" s="85">
        <f t="shared" si="1464"/>
        <v>0</v>
      </c>
      <c r="K1169" s="85">
        <f t="shared" si="1464"/>
        <v>0</v>
      </c>
      <c r="L1169" s="85">
        <f t="shared" si="1464"/>
        <v>780</v>
      </c>
      <c r="M1169" s="85">
        <f t="shared" si="1464"/>
        <v>0</v>
      </c>
      <c r="N1169" s="85">
        <f t="shared" si="1464"/>
        <v>780</v>
      </c>
      <c r="O1169" s="85">
        <f t="shared" si="1464"/>
        <v>0</v>
      </c>
      <c r="P1169" s="85">
        <f t="shared" si="1464"/>
        <v>0</v>
      </c>
      <c r="Q1169" s="85">
        <f t="shared" si="1464"/>
        <v>780</v>
      </c>
      <c r="R1169" s="85">
        <f t="shared" si="1464"/>
        <v>0</v>
      </c>
      <c r="S1169" s="85">
        <f t="shared" si="1464"/>
        <v>780</v>
      </c>
      <c r="T1169" s="85">
        <f t="shared" si="1464"/>
        <v>0</v>
      </c>
      <c r="U1169" s="85">
        <f t="shared" si="1464"/>
        <v>0</v>
      </c>
      <c r="V1169" s="85">
        <f t="shared" ref="V1169:AQ1174" si="1465">V1170</f>
        <v>0</v>
      </c>
      <c r="W1169" s="85">
        <f t="shared" si="1465"/>
        <v>0</v>
      </c>
      <c r="X1169" s="85">
        <f t="shared" si="1465"/>
        <v>780</v>
      </c>
      <c r="Y1169" s="85">
        <f t="shared" si="1465"/>
        <v>0</v>
      </c>
      <c r="Z1169" s="85">
        <f t="shared" si="1465"/>
        <v>780</v>
      </c>
      <c r="AA1169" s="85">
        <f t="shared" si="1465"/>
        <v>0</v>
      </c>
      <c r="AB1169" s="85">
        <f t="shared" si="1465"/>
        <v>780</v>
      </c>
      <c r="AC1169" s="85">
        <f t="shared" si="1465"/>
        <v>0</v>
      </c>
      <c r="AD1169" s="85">
        <f t="shared" si="1465"/>
        <v>0</v>
      </c>
      <c r="AE1169" s="85">
        <f t="shared" si="1465"/>
        <v>780</v>
      </c>
      <c r="AF1169" s="85">
        <f t="shared" si="1465"/>
        <v>780</v>
      </c>
      <c r="AG1169" s="85">
        <f t="shared" si="1465"/>
        <v>0</v>
      </c>
      <c r="AH1169" s="85">
        <f t="shared" si="1465"/>
        <v>780</v>
      </c>
      <c r="AI1169" s="85">
        <f t="shared" si="1465"/>
        <v>0</v>
      </c>
      <c r="AJ1169" s="85">
        <f t="shared" si="1465"/>
        <v>780</v>
      </c>
      <c r="AK1169" s="85">
        <f t="shared" si="1465"/>
        <v>0</v>
      </c>
      <c r="AL1169" s="85">
        <f t="shared" si="1465"/>
        <v>780</v>
      </c>
      <c r="AM1169" s="85">
        <f t="shared" si="1465"/>
        <v>0</v>
      </c>
      <c r="AN1169" s="85">
        <f t="shared" si="1465"/>
        <v>780</v>
      </c>
      <c r="AO1169" s="85">
        <f t="shared" si="1465"/>
        <v>0</v>
      </c>
      <c r="AP1169" s="85">
        <f t="shared" si="1465"/>
        <v>780</v>
      </c>
      <c r="AQ1169" s="85">
        <f t="shared" si="1465"/>
        <v>0</v>
      </c>
      <c r="AR1169" s="85">
        <f t="shared" ref="AR1169:BJ1174" si="1466">AR1170</f>
        <v>780</v>
      </c>
      <c r="AS1169" s="85">
        <f t="shared" si="1466"/>
        <v>0</v>
      </c>
      <c r="AT1169" s="85">
        <f t="shared" si="1466"/>
        <v>780</v>
      </c>
      <c r="AU1169" s="85">
        <f t="shared" si="1466"/>
        <v>0</v>
      </c>
      <c r="AV1169" s="85">
        <f t="shared" si="1466"/>
        <v>780</v>
      </c>
      <c r="AW1169" s="85">
        <f t="shared" si="1466"/>
        <v>0</v>
      </c>
      <c r="AX1169" s="85">
        <f t="shared" si="1466"/>
        <v>0</v>
      </c>
      <c r="AY1169" s="85">
        <f t="shared" si="1466"/>
        <v>780</v>
      </c>
      <c r="AZ1169" s="85">
        <f>AZ1170</f>
        <v>780</v>
      </c>
      <c r="BA1169" s="85">
        <f>BA1170</f>
        <v>0</v>
      </c>
      <c r="BB1169" s="85">
        <f t="shared" ref="AZ1169:BB1174" si="1467">BB1170</f>
        <v>780</v>
      </c>
      <c r="BC1169" s="85">
        <f t="shared" si="1466"/>
        <v>0</v>
      </c>
      <c r="BD1169" s="85">
        <f t="shared" si="1466"/>
        <v>780</v>
      </c>
      <c r="BE1169" s="85">
        <f t="shared" si="1466"/>
        <v>0</v>
      </c>
      <c r="BF1169" s="85">
        <f t="shared" si="1466"/>
        <v>780</v>
      </c>
      <c r="BG1169" s="85">
        <f t="shared" si="1466"/>
        <v>0</v>
      </c>
      <c r="BH1169" s="85">
        <f t="shared" si="1466"/>
        <v>780</v>
      </c>
      <c r="BI1169" s="85">
        <f t="shared" si="1466"/>
        <v>0</v>
      </c>
      <c r="BJ1169" s="85">
        <f t="shared" si="1466"/>
        <v>780</v>
      </c>
      <c r="BK1169" s="123"/>
    </row>
    <row r="1170" spans="1:63" ht="15.75" hidden="1" outlineLevel="1" x14ac:dyDescent="0.2">
      <c r="A1170" s="84" t="s">
        <v>817</v>
      </c>
      <c r="B1170" s="84" t="s">
        <v>788</v>
      </c>
      <c r="C1170" s="84"/>
      <c r="D1170" s="84"/>
      <c r="E1170" s="116" t="s">
        <v>789</v>
      </c>
      <c r="F1170" s="85">
        <f t="shared" si="1464"/>
        <v>780</v>
      </c>
      <c r="G1170" s="85">
        <f t="shared" si="1464"/>
        <v>0</v>
      </c>
      <c r="H1170" s="85">
        <f t="shared" si="1464"/>
        <v>780</v>
      </c>
      <c r="I1170" s="85">
        <f t="shared" si="1464"/>
        <v>0</v>
      </c>
      <c r="J1170" s="85">
        <f t="shared" si="1464"/>
        <v>0</v>
      </c>
      <c r="K1170" s="85">
        <f t="shared" si="1464"/>
        <v>0</v>
      </c>
      <c r="L1170" s="85">
        <f t="shared" si="1464"/>
        <v>780</v>
      </c>
      <c r="M1170" s="85">
        <f t="shared" si="1464"/>
        <v>0</v>
      </c>
      <c r="N1170" s="85">
        <f t="shared" si="1464"/>
        <v>780</v>
      </c>
      <c r="O1170" s="85">
        <f t="shared" si="1464"/>
        <v>0</v>
      </c>
      <c r="P1170" s="85">
        <f t="shared" si="1464"/>
        <v>0</v>
      </c>
      <c r="Q1170" s="85">
        <f t="shared" si="1464"/>
        <v>780</v>
      </c>
      <c r="R1170" s="85">
        <f t="shared" si="1464"/>
        <v>0</v>
      </c>
      <c r="S1170" s="85">
        <f t="shared" si="1464"/>
        <v>780</v>
      </c>
      <c r="T1170" s="85">
        <f t="shared" si="1464"/>
        <v>0</v>
      </c>
      <c r="U1170" s="85">
        <f t="shared" si="1464"/>
        <v>0</v>
      </c>
      <c r="V1170" s="85">
        <f t="shared" si="1465"/>
        <v>0</v>
      </c>
      <c r="W1170" s="85">
        <f t="shared" si="1465"/>
        <v>0</v>
      </c>
      <c r="X1170" s="85">
        <f t="shared" si="1465"/>
        <v>780</v>
      </c>
      <c r="Y1170" s="85">
        <f t="shared" si="1465"/>
        <v>0</v>
      </c>
      <c r="Z1170" s="85">
        <f t="shared" si="1465"/>
        <v>780</v>
      </c>
      <c r="AA1170" s="85">
        <f t="shared" si="1465"/>
        <v>0</v>
      </c>
      <c r="AB1170" s="85">
        <f t="shared" si="1465"/>
        <v>780</v>
      </c>
      <c r="AC1170" s="85">
        <f t="shared" si="1465"/>
        <v>0</v>
      </c>
      <c r="AD1170" s="85">
        <f t="shared" si="1465"/>
        <v>0</v>
      </c>
      <c r="AE1170" s="85">
        <f t="shared" si="1465"/>
        <v>780</v>
      </c>
      <c r="AF1170" s="85">
        <f t="shared" si="1465"/>
        <v>780</v>
      </c>
      <c r="AG1170" s="85">
        <f t="shared" si="1465"/>
        <v>0</v>
      </c>
      <c r="AH1170" s="85">
        <f t="shared" si="1465"/>
        <v>780</v>
      </c>
      <c r="AI1170" s="85">
        <f t="shared" si="1465"/>
        <v>0</v>
      </c>
      <c r="AJ1170" s="85">
        <f t="shared" si="1465"/>
        <v>780</v>
      </c>
      <c r="AK1170" s="85">
        <f t="shared" si="1465"/>
        <v>0</v>
      </c>
      <c r="AL1170" s="85">
        <f t="shared" si="1465"/>
        <v>780</v>
      </c>
      <c r="AM1170" s="85">
        <f t="shared" si="1465"/>
        <v>0</v>
      </c>
      <c r="AN1170" s="85">
        <f t="shared" si="1465"/>
        <v>780</v>
      </c>
      <c r="AO1170" s="85">
        <f t="shared" si="1465"/>
        <v>0</v>
      </c>
      <c r="AP1170" s="85">
        <f t="shared" si="1465"/>
        <v>780</v>
      </c>
      <c r="AQ1170" s="85">
        <f t="shared" si="1465"/>
        <v>0</v>
      </c>
      <c r="AR1170" s="85">
        <f t="shared" si="1466"/>
        <v>780</v>
      </c>
      <c r="AS1170" s="85">
        <f t="shared" si="1466"/>
        <v>0</v>
      </c>
      <c r="AT1170" s="85">
        <f t="shared" si="1466"/>
        <v>780</v>
      </c>
      <c r="AU1170" s="85">
        <f t="shared" si="1466"/>
        <v>0</v>
      </c>
      <c r="AV1170" s="85">
        <f t="shared" si="1466"/>
        <v>780</v>
      </c>
      <c r="AW1170" s="85">
        <f t="shared" si="1466"/>
        <v>0</v>
      </c>
      <c r="AX1170" s="85">
        <f t="shared" si="1466"/>
        <v>0</v>
      </c>
      <c r="AY1170" s="85">
        <f t="shared" si="1466"/>
        <v>780</v>
      </c>
      <c r="AZ1170" s="85">
        <f t="shared" si="1467"/>
        <v>780</v>
      </c>
      <c r="BA1170" s="85">
        <f t="shared" si="1467"/>
        <v>0</v>
      </c>
      <c r="BB1170" s="85">
        <f t="shared" si="1467"/>
        <v>780</v>
      </c>
      <c r="BC1170" s="85">
        <f t="shared" si="1466"/>
        <v>0</v>
      </c>
      <c r="BD1170" s="85">
        <f t="shared" si="1466"/>
        <v>780</v>
      </c>
      <c r="BE1170" s="85">
        <f t="shared" si="1466"/>
        <v>0</v>
      </c>
      <c r="BF1170" s="85">
        <f t="shared" si="1466"/>
        <v>780</v>
      </c>
      <c r="BG1170" s="85">
        <f t="shared" si="1466"/>
        <v>0</v>
      </c>
      <c r="BH1170" s="85">
        <f t="shared" si="1466"/>
        <v>780</v>
      </c>
      <c r="BI1170" s="85">
        <f t="shared" si="1466"/>
        <v>0</v>
      </c>
      <c r="BJ1170" s="85">
        <f t="shared" si="1466"/>
        <v>780</v>
      </c>
      <c r="BK1170" s="123"/>
    </row>
    <row r="1171" spans="1:63" ht="31.5" hidden="1" outlineLevel="2" x14ac:dyDescent="0.2">
      <c r="A1171" s="84" t="s">
        <v>817</v>
      </c>
      <c r="B1171" s="84" t="s">
        <v>788</v>
      </c>
      <c r="C1171" s="84" t="s">
        <v>283</v>
      </c>
      <c r="D1171" s="84"/>
      <c r="E1171" s="116" t="s">
        <v>284</v>
      </c>
      <c r="F1171" s="85">
        <f t="shared" si="1464"/>
        <v>780</v>
      </c>
      <c r="G1171" s="85">
        <f t="shared" si="1464"/>
        <v>0</v>
      </c>
      <c r="H1171" s="85">
        <f t="shared" si="1464"/>
        <v>780</v>
      </c>
      <c r="I1171" s="85">
        <f t="shared" si="1464"/>
        <v>0</v>
      </c>
      <c r="J1171" s="85">
        <f t="shared" si="1464"/>
        <v>0</v>
      </c>
      <c r="K1171" s="85">
        <f t="shared" si="1464"/>
        <v>0</v>
      </c>
      <c r="L1171" s="85">
        <f t="shared" si="1464"/>
        <v>780</v>
      </c>
      <c r="M1171" s="85">
        <f t="shared" si="1464"/>
        <v>0</v>
      </c>
      <c r="N1171" s="85">
        <f t="shared" si="1464"/>
        <v>780</v>
      </c>
      <c r="O1171" s="85">
        <f t="shared" si="1464"/>
        <v>0</v>
      </c>
      <c r="P1171" s="85">
        <f t="shared" si="1464"/>
        <v>0</v>
      </c>
      <c r="Q1171" s="85">
        <f t="shared" si="1464"/>
        <v>780</v>
      </c>
      <c r="R1171" s="85">
        <f t="shared" si="1464"/>
        <v>0</v>
      </c>
      <c r="S1171" s="85">
        <f t="shared" si="1464"/>
        <v>780</v>
      </c>
      <c r="T1171" s="85">
        <f t="shared" si="1464"/>
        <v>0</v>
      </c>
      <c r="U1171" s="85">
        <f t="shared" si="1464"/>
        <v>0</v>
      </c>
      <c r="V1171" s="85">
        <f t="shared" si="1465"/>
        <v>0</v>
      </c>
      <c r="W1171" s="85">
        <f t="shared" si="1465"/>
        <v>0</v>
      </c>
      <c r="X1171" s="85">
        <f t="shared" si="1465"/>
        <v>780</v>
      </c>
      <c r="Y1171" s="85">
        <f t="shared" si="1465"/>
        <v>0</v>
      </c>
      <c r="Z1171" s="85">
        <f t="shared" si="1465"/>
        <v>780</v>
      </c>
      <c r="AA1171" s="85">
        <f t="shared" si="1465"/>
        <v>0</v>
      </c>
      <c r="AB1171" s="85">
        <f t="shared" si="1465"/>
        <v>780</v>
      </c>
      <c r="AC1171" s="85">
        <f t="shared" si="1465"/>
        <v>0</v>
      </c>
      <c r="AD1171" s="85">
        <f t="shared" si="1465"/>
        <v>0</v>
      </c>
      <c r="AE1171" s="85">
        <f t="shared" si="1465"/>
        <v>780</v>
      </c>
      <c r="AF1171" s="85">
        <f t="shared" si="1465"/>
        <v>780</v>
      </c>
      <c r="AG1171" s="85">
        <f t="shared" si="1465"/>
        <v>0</v>
      </c>
      <c r="AH1171" s="85">
        <f t="shared" si="1465"/>
        <v>780</v>
      </c>
      <c r="AI1171" s="85">
        <f t="shared" si="1465"/>
        <v>0</v>
      </c>
      <c r="AJ1171" s="85">
        <f t="shared" si="1465"/>
        <v>780</v>
      </c>
      <c r="AK1171" s="85">
        <f t="shared" si="1465"/>
        <v>0</v>
      </c>
      <c r="AL1171" s="85">
        <f t="shared" si="1465"/>
        <v>780</v>
      </c>
      <c r="AM1171" s="85">
        <f t="shared" si="1465"/>
        <v>0</v>
      </c>
      <c r="AN1171" s="85">
        <f t="shared" si="1465"/>
        <v>780</v>
      </c>
      <c r="AO1171" s="85">
        <f t="shared" si="1465"/>
        <v>0</v>
      </c>
      <c r="AP1171" s="85">
        <f t="shared" si="1465"/>
        <v>780</v>
      </c>
      <c r="AQ1171" s="85">
        <f t="shared" si="1465"/>
        <v>0</v>
      </c>
      <c r="AR1171" s="85">
        <f t="shared" si="1466"/>
        <v>780</v>
      </c>
      <c r="AS1171" s="85">
        <f t="shared" si="1466"/>
        <v>0</v>
      </c>
      <c r="AT1171" s="85">
        <f t="shared" si="1466"/>
        <v>780</v>
      </c>
      <c r="AU1171" s="85">
        <f t="shared" si="1466"/>
        <v>0</v>
      </c>
      <c r="AV1171" s="85">
        <f t="shared" si="1466"/>
        <v>780</v>
      </c>
      <c r="AW1171" s="85">
        <f t="shared" si="1466"/>
        <v>0</v>
      </c>
      <c r="AX1171" s="85">
        <f t="shared" si="1466"/>
        <v>0</v>
      </c>
      <c r="AY1171" s="85">
        <f t="shared" si="1466"/>
        <v>780</v>
      </c>
      <c r="AZ1171" s="85">
        <f t="shared" si="1467"/>
        <v>780</v>
      </c>
      <c r="BA1171" s="85">
        <f t="shared" si="1467"/>
        <v>0</v>
      </c>
      <c r="BB1171" s="85">
        <f t="shared" si="1467"/>
        <v>780</v>
      </c>
      <c r="BC1171" s="85">
        <f t="shared" si="1466"/>
        <v>0</v>
      </c>
      <c r="BD1171" s="85">
        <f t="shared" si="1466"/>
        <v>780</v>
      </c>
      <c r="BE1171" s="85">
        <f t="shared" si="1466"/>
        <v>0</v>
      </c>
      <c r="BF1171" s="85">
        <f t="shared" si="1466"/>
        <v>780</v>
      </c>
      <c r="BG1171" s="85">
        <f t="shared" si="1466"/>
        <v>0</v>
      </c>
      <c r="BH1171" s="85">
        <f t="shared" si="1466"/>
        <v>780</v>
      </c>
      <c r="BI1171" s="85">
        <f t="shared" si="1466"/>
        <v>0</v>
      </c>
      <c r="BJ1171" s="85">
        <f t="shared" si="1466"/>
        <v>780</v>
      </c>
      <c r="BK1171" s="123"/>
    </row>
    <row r="1172" spans="1:63" ht="31.5" hidden="1" outlineLevel="3" x14ac:dyDescent="0.2">
      <c r="A1172" s="84" t="s">
        <v>817</v>
      </c>
      <c r="B1172" s="84" t="s">
        <v>788</v>
      </c>
      <c r="C1172" s="84" t="s">
        <v>285</v>
      </c>
      <c r="D1172" s="84"/>
      <c r="E1172" s="116" t="s">
        <v>286</v>
      </c>
      <c r="F1172" s="85">
        <f t="shared" si="1464"/>
        <v>780</v>
      </c>
      <c r="G1172" s="85">
        <f t="shared" si="1464"/>
        <v>0</v>
      </c>
      <c r="H1172" s="85">
        <f t="shared" si="1464"/>
        <v>780</v>
      </c>
      <c r="I1172" s="85">
        <f t="shared" si="1464"/>
        <v>0</v>
      </c>
      <c r="J1172" s="85">
        <f t="shared" si="1464"/>
        <v>0</v>
      </c>
      <c r="K1172" s="85">
        <f t="shared" si="1464"/>
        <v>0</v>
      </c>
      <c r="L1172" s="85">
        <f t="shared" si="1464"/>
        <v>780</v>
      </c>
      <c r="M1172" s="85">
        <f t="shared" si="1464"/>
        <v>0</v>
      </c>
      <c r="N1172" s="85">
        <f t="shared" si="1464"/>
        <v>780</v>
      </c>
      <c r="O1172" s="85">
        <f t="shared" si="1464"/>
        <v>0</v>
      </c>
      <c r="P1172" s="85">
        <f t="shared" si="1464"/>
        <v>0</v>
      </c>
      <c r="Q1172" s="85">
        <f t="shared" si="1464"/>
        <v>780</v>
      </c>
      <c r="R1172" s="85">
        <f t="shared" si="1464"/>
        <v>0</v>
      </c>
      <c r="S1172" s="85">
        <f t="shared" si="1464"/>
        <v>780</v>
      </c>
      <c r="T1172" s="85">
        <f t="shared" si="1464"/>
        <v>0</v>
      </c>
      <c r="U1172" s="85">
        <f t="shared" si="1464"/>
        <v>0</v>
      </c>
      <c r="V1172" s="85">
        <f t="shared" si="1465"/>
        <v>0</v>
      </c>
      <c r="W1172" s="85">
        <f t="shared" si="1465"/>
        <v>0</v>
      </c>
      <c r="X1172" s="85">
        <f t="shared" si="1465"/>
        <v>780</v>
      </c>
      <c r="Y1172" s="85">
        <f t="shared" si="1465"/>
        <v>0</v>
      </c>
      <c r="Z1172" s="85">
        <f t="shared" si="1465"/>
        <v>780</v>
      </c>
      <c r="AA1172" s="85">
        <f t="shared" si="1465"/>
        <v>0</v>
      </c>
      <c r="AB1172" s="85">
        <f t="shared" si="1465"/>
        <v>780</v>
      </c>
      <c r="AC1172" s="85">
        <f t="shared" si="1465"/>
        <v>0</v>
      </c>
      <c r="AD1172" s="85">
        <f t="shared" si="1465"/>
        <v>0</v>
      </c>
      <c r="AE1172" s="85">
        <f t="shared" si="1465"/>
        <v>780</v>
      </c>
      <c r="AF1172" s="85">
        <f t="shared" si="1465"/>
        <v>780</v>
      </c>
      <c r="AG1172" s="85">
        <f t="shared" si="1465"/>
        <v>0</v>
      </c>
      <c r="AH1172" s="85">
        <f t="shared" si="1465"/>
        <v>780</v>
      </c>
      <c r="AI1172" s="85">
        <f t="shared" si="1465"/>
        <v>0</v>
      </c>
      <c r="AJ1172" s="85">
        <f t="shared" si="1465"/>
        <v>780</v>
      </c>
      <c r="AK1172" s="85">
        <f t="shared" si="1465"/>
        <v>0</v>
      </c>
      <c r="AL1172" s="85">
        <f t="shared" si="1465"/>
        <v>780</v>
      </c>
      <c r="AM1172" s="85">
        <f t="shared" si="1465"/>
        <v>0</v>
      </c>
      <c r="AN1172" s="85">
        <f t="shared" si="1465"/>
        <v>780</v>
      </c>
      <c r="AO1172" s="85">
        <f t="shared" si="1465"/>
        <v>0</v>
      </c>
      <c r="AP1172" s="85">
        <f t="shared" si="1465"/>
        <v>780</v>
      </c>
      <c r="AQ1172" s="85">
        <f t="shared" si="1465"/>
        <v>0</v>
      </c>
      <c r="AR1172" s="85">
        <f t="shared" si="1466"/>
        <v>780</v>
      </c>
      <c r="AS1172" s="85">
        <f t="shared" si="1466"/>
        <v>0</v>
      </c>
      <c r="AT1172" s="85">
        <f t="shared" si="1466"/>
        <v>780</v>
      </c>
      <c r="AU1172" s="85">
        <f t="shared" si="1466"/>
        <v>0</v>
      </c>
      <c r="AV1172" s="85">
        <f t="shared" si="1466"/>
        <v>780</v>
      </c>
      <c r="AW1172" s="85">
        <f t="shared" si="1466"/>
        <v>0</v>
      </c>
      <c r="AX1172" s="85">
        <f t="shared" si="1466"/>
        <v>0</v>
      </c>
      <c r="AY1172" s="85">
        <f t="shared" si="1466"/>
        <v>780</v>
      </c>
      <c r="AZ1172" s="85">
        <f t="shared" si="1467"/>
        <v>780</v>
      </c>
      <c r="BA1172" s="85">
        <f t="shared" si="1467"/>
        <v>0</v>
      </c>
      <c r="BB1172" s="85">
        <f t="shared" si="1467"/>
        <v>780</v>
      </c>
      <c r="BC1172" s="85">
        <f t="shared" si="1466"/>
        <v>0</v>
      </c>
      <c r="BD1172" s="85">
        <f t="shared" si="1466"/>
        <v>780</v>
      </c>
      <c r="BE1172" s="85">
        <f t="shared" si="1466"/>
        <v>0</v>
      </c>
      <c r="BF1172" s="85">
        <f t="shared" si="1466"/>
        <v>780</v>
      </c>
      <c r="BG1172" s="85">
        <f t="shared" si="1466"/>
        <v>0</v>
      </c>
      <c r="BH1172" s="85">
        <f t="shared" si="1466"/>
        <v>780</v>
      </c>
      <c r="BI1172" s="85">
        <f t="shared" si="1466"/>
        <v>0</v>
      </c>
      <c r="BJ1172" s="85">
        <f t="shared" si="1466"/>
        <v>780</v>
      </c>
      <c r="BK1172" s="123"/>
    </row>
    <row r="1173" spans="1:63" ht="31.5" hidden="1" outlineLevel="4" x14ac:dyDescent="0.2">
      <c r="A1173" s="84" t="s">
        <v>817</v>
      </c>
      <c r="B1173" s="84" t="s">
        <v>788</v>
      </c>
      <c r="C1173" s="84" t="s">
        <v>418</v>
      </c>
      <c r="D1173" s="84"/>
      <c r="E1173" s="116" t="s">
        <v>419</v>
      </c>
      <c r="F1173" s="85">
        <f t="shared" si="1464"/>
        <v>780</v>
      </c>
      <c r="G1173" s="85">
        <f t="shared" si="1464"/>
        <v>0</v>
      </c>
      <c r="H1173" s="85">
        <f t="shared" si="1464"/>
        <v>780</v>
      </c>
      <c r="I1173" s="85">
        <f t="shared" si="1464"/>
        <v>0</v>
      </c>
      <c r="J1173" s="85">
        <f t="shared" si="1464"/>
        <v>0</v>
      </c>
      <c r="K1173" s="85">
        <f t="shared" si="1464"/>
        <v>0</v>
      </c>
      <c r="L1173" s="85">
        <f t="shared" si="1464"/>
        <v>780</v>
      </c>
      <c r="M1173" s="85">
        <f t="shared" si="1464"/>
        <v>0</v>
      </c>
      <c r="N1173" s="85">
        <f t="shared" si="1464"/>
        <v>780</v>
      </c>
      <c r="O1173" s="85">
        <f t="shared" si="1464"/>
        <v>0</v>
      </c>
      <c r="P1173" s="85">
        <f t="shared" si="1464"/>
        <v>0</v>
      </c>
      <c r="Q1173" s="85">
        <f t="shared" si="1464"/>
        <v>780</v>
      </c>
      <c r="R1173" s="85">
        <f t="shared" si="1464"/>
        <v>0</v>
      </c>
      <c r="S1173" s="85">
        <f t="shared" si="1464"/>
        <v>780</v>
      </c>
      <c r="T1173" s="85">
        <f t="shared" si="1464"/>
        <v>0</v>
      </c>
      <c r="U1173" s="85">
        <f t="shared" si="1464"/>
        <v>0</v>
      </c>
      <c r="V1173" s="85">
        <f t="shared" si="1465"/>
        <v>0</v>
      </c>
      <c r="W1173" s="85">
        <f t="shared" si="1465"/>
        <v>0</v>
      </c>
      <c r="X1173" s="85">
        <f t="shared" si="1465"/>
        <v>780</v>
      </c>
      <c r="Y1173" s="85">
        <f t="shared" si="1465"/>
        <v>0</v>
      </c>
      <c r="Z1173" s="85">
        <f t="shared" si="1465"/>
        <v>780</v>
      </c>
      <c r="AA1173" s="85">
        <f t="shared" si="1465"/>
        <v>0</v>
      </c>
      <c r="AB1173" s="85">
        <f t="shared" si="1465"/>
        <v>780</v>
      </c>
      <c r="AC1173" s="85">
        <f t="shared" si="1465"/>
        <v>0</v>
      </c>
      <c r="AD1173" s="85">
        <f t="shared" si="1465"/>
        <v>0</v>
      </c>
      <c r="AE1173" s="85">
        <f t="shared" si="1465"/>
        <v>780</v>
      </c>
      <c r="AF1173" s="85">
        <f t="shared" si="1465"/>
        <v>780</v>
      </c>
      <c r="AG1173" s="85">
        <f t="shared" si="1465"/>
        <v>0</v>
      </c>
      <c r="AH1173" s="85">
        <f t="shared" si="1465"/>
        <v>780</v>
      </c>
      <c r="AI1173" s="85">
        <f t="shared" si="1465"/>
        <v>0</v>
      </c>
      <c r="AJ1173" s="85">
        <f t="shared" si="1465"/>
        <v>780</v>
      </c>
      <c r="AK1173" s="85">
        <f t="shared" si="1465"/>
        <v>0</v>
      </c>
      <c r="AL1173" s="85">
        <f t="shared" si="1465"/>
        <v>780</v>
      </c>
      <c r="AM1173" s="85">
        <f t="shared" si="1465"/>
        <v>0</v>
      </c>
      <c r="AN1173" s="85">
        <f t="shared" si="1465"/>
        <v>780</v>
      </c>
      <c r="AO1173" s="85">
        <f t="shared" si="1465"/>
        <v>0</v>
      </c>
      <c r="AP1173" s="85">
        <f t="shared" si="1465"/>
        <v>780</v>
      </c>
      <c r="AQ1173" s="85">
        <f t="shared" si="1465"/>
        <v>0</v>
      </c>
      <c r="AR1173" s="85">
        <f t="shared" si="1466"/>
        <v>780</v>
      </c>
      <c r="AS1173" s="85">
        <f t="shared" si="1466"/>
        <v>0</v>
      </c>
      <c r="AT1173" s="85">
        <f t="shared" si="1466"/>
        <v>780</v>
      </c>
      <c r="AU1173" s="85">
        <f t="shared" si="1466"/>
        <v>0</v>
      </c>
      <c r="AV1173" s="85">
        <f t="shared" si="1466"/>
        <v>780</v>
      </c>
      <c r="AW1173" s="85">
        <f t="shared" si="1466"/>
        <v>0</v>
      </c>
      <c r="AX1173" s="85">
        <f t="shared" si="1466"/>
        <v>0</v>
      </c>
      <c r="AY1173" s="85">
        <f t="shared" si="1466"/>
        <v>780</v>
      </c>
      <c r="AZ1173" s="85">
        <f t="shared" si="1467"/>
        <v>780</v>
      </c>
      <c r="BA1173" s="85">
        <f t="shared" si="1467"/>
        <v>0</v>
      </c>
      <c r="BB1173" s="85">
        <f t="shared" si="1467"/>
        <v>780</v>
      </c>
      <c r="BC1173" s="85">
        <f t="shared" si="1466"/>
        <v>0</v>
      </c>
      <c r="BD1173" s="85">
        <f t="shared" si="1466"/>
        <v>780</v>
      </c>
      <c r="BE1173" s="85">
        <f t="shared" si="1466"/>
        <v>0</v>
      </c>
      <c r="BF1173" s="85">
        <f t="shared" si="1466"/>
        <v>780</v>
      </c>
      <c r="BG1173" s="85">
        <f t="shared" si="1466"/>
        <v>0</v>
      </c>
      <c r="BH1173" s="85">
        <f t="shared" si="1466"/>
        <v>780</v>
      </c>
      <c r="BI1173" s="85">
        <f t="shared" si="1466"/>
        <v>0</v>
      </c>
      <c r="BJ1173" s="85">
        <f t="shared" si="1466"/>
        <v>780</v>
      </c>
      <c r="BK1173" s="123"/>
    </row>
    <row r="1174" spans="1:63" ht="31.5" hidden="1" outlineLevel="5" x14ac:dyDescent="0.2">
      <c r="A1174" s="84" t="s">
        <v>817</v>
      </c>
      <c r="B1174" s="84" t="s">
        <v>788</v>
      </c>
      <c r="C1174" s="84" t="s">
        <v>420</v>
      </c>
      <c r="D1174" s="84"/>
      <c r="E1174" s="116" t="s">
        <v>421</v>
      </c>
      <c r="F1174" s="85">
        <f t="shared" si="1464"/>
        <v>780</v>
      </c>
      <c r="G1174" s="85">
        <f t="shared" si="1464"/>
        <v>0</v>
      </c>
      <c r="H1174" s="85">
        <f t="shared" si="1464"/>
        <v>780</v>
      </c>
      <c r="I1174" s="85">
        <f t="shared" si="1464"/>
        <v>0</v>
      </c>
      <c r="J1174" s="85">
        <f t="shared" si="1464"/>
        <v>0</v>
      </c>
      <c r="K1174" s="85">
        <f t="shared" si="1464"/>
        <v>0</v>
      </c>
      <c r="L1174" s="85">
        <f t="shared" si="1464"/>
        <v>780</v>
      </c>
      <c r="M1174" s="85">
        <f t="shared" si="1464"/>
        <v>0</v>
      </c>
      <c r="N1174" s="85">
        <f t="shared" si="1464"/>
        <v>780</v>
      </c>
      <c r="O1174" s="85">
        <f t="shared" si="1464"/>
        <v>0</v>
      </c>
      <c r="P1174" s="85">
        <f t="shared" si="1464"/>
        <v>0</v>
      </c>
      <c r="Q1174" s="85">
        <f t="shared" si="1464"/>
        <v>780</v>
      </c>
      <c r="R1174" s="85">
        <f t="shared" si="1464"/>
        <v>0</v>
      </c>
      <c r="S1174" s="85">
        <f t="shared" si="1464"/>
        <v>780</v>
      </c>
      <c r="T1174" s="85">
        <f t="shared" si="1464"/>
        <v>0</v>
      </c>
      <c r="U1174" s="85">
        <f t="shared" si="1464"/>
        <v>0</v>
      </c>
      <c r="V1174" s="85">
        <f t="shared" si="1465"/>
        <v>0</v>
      </c>
      <c r="W1174" s="85">
        <f t="shared" si="1465"/>
        <v>0</v>
      </c>
      <c r="X1174" s="85">
        <f t="shared" si="1465"/>
        <v>780</v>
      </c>
      <c r="Y1174" s="85">
        <f t="shared" si="1465"/>
        <v>0</v>
      </c>
      <c r="Z1174" s="85">
        <f t="shared" si="1465"/>
        <v>780</v>
      </c>
      <c r="AA1174" s="85">
        <f t="shared" si="1465"/>
        <v>0</v>
      </c>
      <c r="AB1174" s="85">
        <f t="shared" si="1465"/>
        <v>780</v>
      </c>
      <c r="AC1174" s="85">
        <f t="shared" si="1465"/>
        <v>0</v>
      </c>
      <c r="AD1174" s="85">
        <f t="shared" si="1465"/>
        <v>0</v>
      </c>
      <c r="AE1174" s="85">
        <f t="shared" si="1465"/>
        <v>780</v>
      </c>
      <c r="AF1174" s="85">
        <f t="shared" si="1465"/>
        <v>780</v>
      </c>
      <c r="AG1174" s="85">
        <f t="shared" si="1465"/>
        <v>0</v>
      </c>
      <c r="AH1174" s="85">
        <f t="shared" si="1465"/>
        <v>780</v>
      </c>
      <c r="AI1174" s="85">
        <f t="shared" si="1465"/>
        <v>0</v>
      </c>
      <c r="AJ1174" s="85">
        <f t="shared" si="1465"/>
        <v>780</v>
      </c>
      <c r="AK1174" s="85">
        <f t="shared" si="1465"/>
        <v>0</v>
      </c>
      <c r="AL1174" s="85">
        <f t="shared" si="1465"/>
        <v>780</v>
      </c>
      <c r="AM1174" s="85">
        <f t="shared" si="1465"/>
        <v>0</v>
      </c>
      <c r="AN1174" s="85">
        <f t="shared" si="1465"/>
        <v>780</v>
      </c>
      <c r="AO1174" s="85">
        <f t="shared" si="1465"/>
        <v>0</v>
      </c>
      <c r="AP1174" s="85">
        <f t="shared" si="1465"/>
        <v>780</v>
      </c>
      <c r="AQ1174" s="85">
        <f t="shared" si="1465"/>
        <v>0</v>
      </c>
      <c r="AR1174" s="85">
        <f t="shared" si="1466"/>
        <v>780</v>
      </c>
      <c r="AS1174" s="85">
        <f t="shared" si="1466"/>
        <v>0</v>
      </c>
      <c r="AT1174" s="85">
        <f t="shared" si="1466"/>
        <v>780</v>
      </c>
      <c r="AU1174" s="85">
        <f t="shared" si="1466"/>
        <v>0</v>
      </c>
      <c r="AV1174" s="85">
        <f t="shared" si="1466"/>
        <v>780</v>
      </c>
      <c r="AW1174" s="85">
        <f t="shared" si="1466"/>
        <v>0</v>
      </c>
      <c r="AX1174" s="85">
        <f t="shared" si="1466"/>
        <v>0</v>
      </c>
      <c r="AY1174" s="85">
        <f t="shared" si="1466"/>
        <v>780</v>
      </c>
      <c r="AZ1174" s="85">
        <f t="shared" si="1467"/>
        <v>780</v>
      </c>
      <c r="BA1174" s="85">
        <f t="shared" si="1467"/>
        <v>0</v>
      </c>
      <c r="BB1174" s="85">
        <f t="shared" si="1467"/>
        <v>780</v>
      </c>
      <c r="BC1174" s="85">
        <f t="shared" si="1466"/>
        <v>0</v>
      </c>
      <c r="BD1174" s="85">
        <f t="shared" si="1466"/>
        <v>780</v>
      </c>
      <c r="BE1174" s="85">
        <f t="shared" si="1466"/>
        <v>0</v>
      </c>
      <c r="BF1174" s="85">
        <f t="shared" si="1466"/>
        <v>780</v>
      </c>
      <c r="BG1174" s="85">
        <f t="shared" si="1466"/>
        <v>0</v>
      </c>
      <c r="BH1174" s="85">
        <f t="shared" si="1466"/>
        <v>780</v>
      </c>
      <c r="BI1174" s="85">
        <f t="shared" si="1466"/>
        <v>0</v>
      </c>
      <c r="BJ1174" s="85">
        <f t="shared" si="1466"/>
        <v>780</v>
      </c>
      <c r="BK1174" s="123"/>
    </row>
    <row r="1175" spans="1:63" ht="15.75" hidden="1" outlineLevel="7" x14ac:dyDescent="0.2">
      <c r="A1175" s="87" t="s">
        <v>817</v>
      </c>
      <c r="B1175" s="87" t="s">
        <v>788</v>
      </c>
      <c r="C1175" s="87" t="s">
        <v>420</v>
      </c>
      <c r="D1175" s="87" t="s">
        <v>21</v>
      </c>
      <c r="E1175" s="128" t="s">
        <v>22</v>
      </c>
      <c r="F1175" s="88">
        <v>780</v>
      </c>
      <c r="G1175" s="88"/>
      <c r="H1175" s="88">
        <f>SUM(F1175:G1175)</f>
        <v>780</v>
      </c>
      <c r="I1175" s="88"/>
      <c r="J1175" s="88"/>
      <c r="K1175" s="88"/>
      <c r="L1175" s="88">
        <f>SUM(H1175:K1175)</f>
        <v>780</v>
      </c>
      <c r="M1175" s="88"/>
      <c r="N1175" s="88">
        <f>SUM(L1175:M1175)</f>
        <v>780</v>
      </c>
      <c r="O1175" s="88"/>
      <c r="P1175" s="88"/>
      <c r="Q1175" s="88">
        <f>SUM(N1175:P1175)</f>
        <v>780</v>
      </c>
      <c r="R1175" s="88"/>
      <c r="S1175" s="88">
        <f>SUM(Q1175:R1175)</f>
        <v>780</v>
      </c>
      <c r="T1175" s="88"/>
      <c r="U1175" s="88"/>
      <c r="V1175" s="88"/>
      <c r="W1175" s="88"/>
      <c r="X1175" s="88">
        <f>SUM(S1175:W1175)</f>
        <v>780</v>
      </c>
      <c r="Y1175" s="88"/>
      <c r="Z1175" s="88">
        <f>SUM(X1175:Y1175)</f>
        <v>780</v>
      </c>
      <c r="AA1175" s="88"/>
      <c r="AB1175" s="88">
        <f>SUM(Z1175:AA1175)</f>
        <v>780</v>
      </c>
      <c r="AC1175" s="88"/>
      <c r="AD1175" s="88"/>
      <c r="AE1175" s="88">
        <f>SUM(AB1175:AD1175)</f>
        <v>780</v>
      </c>
      <c r="AF1175" s="88">
        <v>780</v>
      </c>
      <c r="AG1175" s="88"/>
      <c r="AH1175" s="88">
        <f>SUM(AF1175:AG1175)</f>
        <v>780</v>
      </c>
      <c r="AI1175" s="88"/>
      <c r="AJ1175" s="88">
        <f>SUM(AH1175:AI1175)</f>
        <v>780</v>
      </c>
      <c r="AK1175" s="88"/>
      <c r="AL1175" s="88">
        <f>SUM(AJ1175:AK1175)</f>
        <v>780</v>
      </c>
      <c r="AM1175" s="88"/>
      <c r="AN1175" s="88">
        <f>SUM(AL1175:AM1175)</f>
        <v>780</v>
      </c>
      <c r="AO1175" s="88"/>
      <c r="AP1175" s="88">
        <f>SUM(AN1175:AO1175)</f>
        <v>780</v>
      </c>
      <c r="AQ1175" s="88"/>
      <c r="AR1175" s="88">
        <f>SUM(AP1175:AQ1175)</f>
        <v>780</v>
      </c>
      <c r="AS1175" s="88"/>
      <c r="AT1175" s="88">
        <f>SUM(AR1175:AS1175)</f>
        <v>780</v>
      </c>
      <c r="AU1175" s="88"/>
      <c r="AV1175" s="88">
        <f>SUM(AT1175:AU1175)</f>
        <v>780</v>
      </c>
      <c r="AW1175" s="88"/>
      <c r="AX1175" s="88"/>
      <c r="AY1175" s="88">
        <f>SUM(AV1175:AX1175)</f>
        <v>780</v>
      </c>
      <c r="AZ1175" s="88">
        <v>780</v>
      </c>
      <c r="BA1175" s="88"/>
      <c r="BB1175" s="88">
        <f>SUM(AZ1175:BA1175)</f>
        <v>780</v>
      </c>
      <c r="BC1175" s="88"/>
      <c r="BD1175" s="88">
        <f>SUM(BB1175:BC1175)</f>
        <v>780</v>
      </c>
      <c r="BE1175" s="88"/>
      <c r="BF1175" s="88">
        <f>SUM(BD1175:BE1175)</f>
        <v>780</v>
      </c>
      <c r="BG1175" s="88"/>
      <c r="BH1175" s="88">
        <f>SUM(BF1175:BG1175)</f>
        <v>780</v>
      </c>
      <c r="BI1175" s="88"/>
      <c r="BJ1175" s="88">
        <f>SUM(BH1175:BI1175)</f>
        <v>780</v>
      </c>
      <c r="BK1175" s="123"/>
    </row>
    <row r="1176" spans="1:63" ht="15.75" outlineLevel="7" x14ac:dyDescent="0.2">
      <c r="A1176" s="84" t="s">
        <v>817</v>
      </c>
      <c r="B1176" s="84" t="s">
        <v>790</v>
      </c>
      <c r="C1176" s="87"/>
      <c r="D1176" s="87"/>
      <c r="E1176" s="74" t="s">
        <v>791</v>
      </c>
      <c r="F1176" s="85">
        <f t="shared" ref="F1176:L1176" si="1468">F1185+F1214+F1226</f>
        <v>60219.199999999997</v>
      </c>
      <c r="G1176" s="85">
        <f t="shared" si="1468"/>
        <v>0</v>
      </c>
      <c r="H1176" s="85">
        <f t="shared" si="1468"/>
        <v>60219.199999999997</v>
      </c>
      <c r="I1176" s="85">
        <f t="shared" si="1468"/>
        <v>5735.3894700000001</v>
      </c>
      <c r="J1176" s="85">
        <f t="shared" si="1468"/>
        <v>59.060769999999991</v>
      </c>
      <c r="K1176" s="85">
        <f t="shared" si="1468"/>
        <v>-29.5</v>
      </c>
      <c r="L1176" s="85">
        <f t="shared" si="1468"/>
        <v>65984.150240000003</v>
      </c>
      <c r="M1176" s="85">
        <f t="shared" ref="M1176:AW1176" si="1469">M1185+M1214+M1226+M1177</f>
        <v>-3854.9258699999996</v>
      </c>
      <c r="N1176" s="85">
        <f t="shared" si="1469"/>
        <v>62129.224370000004</v>
      </c>
      <c r="O1176" s="85">
        <f t="shared" si="1469"/>
        <v>800</v>
      </c>
      <c r="P1176" s="85">
        <f t="shared" si="1469"/>
        <v>0</v>
      </c>
      <c r="Q1176" s="85">
        <f t="shared" si="1469"/>
        <v>62929.224370000004</v>
      </c>
      <c r="R1176" s="85">
        <f t="shared" si="1469"/>
        <v>38185.990000000005</v>
      </c>
      <c r="S1176" s="85">
        <f t="shared" si="1469"/>
        <v>101115.21437000002</v>
      </c>
      <c r="T1176" s="85">
        <f t="shared" si="1469"/>
        <v>0</v>
      </c>
      <c r="U1176" s="85">
        <f t="shared" si="1469"/>
        <v>0</v>
      </c>
      <c r="V1176" s="85">
        <f t="shared" si="1469"/>
        <v>-1736.43</v>
      </c>
      <c r="W1176" s="85">
        <f t="shared" si="1469"/>
        <v>0</v>
      </c>
      <c r="X1176" s="85">
        <f t="shared" si="1469"/>
        <v>99378.784370000008</v>
      </c>
      <c r="Y1176" s="85">
        <f t="shared" si="1469"/>
        <v>2745.4221299999999</v>
      </c>
      <c r="Z1176" s="85">
        <f t="shared" si="1469"/>
        <v>102124.2065</v>
      </c>
      <c r="AA1176" s="85">
        <f t="shared" si="1469"/>
        <v>-4645.0235499999999</v>
      </c>
      <c r="AB1176" s="85">
        <f>AB1185+AB1214+AB1226+AB1177</f>
        <v>97479.182950000017</v>
      </c>
      <c r="AC1176" s="85">
        <f t="shared" si="1469"/>
        <v>0</v>
      </c>
      <c r="AD1176" s="85">
        <f t="shared" ref="AD1176:AE1176" si="1470">AD1185+AD1214+AD1226+AD1177</f>
        <v>447.71483000000001</v>
      </c>
      <c r="AE1176" s="85">
        <f t="shared" si="1470"/>
        <v>97926.897779999999</v>
      </c>
      <c r="AF1176" s="85">
        <f t="shared" si="1469"/>
        <v>59149.549549999996</v>
      </c>
      <c r="AG1176" s="85">
        <f t="shared" si="1469"/>
        <v>0</v>
      </c>
      <c r="AH1176" s="85">
        <f t="shared" si="1469"/>
        <v>59149.549549999996</v>
      </c>
      <c r="AI1176" s="85">
        <f t="shared" si="1469"/>
        <v>2717.26316</v>
      </c>
      <c r="AJ1176" s="85">
        <f t="shared" si="1469"/>
        <v>61866.812709999998</v>
      </c>
      <c r="AK1176" s="85">
        <f t="shared" si="1469"/>
        <v>143.01384999999999</v>
      </c>
      <c r="AL1176" s="85">
        <f t="shared" si="1469"/>
        <v>62009.826560000001</v>
      </c>
      <c r="AM1176" s="85">
        <f t="shared" si="1469"/>
        <v>0</v>
      </c>
      <c r="AN1176" s="85">
        <f t="shared" si="1469"/>
        <v>62009.826560000001</v>
      </c>
      <c r="AO1176" s="85">
        <f t="shared" si="1469"/>
        <v>23227.8</v>
      </c>
      <c r="AP1176" s="85">
        <f t="shared" si="1469"/>
        <v>85237.62655999999</v>
      </c>
      <c r="AQ1176" s="85">
        <f t="shared" si="1469"/>
        <v>0</v>
      </c>
      <c r="AR1176" s="85">
        <f t="shared" si="1469"/>
        <v>85237.62655999999</v>
      </c>
      <c r="AS1176" s="85">
        <f t="shared" si="1469"/>
        <v>0</v>
      </c>
      <c r="AT1176" s="85">
        <f t="shared" si="1469"/>
        <v>85237.62655999999</v>
      </c>
      <c r="AU1176" s="85">
        <f t="shared" si="1469"/>
        <v>0</v>
      </c>
      <c r="AV1176" s="85">
        <f t="shared" si="1469"/>
        <v>85237.62655999999</v>
      </c>
      <c r="AW1176" s="85">
        <f t="shared" si="1469"/>
        <v>0</v>
      </c>
      <c r="AX1176" s="85">
        <f t="shared" ref="AX1176:AY1176" si="1471">AX1185+AX1214+AX1226+AX1177</f>
        <v>0</v>
      </c>
      <c r="AY1176" s="85">
        <f t="shared" si="1471"/>
        <v>85237.62655999999</v>
      </c>
      <c r="AZ1176" s="85">
        <f>AZ1185+AZ1214+AZ1226</f>
        <v>56443.299999999996</v>
      </c>
      <c r="BA1176" s="85">
        <f>BA1185+BA1214+BA1226</f>
        <v>0</v>
      </c>
      <c r="BB1176" s="85">
        <f>BB1185+BB1214+BB1226</f>
        <v>56443.299999999996</v>
      </c>
      <c r="BC1176" s="85">
        <f>BC1185+BC1214+BC1226</f>
        <v>7095.4013599999998</v>
      </c>
      <c r="BD1176" s="85">
        <f>BD1185+BD1214+BD1226</f>
        <v>63538.701359999992</v>
      </c>
      <c r="BE1176" s="85">
        <f>BE1185+BE1214+BE1226+BE1177</f>
        <v>0</v>
      </c>
      <c r="BF1176" s="85">
        <f>BF1185+BF1214+BF1226+BF1177</f>
        <v>63538.701359999992</v>
      </c>
      <c r="BG1176" s="85">
        <f>BG1185+BG1214+BG1226+BG1177</f>
        <v>23227.8</v>
      </c>
      <c r="BH1176" s="85">
        <f>BH1185+BH1214+BH1226+BH1177</f>
        <v>86766.501360000009</v>
      </c>
      <c r="BI1176" s="85">
        <f t="shared" ref="BI1176" si="1472">BI1185+BI1214+BI1226+BI1177</f>
        <v>0</v>
      </c>
      <c r="BJ1176" s="85">
        <f t="shared" ref="BJ1176" si="1473">BJ1185+BJ1214+BJ1226+BJ1177</f>
        <v>86766.501360000009</v>
      </c>
      <c r="BK1176" s="123"/>
    </row>
    <row r="1177" spans="1:63" ht="15.75" hidden="1" outlineLevel="7" x14ac:dyDescent="0.25">
      <c r="A1177" s="84" t="s">
        <v>817</v>
      </c>
      <c r="B1177" s="112" t="s">
        <v>806</v>
      </c>
      <c r="C1177" s="113"/>
      <c r="D1177" s="92"/>
      <c r="E1177" s="74" t="s">
        <v>807</v>
      </c>
      <c r="F1177" s="85"/>
      <c r="G1177" s="85"/>
      <c r="H1177" s="85"/>
      <c r="I1177" s="85"/>
      <c r="J1177" s="85"/>
      <c r="K1177" s="85"/>
      <c r="L1177" s="85"/>
      <c r="M1177" s="85">
        <f t="shared" ref="M1177:AD1179" si="1474">M1178</f>
        <v>266.66667000000001</v>
      </c>
      <c r="N1177" s="85">
        <f t="shared" si="1474"/>
        <v>266.66667000000001</v>
      </c>
      <c r="O1177" s="85">
        <f t="shared" si="1474"/>
        <v>800</v>
      </c>
      <c r="P1177" s="85">
        <f t="shared" si="1474"/>
        <v>0</v>
      </c>
      <c r="Q1177" s="85">
        <f t="shared" si="1474"/>
        <v>1066.6666700000001</v>
      </c>
      <c r="R1177" s="85">
        <f t="shared" si="1474"/>
        <v>0</v>
      </c>
      <c r="S1177" s="85">
        <f t="shared" si="1474"/>
        <v>1066.6666700000001</v>
      </c>
      <c r="T1177" s="85">
        <f t="shared" si="1474"/>
        <v>0</v>
      </c>
      <c r="U1177" s="85">
        <f t="shared" si="1474"/>
        <v>0</v>
      </c>
      <c r="V1177" s="85">
        <f t="shared" si="1474"/>
        <v>0</v>
      </c>
      <c r="W1177" s="85">
        <f t="shared" si="1474"/>
        <v>0</v>
      </c>
      <c r="X1177" s="85">
        <f t="shared" si="1474"/>
        <v>1066.6666700000001</v>
      </c>
      <c r="Y1177" s="85">
        <f t="shared" si="1474"/>
        <v>0</v>
      </c>
      <c r="Z1177" s="85">
        <f t="shared" si="1474"/>
        <v>1066.6666700000001</v>
      </c>
      <c r="AA1177" s="85">
        <f t="shared" si="1474"/>
        <v>0</v>
      </c>
      <c r="AB1177" s="85">
        <f t="shared" si="1474"/>
        <v>1066.6666700000001</v>
      </c>
      <c r="AC1177" s="85">
        <f t="shared" si="1474"/>
        <v>0</v>
      </c>
      <c r="AD1177" s="85">
        <f t="shared" si="1474"/>
        <v>0</v>
      </c>
      <c r="AE1177" s="85">
        <f t="shared" ref="AC1177:AE1179" si="1475">AE1178</f>
        <v>1066.6666700000001</v>
      </c>
      <c r="AF1177" s="85"/>
      <c r="AG1177" s="85"/>
      <c r="AH1177" s="85"/>
      <c r="AI1177" s="85"/>
      <c r="AJ1177" s="85"/>
      <c r="AK1177" s="85"/>
      <c r="AL1177" s="85"/>
      <c r="AM1177" s="85">
        <f>AM1178</f>
        <v>0</v>
      </c>
      <c r="AN1177" s="85"/>
      <c r="AO1177" s="85">
        <f>AO1178</f>
        <v>0</v>
      </c>
      <c r="AP1177" s="85"/>
      <c r="AQ1177" s="85">
        <f>AQ1178</f>
        <v>0</v>
      </c>
      <c r="AR1177" s="85"/>
      <c r="AS1177" s="85">
        <f>AS1178</f>
        <v>0</v>
      </c>
      <c r="AT1177" s="85"/>
      <c r="AU1177" s="85">
        <f>AU1178</f>
        <v>0</v>
      </c>
      <c r="AV1177" s="85"/>
      <c r="AW1177" s="85">
        <f t="shared" ref="AW1177:AX1179" si="1476">AW1178</f>
        <v>0</v>
      </c>
      <c r="AX1177" s="85">
        <f t="shared" si="1476"/>
        <v>0</v>
      </c>
      <c r="AY1177" s="85"/>
      <c r="AZ1177" s="85"/>
      <c r="BA1177" s="85"/>
      <c r="BB1177" s="85"/>
      <c r="BC1177" s="85"/>
      <c r="BD1177" s="85"/>
      <c r="BE1177" s="85">
        <f>BE1178</f>
        <v>0</v>
      </c>
      <c r="BF1177" s="85"/>
      <c r="BG1177" s="85">
        <f>BG1178</f>
        <v>0</v>
      </c>
      <c r="BH1177" s="85"/>
      <c r="BI1177" s="85">
        <f t="shared" ref="BI1177:BI1179" si="1477">BI1178</f>
        <v>0</v>
      </c>
      <c r="BJ1177" s="85"/>
      <c r="BK1177" s="123"/>
    </row>
    <row r="1178" spans="1:63" ht="31.5" hidden="1" outlineLevel="7" x14ac:dyDescent="0.25">
      <c r="A1178" s="84" t="s">
        <v>817</v>
      </c>
      <c r="B1178" s="112" t="s">
        <v>806</v>
      </c>
      <c r="C1178" s="84" t="s">
        <v>283</v>
      </c>
      <c r="D1178" s="84"/>
      <c r="E1178" s="116" t="s">
        <v>284</v>
      </c>
      <c r="F1178" s="85"/>
      <c r="G1178" s="85"/>
      <c r="H1178" s="85"/>
      <c r="I1178" s="85"/>
      <c r="J1178" s="85"/>
      <c r="K1178" s="85"/>
      <c r="L1178" s="85"/>
      <c r="M1178" s="85">
        <f t="shared" si="1474"/>
        <v>266.66667000000001</v>
      </c>
      <c r="N1178" s="85">
        <f t="shared" si="1474"/>
        <v>266.66667000000001</v>
      </c>
      <c r="O1178" s="85">
        <f t="shared" si="1474"/>
        <v>800</v>
      </c>
      <c r="P1178" s="85">
        <f t="shared" si="1474"/>
        <v>0</v>
      </c>
      <c r="Q1178" s="85">
        <f t="shared" si="1474"/>
        <v>1066.6666700000001</v>
      </c>
      <c r="R1178" s="85">
        <f t="shared" si="1474"/>
        <v>0</v>
      </c>
      <c r="S1178" s="85">
        <f t="shared" si="1474"/>
        <v>1066.6666700000001</v>
      </c>
      <c r="T1178" s="85">
        <f t="shared" si="1474"/>
        <v>0</v>
      </c>
      <c r="U1178" s="85">
        <f t="shared" si="1474"/>
        <v>0</v>
      </c>
      <c r="V1178" s="85">
        <f t="shared" si="1474"/>
        <v>0</v>
      </c>
      <c r="W1178" s="85">
        <f t="shared" si="1474"/>
        <v>0</v>
      </c>
      <c r="X1178" s="85">
        <f t="shared" si="1474"/>
        <v>1066.6666700000001</v>
      </c>
      <c r="Y1178" s="85">
        <f t="shared" si="1474"/>
        <v>0</v>
      </c>
      <c r="Z1178" s="85">
        <f t="shared" si="1474"/>
        <v>1066.6666700000001</v>
      </c>
      <c r="AA1178" s="85">
        <f t="shared" si="1474"/>
        <v>0</v>
      </c>
      <c r="AB1178" s="85">
        <f t="shared" si="1474"/>
        <v>1066.6666700000001</v>
      </c>
      <c r="AC1178" s="85">
        <f t="shared" si="1475"/>
        <v>0</v>
      </c>
      <c r="AD1178" s="85">
        <f t="shared" si="1475"/>
        <v>0</v>
      </c>
      <c r="AE1178" s="85">
        <f t="shared" si="1475"/>
        <v>1066.6666700000001</v>
      </c>
      <c r="AF1178" s="85"/>
      <c r="AG1178" s="85"/>
      <c r="AH1178" s="85"/>
      <c r="AI1178" s="85"/>
      <c r="AJ1178" s="85"/>
      <c r="AK1178" s="85"/>
      <c r="AL1178" s="85"/>
      <c r="AM1178" s="85">
        <f>AM1179</f>
        <v>0</v>
      </c>
      <c r="AN1178" s="85"/>
      <c r="AO1178" s="85">
        <f>AO1179</f>
        <v>0</v>
      </c>
      <c r="AP1178" s="85"/>
      <c r="AQ1178" s="85">
        <f>AQ1179</f>
        <v>0</v>
      </c>
      <c r="AR1178" s="85"/>
      <c r="AS1178" s="85">
        <f>AS1179</f>
        <v>0</v>
      </c>
      <c r="AT1178" s="85"/>
      <c r="AU1178" s="85">
        <f>AU1179</f>
        <v>0</v>
      </c>
      <c r="AV1178" s="85"/>
      <c r="AW1178" s="85">
        <f t="shared" si="1476"/>
        <v>0</v>
      </c>
      <c r="AX1178" s="85">
        <f t="shared" si="1476"/>
        <v>0</v>
      </c>
      <c r="AY1178" s="85"/>
      <c r="AZ1178" s="85"/>
      <c r="BA1178" s="85"/>
      <c r="BB1178" s="85"/>
      <c r="BC1178" s="85"/>
      <c r="BD1178" s="85"/>
      <c r="BE1178" s="85">
        <f>BE1179</f>
        <v>0</v>
      </c>
      <c r="BF1178" s="85"/>
      <c r="BG1178" s="85">
        <f>BG1179</f>
        <v>0</v>
      </c>
      <c r="BH1178" s="85"/>
      <c r="BI1178" s="85">
        <f t="shared" si="1477"/>
        <v>0</v>
      </c>
      <c r="BJ1178" s="85"/>
      <c r="BK1178" s="123"/>
    </row>
    <row r="1179" spans="1:63" ht="31.5" hidden="1" outlineLevel="7" x14ac:dyDescent="0.25">
      <c r="A1179" s="84" t="s">
        <v>817</v>
      </c>
      <c r="B1179" s="112" t="s">
        <v>806</v>
      </c>
      <c r="C1179" s="84" t="s">
        <v>285</v>
      </c>
      <c r="D1179" s="84"/>
      <c r="E1179" s="116" t="s">
        <v>286</v>
      </c>
      <c r="F1179" s="85"/>
      <c r="G1179" s="85"/>
      <c r="H1179" s="85"/>
      <c r="I1179" s="85"/>
      <c r="J1179" s="85"/>
      <c r="K1179" s="85"/>
      <c r="L1179" s="85"/>
      <c r="M1179" s="85">
        <f t="shared" si="1474"/>
        <v>266.66667000000001</v>
      </c>
      <c r="N1179" s="85">
        <f t="shared" si="1474"/>
        <v>266.66667000000001</v>
      </c>
      <c r="O1179" s="85">
        <f t="shared" si="1474"/>
        <v>800</v>
      </c>
      <c r="P1179" s="85">
        <f t="shared" si="1474"/>
        <v>0</v>
      </c>
      <c r="Q1179" s="85">
        <f t="shared" si="1474"/>
        <v>1066.6666700000001</v>
      </c>
      <c r="R1179" s="85">
        <f t="shared" si="1474"/>
        <v>0</v>
      </c>
      <c r="S1179" s="85">
        <f t="shared" si="1474"/>
        <v>1066.6666700000001</v>
      </c>
      <c r="T1179" s="85">
        <f t="shared" si="1474"/>
        <v>0</v>
      </c>
      <c r="U1179" s="85">
        <f t="shared" si="1474"/>
        <v>0</v>
      </c>
      <c r="V1179" s="85">
        <f t="shared" si="1474"/>
        <v>0</v>
      </c>
      <c r="W1179" s="85">
        <f t="shared" si="1474"/>
        <v>0</v>
      </c>
      <c r="X1179" s="85">
        <f t="shared" si="1474"/>
        <v>1066.6666700000001</v>
      </c>
      <c r="Y1179" s="85">
        <f t="shared" si="1474"/>
        <v>0</v>
      </c>
      <c r="Z1179" s="85">
        <f t="shared" si="1474"/>
        <v>1066.6666700000001</v>
      </c>
      <c r="AA1179" s="85">
        <f t="shared" si="1474"/>
        <v>0</v>
      </c>
      <c r="AB1179" s="85">
        <f t="shared" si="1474"/>
        <v>1066.6666700000001</v>
      </c>
      <c r="AC1179" s="85">
        <f t="shared" si="1475"/>
        <v>0</v>
      </c>
      <c r="AD1179" s="85">
        <f t="shared" si="1475"/>
        <v>0</v>
      </c>
      <c r="AE1179" s="85">
        <f t="shared" si="1475"/>
        <v>1066.6666700000001</v>
      </c>
      <c r="AF1179" s="85"/>
      <c r="AG1179" s="85"/>
      <c r="AH1179" s="85"/>
      <c r="AI1179" s="85"/>
      <c r="AJ1179" s="85"/>
      <c r="AK1179" s="85"/>
      <c r="AL1179" s="85"/>
      <c r="AM1179" s="85">
        <f>AM1180</f>
        <v>0</v>
      </c>
      <c r="AN1179" s="85"/>
      <c r="AO1179" s="85">
        <f>AO1180</f>
        <v>0</v>
      </c>
      <c r="AP1179" s="85"/>
      <c r="AQ1179" s="85">
        <f>AQ1180</f>
        <v>0</v>
      </c>
      <c r="AR1179" s="85"/>
      <c r="AS1179" s="85">
        <f>AS1180</f>
        <v>0</v>
      </c>
      <c r="AT1179" s="85"/>
      <c r="AU1179" s="85">
        <f>AU1180</f>
        <v>0</v>
      </c>
      <c r="AV1179" s="85"/>
      <c r="AW1179" s="85">
        <f t="shared" si="1476"/>
        <v>0</v>
      </c>
      <c r="AX1179" s="85">
        <f t="shared" si="1476"/>
        <v>0</v>
      </c>
      <c r="AY1179" s="85"/>
      <c r="AZ1179" s="85"/>
      <c r="BA1179" s="85"/>
      <c r="BB1179" s="85"/>
      <c r="BC1179" s="85"/>
      <c r="BD1179" s="85"/>
      <c r="BE1179" s="85">
        <f>BE1180</f>
        <v>0</v>
      </c>
      <c r="BF1179" s="85"/>
      <c r="BG1179" s="85">
        <f>BG1180</f>
        <v>0</v>
      </c>
      <c r="BH1179" s="85"/>
      <c r="BI1179" s="85">
        <f t="shared" si="1477"/>
        <v>0</v>
      </c>
      <c r="BJ1179" s="85"/>
      <c r="BK1179" s="123"/>
    </row>
    <row r="1180" spans="1:63" ht="31.5" hidden="1" outlineLevel="7" x14ac:dyDescent="0.25">
      <c r="A1180" s="84" t="s">
        <v>817</v>
      </c>
      <c r="B1180" s="112" t="s">
        <v>806</v>
      </c>
      <c r="C1180" s="84" t="s">
        <v>418</v>
      </c>
      <c r="D1180" s="84"/>
      <c r="E1180" s="116" t="s">
        <v>419</v>
      </c>
      <c r="F1180" s="85"/>
      <c r="G1180" s="85"/>
      <c r="H1180" s="85"/>
      <c r="I1180" s="85"/>
      <c r="J1180" s="85"/>
      <c r="K1180" s="85"/>
      <c r="L1180" s="85"/>
      <c r="M1180" s="85">
        <f>M1181</f>
        <v>266.66667000000001</v>
      </c>
      <c r="N1180" s="85">
        <f>N1181</f>
        <v>266.66667000000001</v>
      </c>
      <c r="O1180" s="85">
        <f t="shared" ref="O1180:AM1180" si="1478">O1181+O1183</f>
        <v>800</v>
      </c>
      <c r="P1180" s="85">
        <f t="shared" si="1478"/>
        <v>0</v>
      </c>
      <c r="Q1180" s="85">
        <f t="shared" si="1478"/>
        <v>1066.6666700000001</v>
      </c>
      <c r="R1180" s="85">
        <f t="shared" si="1478"/>
        <v>0</v>
      </c>
      <c r="S1180" s="85">
        <f t="shared" si="1478"/>
        <v>1066.6666700000001</v>
      </c>
      <c r="T1180" s="85">
        <f>T1181+T1183</f>
        <v>0</v>
      </c>
      <c r="U1180" s="85">
        <f>U1181+U1183</f>
        <v>0</v>
      </c>
      <c r="V1180" s="85">
        <f>V1181+V1183</f>
        <v>0</v>
      </c>
      <c r="W1180" s="85">
        <f>W1181+W1183</f>
        <v>0</v>
      </c>
      <c r="X1180" s="85">
        <f t="shared" ref="X1180" si="1479">X1181+X1183</f>
        <v>1066.6666700000001</v>
      </c>
      <c r="Y1180" s="85">
        <f>Y1181+Y1183</f>
        <v>0</v>
      </c>
      <c r="Z1180" s="85">
        <f t="shared" ref="Z1180:AB1180" si="1480">Z1181+Z1183</f>
        <v>1066.6666700000001</v>
      </c>
      <c r="AA1180" s="85">
        <f>AA1181+AA1183</f>
        <v>0</v>
      </c>
      <c r="AB1180" s="85">
        <f t="shared" si="1480"/>
        <v>1066.6666700000001</v>
      </c>
      <c r="AC1180" s="85">
        <f>AC1181+AC1183</f>
        <v>0</v>
      </c>
      <c r="AD1180" s="85">
        <f>AD1181+AD1183</f>
        <v>0</v>
      </c>
      <c r="AE1180" s="85">
        <f t="shared" ref="AE1180" si="1481">AE1181+AE1183</f>
        <v>1066.6666700000001</v>
      </c>
      <c r="AF1180" s="85">
        <f t="shared" si="1478"/>
        <v>0</v>
      </c>
      <c r="AG1180" s="85">
        <f t="shared" si="1478"/>
        <v>0</v>
      </c>
      <c r="AH1180" s="85">
        <f t="shared" si="1478"/>
        <v>0</v>
      </c>
      <c r="AI1180" s="85">
        <f t="shared" si="1478"/>
        <v>0</v>
      </c>
      <c r="AJ1180" s="85">
        <f t="shared" si="1478"/>
        <v>0</v>
      </c>
      <c r="AK1180" s="85">
        <f t="shared" si="1478"/>
        <v>0</v>
      </c>
      <c r="AL1180" s="85">
        <f t="shared" si="1478"/>
        <v>0</v>
      </c>
      <c r="AM1180" s="85">
        <f t="shared" si="1478"/>
        <v>0</v>
      </c>
      <c r="AN1180" s="85"/>
      <c r="AO1180" s="85">
        <f>AO1181+AO1183</f>
        <v>0</v>
      </c>
      <c r="AP1180" s="85"/>
      <c r="AQ1180" s="85">
        <f>AQ1181+AQ1183</f>
        <v>0</v>
      </c>
      <c r="AR1180" s="85"/>
      <c r="AS1180" s="85">
        <f>AS1181+AS1183</f>
        <v>0</v>
      </c>
      <c r="AT1180" s="85"/>
      <c r="AU1180" s="85">
        <f>AU1181+AU1183</f>
        <v>0</v>
      </c>
      <c r="AV1180" s="85"/>
      <c r="AW1180" s="85">
        <f>AW1181+AW1183</f>
        <v>0</v>
      </c>
      <c r="AX1180" s="85">
        <f>AX1181+AX1183</f>
        <v>0</v>
      </c>
      <c r="AY1180" s="85"/>
      <c r="AZ1180" s="85">
        <f t="shared" ref="AZ1180:BE1180" si="1482">AZ1181+AZ1183</f>
        <v>0</v>
      </c>
      <c r="BA1180" s="85">
        <f t="shared" si="1482"/>
        <v>0</v>
      </c>
      <c r="BB1180" s="85">
        <f t="shared" si="1482"/>
        <v>0</v>
      </c>
      <c r="BC1180" s="85">
        <f t="shared" si="1482"/>
        <v>0</v>
      </c>
      <c r="BD1180" s="85">
        <f t="shared" si="1482"/>
        <v>0</v>
      </c>
      <c r="BE1180" s="85">
        <f t="shared" si="1482"/>
        <v>0</v>
      </c>
      <c r="BF1180" s="85"/>
      <c r="BG1180" s="85">
        <f>BG1181+BG1183</f>
        <v>0</v>
      </c>
      <c r="BH1180" s="85"/>
      <c r="BI1180" s="85">
        <f>BI1181+BI1183</f>
        <v>0</v>
      </c>
      <c r="BJ1180" s="85"/>
      <c r="BK1180" s="123"/>
    </row>
    <row r="1181" spans="1:63" ht="31.5" hidden="1" outlineLevel="7" x14ac:dyDescent="0.25">
      <c r="A1181" s="84" t="s">
        <v>817</v>
      </c>
      <c r="B1181" s="112" t="s">
        <v>806</v>
      </c>
      <c r="C1181" s="84" t="s">
        <v>580</v>
      </c>
      <c r="D1181" s="87"/>
      <c r="E1181" s="116" t="s">
        <v>577</v>
      </c>
      <c r="F1181" s="85"/>
      <c r="G1181" s="85"/>
      <c r="H1181" s="85"/>
      <c r="I1181" s="85"/>
      <c r="J1181" s="85"/>
      <c r="K1181" s="85"/>
      <c r="L1181" s="85"/>
      <c r="M1181" s="85">
        <f>M1182</f>
        <v>266.66667000000001</v>
      </c>
      <c r="N1181" s="85">
        <f>N1182</f>
        <v>266.66667000000001</v>
      </c>
      <c r="O1181" s="85">
        <f t="shared" ref="O1181:AE1181" si="1483">O1182</f>
        <v>0</v>
      </c>
      <c r="P1181" s="85">
        <f t="shared" si="1483"/>
        <v>0</v>
      </c>
      <c r="Q1181" s="85">
        <f t="shared" si="1483"/>
        <v>266.66667000000001</v>
      </c>
      <c r="R1181" s="85">
        <f t="shared" si="1483"/>
        <v>0</v>
      </c>
      <c r="S1181" s="85">
        <f t="shared" si="1483"/>
        <v>266.66667000000001</v>
      </c>
      <c r="T1181" s="85">
        <f t="shared" si="1483"/>
        <v>0</v>
      </c>
      <c r="U1181" s="85">
        <f t="shared" si="1483"/>
        <v>0</v>
      </c>
      <c r="V1181" s="85">
        <f t="shared" si="1483"/>
        <v>0</v>
      </c>
      <c r="W1181" s="85">
        <f t="shared" si="1483"/>
        <v>0</v>
      </c>
      <c r="X1181" s="85">
        <f t="shared" si="1483"/>
        <v>266.66667000000001</v>
      </c>
      <c r="Y1181" s="85">
        <f t="shared" si="1483"/>
        <v>0</v>
      </c>
      <c r="Z1181" s="85">
        <f t="shared" si="1483"/>
        <v>266.66667000000001</v>
      </c>
      <c r="AA1181" s="85">
        <f t="shared" si="1483"/>
        <v>0</v>
      </c>
      <c r="AB1181" s="85">
        <f t="shared" si="1483"/>
        <v>266.66667000000001</v>
      </c>
      <c r="AC1181" s="85">
        <f t="shared" si="1483"/>
        <v>0</v>
      </c>
      <c r="AD1181" s="85">
        <f t="shared" si="1483"/>
        <v>0</v>
      </c>
      <c r="AE1181" s="85">
        <f t="shared" si="1483"/>
        <v>266.66667000000001</v>
      </c>
      <c r="AF1181" s="85"/>
      <c r="AG1181" s="85"/>
      <c r="AH1181" s="85"/>
      <c r="AI1181" s="85"/>
      <c r="AJ1181" s="85"/>
      <c r="AK1181" s="85"/>
      <c r="AL1181" s="85"/>
      <c r="AM1181" s="85">
        <f t="shared" ref="AM1181:AY1181" si="1484">AM1182</f>
        <v>0</v>
      </c>
      <c r="AN1181" s="85">
        <f t="shared" si="1484"/>
        <v>0</v>
      </c>
      <c r="AO1181" s="85">
        <f t="shared" si="1484"/>
        <v>0</v>
      </c>
      <c r="AP1181" s="85">
        <f t="shared" si="1484"/>
        <v>0</v>
      </c>
      <c r="AQ1181" s="85">
        <f t="shared" si="1484"/>
        <v>0</v>
      </c>
      <c r="AR1181" s="85">
        <f t="shared" si="1484"/>
        <v>0</v>
      </c>
      <c r="AS1181" s="85">
        <f t="shared" si="1484"/>
        <v>0</v>
      </c>
      <c r="AT1181" s="85">
        <f t="shared" si="1484"/>
        <v>0</v>
      </c>
      <c r="AU1181" s="85">
        <f t="shared" si="1484"/>
        <v>0</v>
      </c>
      <c r="AV1181" s="85">
        <f t="shared" si="1484"/>
        <v>0</v>
      </c>
      <c r="AW1181" s="85">
        <f t="shared" si="1484"/>
        <v>0</v>
      </c>
      <c r="AX1181" s="85">
        <f t="shared" si="1484"/>
        <v>0</v>
      </c>
      <c r="AY1181" s="85">
        <f t="shared" si="1484"/>
        <v>0</v>
      </c>
      <c r="AZ1181" s="85"/>
      <c r="BA1181" s="85"/>
      <c r="BB1181" s="85"/>
      <c r="BC1181" s="85"/>
      <c r="BD1181" s="85"/>
      <c r="BE1181" s="85">
        <f t="shared" ref="BE1181:BJ1181" si="1485">BE1182</f>
        <v>0</v>
      </c>
      <c r="BF1181" s="85">
        <f t="shared" si="1485"/>
        <v>0</v>
      </c>
      <c r="BG1181" s="85">
        <f t="shared" si="1485"/>
        <v>0</v>
      </c>
      <c r="BH1181" s="85">
        <f t="shared" si="1485"/>
        <v>0</v>
      </c>
      <c r="BI1181" s="85">
        <f t="shared" si="1485"/>
        <v>0</v>
      </c>
      <c r="BJ1181" s="85">
        <f t="shared" si="1485"/>
        <v>0</v>
      </c>
      <c r="BK1181" s="123"/>
    </row>
    <row r="1182" spans="1:63" ht="31.5" hidden="1" outlineLevel="7" x14ac:dyDescent="0.25">
      <c r="A1182" s="87" t="s">
        <v>817</v>
      </c>
      <c r="B1182" s="114" t="s">
        <v>806</v>
      </c>
      <c r="C1182" s="87" t="s">
        <v>580</v>
      </c>
      <c r="D1182" s="87" t="s">
        <v>70</v>
      </c>
      <c r="E1182" s="128" t="s">
        <v>71</v>
      </c>
      <c r="F1182" s="85"/>
      <c r="G1182" s="85"/>
      <c r="H1182" s="85"/>
      <c r="I1182" s="85"/>
      <c r="J1182" s="85"/>
      <c r="K1182" s="85"/>
      <c r="L1182" s="85"/>
      <c r="M1182" s="94">
        <v>266.66667000000001</v>
      </c>
      <c r="N1182" s="94">
        <f>SUM(L1182:M1182)</f>
        <v>266.66667000000001</v>
      </c>
      <c r="O1182" s="94"/>
      <c r="P1182" s="94"/>
      <c r="Q1182" s="88">
        <f>SUM(N1182:P1182)</f>
        <v>266.66667000000001</v>
      </c>
      <c r="R1182" s="94"/>
      <c r="S1182" s="88">
        <f>SUM(Q1182:R1182)</f>
        <v>266.66667000000001</v>
      </c>
      <c r="T1182" s="94"/>
      <c r="U1182" s="94"/>
      <c r="V1182" s="94"/>
      <c r="W1182" s="94"/>
      <c r="X1182" s="88">
        <f>SUM(S1182:W1182)</f>
        <v>266.66667000000001</v>
      </c>
      <c r="Y1182" s="94"/>
      <c r="Z1182" s="88">
        <f>SUM(X1182:Y1182)</f>
        <v>266.66667000000001</v>
      </c>
      <c r="AA1182" s="94"/>
      <c r="AB1182" s="88">
        <f>SUM(Z1182:AA1182)</f>
        <v>266.66667000000001</v>
      </c>
      <c r="AC1182" s="94"/>
      <c r="AD1182" s="94"/>
      <c r="AE1182" s="88">
        <f>SUM(AB1182:AD1182)</f>
        <v>266.66667000000001</v>
      </c>
      <c r="AF1182" s="85"/>
      <c r="AG1182" s="85"/>
      <c r="AH1182" s="85"/>
      <c r="AI1182" s="85"/>
      <c r="AJ1182" s="85"/>
      <c r="AK1182" s="85"/>
      <c r="AL1182" s="85"/>
      <c r="AM1182" s="94"/>
      <c r="AN1182" s="88">
        <f>SUM(AL1182:AM1182)</f>
        <v>0</v>
      </c>
      <c r="AO1182" s="94"/>
      <c r="AP1182" s="88">
        <f>SUM(AN1182:AO1182)</f>
        <v>0</v>
      </c>
      <c r="AQ1182" s="94"/>
      <c r="AR1182" s="88">
        <f>SUM(AP1182:AQ1182)</f>
        <v>0</v>
      </c>
      <c r="AS1182" s="94"/>
      <c r="AT1182" s="88">
        <f>SUM(AR1182:AS1182)</f>
        <v>0</v>
      </c>
      <c r="AU1182" s="94"/>
      <c r="AV1182" s="88">
        <f>SUM(AT1182:AU1182)</f>
        <v>0</v>
      </c>
      <c r="AW1182" s="94"/>
      <c r="AX1182" s="94"/>
      <c r="AY1182" s="88">
        <f>SUM(AV1182:AX1182)</f>
        <v>0</v>
      </c>
      <c r="AZ1182" s="85"/>
      <c r="BA1182" s="85"/>
      <c r="BB1182" s="85"/>
      <c r="BC1182" s="85"/>
      <c r="BD1182" s="85"/>
      <c r="BE1182" s="94"/>
      <c r="BF1182" s="88">
        <f>SUM(BD1182:BE1182)</f>
        <v>0</v>
      </c>
      <c r="BG1182" s="94"/>
      <c r="BH1182" s="88">
        <f>SUM(BF1182:BG1182)</f>
        <v>0</v>
      </c>
      <c r="BI1182" s="94"/>
      <c r="BJ1182" s="88">
        <f>SUM(BH1182:BI1182)</f>
        <v>0</v>
      </c>
      <c r="BK1182" s="123"/>
    </row>
    <row r="1183" spans="1:63" ht="31.5" hidden="1" outlineLevel="7" x14ac:dyDescent="0.25">
      <c r="A1183" s="84" t="s">
        <v>817</v>
      </c>
      <c r="B1183" s="112" t="s">
        <v>806</v>
      </c>
      <c r="C1183" s="84" t="s">
        <v>580</v>
      </c>
      <c r="D1183" s="87"/>
      <c r="E1183" s="116" t="s">
        <v>592</v>
      </c>
      <c r="F1183" s="85"/>
      <c r="G1183" s="85"/>
      <c r="H1183" s="85"/>
      <c r="I1183" s="85"/>
      <c r="J1183" s="85"/>
      <c r="K1183" s="85"/>
      <c r="L1183" s="85"/>
      <c r="M1183" s="94"/>
      <c r="N1183" s="94"/>
      <c r="O1183" s="85">
        <f>O1184</f>
        <v>800</v>
      </c>
      <c r="P1183" s="85">
        <f>P1184</f>
        <v>0</v>
      </c>
      <c r="Q1183" s="85">
        <f>Q1184</f>
        <v>800</v>
      </c>
      <c r="R1183" s="85">
        <f>R1184</f>
        <v>0</v>
      </c>
      <c r="S1183" s="85">
        <f>S1184</f>
        <v>800</v>
      </c>
      <c r="T1183" s="85">
        <f t="shared" ref="T1183:AE1183" si="1486">T1184</f>
        <v>0</v>
      </c>
      <c r="U1183" s="85">
        <f t="shared" si="1486"/>
        <v>0</v>
      </c>
      <c r="V1183" s="85">
        <f t="shared" si="1486"/>
        <v>0</v>
      </c>
      <c r="W1183" s="85">
        <f t="shared" si="1486"/>
        <v>0</v>
      </c>
      <c r="X1183" s="85">
        <f t="shared" si="1486"/>
        <v>800</v>
      </c>
      <c r="Y1183" s="85">
        <f t="shared" si="1486"/>
        <v>0</v>
      </c>
      <c r="Z1183" s="85">
        <f t="shared" si="1486"/>
        <v>800</v>
      </c>
      <c r="AA1183" s="85">
        <f t="shared" si="1486"/>
        <v>0</v>
      </c>
      <c r="AB1183" s="85">
        <f t="shared" si="1486"/>
        <v>800</v>
      </c>
      <c r="AC1183" s="85">
        <f t="shared" si="1486"/>
        <v>0</v>
      </c>
      <c r="AD1183" s="85">
        <f t="shared" si="1486"/>
        <v>0</v>
      </c>
      <c r="AE1183" s="85">
        <f t="shared" si="1486"/>
        <v>800</v>
      </c>
      <c r="AF1183" s="85"/>
      <c r="AG1183" s="85"/>
      <c r="AH1183" s="85"/>
      <c r="AI1183" s="85"/>
      <c r="AJ1183" s="85"/>
      <c r="AK1183" s="85"/>
      <c r="AL1183" s="85"/>
      <c r="AM1183" s="94"/>
      <c r="AN1183" s="88"/>
      <c r="AO1183" s="94"/>
      <c r="AP1183" s="88"/>
      <c r="AQ1183" s="94"/>
      <c r="AR1183" s="88"/>
      <c r="AS1183" s="94"/>
      <c r="AT1183" s="88"/>
      <c r="AU1183" s="94"/>
      <c r="AV1183" s="88"/>
      <c r="AW1183" s="94"/>
      <c r="AX1183" s="94"/>
      <c r="AY1183" s="88"/>
      <c r="AZ1183" s="85"/>
      <c r="BA1183" s="85"/>
      <c r="BB1183" s="85"/>
      <c r="BC1183" s="85"/>
      <c r="BD1183" s="85"/>
      <c r="BE1183" s="94"/>
      <c r="BF1183" s="88"/>
      <c r="BG1183" s="94"/>
      <c r="BH1183" s="88"/>
      <c r="BI1183" s="94"/>
      <c r="BJ1183" s="88"/>
      <c r="BK1183" s="123"/>
    </row>
    <row r="1184" spans="1:63" ht="31.5" hidden="1" outlineLevel="7" x14ac:dyDescent="0.25">
      <c r="A1184" s="87" t="s">
        <v>817</v>
      </c>
      <c r="B1184" s="114" t="s">
        <v>806</v>
      </c>
      <c r="C1184" s="87" t="s">
        <v>580</v>
      </c>
      <c r="D1184" s="87" t="s">
        <v>70</v>
      </c>
      <c r="E1184" s="128" t="s">
        <v>71</v>
      </c>
      <c r="F1184" s="85"/>
      <c r="G1184" s="85"/>
      <c r="H1184" s="85"/>
      <c r="I1184" s="85"/>
      <c r="J1184" s="85"/>
      <c r="K1184" s="85"/>
      <c r="L1184" s="85"/>
      <c r="M1184" s="94"/>
      <c r="N1184" s="94"/>
      <c r="O1184" s="94">
        <v>800</v>
      </c>
      <c r="P1184" s="94"/>
      <c r="Q1184" s="88">
        <f>SUM(N1184:P1184)</f>
        <v>800</v>
      </c>
      <c r="R1184" s="94"/>
      <c r="S1184" s="88">
        <f>SUM(Q1184:R1184)</f>
        <v>800</v>
      </c>
      <c r="T1184" s="94"/>
      <c r="U1184" s="94"/>
      <c r="V1184" s="94"/>
      <c r="W1184" s="94"/>
      <c r="X1184" s="88">
        <f>SUM(S1184:W1184)</f>
        <v>800</v>
      </c>
      <c r="Y1184" s="94"/>
      <c r="Z1184" s="88">
        <f>SUM(X1184:Y1184)</f>
        <v>800</v>
      </c>
      <c r="AA1184" s="94"/>
      <c r="AB1184" s="88">
        <f>SUM(Z1184:AA1184)</f>
        <v>800</v>
      </c>
      <c r="AC1184" s="94"/>
      <c r="AD1184" s="94"/>
      <c r="AE1184" s="88">
        <f>SUM(AB1184:AD1184)</f>
        <v>800</v>
      </c>
      <c r="AF1184" s="85"/>
      <c r="AG1184" s="85"/>
      <c r="AH1184" s="85"/>
      <c r="AI1184" s="85"/>
      <c r="AJ1184" s="85"/>
      <c r="AK1184" s="85"/>
      <c r="AL1184" s="85"/>
      <c r="AM1184" s="94"/>
      <c r="AN1184" s="88"/>
      <c r="AO1184" s="94"/>
      <c r="AP1184" s="88"/>
      <c r="AQ1184" s="94"/>
      <c r="AR1184" s="88"/>
      <c r="AS1184" s="94"/>
      <c r="AT1184" s="88"/>
      <c r="AU1184" s="94"/>
      <c r="AV1184" s="88"/>
      <c r="AW1184" s="94"/>
      <c r="AX1184" s="94"/>
      <c r="AY1184" s="88"/>
      <c r="AZ1184" s="85"/>
      <c r="BA1184" s="85"/>
      <c r="BB1184" s="85"/>
      <c r="BC1184" s="85"/>
      <c r="BD1184" s="85"/>
      <c r="BE1184" s="94"/>
      <c r="BF1184" s="88"/>
      <c r="BG1184" s="94"/>
      <c r="BH1184" s="88"/>
      <c r="BI1184" s="94"/>
      <c r="BJ1184" s="88"/>
      <c r="BK1184" s="123"/>
    </row>
    <row r="1185" spans="1:63" ht="15.75" outlineLevel="1" collapsed="1" x14ac:dyDescent="0.2">
      <c r="A1185" s="84" t="s">
        <v>817</v>
      </c>
      <c r="B1185" s="84" t="s">
        <v>792</v>
      </c>
      <c r="C1185" s="84"/>
      <c r="D1185" s="84"/>
      <c r="E1185" s="116" t="s">
        <v>793</v>
      </c>
      <c r="F1185" s="85">
        <f t="shared" ref="F1185:BJ1185" si="1487">F1186+F1194</f>
        <v>55163.1</v>
      </c>
      <c r="G1185" s="85">
        <f t="shared" si="1487"/>
        <v>0</v>
      </c>
      <c r="H1185" s="85">
        <f t="shared" si="1487"/>
        <v>55163.1</v>
      </c>
      <c r="I1185" s="85">
        <f t="shared" si="1487"/>
        <v>3191.6</v>
      </c>
      <c r="J1185" s="85">
        <f t="shared" si="1487"/>
        <v>59.060769999999991</v>
      </c>
      <c r="K1185" s="85">
        <f t="shared" si="1487"/>
        <v>-29.5</v>
      </c>
      <c r="L1185" s="85">
        <f t="shared" si="1487"/>
        <v>58384.260770000001</v>
      </c>
      <c r="M1185" s="85">
        <f t="shared" si="1487"/>
        <v>-4255.4762000000001</v>
      </c>
      <c r="N1185" s="85">
        <f t="shared" si="1487"/>
        <v>54128.784570000003</v>
      </c>
      <c r="O1185" s="85">
        <f t="shared" si="1487"/>
        <v>0</v>
      </c>
      <c r="P1185" s="85">
        <f t="shared" si="1487"/>
        <v>0</v>
      </c>
      <c r="Q1185" s="85">
        <f t="shared" si="1487"/>
        <v>54128.784570000003</v>
      </c>
      <c r="R1185" s="85">
        <f t="shared" si="1487"/>
        <v>38185.990000000005</v>
      </c>
      <c r="S1185" s="85">
        <f t="shared" si="1487"/>
        <v>92314.774570000009</v>
      </c>
      <c r="T1185" s="85">
        <f t="shared" si="1487"/>
        <v>0</v>
      </c>
      <c r="U1185" s="85">
        <f t="shared" si="1487"/>
        <v>0</v>
      </c>
      <c r="V1185" s="85">
        <f t="shared" si="1487"/>
        <v>-1736.4</v>
      </c>
      <c r="W1185" s="85">
        <f t="shared" si="1487"/>
        <v>0</v>
      </c>
      <c r="X1185" s="85">
        <f t="shared" si="1487"/>
        <v>90578.374570000015</v>
      </c>
      <c r="Y1185" s="85">
        <f t="shared" si="1487"/>
        <v>2745.4221299999999</v>
      </c>
      <c r="Z1185" s="85">
        <f t="shared" si="1487"/>
        <v>93323.796700000006</v>
      </c>
      <c r="AA1185" s="85">
        <f t="shared" si="1487"/>
        <v>-4645.0235499999999</v>
      </c>
      <c r="AB1185" s="85">
        <f t="shared" si="1487"/>
        <v>88678.773150000008</v>
      </c>
      <c r="AC1185" s="85">
        <f t="shared" si="1487"/>
        <v>0</v>
      </c>
      <c r="AD1185" s="85">
        <f t="shared" ref="AD1185:AE1185" si="1488">AD1186+AD1194</f>
        <v>110.9</v>
      </c>
      <c r="AE1185" s="85">
        <f t="shared" si="1488"/>
        <v>88789.673150000002</v>
      </c>
      <c r="AF1185" s="85">
        <f t="shared" si="1487"/>
        <v>52270.2</v>
      </c>
      <c r="AG1185" s="85">
        <f t="shared" si="1487"/>
        <v>0</v>
      </c>
      <c r="AH1185" s="85">
        <f t="shared" si="1487"/>
        <v>52270.2</v>
      </c>
      <c r="AI1185" s="85">
        <f t="shared" si="1487"/>
        <v>0</v>
      </c>
      <c r="AJ1185" s="85">
        <f t="shared" si="1487"/>
        <v>52270.2</v>
      </c>
      <c r="AK1185" s="85">
        <f t="shared" si="1487"/>
        <v>0</v>
      </c>
      <c r="AL1185" s="85">
        <f t="shared" si="1487"/>
        <v>52270.2</v>
      </c>
      <c r="AM1185" s="85">
        <f t="shared" si="1487"/>
        <v>0</v>
      </c>
      <c r="AN1185" s="85">
        <f t="shared" si="1487"/>
        <v>52270.2</v>
      </c>
      <c r="AO1185" s="85">
        <f t="shared" si="1487"/>
        <v>23227.8</v>
      </c>
      <c r="AP1185" s="85">
        <f t="shared" si="1487"/>
        <v>75498</v>
      </c>
      <c r="AQ1185" s="85">
        <f t="shared" si="1487"/>
        <v>0</v>
      </c>
      <c r="AR1185" s="85">
        <f t="shared" si="1487"/>
        <v>75498</v>
      </c>
      <c r="AS1185" s="85">
        <f t="shared" si="1487"/>
        <v>0</v>
      </c>
      <c r="AT1185" s="85">
        <f t="shared" si="1487"/>
        <v>75498</v>
      </c>
      <c r="AU1185" s="85">
        <f t="shared" si="1487"/>
        <v>0</v>
      </c>
      <c r="AV1185" s="85">
        <f t="shared" si="1487"/>
        <v>75498</v>
      </c>
      <c r="AW1185" s="85">
        <f t="shared" si="1487"/>
        <v>0</v>
      </c>
      <c r="AX1185" s="85">
        <f t="shared" ref="AX1185:AY1185" si="1489">AX1186+AX1194</f>
        <v>0</v>
      </c>
      <c r="AY1185" s="85">
        <f t="shared" si="1489"/>
        <v>75498</v>
      </c>
      <c r="AZ1185" s="85">
        <f t="shared" si="1487"/>
        <v>52544.6</v>
      </c>
      <c r="BA1185" s="85">
        <f t="shared" si="1487"/>
        <v>0</v>
      </c>
      <c r="BB1185" s="85">
        <f t="shared" si="1487"/>
        <v>52544.6</v>
      </c>
      <c r="BC1185" s="85">
        <f t="shared" si="1487"/>
        <v>0</v>
      </c>
      <c r="BD1185" s="85">
        <f t="shared" si="1487"/>
        <v>52544.6</v>
      </c>
      <c r="BE1185" s="85">
        <f t="shared" si="1487"/>
        <v>0</v>
      </c>
      <c r="BF1185" s="85">
        <f t="shared" si="1487"/>
        <v>52544.6</v>
      </c>
      <c r="BG1185" s="85">
        <f t="shared" si="1487"/>
        <v>23227.8</v>
      </c>
      <c r="BH1185" s="85">
        <f t="shared" si="1487"/>
        <v>75772.400000000009</v>
      </c>
      <c r="BI1185" s="85">
        <f t="shared" ref="BI1185" si="1490">BI1186+BI1194</f>
        <v>0</v>
      </c>
      <c r="BJ1185" s="85">
        <f t="shared" si="1487"/>
        <v>75772.400000000009</v>
      </c>
      <c r="BK1185" s="123"/>
    </row>
    <row r="1186" spans="1:63" ht="47.25" hidden="1" outlineLevel="2" x14ac:dyDescent="0.2">
      <c r="A1186" s="84" t="s">
        <v>817</v>
      </c>
      <c r="B1186" s="84" t="s">
        <v>792</v>
      </c>
      <c r="C1186" s="84" t="s">
        <v>54</v>
      </c>
      <c r="D1186" s="84"/>
      <c r="E1186" s="116" t="s">
        <v>55</v>
      </c>
      <c r="F1186" s="85">
        <f t="shared" ref="F1186:AG1186" si="1491">F1187</f>
        <v>17</v>
      </c>
      <c r="G1186" s="85">
        <f t="shared" si="1491"/>
        <v>0</v>
      </c>
      <c r="H1186" s="85">
        <f t="shared" si="1491"/>
        <v>17</v>
      </c>
      <c r="I1186" s="85">
        <f t="shared" si="1491"/>
        <v>0</v>
      </c>
      <c r="J1186" s="85">
        <f t="shared" si="1491"/>
        <v>0</v>
      </c>
      <c r="K1186" s="85">
        <f t="shared" si="1491"/>
        <v>0</v>
      </c>
      <c r="L1186" s="85">
        <f t="shared" si="1491"/>
        <v>17</v>
      </c>
      <c r="M1186" s="85">
        <f t="shared" si="1491"/>
        <v>0</v>
      </c>
      <c r="N1186" s="85">
        <f t="shared" si="1491"/>
        <v>17</v>
      </c>
      <c r="O1186" s="85">
        <f t="shared" si="1491"/>
        <v>0</v>
      </c>
      <c r="P1186" s="85">
        <f t="shared" si="1491"/>
        <v>0</v>
      </c>
      <c r="Q1186" s="85">
        <f t="shared" si="1491"/>
        <v>17</v>
      </c>
      <c r="R1186" s="85">
        <f t="shared" si="1491"/>
        <v>90</v>
      </c>
      <c r="S1186" s="85">
        <f t="shared" si="1491"/>
        <v>107</v>
      </c>
      <c r="T1186" s="85">
        <f t="shared" si="1491"/>
        <v>0</v>
      </c>
      <c r="U1186" s="85">
        <f t="shared" si="1491"/>
        <v>0</v>
      </c>
      <c r="V1186" s="85">
        <f t="shared" si="1491"/>
        <v>0</v>
      </c>
      <c r="W1186" s="85">
        <f t="shared" si="1491"/>
        <v>0</v>
      </c>
      <c r="X1186" s="85">
        <f t="shared" si="1491"/>
        <v>107</v>
      </c>
      <c r="Y1186" s="85">
        <f t="shared" si="1491"/>
        <v>0</v>
      </c>
      <c r="Z1186" s="85">
        <f t="shared" si="1491"/>
        <v>107</v>
      </c>
      <c r="AA1186" s="85">
        <f t="shared" si="1491"/>
        <v>0</v>
      </c>
      <c r="AB1186" s="85">
        <f t="shared" si="1491"/>
        <v>107</v>
      </c>
      <c r="AC1186" s="85">
        <f t="shared" si="1491"/>
        <v>0</v>
      </c>
      <c r="AD1186" s="85">
        <f t="shared" si="1491"/>
        <v>0</v>
      </c>
      <c r="AE1186" s="85">
        <f t="shared" si="1491"/>
        <v>107</v>
      </c>
      <c r="AF1186" s="85">
        <f t="shared" si="1491"/>
        <v>0</v>
      </c>
      <c r="AG1186" s="85">
        <f t="shared" si="1491"/>
        <v>0</v>
      </c>
      <c r="AH1186" s="85"/>
      <c r="AI1186" s="85">
        <f t="shared" ref="AI1186:AX1186" si="1492">AI1187</f>
        <v>0</v>
      </c>
      <c r="AJ1186" s="85">
        <f t="shared" si="1492"/>
        <v>0</v>
      </c>
      <c r="AK1186" s="85">
        <f t="shared" si="1492"/>
        <v>0</v>
      </c>
      <c r="AL1186" s="85">
        <f t="shared" si="1492"/>
        <v>0</v>
      </c>
      <c r="AM1186" s="85">
        <f t="shared" si="1492"/>
        <v>0</v>
      </c>
      <c r="AN1186" s="85">
        <f t="shared" si="1492"/>
        <v>0</v>
      </c>
      <c r="AO1186" s="85">
        <f t="shared" si="1492"/>
        <v>0</v>
      </c>
      <c r="AP1186" s="85"/>
      <c r="AQ1186" s="85">
        <f t="shared" si="1492"/>
        <v>0</v>
      </c>
      <c r="AR1186" s="85"/>
      <c r="AS1186" s="85">
        <f t="shared" si="1492"/>
        <v>0</v>
      </c>
      <c r="AT1186" s="85"/>
      <c r="AU1186" s="85">
        <f t="shared" si="1492"/>
        <v>0</v>
      </c>
      <c r="AV1186" s="85"/>
      <c r="AW1186" s="85">
        <f t="shared" si="1492"/>
        <v>0</v>
      </c>
      <c r="AX1186" s="85">
        <f t="shared" si="1492"/>
        <v>0</v>
      </c>
      <c r="AY1186" s="85"/>
      <c r="AZ1186" s="85">
        <f>AZ1187</f>
        <v>0</v>
      </c>
      <c r="BA1186" s="85">
        <f>BA1187</f>
        <v>0</v>
      </c>
      <c r="BB1186" s="85"/>
      <c r="BC1186" s="85">
        <f>BC1187</f>
        <v>0</v>
      </c>
      <c r="BD1186" s="85">
        <f>BD1187</f>
        <v>0</v>
      </c>
      <c r="BE1186" s="85">
        <f>BE1187</f>
        <v>0</v>
      </c>
      <c r="BF1186" s="85">
        <f>BF1187</f>
        <v>0</v>
      </c>
      <c r="BG1186" s="85">
        <f>BG1187</f>
        <v>0</v>
      </c>
      <c r="BH1186" s="85"/>
      <c r="BI1186" s="85">
        <f t="shared" ref="BI1186" si="1493">BI1187</f>
        <v>0</v>
      </c>
      <c r="BJ1186" s="85"/>
      <c r="BK1186" s="123"/>
    </row>
    <row r="1187" spans="1:63" ht="31.5" hidden="1" outlineLevel="3" x14ac:dyDescent="0.2">
      <c r="A1187" s="84" t="s">
        <v>817</v>
      </c>
      <c r="B1187" s="84" t="s">
        <v>792</v>
      </c>
      <c r="C1187" s="84" t="s">
        <v>56</v>
      </c>
      <c r="D1187" s="84"/>
      <c r="E1187" s="116" t="s">
        <v>57</v>
      </c>
      <c r="F1187" s="85">
        <f t="shared" ref="F1187:M1187" si="1494">F1191</f>
        <v>17</v>
      </c>
      <c r="G1187" s="85">
        <f t="shared" si="1494"/>
        <v>0</v>
      </c>
      <c r="H1187" s="85">
        <f t="shared" si="1494"/>
        <v>17</v>
      </c>
      <c r="I1187" s="85">
        <f t="shared" si="1494"/>
        <v>0</v>
      </c>
      <c r="J1187" s="85">
        <f t="shared" si="1494"/>
        <v>0</v>
      </c>
      <c r="K1187" s="85">
        <f t="shared" si="1494"/>
        <v>0</v>
      </c>
      <c r="L1187" s="85">
        <f t="shared" si="1494"/>
        <v>17</v>
      </c>
      <c r="M1187" s="85">
        <f t="shared" si="1494"/>
        <v>0</v>
      </c>
      <c r="N1187" s="85">
        <f t="shared" ref="N1187:AC1187" si="1495">N1191+N1188</f>
        <v>17</v>
      </c>
      <c r="O1187" s="85">
        <f t="shared" si="1495"/>
        <v>0</v>
      </c>
      <c r="P1187" s="85">
        <f t="shared" si="1495"/>
        <v>0</v>
      </c>
      <c r="Q1187" s="85">
        <f t="shared" si="1495"/>
        <v>17</v>
      </c>
      <c r="R1187" s="85">
        <f t="shared" si="1495"/>
        <v>90</v>
      </c>
      <c r="S1187" s="85">
        <f t="shared" si="1495"/>
        <v>107</v>
      </c>
      <c r="T1187" s="85">
        <f t="shared" si="1495"/>
        <v>0</v>
      </c>
      <c r="U1187" s="85">
        <f t="shared" si="1495"/>
        <v>0</v>
      </c>
      <c r="V1187" s="85">
        <f t="shared" si="1495"/>
        <v>0</v>
      </c>
      <c r="W1187" s="85">
        <f t="shared" si="1495"/>
        <v>0</v>
      </c>
      <c r="X1187" s="85">
        <f t="shared" si="1495"/>
        <v>107</v>
      </c>
      <c r="Y1187" s="85">
        <f t="shared" si="1495"/>
        <v>0</v>
      </c>
      <c r="Z1187" s="85">
        <f t="shared" si="1495"/>
        <v>107</v>
      </c>
      <c r="AA1187" s="85">
        <f t="shared" si="1495"/>
        <v>0</v>
      </c>
      <c r="AB1187" s="85">
        <f t="shared" si="1495"/>
        <v>107</v>
      </c>
      <c r="AC1187" s="85">
        <f t="shared" si="1495"/>
        <v>0</v>
      </c>
      <c r="AD1187" s="85">
        <f t="shared" ref="AD1187:AE1187" si="1496">AD1191+AD1188</f>
        <v>0</v>
      </c>
      <c r="AE1187" s="85">
        <f t="shared" si="1496"/>
        <v>107</v>
      </c>
      <c r="AF1187" s="85">
        <f>AF1191</f>
        <v>0</v>
      </c>
      <c r="AG1187" s="85">
        <f>AG1191</f>
        <v>0</v>
      </c>
      <c r="AH1187" s="85"/>
      <c r="AI1187" s="85">
        <f t="shared" ref="AI1187:AO1187" si="1497">AI1191</f>
        <v>0</v>
      </c>
      <c r="AJ1187" s="85">
        <f t="shared" si="1497"/>
        <v>0</v>
      </c>
      <c r="AK1187" s="85">
        <f t="shared" si="1497"/>
        <v>0</v>
      </c>
      <c r="AL1187" s="85">
        <f t="shared" si="1497"/>
        <v>0</v>
      </c>
      <c r="AM1187" s="85">
        <f t="shared" si="1497"/>
        <v>0</v>
      </c>
      <c r="AN1187" s="85">
        <f t="shared" si="1497"/>
        <v>0</v>
      </c>
      <c r="AO1187" s="85">
        <f t="shared" si="1497"/>
        <v>0</v>
      </c>
      <c r="AP1187" s="85"/>
      <c r="AQ1187" s="85">
        <f t="shared" ref="AQ1187:AS1187" si="1498">AQ1191</f>
        <v>0</v>
      </c>
      <c r="AR1187" s="85"/>
      <c r="AS1187" s="85">
        <f t="shared" si="1498"/>
        <v>0</v>
      </c>
      <c r="AT1187" s="85"/>
      <c r="AU1187" s="85">
        <f t="shared" ref="AU1187:AX1187" si="1499">AU1191</f>
        <v>0</v>
      </c>
      <c r="AV1187" s="85"/>
      <c r="AW1187" s="85">
        <f t="shared" ref="AW1187" si="1500">AW1191</f>
        <v>0</v>
      </c>
      <c r="AX1187" s="85">
        <f t="shared" si="1499"/>
        <v>0</v>
      </c>
      <c r="AY1187" s="85"/>
      <c r="AZ1187" s="85">
        <f>AZ1191</f>
        <v>0</v>
      </c>
      <c r="BA1187" s="85">
        <f>BA1191</f>
        <v>0</v>
      </c>
      <c r="BB1187" s="85"/>
      <c r="BC1187" s="85">
        <f>BC1191</f>
        <v>0</v>
      </c>
      <c r="BD1187" s="85">
        <f>BD1191</f>
        <v>0</v>
      </c>
      <c r="BE1187" s="85">
        <f>BE1191</f>
        <v>0</v>
      </c>
      <c r="BF1187" s="85">
        <f>BF1191</f>
        <v>0</v>
      </c>
      <c r="BG1187" s="85">
        <f>BG1191</f>
        <v>0</v>
      </c>
      <c r="BH1187" s="85"/>
      <c r="BI1187" s="85">
        <f t="shared" ref="BI1187" si="1501">BI1191</f>
        <v>0</v>
      </c>
      <c r="BJ1187" s="85"/>
      <c r="BK1187" s="123"/>
    </row>
    <row r="1188" spans="1:63" ht="47.25" hidden="1" outlineLevel="3" x14ac:dyDescent="0.2">
      <c r="A1188" s="84" t="s">
        <v>817</v>
      </c>
      <c r="B1188" s="84" t="s">
        <v>792</v>
      </c>
      <c r="C1188" s="84" t="s">
        <v>359</v>
      </c>
      <c r="D1188" s="84"/>
      <c r="E1188" s="116" t="s">
        <v>360</v>
      </c>
      <c r="F1188" s="85"/>
      <c r="G1188" s="85"/>
      <c r="H1188" s="85"/>
      <c r="I1188" s="85"/>
      <c r="J1188" s="85"/>
      <c r="K1188" s="85"/>
      <c r="L1188" s="85"/>
      <c r="M1188" s="85"/>
      <c r="N1188" s="85"/>
      <c r="O1188" s="85">
        <f t="shared" ref="O1188:AE1189" si="1502">O1189</f>
        <v>0</v>
      </c>
      <c r="P1188" s="85">
        <f t="shared" si="1502"/>
        <v>0</v>
      </c>
      <c r="Q1188" s="85">
        <f t="shared" si="1502"/>
        <v>0</v>
      </c>
      <c r="R1188" s="85">
        <f t="shared" si="1502"/>
        <v>90</v>
      </c>
      <c r="S1188" s="85">
        <f t="shared" si="1502"/>
        <v>90</v>
      </c>
      <c r="T1188" s="85">
        <f t="shared" si="1502"/>
        <v>0</v>
      </c>
      <c r="U1188" s="85">
        <f t="shared" si="1502"/>
        <v>0</v>
      </c>
      <c r="V1188" s="85">
        <f t="shared" si="1502"/>
        <v>0</v>
      </c>
      <c r="W1188" s="85">
        <f t="shared" si="1502"/>
        <v>0</v>
      </c>
      <c r="X1188" s="85">
        <f t="shared" si="1502"/>
        <v>90</v>
      </c>
      <c r="Y1188" s="85">
        <f t="shared" si="1502"/>
        <v>0</v>
      </c>
      <c r="Z1188" s="85">
        <f t="shared" si="1502"/>
        <v>90</v>
      </c>
      <c r="AA1188" s="85">
        <f t="shared" si="1502"/>
        <v>0</v>
      </c>
      <c r="AB1188" s="85">
        <f t="shared" si="1502"/>
        <v>90</v>
      </c>
      <c r="AC1188" s="85">
        <f t="shared" si="1502"/>
        <v>0</v>
      </c>
      <c r="AD1188" s="85">
        <f t="shared" si="1502"/>
        <v>0</v>
      </c>
      <c r="AE1188" s="85">
        <f t="shared" si="1502"/>
        <v>90</v>
      </c>
      <c r="AF1188" s="85"/>
      <c r="AG1188" s="85"/>
      <c r="AH1188" s="85"/>
      <c r="AI1188" s="85"/>
      <c r="AJ1188" s="85"/>
      <c r="AK1188" s="85"/>
      <c r="AL1188" s="85"/>
      <c r="AM1188" s="85"/>
      <c r="AN1188" s="85"/>
      <c r="AO1188" s="85"/>
      <c r="AP1188" s="85"/>
      <c r="AQ1188" s="85"/>
      <c r="AR1188" s="85"/>
      <c r="AS1188" s="85"/>
      <c r="AT1188" s="85"/>
      <c r="AU1188" s="85"/>
      <c r="AV1188" s="85"/>
      <c r="AW1188" s="85"/>
      <c r="AX1188" s="85"/>
      <c r="AY1188" s="85"/>
      <c r="AZ1188" s="85"/>
      <c r="BA1188" s="85"/>
      <c r="BB1188" s="85"/>
      <c r="BC1188" s="85"/>
      <c r="BD1188" s="85"/>
      <c r="BE1188" s="85"/>
      <c r="BF1188" s="85"/>
      <c r="BG1188" s="85"/>
      <c r="BH1188" s="85"/>
      <c r="BI1188" s="85"/>
      <c r="BJ1188" s="85"/>
      <c r="BK1188" s="123"/>
    </row>
    <row r="1189" spans="1:63" ht="31.5" hidden="1" outlineLevel="3" x14ac:dyDescent="0.2">
      <c r="A1189" s="84" t="s">
        <v>817</v>
      </c>
      <c r="B1189" s="84" t="s">
        <v>792</v>
      </c>
      <c r="C1189" s="84" t="s">
        <v>361</v>
      </c>
      <c r="D1189" s="84"/>
      <c r="E1189" s="116" t="s">
        <v>362</v>
      </c>
      <c r="F1189" s="85"/>
      <c r="G1189" s="85"/>
      <c r="H1189" s="85"/>
      <c r="I1189" s="85"/>
      <c r="J1189" s="85"/>
      <c r="K1189" s="85"/>
      <c r="L1189" s="85"/>
      <c r="M1189" s="85"/>
      <c r="N1189" s="85"/>
      <c r="O1189" s="85">
        <f t="shared" si="1502"/>
        <v>0</v>
      </c>
      <c r="P1189" s="85">
        <f t="shared" si="1502"/>
        <v>0</v>
      </c>
      <c r="Q1189" s="85">
        <f t="shared" si="1502"/>
        <v>0</v>
      </c>
      <c r="R1189" s="85">
        <f t="shared" si="1502"/>
        <v>90</v>
      </c>
      <c r="S1189" s="85">
        <f t="shared" si="1502"/>
        <v>90</v>
      </c>
      <c r="T1189" s="85">
        <f t="shared" si="1502"/>
        <v>0</v>
      </c>
      <c r="U1189" s="85">
        <f t="shared" si="1502"/>
        <v>0</v>
      </c>
      <c r="V1189" s="85">
        <f t="shared" si="1502"/>
        <v>0</v>
      </c>
      <c r="W1189" s="85">
        <f t="shared" si="1502"/>
        <v>0</v>
      </c>
      <c r="X1189" s="85">
        <f t="shared" si="1502"/>
        <v>90</v>
      </c>
      <c r="Y1189" s="85">
        <f t="shared" si="1502"/>
        <v>0</v>
      </c>
      <c r="Z1189" s="85">
        <f t="shared" si="1502"/>
        <v>90</v>
      </c>
      <c r="AA1189" s="85">
        <f t="shared" si="1502"/>
        <v>0</v>
      </c>
      <c r="AB1189" s="85">
        <f t="shared" si="1502"/>
        <v>90</v>
      </c>
      <c r="AC1189" s="85">
        <f t="shared" si="1502"/>
        <v>0</v>
      </c>
      <c r="AD1189" s="85">
        <f t="shared" si="1502"/>
        <v>0</v>
      </c>
      <c r="AE1189" s="85">
        <f t="shared" si="1502"/>
        <v>90</v>
      </c>
      <c r="AF1189" s="85"/>
      <c r="AG1189" s="85"/>
      <c r="AH1189" s="85"/>
      <c r="AI1189" s="85"/>
      <c r="AJ1189" s="85"/>
      <c r="AK1189" s="85"/>
      <c r="AL1189" s="85"/>
      <c r="AM1189" s="85"/>
      <c r="AN1189" s="85"/>
      <c r="AO1189" s="85"/>
      <c r="AP1189" s="85"/>
      <c r="AQ1189" s="85"/>
      <c r="AR1189" s="85"/>
      <c r="AS1189" s="85"/>
      <c r="AT1189" s="85"/>
      <c r="AU1189" s="85"/>
      <c r="AV1189" s="85"/>
      <c r="AW1189" s="85"/>
      <c r="AX1189" s="85"/>
      <c r="AY1189" s="85"/>
      <c r="AZ1189" s="85"/>
      <c r="BA1189" s="85"/>
      <c r="BB1189" s="85"/>
      <c r="BC1189" s="85"/>
      <c r="BD1189" s="85"/>
      <c r="BE1189" s="85"/>
      <c r="BF1189" s="85"/>
      <c r="BG1189" s="85"/>
      <c r="BH1189" s="85"/>
      <c r="BI1189" s="85"/>
      <c r="BJ1189" s="85"/>
      <c r="BK1189" s="123"/>
    </row>
    <row r="1190" spans="1:63" ht="31.5" hidden="1" outlineLevel="3" x14ac:dyDescent="0.2">
      <c r="A1190" s="87" t="s">
        <v>817</v>
      </c>
      <c r="B1190" s="87" t="s">
        <v>792</v>
      </c>
      <c r="C1190" s="87" t="s">
        <v>361</v>
      </c>
      <c r="D1190" s="87" t="s">
        <v>7</v>
      </c>
      <c r="E1190" s="128" t="s">
        <v>8</v>
      </c>
      <c r="F1190" s="85"/>
      <c r="G1190" s="85"/>
      <c r="H1190" s="85"/>
      <c r="I1190" s="85"/>
      <c r="J1190" s="85"/>
      <c r="K1190" s="85"/>
      <c r="L1190" s="85"/>
      <c r="M1190" s="85"/>
      <c r="N1190" s="85"/>
      <c r="O1190" s="88"/>
      <c r="P1190" s="88"/>
      <c r="Q1190" s="88">
        <f>SUM(N1190:P1190)</f>
        <v>0</v>
      </c>
      <c r="R1190" s="88">
        <f>30+60</f>
        <v>90</v>
      </c>
      <c r="S1190" s="88">
        <f>SUM(Q1190:R1190)</f>
        <v>90</v>
      </c>
      <c r="T1190" s="85"/>
      <c r="U1190" s="85"/>
      <c r="V1190" s="85"/>
      <c r="W1190" s="85"/>
      <c r="X1190" s="88">
        <f>SUM(S1190:W1190)</f>
        <v>90</v>
      </c>
      <c r="Y1190" s="85"/>
      <c r="Z1190" s="88">
        <f>SUM(X1190:Y1190)</f>
        <v>90</v>
      </c>
      <c r="AA1190" s="85"/>
      <c r="AB1190" s="88">
        <f>SUM(Z1190:AA1190)</f>
        <v>90</v>
      </c>
      <c r="AC1190" s="85"/>
      <c r="AD1190" s="85"/>
      <c r="AE1190" s="88">
        <f>SUM(AB1190:AD1190)</f>
        <v>90</v>
      </c>
      <c r="AF1190" s="85"/>
      <c r="AG1190" s="85"/>
      <c r="AH1190" s="85"/>
      <c r="AI1190" s="85"/>
      <c r="AJ1190" s="85"/>
      <c r="AK1190" s="85"/>
      <c r="AL1190" s="85"/>
      <c r="AM1190" s="85"/>
      <c r="AN1190" s="85"/>
      <c r="AO1190" s="85"/>
      <c r="AP1190" s="85"/>
      <c r="AQ1190" s="85"/>
      <c r="AR1190" s="85"/>
      <c r="AS1190" s="85"/>
      <c r="AT1190" s="85"/>
      <c r="AU1190" s="85"/>
      <c r="AV1190" s="85"/>
      <c r="AW1190" s="85"/>
      <c r="AX1190" s="85"/>
      <c r="AY1190" s="85"/>
      <c r="AZ1190" s="85"/>
      <c r="BA1190" s="85"/>
      <c r="BB1190" s="85"/>
      <c r="BC1190" s="85"/>
      <c r="BD1190" s="85"/>
      <c r="BE1190" s="85"/>
      <c r="BF1190" s="85"/>
      <c r="BG1190" s="85"/>
      <c r="BH1190" s="85"/>
      <c r="BI1190" s="85"/>
      <c r="BJ1190" s="85"/>
      <c r="BK1190" s="123"/>
    </row>
    <row r="1191" spans="1:63" ht="31.5" hidden="1" outlineLevel="4" x14ac:dyDescent="0.2">
      <c r="A1191" s="84" t="s">
        <v>817</v>
      </c>
      <c r="B1191" s="84" t="s">
        <v>792</v>
      </c>
      <c r="C1191" s="84" t="s">
        <v>401</v>
      </c>
      <c r="D1191" s="84"/>
      <c r="E1191" s="116" t="s">
        <v>402</v>
      </c>
      <c r="F1191" s="85">
        <f t="shared" ref="F1191:AG1192" si="1503">F1192</f>
        <v>17</v>
      </c>
      <c r="G1191" s="85">
        <f t="shared" si="1503"/>
        <v>0</v>
      </c>
      <c r="H1191" s="85">
        <f t="shared" si="1503"/>
        <v>17</v>
      </c>
      <c r="I1191" s="85">
        <f t="shared" si="1503"/>
        <v>0</v>
      </c>
      <c r="J1191" s="85">
        <f t="shared" si="1503"/>
        <v>0</v>
      </c>
      <c r="K1191" s="85">
        <f t="shared" si="1503"/>
        <v>0</v>
      </c>
      <c r="L1191" s="85">
        <f t="shared" si="1503"/>
        <v>17</v>
      </c>
      <c r="M1191" s="85">
        <f t="shared" si="1503"/>
        <v>0</v>
      </c>
      <c r="N1191" s="85">
        <f t="shared" si="1503"/>
        <v>17</v>
      </c>
      <c r="O1191" s="85">
        <f t="shared" si="1503"/>
        <v>0</v>
      </c>
      <c r="P1191" s="85">
        <f t="shared" si="1503"/>
        <v>0</v>
      </c>
      <c r="Q1191" s="85">
        <f t="shared" si="1503"/>
        <v>17</v>
      </c>
      <c r="R1191" s="85">
        <f t="shared" si="1503"/>
        <v>0</v>
      </c>
      <c r="S1191" s="85">
        <f t="shared" si="1503"/>
        <v>17</v>
      </c>
      <c r="T1191" s="85">
        <f t="shared" si="1503"/>
        <v>0</v>
      </c>
      <c r="U1191" s="85">
        <f t="shared" si="1503"/>
        <v>0</v>
      </c>
      <c r="V1191" s="85">
        <f t="shared" si="1503"/>
        <v>0</v>
      </c>
      <c r="W1191" s="85">
        <f t="shared" si="1503"/>
        <v>0</v>
      </c>
      <c r="X1191" s="85">
        <f t="shared" si="1503"/>
        <v>17</v>
      </c>
      <c r="Y1191" s="85">
        <f t="shared" si="1503"/>
        <v>0</v>
      </c>
      <c r="Z1191" s="85">
        <f t="shared" si="1503"/>
        <v>17</v>
      </c>
      <c r="AA1191" s="85">
        <f t="shared" si="1503"/>
        <v>0</v>
      </c>
      <c r="AB1191" s="85">
        <f t="shared" si="1503"/>
        <v>17</v>
      </c>
      <c r="AC1191" s="85">
        <f t="shared" si="1503"/>
        <v>0</v>
      </c>
      <c r="AD1191" s="85">
        <f t="shared" si="1503"/>
        <v>0</v>
      </c>
      <c r="AE1191" s="85">
        <f t="shared" si="1503"/>
        <v>17</v>
      </c>
      <c r="AF1191" s="85">
        <f t="shared" si="1503"/>
        <v>0</v>
      </c>
      <c r="AG1191" s="85">
        <f t="shared" si="1503"/>
        <v>0</v>
      </c>
      <c r="AH1191" s="85"/>
      <c r="AI1191" s="85">
        <f t="shared" ref="AI1191:BA1192" si="1504">AI1192</f>
        <v>0</v>
      </c>
      <c r="AJ1191" s="85">
        <f t="shared" si="1504"/>
        <v>0</v>
      </c>
      <c r="AK1191" s="85">
        <f t="shared" si="1504"/>
        <v>0</v>
      </c>
      <c r="AL1191" s="85">
        <f t="shared" si="1504"/>
        <v>0</v>
      </c>
      <c r="AM1191" s="85">
        <f t="shared" si="1504"/>
        <v>0</v>
      </c>
      <c r="AN1191" s="85">
        <f t="shared" si="1504"/>
        <v>0</v>
      </c>
      <c r="AO1191" s="85">
        <f t="shared" si="1504"/>
        <v>0</v>
      </c>
      <c r="AP1191" s="85">
        <f t="shared" si="1504"/>
        <v>0</v>
      </c>
      <c r="AQ1191" s="85">
        <f t="shared" si="1504"/>
        <v>0</v>
      </c>
      <c r="AR1191" s="85">
        <f t="shared" si="1504"/>
        <v>0</v>
      </c>
      <c r="AS1191" s="85">
        <f t="shared" si="1504"/>
        <v>0</v>
      </c>
      <c r="AT1191" s="85">
        <f t="shared" si="1504"/>
        <v>0</v>
      </c>
      <c r="AU1191" s="85">
        <f t="shared" si="1504"/>
        <v>0</v>
      </c>
      <c r="AV1191" s="85">
        <f t="shared" si="1504"/>
        <v>0</v>
      </c>
      <c r="AW1191" s="85">
        <f t="shared" si="1504"/>
        <v>0</v>
      </c>
      <c r="AX1191" s="85">
        <f t="shared" si="1504"/>
        <v>0</v>
      </c>
      <c r="AY1191" s="85">
        <f t="shared" si="1504"/>
        <v>0</v>
      </c>
      <c r="AZ1191" s="85">
        <f t="shared" si="1504"/>
        <v>0</v>
      </c>
      <c r="BA1191" s="85">
        <f t="shared" si="1504"/>
        <v>0</v>
      </c>
      <c r="BB1191" s="85"/>
      <c r="BC1191" s="85">
        <f t="shared" ref="BC1191:BJ1192" si="1505">BC1192</f>
        <v>0</v>
      </c>
      <c r="BD1191" s="85">
        <f t="shared" si="1505"/>
        <v>0</v>
      </c>
      <c r="BE1191" s="85">
        <f t="shared" si="1505"/>
        <v>0</v>
      </c>
      <c r="BF1191" s="85">
        <f t="shared" si="1505"/>
        <v>0</v>
      </c>
      <c r="BG1191" s="85">
        <f t="shared" si="1505"/>
        <v>0</v>
      </c>
      <c r="BH1191" s="85">
        <f t="shared" si="1505"/>
        <v>0</v>
      </c>
      <c r="BI1191" s="85">
        <f t="shared" si="1505"/>
        <v>0</v>
      </c>
      <c r="BJ1191" s="85">
        <f t="shared" si="1505"/>
        <v>0</v>
      </c>
      <c r="BK1191" s="123"/>
    </row>
    <row r="1192" spans="1:63" ht="15.75" hidden="1" outlineLevel="5" x14ac:dyDescent="0.2">
      <c r="A1192" s="84" t="s">
        <v>817</v>
      </c>
      <c r="B1192" s="84" t="s">
        <v>792</v>
      </c>
      <c r="C1192" s="84" t="s">
        <v>403</v>
      </c>
      <c r="D1192" s="84"/>
      <c r="E1192" s="116" t="s">
        <v>404</v>
      </c>
      <c r="F1192" s="85">
        <f t="shared" si="1503"/>
        <v>17</v>
      </c>
      <c r="G1192" s="85">
        <f t="shared" si="1503"/>
        <v>0</v>
      </c>
      <c r="H1192" s="85">
        <f t="shared" si="1503"/>
        <v>17</v>
      </c>
      <c r="I1192" s="85">
        <f t="shared" si="1503"/>
        <v>0</v>
      </c>
      <c r="J1192" s="85">
        <f t="shared" si="1503"/>
        <v>0</v>
      </c>
      <c r="K1192" s="85">
        <f t="shared" si="1503"/>
        <v>0</v>
      </c>
      <c r="L1192" s="85">
        <f t="shared" si="1503"/>
        <v>17</v>
      </c>
      <c r="M1192" s="85">
        <f t="shared" si="1503"/>
        <v>0</v>
      </c>
      <c r="N1192" s="85">
        <f t="shared" si="1503"/>
        <v>17</v>
      </c>
      <c r="O1192" s="85">
        <f t="shared" si="1503"/>
        <v>0</v>
      </c>
      <c r="P1192" s="85">
        <f t="shared" si="1503"/>
        <v>0</v>
      </c>
      <c r="Q1192" s="85">
        <f t="shared" si="1503"/>
        <v>17</v>
      </c>
      <c r="R1192" s="85">
        <f t="shared" si="1503"/>
        <v>0</v>
      </c>
      <c r="S1192" s="85">
        <f t="shared" si="1503"/>
        <v>17</v>
      </c>
      <c r="T1192" s="85">
        <f t="shared" si="1503"/>
        <v>0</v>
      </c>
      <c r="U1192" s="85">
        <f t="shared" si="1503"/>
        <v>0</v>
      </c>
      <c r="V1192" s="85">
        <f t="shared" si="1503"/>
        <v>0</v>
      </c>
      <c r="W1192" s="85">
        <f t="shared" si="1503"/>
        <v>0</v>
      </c>
      <c r="X1192" s="85">
        <f t="shared" si="1503"/>
        <v>17</v>
      </c>
      <c r="Y1192" s="85">
        <f t="shared" si="1503"/>
        <v>0</v>
      </c>
      <c r="Z1192" s="85">
        <f t="shared" si="1503"/>
        <v>17</v>
      </c>
      <c r="AA1192" s="85">
        <f t="shared" si="1503"/>
        <v>0</v>
      </c>
      <c r="AB1192" s="85">
        <f t="shared" si="1503"/>
        <v>17</v>
      </c>
      <c r="AC1192" s="85">
        <f t="shared" si="1503"/>
        <v>0</v>
      </c>
      <c r="AD1192" s="85">
        <f t="shared" si="1503"/>
        <v>0</v>
      </c>
      <c r="AE1192" s="85">
        <f t="shared" si="1503"/>
        <v>17</v>
      </c>
      <c r="AF1192" s="85">
        <f t="shared" si="1503"/>
        <v>0</v>
      </c>
      <c r="AG1192" s="85">
        <f t="shared" si="1503"/>
        <v>0</v>
      </c>
      <c r="AH1192" s="85"/>
      <c r="AI1192" s="85">
        <f t="shared" si="1504"/>
        <v>0</v>
      </c>
      <c r="AJ1192" s="85">
        <f t="shared" si="1504"/>
        <v>0</v>
      </c>
      <c r="AK1192" s="85">
        <f t="shared" si="1504"/>
        <v>0</v>
      </c>
      <c r="AL1192" s="85">
        <f t="shared" si="1504"/>
        <v>0</v>
      </c>
      <c r="AM1192" s="85">
        <f t="shared" si="1504"/>
        <v>0</v>
      </c>
      <c r="AN1192" s="85">
        <f t="shared" si="1504"/>
        <v>0</v>
      </c>
      <c r="AO1192" s="85">
        <f t="shared" si="1504"/>
        <v>0</v>
      </c>
      <c r="AP1192" s="85">
        <f t="shared" si="1504"/>
        <v>0</v>
      </c>
      <c r="AQ1192" s="85">
        <f t="shared" si="1504"/>
        <v>0</v>
      </c>
      <c r="AR1192" s="85">
        <f t="shared" si="1504"/>
        <v>0</v>
      </c>
      <c r="AS1192" s="85">
        <f t="shared" si="1504"/>
        <v>0</v>
      </c>
      <c r="AT1192" s="85">
        <f t="shared" si="1504"/>
        <v>0</v>
      </c>
      <c r="AU1192" s="85">
        <f t="shared" si="1504"/>
        <v>0</v>
      </c>
      <c r="AV1192" s="85">
        <f t="shared" si="1504"/>
        <v>0</v>
      </c>
      <c r="AW1192" s="85">
        <f t="shared" si="1504"/>
        <v>0</v>
      </c>
      <c r="AX1192" s="85">
        <f t="shared" si="1504"/>
        <v>0</v>
      </c>
      <c r="AY1192" s="85">
        <f t="shared" si="1504"/>
        <v>0</v>
      </c>
      <c r="AZ1192" s="85">
        <f t="shared" si="1504"/>
        <v>0</v>
      </c>
      <c r="BA1192" s="85">
        <f t="shared" si="1504"/>
        <v>0</v>
      </c>
      <c r="BB1192" s="85"/>
      <c r="BC1192" s="85">
        <f t="shared" si="1505"/>
        <v>0</v>
      </c>
      <c r="BD1192" s="85">
        <f t="shared" si="1505"/>
        <v>0</v>
      </c>
      <c r="BE1192" s="85">
        <f t="shared" si="1505"/>
        <v>0</v>
      </c>
      <c r="BF1192" s="85">
        <f t="shared" si="1505"/>
        <v>0</v>
      </c>
      <c r="BG1192" s="85">
        <f t="shared" si="1505"/>
        <v>0</v>
      </c>
      <c r="BH1192" s="85">
        <f t="shared" si="1505"/>
        <v>0</v>
      </c>
      <c r="BI1192" s="85">
        <f t="shared" si="1505"/>
        <v>0</v>
      </c>
      <c r="BJ1192" s="85">
        <f t="shared" si="1505"/>
        <v>0</v>
      </c>
      <c r="BK1192" s="123"/>
    </row>
    <row r="1193" spans="1:63" ht="31.5" hidden="1" outlineLevel="7" x14ac:dyDescent="0.2">
      <c r="A1193" s="87" t="s">
        <v>817</v>
      </c>
      <c r="B1193" s="87" t="s">
        <v>792</v>
      </c>
      <c r="C1193" s="87" t="s">
        <v>403</v>
      </c>
      <c r="D1193" s="87" t="s">
        <v>7</v>
      </c>
      <c r="E1193" s="128" t="s">
        <v>8</v>
      </c>
      <c r="F1193" s="88">
        <v>17</v>
      </c>
      <c r="G1193" s="88"/>
      <c r="H1193" s="88">
        <f>SUM(F1193:G1193)</f>
        <v>17</v>
      </c>
      <c r="I1193" s="88"/>
      <c r="J1193" s="88"/>
      <c r="K1193" s="88"/>
      <c r="L1193" s="88">
        <f>SUM(H1193:K1193)</f>
        <v>17</v>
      </c>
      <c r="M1193" s="88"/>
      <c r="N1193" s="88">
        <f>SUM(L1193:M1193)</f>
        <v>17</v>
      </c>
      <c r="O1193" s="88"/>
      <c r="P1193" s="88"/>
      <c r="Q1193" s="88">
        <f>SUM(N1193:P1193)</f>
        <v>17</v>
      </c>
      <c r="R1193" s="88"/>
      <c r="S1193" s="88">
        <f>SUM(Q1193:R1193)</f>
        <v>17</v>
      </c>
      <c r="T1193" s="88"/>
      <c r="U1193" s="88"/>
      <c r="V1193" s="88"/>
      <c r="W1193" s="88"/>
      <c r="X1193" s="88">
        <f>SUM(S1193:W1193)</f>
        <v>17</v>
      </c>
      <c r="Y1193" s="88"/>
      <c r="Z1193" s="88">
        <f>SUM(X1193:Y1193)</f>
        <v>17</v>
      </c>
      <c r="AA1193" s="88"/>
      <c r="AB1193" s="88">
        <f>SUM(Z1193:AA1193)</f>
        <v>17</v>
      </c>
      <c r="AC1193" s="88"/>
      <c r="AD1193" s="88"/>
      <c r="AE1193" s="88">
        <f>SUM(AB1193:AD1193)</f>
        <v>17</v>
      </c>
      <c r="AF1193" s="88"/>
      <c r="AG1193" s="88"/>
      <c r="AH1193" s="88"/>
      <c r="AI1193" s="88"/>
      <c r="AJ1193" s="88">
        <f>SUM(AH1193:AI1193)</f>
        <v>0</v>
      </c>
      <c r="AK1193" s="88"/>
      <c r="AL1193" s="88">
        <f>SUM(AJ1193:AK1193)</f>
        <v>0</v>
      </c>
      <c r="AM1193" s="88"/>
      <c r="AN1193" s="88">
        <f>SUM(AL1193:AM1193)</f>
        <v>0</v>
      </c>
      <c r="AO1193" s="88"/>
      <c r="AP1193" s="88">
        <f>SUM(AN1193:AO1193)</f>
        <v>0</v>
      </c>
      <c r="AQ1193" s="88"/>
      <c r="AR1193" s="88">
        <f>SUM(AP1193:AQ1193)</f>
        <v>0</v>
      </c>
      <c r="AS1193" s="88"/>
      <c r="AT1193" s="88">
        <f>SUM(AR1193:AS1193)</f>
        <v>0</v>
      </c>
      <c r="AU1193" s="88"/>
      <c r="AV1193" s="88">
        <f>SUM(AT1193:AU1193)</f>
        <v>0</v>
      </c>
      <c r="AW1193" s="88"/>
      <c r="AX1193" s="88"/>
      <c r="AY1193" s="88">
        <f>SUM(AV1193:AX1193)</f>
        <v>0</v>
      </c>
      <c r="AZ1193" s="88"/>
      <c r="BA1193" s="88"/>
      <c r="BB1193" s="88"/>
      <c r="BC1193" s="88"/>
      <c r="BD1193" s="88">
        <f>SUM(BB1193:BC1193)</f>
        <v>0</v>
      </c>
      <c r="BE1193" s="88"/>
      <c r="BF1193" s="88">
        <f>SUM(BD1193:BE1193)</f>
        <v>0</v>
      </c>
      <c r="BG1193" s="88"/>
      <c r="BH1193" s="88">
        <f>SUM(BF1193:BG1193)</f>
        <v>0</v>
      </c>
      <c r="BI1193" s="88"/>
      <c r="BJ1193" s="88">
        <f>SUM(BH1193:BI1193)</f>
        <v>0</v>
      </c>
      <c r="BK1193" s="123"/>
    </row>
    <row r="1194" spans="1:63" ht="31.5" outlineLevel="2" x14ac:dyDescent="0.2">
      <c r="A1194" s="84" t="s">
        <v>817</v>
      </c>
      <c r="B1194" s="84" t="s">
        <v>792</v>
      </c>
      <c r="C1194" s="84" t="s">
        <v>283</v>
      </c>
      <c r="D1194" s="84"/>
      <c r="E1194" s="116" t="s">
        <v>284</v>
      </c>
      <c r="F1194" s="85">
        <f t="shared" ref="F1194:BJ1194" si="1506">F1195+F1210</f>
        <v>55146.1</v>
      </c>
      <c r="G1194" s="85">
        <f t="shared" si="1506"/>
        <v>0</v>
      </c>
      <c r="H1194" s="85">
        <f t="shared" si="1506"/>
        <v>55146.1</v>
      </c>
      <c r="I1194" s="85">
        <f t="shared" si="1506"/>
        <v>3191.6</v>
      </c>
      <c r="J1194" s="85">
        <f t="shared" si="1506"/>
        <v>59.060769999999991</v>
      </c>
      <c r="K1194" s="85">
        <f t="shared" si="1506"/>
        <v>-29.5</v>
      </c>
      <c r="L1194" s="85">
        <f t="shared" si="1506"/>
        <v>58367.260770000001</v>
      </c>
      <c r="M1194" s="85">
        <f t="shared" si="1506"/>
        <v>-4255.4762000000001</v>
      </c>
      <c r="N1194" s="85">
        <f t="shared" si="1506"/>
        <v>54111.784570000003</v>
      </c>
      <c r="O1194" s="85">
        <f t="shared" si="1506"/>
        <v>0</v>
      </c>
      <c r="P1194" s="85">
        <f t="shared" si="1506"/>
        <v>0</v>
      </c>
      <c r="Q1194" s="85">
        <f t="shared" si="1506"/>
        <v>54111.784570000003</v>
      </c>
      <c r="R1194" s="85">
        <f t="shared" si="1506"/>
        <v>38095.990000000005</v>
      </c>
      <c r="S1194" s="85">
        <f t="shared" si="1506"/>
        <v>92207.774570000009</v>
      </c>
      <c r="T1194" s="85">
        <f t="shared" si="1506"/>
        <v>0</v>
      </c>
      <c r="U1194" s="85">
        <f t="shared" si="1506"/>
        <v>0</v>
      </c>
      <c r="V1194" s="85">
        <f t="shared" si="1506"/>
        <v>-1736.4</v>
      </c>
      <c r="W1194" s="85">
        <f t="shared" si="1506"/>
        <v>0</v>
      </c>
      <c r="X1194" s="85">
        <f t="shared" si="1506"/>
        <v>90471.374570000015</v>
      </c>
      <c r="Y1194" s="85">
        <f t="shared" si="1506"/>
        <v>2745.4221299999999</v>
      </c>
      <c r="Z1194" s="85">
        <f t="shared" si="1506"/>
        <v>93216.796700000006</v>
      </c>
      <c r="AA1194" s="85">
        <f t="shared" si="1506"/>
        <v>-4645.0235499999999</v>
      </c>
      <c r="AB1194" s="85">
        <f t="shared" si="1506"/>
        <v>88571.773150000008</v>
      </c>
      <c r="AC1194" s="85">
        <f t="shared" si="1506"/>
        <v>0</v>
      </c>
      <c r="AD1194" s="85">
        <f t="shared" ref="AD1194:AE1194" si="1507">AD1195+AD1210</f>
        <v>110.9</v>
      </c>
      <c r="AE1194" s="85">
        <f t="shared" si="1507"/>
        <v>88682.673150000002</v>
      </c>
      <c r="AF1194" s="85">
        <f t="shared" si="1506"/>
        <v>52270.2</v>
      </c>
      <c r="AG1194" s="85">
        <f t="shared" si="1506"/>
        <v>0</v>
      </c>
      <c r="AH1194" s="85">
        <f t="shared" si="1506"/>
        <v>52270.2</v>
      </c>
      <c r="AI1194" s="85">
        <f t="shared" si="1506"/>
        <v>0</v>
      </c>
      <c r="AJ1194" s="85">
        <f t="shared" si="1506"/>
        <v>52270.2</v>
      </c>
      <c r="AK1194" s="85">
        <f t="shared" si="1506"/>
        <v>0</v>
      </c>
      <c r="AL1194" s="85">
        <f t="shared" si="1506"/>
        <v>52270.2</v>
      </c>
      <c r="AM1194" s="85">
        <f t="shared" si="1506"/>
        <v>0</v>
      </c>
      <c r="AN1194" s="85">
        <f t="shared" si="1506"/>
        <v>52270.2</v>
      </c>
      <c r="AO1194" s="85">
        <f t="shared" si="1506"/>
        <v>23227.8</v>
      </c>
      <c r="AP1194" s="85">
        <f t="shared" si="1506"/>
        <v>75498</v>
      </c>
      <c r="AQ1194" s="85">
        <f t="shared" si="1506"/>
        <v>0</v>
      </c>
      <c r="AR1194" s="85">
        <f t="shared" si="1506"/>
        <v>75498</v>
      </c>
      <c r="AS1194" s="85">
        <f t="shared" si="1506"/>
        <v>0</v>
      </c>
      <c r="AT1194" s="85">
        <f t="shared" si="1506"/>
        <v>75498</v>
      </c>
      <c r="AU1194" s="85">
        <f t="shared" si="1506"/>
        <v>0</v>
      </c>
      <c r="AV1194" s="85">
        <f t="shared" si="1506"/>
        <v>75498</v>
      </c>
      <c r="AW1194" s="85">
        <f t="shared" si="1506"/>
        <v>0</v>
      </c>
      <c r="AX1194" s="85">
        <f t="shared" ref="AX1194:AY1194" si="1508">AX1195+AX1210</f>
        <v>0</v>
      </c>
      <c r="AY1194" s="85">
        <f t="shared" si="1508"/>
        <v>75498</v>
      </c>
      <c r="AZ1194" s="85">
        <f t="shared" si="1506"/>
        <v>52544.6</v>
      </c>
      <c r="BA1194" s="85">
        <f t="shared" si="1506"/>
        <v>0</v>
      </c>
      <c r="BB1194" s="85">
        <f t="shared" si="1506"/>
        <v>52544.6</v>
      </c>
      <c r="BC1194" s="85">
        <f t="shared" si="1506"/>
        <v>0</v>
      </c>
      <c r="BD1194" s="85">
        <f t="shared" si="1506"/>
        <v>52544.6</v>
      </c>
      <c r="BE1194" s="85">
        <f t="shared" si="1506"/>
        <v>0</v>
      </c>
      <c r="BF1194" s="85">
        <f t="shared" si="1506"/>
        <v>52544.6</v>
      </c>
      <c r="BG1194" s="85">
        <f t="shared" si="1506"/>
        <v>23227.8</v>
      </c>
      <c r="BH1194" s="85">
        <f t="shared" si="1506"/>
        <v>75772.400000000009</v>
      </c>
      <c r="BI1194" s="85">
        <f t="shared" ref="BI1194" si="1509">BI1195+BI1210</f>
        <v>0</v>
      </c>
      <c r="BJ1194" s="85">
        <f t="shared" si="1506"/>
        <v>75772.400000000009</v>
      </c>
      <c r="BK1194" s="123"/>
    </row>
    <row r="1195" spans="1:63" ht="31.5" outlineLevel="3" collapsed="1" x14ac:dyDescent="0.2">
      <c r="A1195" s="84" t="s">
        <v>817</v>
      </c>
      <c r="B1195" s="84" t="s">
        <v>792</v>
      </c>
      <c r="C1195" s="84" t="s">
        <v>285</v>
      </c>
      <c r="D1195" s="84"/>
      <c r="E1195" s="116" t="s">
        <v>286</v>
      </c>
      <c r="F1195" s="85">
        <f t="shared" ref="F1195:BJ1195" si="1510">F1196+F1204</f>
        <v>3024.6</v>
      </c>
      <c r="G1195" s="85">
        <f t="shared" si="1510"/>
        <v>0</v>
      </c>
      <c r="H1195" s="85">
        <f t="shared" si="1510"/>
        <v>3024.6</v>
      </c>
      <c r="I1195" s="85">
        <f t="shared" si="1510"/>
        <v>3191.6</v>
      </c>
      <c r="J1195" s="85">
        <f t="shared" si="1510"/>
        <v>59.060769999999991</v>
      </c>
      <c r="K1195" s="85">
        <f t="shared" si="1510"/>
        <v>1063.8761999999999</v>
      </c>
      <c r="L1195" s="85">
        <f t="shared" si="1510"/>
        <v>7339.1369700000005</v>
      </c>
      <c r="M1195" s="85">
        <f t="shared" si="1510"/>
        <v>-4255.4762000000001</v>
      </c>
      <c r="N1195" s="85">
        <f t="shared" si="1510"/>
        <v>3083.6607700000004</v>
      </c>
      <c r="O1195" s="85">
        <f t="shared" si="1510"/>
        <v>0</v>
      </c>
      <c r="P1195" s="85">
        <f t="shared" si="1510"/>
        <v>0</v>
      </c>
      <c r="Q1195" s="85">
        <f t="shared" si="1510"/>
        <v>3083.6607700000004</v>
      </c>
      <c r="R1195" s="85">
        <f t="shared" si="1510"/>
        <v>40</v>
      </c>
      <c r="S1195" s="85">
        <f t="shared" si="1510"/>
        <v>3123.6607700000004</v>
      </c>
      <c r="T1195" s="85">
        <f t="shared" si="1510"/>
        <v>0</v>
      </c>
      <c r="U1195" s="85">
        <f t="shared" si="1510"/>
        <v>0</v>
      </c>
      <c r="V1195" s="85">
        <f t="shared" si="1510"/>
        <v>0</v>
      </c>
      <c r="W1195" s="85">
        <f t="shared" si="1510"/>
        <v>0</v>
      </c>
      <c r="X1195" s="85">
        <f t="shared" si="1510"/>
        <v>3123.6607700000004</v>
      </c>
      <c r="Y1195" s="85">
        <f t="shared" si="1510"/>
        <v>2745.4221299999999</v>
      </c>
      <c r="Z1195" s="85">
        <f t="shared" si="1510"/>
        <v>5869.0829000000003</v>
      </c>
      <c r="AA1195" s="85">
        <f t="shared" si="1510"/>
        <v>0</v>
      </c>
      <c r="AB1195" s="85">
        <f t="shared" si="1510"/>
        <v>5869.0829000000003</v>
      </c>
      <c r="AC1195" s="85">
        <f t="shared" si="1510"/>
        <v>0</v>
      </c>
      <c r="AD1195" s="85">
        <f t="shared" ref="AD1195:AE1195" si="1511">AD1196+AD1204</f>
        <v>0</v>
      </c>
      <c r="AE1195" s="85">
        <f t="shared" si="1511"/>
        <v>5869.0828999999994</v>
      </c>
      <c r="AF1195" s="85">
        <f t="shared" si="1510"/>
        <v>2750.2</v>
      </c>
      <c r="AG1195" s="85">
        <f t="shared" si="1510"/>
        <v>0</v>
      </c>
      <c r="AH1195" s="85">
        <f t="shared" si="1510"/>
        <v>2750.2</v>
      </c>
      <c r="AI1195" s="85">
        <f t="shared" si="1510"/>
        <v>0</v>
      </c>
      <c r="AJ1195" s="85">
        <f t="shared" si="1510"/>
        <v>2750.2</v>
      </c>
      <c r="AK1195" s="85">
        <f t="shared" si="1510"/>
        <v>0</v>
      </c>
      <c r="AL1195" s="85">
        <f t="shared" si="1510"/>
        <v>2750.2</v>
      </c>
      <c r="AM1195" s="85">
        <f t="shared" si="1510"/>
        <v>0</v>
      </c>
      <c r="AN1195" s="85">
        <f t="shared" si="1510"/>
        <v>2750.2</v>
      </c>
      <c r="AO1195" s="85">
        <f t="shared" si="1510"/>
        <v>0</v>
      </c>
      <c r="AP1195" s="85">
        <f t="shared" si="1510"/>
        <v>2750.2</v>
      </c>
      <c r="AQ1195" s="85">
        <f t="shared" si="1510"/>
        <v>0</v>
      </c>
      <c r="AR1195" s="85">
        <f t="shared" si="1510"/>
        <v>2750.2</v>
      </c>
      <c r="AS1195" s="85">
        <f t="shared" si="1510"/>
        <v>0</v>
      </c>
      <c r="AT1195" s="85">
        <f t="shared" si="1510"/>
        <v>2750.2</v>
      </c>
      <c r="AU1195" s="85">
        <f t="shared" si="1510"/>
        <v>0</v>
      </c>
      <c r="AV1195" s="85">
        <f t="shared" si="1510"/>
        <v>2750.2</v>
      </c>
      <c r="AW1195" s="85">
        <f t="shared" si="1510"/>
        <v>0</v>
      </c>
      <c r="AX1195" s="85">
        <f t="shared" ref="AX1195:AY1195" si="1512">AX1196+AX1204</f>
        <v>0</v>
      </c>
      <c r="AY1195" s="85">
        <f t="shared" si="1512"/>
        <v>2750.2</v>
      </c>
      <c r="AZ1195" s="85">
        <f t="shared" si="1510"/>
        <v>3024.6</v>
      </c>
      <c r="BA1195" s="85">
        <f t="shared" si="1510"/>
        <v>0</v>
      </c>
      <c r="BB1195" s="85">
        <f t="shared" si="1510"/>
        <v>3024.6</v>
      </c>
      <c r="BC1195" s="85">
        <f t="shared" si="1510"/>
        <v>0</v>
      </c>
      <c r="BD1195" s="85">
        <f t="shared" si="1510"/>
        <v>3024.6</v>
      </c>
      <c r="BE1195" s="85">
        <f t="shared" si="1510"/>
        <v>0</v>
      </c>
      <c r="BF1195" s="85">
        <f t="shared" si="1510"/>
        <v>3024.6</v>
      </c>
      <c r="BG1195" s="85">
        <f t="shared" si="1510"/>
        <v>0</v>
      </c>
      <c r="BH1195" s="85">
        <f t="shared" si="1510"/>
        <v>3024.6</v>
      </c>
      <c r="BI1195" s="85">
        <f t="shared" ref="BI1195" si="1513">BI1196+BI1204</f>
        <v>0</v>
      </c>
      <c r="BJ1195" s="85">
        <f t="shared" si="1510"/>
        <v>3024.6</v>
      </c>
      <c r="BK1195" s="123"/>
    </row>
    <row r="1196" spans="1:63" ht="31.5" hidden="1" outlineLevel="4" x14ac:dyDescent="0.2">
      <c r="A1196" s="84" t="s">
        <v>817</v>
      </c>
      <c r="B1196" s="84" t="s">
        <v>792</v>
      </c>
      <c r="C1196" s="84" t="s">
        <v>287</v>
      </c>
      <c r="D1196" s="84"/>
      <c r="E1196" s="116" t="s">
        <v>288</v>
      </c>
      <c r="F1196" s="85">
        <f t="shared" ref="F1196:H1197" si="1514">F1197</f>
        <v>100</v>
      </c>
      <c r="G1196" s="85">
        <f t="shared" si="1514"/>
        <v>0</v>
      </c>
      <c r="H1196" s="85">
        <f t="shared" si="1514"/>
        <v>100</v>
      </c>
      <c r="I1196" s="85">
        <f t="shared" ref="I1196:BJ1196" si="1515">I1197+I1202+I1200</f>
        <v>3191.6</v>
      </c>
      <c r="J1196" s="85">
        <f t="shared" si="1515"/>
        <v>0</v>
      </c>
      <c r="K1196" s="85">
        <f t="shared" si="1515"/>
        <v>1063.8761999999999</v>
      </c>
      <c r="L1196" s="85">
        <f t="shared" si="1515"/>
        <v>4355.4762000000001</v>
      </c>
      <c r="M1196" s="85">
        <f t="shared" si="1515"/>
        <v>-4180.4762000000001</v>
      </c>
      <c r="N1196" s="85">
        <f t="shared" si="1515"/>
        <v>175</v>
      </c>
      <c r="O1196" s="85">
        <f t="shared" si="1515"/>
        <v>0</v>
      </c>
      <c r="P1196" s="85">
        <f t="shared" si="1515"/>
        <v>0</v>
      </c>
      <c r="Q1196" s="85">
        <f t="shared" si="1515"/>
        <v>175</v>
      </c>
      <c r="R1196" s="85">
        <f t="shared" si="1515"/>
        <v>40</v>
      </c>
      <c r="S1196" s="85">
        <f t="shared" si="1515"/>
        <v>215</v>
      </c>
      <c r="T1196" s="85">
        <f t="shared" si="1515"/>
        <v>0</v>
      </c>
      <c r="U1196" s="85">
        <f t="shared" si="1515"/>
        <v>0</v>
      </c>
      <c r="V1196" s="85">
        <f t="shared" si="1515"/>
        <v>0</v>
      </c>
      <c r="W1196" s="85">
        <f t="shared" si="1515"/>
        <v>0</v>
      </c>
      <c r="X1196" s="85">
        <f t="shared" si="1515"/>
        <v>215</v>
      </c>
      <c r="Y1196" s="85">
        <f t="shared" si="1515"/>
        <v>0</v>
      </c>
      <c r="Z1196" s="85">
        <f t="shared" si="1515"/>
        <v>215</v>
      </c>
      <c r="AA1196" s="85">
        <f t="shared" si="1515"/>
        <v>0</v>
      </c>
      <c r="AB1196" s="85">
        <f t="shared" si="1515"/>
        <v>215</v>
      </c>
      <c r="AC1196" s="85">
        <f t="shared" si="1515"/>
        <v>0</v>
      </c>
      <c r="AD1196" s="85">
        <f t="shared" ref="AD1196:AE1196" si="1516">AD1197+AD1202+AD1200</f>
        <v>0</v>
      </c>
      <c r="AE1196" s="85">
        <f t="shared" si="1516"/>
        <v>215</v>
      </c>
      <c r="AF1196" s="85">
        <f t="shared" si="1515"/>
        <v>100</v>
      </c>
      <c r="AG1196" s="85">
        <f t="shared" si="1515"/>
        <v>0</v>
      </c>
      <c r="AH1196" s="85">
        <f t="shared" si="1515"/>
        <v>100</v>
      </c>
      <c r="AI1196" s="85">
        <f t="shared" si="1515"/>
        <v>0</v>
      </c>
      <c r="AJ1196" s="85">
        <f t="shared" si="1515"/>
        <v>100</v>
      </c>
      <c r="AK1196" s="85">
        <f t="shared" si="1515"/>
        <v>0</v>
      </c>
      <c r="AL1196" s="85">
        <f t="shared" si="1515"/>
        <v>100</v>
      </c>
      <c r="AM1196" s="85">
        <f t="shared" si="1515"/>
        <v>0</v>
      </c>
      <c r="AN1196" s="85">
        <f t="shared" si="1515"/>
        <v>100</v>
      </c>
      <c r="AO1196" s="85">
        <f t="shared" si="1515"/>
        <v>0</v>
      </c>
      <c r="AP1196" s="85">
        <f t="shared" si="1515"/>
        <v>100</v>
      </c>
      <c r="AQ1196" s="85">
        <f t="shared" si="1515"/>
        <v>0</v>
      </c>
      <c r="AR1196" s="85">
        <f t="shared" si="1515"/>
        <v>100</v>
      </c>
      <c r="AS1196" s="85">
        <f t="shared" si="1515"/>
        <v>0</v>
      </c>
      <c r="AT1196" s="85">
        <f t="shared" si="1515"/>
        <v>100</v>
      </c>
      <c r="AU1196" s="85">
        <f t="shared" si="1515"/>
        <v>0</v>
      </c>
      <c r="AV1196" s="85">
        <f t="shared" si="1515"/>
        <v>100</v>
      </c>
      <c r="AW1196" s="85">
        <f t="shared" si="1515"/>
        <v>0</v>
      </c>
      <c r="AX1196" s="85">
        <f t="shared" ref="AX1196:AY1196" si="1517">AX1197+AX1202+AX1200</f>
        <v>0</v>
      </c>
      <c r="AY1196" s="85">
        <f t="shared" si="1517"/>
        <v>100</v>
      </c>
      <c r="AZ1196" s="85">
        <f t="shared" si="1515"/>
        <v>100</v>
      </c>
      <c r="BA1196" s="85">
        <f t="shared" si="1515"/>
        <v>0</v>
      </c>
      <c r="BB1196" s="85">
        <f t="shared" si="1515"/>
        <v>100</v>
      </c>
      <c r="BC1196" s="85">
        <f t="shared" si="1515"/>
        <v>0</v>
      </c>
      <c r="BD1196" s="85">
        <f t="shared" si="1515"/>
        <v>100</v>
      </c>
      <c r="BE1196" s="85">
        <f t="shared" si="1515"/>
        <v>0</v>
      </c>
      <c r="BF1196" s="85">
        <f t="shared" si="1515"/>
        <v>100</v>
      </c>
      <c r="BG1196" s="85">
        <f t="shared" si="1515"/>
        <v>0</v>
      </c>
      <c r="BH1196" s="85">
        <f t="shared" si="1515"/>
        <v>100</v>
      </c>
      <c r="BI1196" s="85">
        <f t="shared" ref="BI1196" si="1518">BI1197+BI1202+BI1200</f>
        <v>0</v>
      </c>
      <c r="BJ1196" s="85">
        <f t="shared" si="1515"/>
        <v>100</v>
      </c>
      <c r="BK1196" s="123"/>
    </row>
    <row r="1197" spans="1:63" ht="31.5" hidden="1" outlineLevel="5" x14ac:dyDescent="0.2">
      <c r="A1197" s="84" t="s">
        <v>817</v>
      </c>
      <c r="B1197" s="84" t="s">
        <v>792</v>
      </c>
      <c r="C1197" s="84" t="s">
        <v>422</v>
      </c>
      <c r="D1197" s="84"/>
      <c r="E1197" s="116" t="s">
        <v>423</v>
      </c>
      <c r="F1197" s="85">
        <f t="shared" si="1514"/>
        <v>100</v>
      </c>
      <c r="G1197" s="85">
        <f t="shared" si="1514"/>
        <v>0</v>
      </c>
      <c r="H1197" s="85">
        <f t="shared" si="1514"/>
        <v>100</v>
      </c>
      <c r="I1197" s="85">
        <f t="shared" ref="I1197:BJ1197" si="1519">I1198+I1199</f>
        <v>0</v>
      </c>
      <c r="J1197" s="85">
        <f t="shared" si="1519"/>
        <v>0</v>
      </c>
      <c r="K1197" s="85">
        <f t="shared" si="1519"/>
        <v>0</v>
      </c>
      <c r="L1197" s="85">
        <f t="shared" si="1519"/>
        <v>100</v>
      </c>
      <c r="M1197" s="85">
        <f t="shared" si="1519"/>
        <v>75</v>
      </c>
      <c r="N1197" s="85">
        <f t="shared" si="1519"/>
        <v>175</v>
      </c>
      <c r="O1197" s="85">
        <f t="shared" si="1519"/>
        <v>0</v>
      </c>
      <c r="P1197" s="85">
        <f t="shared" si="1519"/>
        <v>0</v>
      </c>
      <c r="Q1197" s="85">
        <f t="shared" si="1519"/>
        <v>175</v>
      </c>
      <c r="R1197" s="85">
        <f t="shared" si="1519"/>
        <v>40</v>
      </c>
      <c r="S1197" s="85">
        <f t="shared" si="1519"/>
        <v>215</v>
      </c>
      <c r="T1197" s="85">
        <f t="shared" si="1519"/>
        <v>0</v>
      </c>
      <c r="U1197" s="85">
        <f t="shared" si="1519"/>
        <v>0</v>
      </c>
      <c r="V1197" s="85">
        <f t="shared" si="1519"/>
        <v>0</v>
      </c>
      <c r="W1197" s="85">
        <f t="shared" si="1519"/>
        <v>0</v>
      </c>
      <c r="X1197" s="85">
        <f t="shared" si="1519"/>
        <v>215</v>
      </c>
      <c r="Y1197" s="85">
        <f t="shared" si="1519"/>
        <v>0</v>
      </c>
      <c r="Z1197" s="85">
        <f t="shared" si="1519"/>
        <v>215</v>
      </c>
      <c r="AA1197" s="85">
        <f t="shared" si="1519"/>
        <v>0</v>
      </c>
      <c r="AB1197" s="85">
        <f t="shared" si="1519"/>
        <v>215</v>
      </c>
      <c r="AC1197" s="85">
        <f t="shared" si="1519"/>
        <v>0</v>
      </c>
      <c r="AD1197" s="85">
        <f t="shared" ref="AD1197:AE1197" si="1520">AD1198+AD1199</f>
        <v>0</v>
      </c>
      <c r="AE1197" s="85">
        <f t="shared" si="1520"/>
        <v>215</v>
      </c>
      <c r="AF1197" s="85">
        <f t="shared" si="1519"/>
        <v>100</v>
      </c>
      <c r="AG1197" s="85">
        <f t="shared" si="1519"/>
        <v>0</v>
      </c>
      <c r="AH1197" s="85">
        <f t="shared" si="1519"/>
        <v>100</v>
      </c>
      <c r="AI1197" s="85">
        <f t="shared" si="1519"/>
        <v>0</v>
      </c>
      <c r="AJ1197" s="85">
        <f t="shared" si="1519"/>
        <v>100</v>
      </c>
      <c r="AK1197" s="85">
        <f t="shared" si="1519"/>
        <v>0</v>
      </c>
      <c r="AL1197" s="85">
        <f t="shared" si="1519"/>
        <v>100</v>
      </c>
      <c r="AM1197" s="85">
        <f t="shared" si="1519"/>
        <v>0</v>
      </c>
      <c r="AN1197" s="85">
        <f t="shared" si="1519"/>
        <v>100</v>
      </c>
      <c r="AO1197" s="85">
        <f t="shared" si="1519"/>
        <v>0</v>
      </c>
      <c r="AP1197" s="85">
        <f t="shared" si="1519"/>
        <v>100</v>
      </c>
      <c r="AQ1197" s="85">
        <f t="shared" si="1519"/>
        <v>0</v>
      </c>
      <c r="AR1197" s="85">
        <f t="shared" si="1519"/>
        <v>100</v>
      </c>
      <c r="AS1197" s="85">
        <f t="shared" si="1519"/>
        <v>0</v>
      </c>
      <c r="AT1197" s="85">
        <f t="shared" si="1519"/>
        <v>100</v>
      </c>
      <c r="AU1197" s="85">
        <f t="shared" si="1519"/>
        <v>0</v>
      </c>
      <c r="AV1197" s="85">
        <f t="shared" si="1519"/>
        <v>100</v>
      </c>
      <c r="AW1197" s="85">
        <f t="shared" si="1519"/>
        <v>0</v>
      </c>
      <c r="AX1197" s="85">
        <f t="shared" ref="AX1197:AY1197" si="1521">AX1198+AX1199</f>
        <v>0</v>
      </c>
      <c r="AY1197" s="85">
        <f t="shared" si="1521"/>
        <v>100</v>
      </c>
      <c r="AZ1197" s="85">
        <f t="shared" si="1519"/>
        <v>100</v>
      </c>
      <c r="BA1197" s="85">
        <f t="shared" si="1519"/>
        <v>0</v>
      </c>
      <c r="BB1197" s="85">
        <f t="shared" si="1519"/>
        <v>100</v>
      </c>
      <c r="BC1197" s="85">
        <f t="shared" si="1519"/>
        <v>0</v>
      </c>
      <c r="BD1197" s="85">
        <f t="shared" si="1519"/>
        <v>100</v>
      </c>
      <c r="BE1197" s="85">
        <f t="shared" si="1519"/>
        <v>0</v>
      </c>
      <c r="BF1197" s="85">
        <f t="shared" si="1519"/>
        <v>100</v>
      </c>
      <c r="BG1197" s="85">
        <f t="shared" si="1519"/>
        <v>0</v>
      </c>
      <c r="BH1197" s="85">
        <f t="shared" si="1519"/>
        <v>100</v>
      </c>
      <c r="BI1197" s="85">
        <f t="shared" ref="BI1197" si="1522">BI1198+BI1199</f>
        <v>0</v>
      </c>
      <c r="BJ1197" s="85">
        <f t="shared" si="1519"/>
        <v>100</v>
      </c>
      <c r="BK1197" s="123"/>
    </row>
    <row r="1198" spans="1:63" ht="31.5" hidden="1" outlineLevel="7" x14ac:dyDescent="0.2">
      <c r="A1198" s="87" t="s">
        <v>817</v>
      </c>
      <c r="B1198" s="87" t="s">
        <v>792</v>
      </c>
      <c r="C1198" s="87" t="s">
        <v>422</v>
      </c>
      <c r="D1198" s="87" t="s">
        <v>7</v>
      </c>
      <c r="E1198" s="128" t="s">
        <v>8</v>
      </c>
      <c r="F1198" s="88">
        <v>100</v>
      </c>
      <c r="G1198" s="88"/>
      <c r="H1198" s="88">
        <f>SUM(F1198:G1198)</f>
        <v>100</v>
      </c>
      <c r="I1198" s="88"/>
      <c r="J1198" s="88"/>
      <c r="K1198" s="88">
        <v>-45</v>
      </c>
      <c r="L1198" s="88">
        <f>SUM(H1198:K1198)</f>
        <v>55</v>
      </c>
      <c r="M1198" s="88">
        <v>45</v>
      </c>
      <c r="N1198" s="88">
        <f>SUM(L1198:M1198)</f>
        <v>100</v>
      </c>
      <c r="O1198" s="88"/>
      <c r="P1198" s="88"/>
      <c r="Q1198" s="88">
        <f>SUM(N1198:P1198)</f>
        <v>100</v>
      </c>
      <c r="R1198" s="88">
        <v>20</v>
      </c>
      <c r="S1198" s="88">
        <f>SUM(Q1198:R1198)</f>
        <v>120</v>
      </c>
      <c r="T1198" s="88"/>
      <c r="U1198" s="88"/>
      <c r="V1198" s="88"/>
      <c r="W1198" s="88"/>
      <c r="X1198" s="88">
        <f>SUM(S1198:W1198)</f>
        <v>120</v>
      </c>
      <c r="Y1198" s="88"/>
      <c r="Z1198" s="88">
        <f>SUM(X1198:Y1198)</f>
        <v>120</v>
      </c>
      <c r="AA1198" s="88"/>
      <c r="AB1198" s="88">
        <f>SUM(Z1198:AA1198)</f>
        <v>120</v>
      </c>
      <c r="AC1198" s="88"/>
      <c r="AD1198" s="88"/>
      <c r="AE1198" s="88">
        <f>SUM(AB1198:AD1198)</f>
        <v>120</v>
      </c>
      <c r="AF1198" s="88">
        <v>100</v>
      </c>
      <c r="AG1198" s="88"/>
      <c r="AH1198" s="88">
        <f>SUM(AF1198:AG1198)</f>
        <v>100</v>
      </c>
      <c r="AI1198" s="88"/>
      <c r="AJ1198" s="88">
        <f>SUM(AH1198:AI1198)</f>
        <v>100</v>
      </c>
      <c r="AK1198" s="88"/>
      <c r="AL1198" s="88">
        <f>SUM(AJ1198:AK1198)</f>
        <v>100</v>
      </c>
      <c r="AM1198" s="88"/>
      <c r="AN1198" s="88">
        <f>SUM(AL1198:AM1198)</f>
        <v>100</v>
      </c>
      <c r="AO1198" s="88"/>
      <c r="AP1198" s="88">
        <f>SUM(AN1198:AO1198)</f>
        <v>100</v>
      </c>
      <c r="AQ1198" s="88"/>
      <c r="AR1198" s="88">
        <f>SUM(AP1198:AQ1198)</f>
        <v>100</v>
      </c>
      <c r="AS1198" s="88"/>
      <c r="AT1198" s="88">
        <f>SUM(AR1198:AS1198)</f>
        <v>100</v>
      </c>
      <c r="AU1198" s="88"/>
      <c r="AV1198" s="88">
        <f>SUM(AT1198:AU1198)</f>
        <v>100</v>
      </c>
      <c r="AW1198" s="88"/>
      <c r="AX1198" s="88"/>
      <c r="AY1198" s="88">
        <f>SUM(AV1198:AX1198)</f>
        <v>100</v>
      </c>
      <c r="AZ1198" s="88">
        <v>100</v>
      </c>
      <c r="BA1198" s="88"/>
      <c r="BB1198" s="88">
        <f>SUM(AZ1198:BA1198)</f>
        <v>100</v>
      </c>
      <c r="BC1198" s="88"/>
      <c r="BD1198" s="88">
        <f>SUM(BB1198:BC1198)</f>
        <v>100</v>
      </c>
      <c r="BE1198" s="88"/>
      <c r="BF1198" s="88">
        <f>SUM(BD1198:BE1198)</f>
        <v>100</v>
      </c>
      <c r="BG1198" s="88"/>
      <c r="BH1198" s="88">
        <f>SUM(BF1198:BG1198)</f>
        <v>100</v>
      </c>
      <c r="BI1198" s="88"/>
      <c r="BJ1198" s="88">
        <f>SUM(BH1198:BI1198)</f>
        <v>100</v>
      </c>
      <c r="BK1198" s="123"/>
    </row>
    <row r="1199" spans="1:63" ht="31.5" hidden="1" outlineLevel="7" x14ac:dyDescent="0.2">
      <c r="A1199" s="87" t="s">
        <v>817</v>
      </c>
      <c r="B1199" s="87" t="s">
        <v>792</v>
      </c>
      <c r="C1199" s="87" t="s">
        <v>422</v>
      </c>
      <c r="D1199" s="87" t="s">
        <v>70</v>
      </c>
      <c r="E1199" s="128" t="s">
        <v>71</v>
      </c>
      <c r="F1199" s="88"/>
      <c r="G1199" s="88"/>
      <c r="H1199" s="88"/>
      <c r="I1199" s="88"/>
      <c r="J1199" s="88"/>
      <c r="K1199" s="88">
        <v>45</v>
      </c>
      <c r="L1199" s="88">
        <f>SUM(H1199:K1199)</f>
        <v>45</v>
      </c>
      <c r="M1199" s="88">
        <v>30</v>
      </c>
      <c r="N1199" s="88">
        <f>SUM(L1199:M1199)</f>
        <v>75</v>
      </c>
      <c r="O1199" s="88"/>
      <c r="P1199" s="88"/>
      <c r="Q1199" s="88">
        <f>SUM(N1199:P1199)</f>
        <v>75</v>
      </c>
      <c r="R1199" s="88">
        <v>20</v>
      </c>
      <c r="S1199" s="88">
        <f>SUM(Q1199:R1199)</f>
        <v>95</v>
      </c>
      <c r="T1199" s="88"/>
      <c r="U1199" s="88"/>
      <c r="V1199" s="88"/>
      <c r="W1199" s="88"/>
      <c r="X1199" s="88">
        <f>SUM(S1199:W1199)</f>
        <v>95</v>
      </c>
      <c r="Y1199" s="88"/>
      <c r="Z1199" s="88">
        <f>SUM(X1199:Y1199)</f>
        <v>95</v>
      </c>
      <c r="AA1199" s="88"/>
      <c r="AB1199" s="88">
        <f>SUM(Z1199:AA1199)</f>
        <v>95</v>
      </c>
      <c r="AC1199" s="88"/>
      <c r="AD1199" s="88"/>
      <c r="AE1199" s="88">
        <f>SUM(AB1199:AD1199)</f>
        <v>95</v>
      </c>
      <c r="AF1199" s="88"/>
      <c r="AG1199" s="88"/>
      <c r="AH1199" s="88"/>
      <c r="AI1199" s="88"/>
      <c r="AJ1199" s="88"/>
      <c r="AK1199" s="88"/>
      <c r="AL1199" s="88">
        <f>SUM(AJ1199:AK1199)</f>
        <v>0</v>
      </c>
      <c r="AM1199" s="88"/>
      <c r="AN1199" s="88">
        <f>SUM(AL1199:AM1199)</f>
        <v>0</v>
      </c>
      <c r="AO1199" s="88"/>
      <c r="AP1199" s="88"/>
      <c r="AQ1199" s="88"/>
      <c r="AR1199" s="88"/>
      <c r="AS1199" s="88"/>
      <c r="AT1199" s="88"/>
      <c r="AU1199" s="88"/>
      <c r="AV1199" s="88"/>
      <c r="AW1199" s="88"/>
      <c r="AX1199" s="88"/>
      <c r="AY1199" s="88"/>
      <c r="AZ1199" s="88"/>
      <c r="BA1199" s="88"/>
      <c r="BB1199" s="88"/>
      <c r="BC1199" s="88"/>
      <c r="BD1199" s="88"/>
      <c r="BE1199" s="88"/>
      <c r="BF1199" s="88">
        <f>SUM(BD1199:BE1199)</f>
        <v>0</v>
      </c>
      <c r="BG1199" s="88"/>
      <c r="BH1199" s="88"/>
      <c r="BI1199" s="88"/>
      <c r="BJ1199" s="88"/>
      <c r="BK1199" s="123"/>
    </row>
    <row r="1200" spans="1:63" ht="47.25" hidden="1" customHeight="1" outlineLevel="7" x14ac:dyDescent="0.2">
      <c r="A1200" s="84" t="s">
        <v>817</v>
      </c>
      <c r="B1200" s="84" t="s">
        <v>792</v>
      </c>
      <c r="C1200" s="84" t="s">
        <v>533</v>
      </c>
      <c r="D1200" s="87"/>
      <c r="E1200" s="116" t="s">
        <v>565</v>
      </c>
      <c r="F1200" s="88"/>
      <c r="G1200" s="88"/>
      <c r="H1200" s="88"/>
      <c r="I1200" s="85">
        <f t="shared" ref="I1200:AE1200" si="1523">I1201</f>
        <v>0</v>
      </c>
      <c r="J1200" s="85">
        <f t="shared" si="1523"/>
        <v>0</v>
      </c>
      <c r="K1200" s="85">
        <f t="shared" si="1523"/>
        <v>1063.8761999999999</v>
      </c>
      <c r="L1200" s="85">
        <f t="shared" si="1523"/>
        <v>1063.8761999999999</v>
      </c>
      <c r="M1200" s="85">
        <f t="shared" si="1523"/>
        <v>-1063.8761999999999</v>
      </c>
      <c r="N1200" s="85">
        <f t="shared" si="1523"/>
        <v>0</v>
      </c>
      <c r="O1200" s="85">
        <f t="shared" si="1523"/>
        <v>0</v>
      </c>
      <c r="P1200" s="85">
        <f t="shared" si="1523"/>
        <v>0</v>
      </c>
      <c r="Q1200" s="85">
        <f t="shared" si="1523"/>
        <v>0</v>
      </c>
      <c r="R1200" s="85">
        <f t="shared" si="1523"/>
        <v>0</v>
      </c>
      <c r="S1200" s="85">
        <f t="shared" si="1523"/>
        <v>0</v>
      </c>
      <c r="T1200" s="85">
        <f t="shared" si="1523"/>
        <v>0</v>
      </c>
      <c r="U1200" s="85">
        <f t="shared" si="1523"/>
        <v>0</v>
      </c>
      <c r="V1200" s="85">
        <f t="shared" si="1523"/>
        <v>0</v>
      </c>
      <c r="W1200" s="85">
        <f t="shared" si="1523"/>
        <v>0</v>
      </c>
      <c r="X1200" s="85">
        <f t="shared" si="1523"/>
        <v>0</v>
      </c>
      <c r="Y1200" s="85">
        <f t="shared" si="1523"/>
        <v>0</v>
      </c>
      <c r="Z1200" s="85">
        <f t="shared" si="1523"/>
        <v>0</v>
      </c>
      <c r="AA1200" s="85">
        <f t="shared" si="1523"/>
        <v>0</v>
      </c>
      <c r="AB1200" s="85">
        <f t="shared" si="1523"/>
        <v>0</v>
      </c>
      <c r="AC1200" s="85">
        <f t="shared" si="1523"/>
        <v>0</v>
      </c>
      <c r="AD1200" s="85">
        <f t="shared" si="1523"/>
        <v>0</v>
      </c>
      <c r="AE1200" s="85">
        <f t="shared" si="1523"/>
        <v>0</v>
      </c>
      <c r="AF1200" s="88"/>
      <c r="AG1200" s="88"/>
      <c r="AH1200" s="88"/>
      <c r="AI1200" s="88"/>
      <c r="AJ1200" s="88"/>
      <c r="AK1200" s="85">
        <f t="shared" ref="AK1200:AY1200" si="1524">AK1201</f>
        <v>0</v>
      </c>
      <c r="AL1200" s="85">
        <f t="shared" si="1524"/>
        <v>0</v>
      </c>
      <c r="AM1200" s="85">
        <f t="shared" si="1524"/>
        <v>0</v>
      </c>
      <c r="AN1200" s="85">
        <f t="shared" si="1524"/>
        <v>0</v>
      </c>
      <c r="AO1200" s="85">
        <f t="shared" si="1524"/>
        <v>0</v>
      </c>
      <c r="AP1200" s="85">
        <f t="shared" si="1524"/>
        <v>0</v>
      </c>
      <c r="AQ1200" s="85">
        <f t="shared" si="1524"/>
        <v>0</v>
      </c>
      <c r="AR1200" s="85">
        <f t="shared" si="1524"/>
        <v>0</v>
      </c>
      <c r="AS1200" s="85">
        <f t="shared" si="1524"/>
        <v>0</v>
      </c>
      <c r="AT1200" s="85">
        <f t="shared" si="1524"/>
        <v>0</v>
      </c>
      <c r="AU1200" s="85">
        <f t="shared" si="1524"/>
        <v>0</v>
      </c>
      <c r="AV1200" s="85">
        <f t="shared" si="1524"/>
        <v>0</v>
      </c>
      <c r="AW1200" s="85">
        <f t="shared" si="1524"/>
        <v>0</v>
      </c>
      <c r="AX1200" s="85">
        <f t="shared" si="1524"/>
        <v>0</v>
      </c>
      <c r="AY1200" s="85">
        <f t="shared" si="1524"/>
        <v>0</v>
      </c>
      <c r="AZ1200" s="88"/>
      <c r="BA1200" s="88"/>
      <c r="BB1200" s="88"/>
      <c r="BC1200" s="88"/>
      <c r="BD1200" s="88"/>
      <c r="BE1200" s="85">
        <f>BE1201</f>
        <v>0</v>
      </c>
      <c r="BF1200" s="85">
        <f>BF1201</f>
        <v>0</v>
      </c>
      <c r="BG1200" s="85">
        <f>BG1201</f>
        <v>0</v>
      </c>
      <c r="BH1200" s="85">
        <f>BH1201</f>
        <v>0</v>
      </c>
      <c r="BI1200" s="85">
        <f t="shared" ref="BI1200:BJ1200" si="1525">BI1201</f>
        <v>0</v>
      </c>
      <c r="BJ1200" s="85">
        <f t="shared" si="1525"/>
        <v>0</v>
      </c>
      <c r="BK1200" s="123"/>
    </row>
    <row r="1201" spans="1:63" ht="31.5" hidden="1" outlineLevel="7" x14ac:dyDescent="0.2">
      <c r="A1201" s="87" t="s">
        <v>817</v>
      </c>
      <c r="B1201" s="87" t="s">
        <v>792</v>
      </c>
      <c r="C1201" s="87" t="s">
        <v>533</v>
      </c>
      <c r="D1201" s="87" t="s">
        <v>70</v>
      </c>
      <c r="E1201" s="128" t="s">
        <v>71</v>
      </c>
      <c r="F1201" s="88"/>
      <c r="G1201" s="88"/>
      <c r="H1201" s="88"/>
      <c r="I1201" s="88"/>
      <c r="J1201" s="88"/>
      <c r="K1201" s="88">
        <v>1063.8761999999999</v>
      </c>
      <c r="L1201" s="88">
        <f>SUM(H1201:K1201)</f>
        <v>1063.8761999999999</v>
      </c>
      <c r="M1201" s="88">
        <v>-1063.8761999999999</v>
      </c>
      <c r="N1201" s="88">
        <f>SUM(L1201:M1201)</f>
        <v>0</v>
      </c>
      <c r="O1201" s="88"/>
      <c r="P1201" s="88"/>
      <c r="Q1201" s="88">
        <f>SUM(N1201:P1201)</f>
        <v>0</v>
      </c>
      <c r="R1201" s="88"/>
      <c r="S1201" s="88">
        <f>SUM(Q1201:R1201)</f>
        <v>0</v>
      </c>
      <c r="T1201" s="88"/>
      <c r="U1201" s="88"/>
      <c r="V1201" s="88"/>
      <c r="W1201" s="88"/>
      <c r="X1201" s="88">
        <f>SUM(S1201:W1201)</f>
        <v>0</v>
      </c>
      <c r="Y1201" s="88"/>
      <c r="Z1201" s="88">
        <f>SUM(X1201:Y1201)</f>
        <v>0</v>
      </c>
      <c r="AA1201" s="88"/>
      <c r="AB1201" s="88">
        <f>SUM(Z1201:AA1201)</f>
        <v>0</v>
      </c>
      <c r="AC1201" s="88"/>
      <c r="AD1201" s="88"/>
      <c r="AE1201" s="88">
        <f>SUM(AB1201:AD1201)</f>
        <v>0</v>
      </c>
      <c r="AF1201" s="88"/>
      <c r="AG1201" s="88"/>
      <c r="AH1201" s="88"/>
      <c r="AI1201" s="88"/>
      <c r="AJ1201" s="88"/>
      <c r="AK1201" s="88"/>
      <c r="AL1201" s="88">
        <f>SUM(AJ1201:AK1201)</f>
        <v>0</v>
      </c>
      <c r="AM1201" s="88"/>
      <c r="AN1201" s="88">
        <f>SUM(AL1201:AM1201)</f>
        <v>0</v>
      </c>
      <c r="AO1201" s="88"/>
      <c r="AP1201" s="88">
        <f>SUM(AN1201:AO1201)</f>
        <v>0</v>
      </c>
      <c r="AQ1201" s="88"/>
      <c r="AR1201" s="88">
        <f>SUM(AP1201:AQ1201)</f>
        <v>0</v>
      </c>
      <c r="AS1201" s="88"/>
      <c r="AT1201" s="88">
        <f>SUM(AR1201:AS1201)</f>
        <v>0</v>
      </c>
      <c r="AU1201" s="88"/>
      <c r="AV1201" s="88">
        <f>SUM(AT1201:AU1201)</f>
        <v>0</v>
      </c>
      <c r="AW1201" s="88"/>
      <c r="AX1201" s="88"/>
      <c r="AY1201" s="88">
        <f>SUM(AV1201:AX1201)</f>
        <v>0</v>
      </c>
      <c r="AZ1201" s="88"/>
      <c r="BA1201" s="88"/>
      <c r="BB1201" s="88"/>
      <c r="BC1201" s="88"/>
      <c r="BD1201" s="88"/>
      <c r="BE1201" s="88"/>
      <c r="BF1201" s="88">
        <f>SUM(BD1201:BE1201)</f>
        <v>0</v>
      </c>
      <c r="BG1201" s="88"/>
      <c r="BH1201" s="88">
        <f>SUM(BF1201:BG1201)</f>
        <v>0</v>
      </c>
      <c r="BI1201" s="88"/>
      <c r="BJ1201" s="88">
        <f>SUM(BH1201:BI1201)</f>
        <v>0</v>
      </c>
      <c r="BK1201" s="123"/>
    </row>
    <row r="1202" spans="1:63" ht="47.25" hidden="1" outlineLevel="7" x14ac:dyDescent="0.2">
      <c r="A1202" s="84" t="s">
        <v>817</v>
      </c>
      <c r="B1202" s="84" t="s">
        <v>792</v>
      </c>
      <c r="C1202" s="84" t="s">
        <v>533</v>
      </c>
      <c r="D1202" s="87"/>
      <c r="E1202" s="116" t="s">
        <v>566</v>
      </c>
      <c r="F1202" s="88"/>
      <c r="G1202" s="88"/>
      <c r="H1202" s="88"/>
      <c r="I1202" s="85">
        <f>I1203</f>
        <v>3191.6</v>
      </c>
      <c r="J1202" s="88"/>
      <c r="K1202" s="88"/>
      <c r="L1202" s="85">
        <f t="shared" ref="L1202:AE1202" si="1526">L1203</f>
        <v>3191.6</v>
      </c>
      <c r="M1202" s="85">
        <f t="shared" si="1526"/>
        <v>-3191.6</v>
      </c>
      <c r="N1202" s="85">
        <f t="shared" si="1526"/>
        <v>0</v>
      </c>
      <c r="O1202" s="85">
        <f t="shared" si="1526"/>
        <v>0</v>
      </c>
      <c r="P1202" s="85">
        <f t="shared" si="1526"/>
        <v>0</v>
      </c>
      <c r="Q1202" s="85">
        <f t="shared" si="1526"/>
        <v>0</v>
      </c>
      <c r="R1202" s="85">
        <f t="shared" si="1526"/>
        <v>0</v>
      </c>
      <c r="S1202" s="85">
        <f t="shared" si="1526"/>
        <v>0</v>
      </c>
      <c r="T1202" s="85">
        <f t="shared" si="1526"/>
        <v>0</v>
      </c>
      <c r="U1202" s="85">
        <f t="shared" si="1526"/>
        <v>0</v>
      </c>
      <c r="V1202" s="85">
        <f t="shared" si="1526"/>
        <v>0</v>
      </c>
      <c r="W1202" s="85">
        <f t="shared" si="1526"/>
        <v>0</v>
      </c>
      <c r="X1202" s="85">
        <f t="shared" si="1526"/>
        <v>0</v>
      </c>
      <c r="Y1202" s="85">
        <f t="shared" si="1526"/>
        <v>0</v>
      </c>
      <c r="Z1202" s="85">
        <f t="shared" si="1526"/>
        <v>0</v>
      </c>
      <c r="AA1202" s="85">
        <f t="shared" si="1526"/>
        <v>0</v>
      </c>
      <c r="AB1202" s="85">
        <f t="shared" si="1526"/>
        <v>0</v>
      </c>
      <c r="AC1202" s="85">
        <f t="shared" si="1526"/>
        <v>0</v>
      </c>
      <c r="AD1202" s="85">
        <f t="shared" si="1526"/>
        <v>0</v>
      </c>
      <c r="AE1202" s="85">
        <f t="shared" si="1526"/>
        <v>0</v>
      </c>
      <c r="AF1202" s="88"/>
      <c r="AG1202" s="88"/>
      <c r="AH1202" s="88"/>
      <c r="AI1202" s="88"/>
      <c r="AJ1202" s="88"/>
      <c r="AK1202" s="88"/>
      <c r="AL1202" s="85">
        <f t="shared" ref="AL1202:AY1202" si="1527">AL1203</f>
        <v>0</v>
      </c>
      <c r="AM1202" s="85">
        <f t="shared" si="1527"/>
        <v>0</v>
      </c>
      <c r="AN1202" s="85">
        <f t="shared" si="1527"/>
        <v>0</v>
      </c>
      <c r="AO1202" s="85">
        <f t="shared" si="1527"/>
        <v>0</v>
      </c>
      <c r="AP1202" s="85">
        <f t="shared" si="1527"/>
        <v>0</v>
      </c>
      <c r="AQ1202" s="85">
        <f t="shared" si="1527"/>
        <v>0</v>
      </c>
      <c r="AR1202" s="85">
        <f t="shared" si="1527"/>
        <v>0</v>
      </c>
      <c r="AS1202" s="85">
        <f t="shared" si="1527"/>
        <v>0</v>
      </c>
      <c r="AT1202" s="85">
        <f t="shared" si="1527"/>
        <v>0</v>
      </c>
      <c r="AU1202" s="85">
        <f t="shared" si="1527"/>
        <v>0</v>
      </c>
      <c r="AV1202" s="85">
        <f t="shared" si="1527"/>
        <v>0</v>
      </c>
      <c r="AW1202" s="85">
        <f t="shared" si="1527"/>
        <v>0</v>
      </c>
      <c r="AX1202" s="85">
        <f t="shared" si="1527"/>
        <v>0</v>
      </c>
      <c r="AY1202" s="85">
        <f t="shared" si="1527"/>
        <v>0</v>
      </c>
      <c r="AZ1202" s="88"/>
      <c r="BA1202" s="88"/>
      <c r="BB1202" s="88"/>
      <c r="BC1202" s="88"/>
      <c r="BD1202" s="88"/>
      <c r="BE1202" s="85">
        <f t="shared" ref="BE1202:BJ1202" si="1528">BE1203</f>
        <v>0</v>
      </c>
      <c r="BF1202" s="85">
        <f t="shared" si="1528"/>
        <v>0</v>
      </c>
      <c r="BG1202" s="85">
        <f t="shared" si="1528"/>
        <v>0</v>
      </c>
      <c r="BH1202" s="85">
        <f t="shared" si="1528"/>
        <v>0</v>
      </c>
      <c r="BI1202" s="85">
        <f t="shared" si="1528"/>
        <v>0</v>
      </c>
      <c r="BJ1202" s="85">
        <f t="shared" si="1528"/>
        <v>0</v>
      </c>
      <c r="BK1202" s="123"/>
    </row>
    <row r="1203" spans="1:63" ht="31.5" hidden="1" outlineLevel="7" x14ac:dyDescent="0.2">
      <c r="A1203" s="87" t="s">
        <v>817</v>
      </c>
      <c r="B1203" s="87" t="s">
        <v>792</v>
      </c>
      <c r="C1203" s="87" t="s">
        <v>533</v>
      </c>
      <c r="D1203" s="87" t="s">
        <v>70</v>
      </c>
      <c r="E1203" s="128" t="s">
        <v>71</v>
      </c>
      <c r="F1203" s="88"/>
      <c r="G1203" s="88"/>
      <c r="H1203" s="88"/>
      <c r="I1203" s="88">
        <v>3191.6</v>
      </c>
      <c r="J1203" s="88"/>
      <c r="K1203" s="88"/>
      <c r="L1203" s="88">
        <f>SUM(H1203:K1203)</f>
        <v>3191.6</v>
      </c>
      <c r="M1203" s="88">
        <v>-3191.6</v>
      </c>
      <c r="N1203" s="88">
        <f>SUM(L1203:M1203)</f>
        <v>0</v>
      </c>
      <c r="O1203" s="88"/>
      <c r="P1203" s="88"/>
      <c r="Q1203" s="88">
        <f>SUM(N1203:P1203)</f>
        <v>0</v>
      </c>
      <c r="R1203" s="88"/>
      <c r="S1203" s="88">
        <f>SUM(Q1203:R1203)</f>
        <v>0</v>
      </c>
      <c r="T1203" s="88"/>
      <c r="U1203" s="88"/>
      <c r="V1203" s="88"/>
      <c r="W1203" s="88"/>
      <c r="X1203" s="88">
        <f>SUM(S1203:W1203)</f>
        <v>0</v>
      </c>
      <c r="Y1203" s="88"/>
      <c r="Z1203" s="88">
        <f>SUM(X1203:Y1203)</f>
        <v>0</v>
      </c>
      <c r="AA1203" s="88"/>
      <c r="AB1203" s="88">
        <f>SUM(Z1203:AA1203)</f>
        <v>0</v>
      </c>
      <c r="AC1203" s="88"/>
      <c r="AD1203" s="88"/>
      <c r="AE1203" s="88">
        <f>SUM(AB1203:AD1203)</f>
        <v>0</v>
      </c>
      <c r="AF1203" s="88"/>
      <c r="AG1203" s="88"/>
      <c r="AH1203" s="88"/>
      <c r="AI1203" s="88"/>
      <c r="AJ1203" s="88"/>
      <c r="AK1203" s="88"/>
      <c r="AL1203" s="88">
        <f>SUM(AJ1203:AK1203)</f>
        <v>0</v>
      </c>
      <c r="AM1203" s="88"/>
      <c r="AN1203" s="88">
        <f>SUM(AL1203:AM1203)</f>
        <v>0</v>
      </c>
      <c r="AO1203" s="88"/>
      <c r="AP1203" s="88">
        <f>SUM(AN1203:AO1203)</f>
        <v>0</v>
      </c>
      <c r="AQ1203" s="88"/>
      <c r="AR1203" s="88">
        <f>SUM(AP1203:AQ1203)</f>
        <v>0</v>
      </c>
      <c r="AS1203" s="88"/>
      <c r="AT1203" s="88">
        <f>SUM(AR1203:AS1203)</f>
        <v>0</v>
      </c>
      <c r="AU1203" s="88"/>
      <c r="AV1203" s="88">
        <f>SUM(AT1203:AU1203)</f>
        <v>0</v>
      </c>
      <c r="AW1203" s="88"/>
      <c r="AX1203" s="88"/>
      <c r="AY1203" s="88">
        <f>SUM(AV1203:AX1203)</f>
        <v>0</v>
      </c>
      <c r="AZ1203" s="88"/>
      <c r="BA1203" s="88"/>
      <c r="BB1203" s="88"/>
      <c r="BC1203" s="88"/>
      <c r="BD1203" s="88"/>
      <c r="BE1203" s="88"/>
      <c r="BF1203" s="88">
        <f>SUM(BD1203:BE1203)</f>
        <v>0</v>
      </c>
      <c r="BG1203" s="88"/>
      <c r="BH1203" s="88">
        <f>SUM(BF1203:BG1203)</f>
        <v>0</v>
      </c>
      <c r="BI1203" s="88"/>
      <c r="BJ1203" s="88">
        <f>SUM(BH1203:BI1203)</f>
        <v>0</v>
      </c>
      <c r="BK1203" s="123"/>
    </row>
    <row r="1204" spans="1:63" ht="31.5" outlineLevel="4" x14ac:dyDescent="0.2">
      <c r="A1204" s="84" t="s">
        <v>817</v>
      </c>
      <c r="B1204" s="84" t="s">
        <v>792</v>
      </c>
      <c r="C1204" s="84" t="s">
        <v>418</v>
      </c>
      <c r="D1204" s="84"/>
      <c r="E1204" s="116" t="s">
        <v>419</v>
      </c>
      <c r="F1204" s="85">
        <f t="shared" ref="F1204:BJ1204" si="1529">F1205</f>
        <v>2924.6</v>
      </c>
      <c r="G1204" s="85">
        <f t="shared" si="1529"/>
        <v>0</v>
      </c>
      <c r="H1204" s="85">
        <f t="shared" si="1529"/>
        <v>2924.6</v>
      </c>
      <c r="I1204" s="85">
        <f t="shared" si="1529"/>
        <v>0</v>
      </c>
      <c r="J1204" s="85">
        <f t="shared" si="1529"/>
        <v>59.060769999999991</v>
      </c>
      <c r="K1204" s="85">
        <f t="shared" si="1529"/>
        <v>0</v>
      </c>
      <c r="L1204" s="85">
        <f t="shared" si="1529"/>
        <v>2983.6607700000004</v>
      </c>
      <c r="M1204" s="85">
        <f t="shared" si="1529"/>
        <v>-74.999999999999986</v>
      </c>
      <c r="N1204" s="85">
        <f t="shared" si="1529"/>
        <v>2908.6607700000004</v>
      </c>
      <c r="O1204" s="85">
        <f t="shared" si="1529"/>
        <v>0</v>
      </c>
      <c r="P1204" s="85">
        <f t="shared" si="1529"/>
        <v>0</v>
      </c>
      <c r="Q1204" s="85">
        <f t="shared" si="1529"/>
        <v>2908.6607700000004</v>
      </c>
      <c r="R1204" s="85">
        <f t="shared" si="1529"/>
        <v>0</v>
      </c>
      <c r="S1204" s="85">
        <f t="shared" si="1529"/>
        <v>2908.6607700000004</v>
      </c>
      <c r="T1204" s="85">
        <f t="shared" si="1529"/>
        <v>0</v>
      </c>
      <c r="U1204" s="85">
        <f t="shared" si="1529"/>
        <v>0</v>
      </c>
      <c r="V1204" s="85">
        <f t="shared" si="1529"/>
        <v>0</v>
      </c>
      <c r="W1204" s="85">
        <f t="shared" si="1529"/>
        <v>0</v>
      </c>
      <c r="X1204" s="85">
        <f t="shared" si="1529"/>
        <v>2908.6607700000004</v>
      </c>
      <c r="Y1204" s="85">
        <f t="shared" si="1529"/>
        <v>2745.4221299999999</v>
      </c>
      <c r="Z1204" s="85">
        <f t="shared" si="1529"/>
        <v>5654.0829000000003</v>
      </c>
      <c r="AA1204" s="85">
        <f t="shared" si="1529"/>
        <v>0</v>
      </c>
      <c r="AB1204" s="85">
        <f t="shared" si="1529"/>
        <v>5654.0829000000003</v>
      </c>
      <c r="AC1204" s="85">
        <f t="shared" si="1529"/>
        <v>0</v>
      </c>
      <c r="AD1204" s="85">
        <f t="shared" si="1529"/>
        <v>0</v>
      </c>
      <c r="AE1204" s="85">
        <f t="shared" si="1529"/>
        <v>5654.0828999999994</v>
      </c>
      <c r="AF1204" s="85">
        <f t="shared" si="1529"/>
        <v>2650.2</v>
      </c>
      <c r="AG1204" s="85">
        <f t="shared" si="1529"/>
        <v>0</v>
      </c>
      <c r="AH1204" s="85">
        <f t="shared" si="1529"/>
        <v>2650.2</v>
      </c>
      <c r="AI1204" s="85">
        <f t="shared" si="1529"/>
        <v>0</v>
      </c>
      <c r="AJ1204" s="85">
        <f t="shared" si="1529"/>
        <v>2650.2</v>
      </c>
      <c r="AK1204" s="85">
        <f t="shared" si="1529"/>
        <v>0</v>
      </c>
      <c r="AL1204" s="85">
        <f t="shared" si="1529"/>
        <v>2650.2</v>
      </c>
      <c r="AM1204" s="85">
        <f t="shared" si="1529"/>
        <v>0</v>
      </c>
      <c r="AN1204" s="85">
        <f t="shared" si="1529"/>
        <v>2650.2</v>
      </c>
      <c r="AO1204" s="85">
        <f t="shared" si="1529"/>
        <v>0</v>
      </c>
      <c r="AP1204" s="85">
        <f t="shared" si="1529"/>
        <v>2650.2</v>
      </c>
      <c r="AQ1204" s="85">
        <f t="shared" si="1529"/>
        <v>0</v>
      </c>
      <c r="AR1204" s="85">
        <f t="shared" si="1529"/>
        <v>2650.2</v>
      </c>
      <c r="AS1204" s="85">
        <f t="shared" si="1529"/>
        <v>0</v>
      </c>
      <c r="AT1204" s="85">
        <f t="shared" si="1529"/>
        <v>2650.2</v>
      </c>
      <c r="AU1204" s="85">
        <f t="shared" si="1529"/>
        <v>0</v>
      </c>
      <c r="AV1204" s="85">
        <f t="shared" si="1529"/>
        <v>2650.2</v>
      </c>
      <c r="AW1204" s="85">
        <f t="shared" si="1529"/>
        <v>0</v>
      </c>
      <c r="AX1204" s="85">
        <f t="shared" si="1529"/>
        <v>0</v>
      </c>
      <c r="AY1204" s="85">
        <f t="shared" si="1529"/>
        <v>2650.2</v>
      </c>
      <c r="AZ1204" s="85">
        <f>AZ1205</f>
        <v>2924.6</v>
      </c>
      <c r="BA1204" s="85">
        <f>BA1205</f>
        <v>0</v>
      </c>
      <c r="BB1204" s="85">
        <f t="shared" ref="BB1204" si="1530">BB1205</f>
        <v>2924.6</v>
      </c>
      <c r="BC1204" s="85">
        <f t="shared" si="1529"/>
        <v>0</v>
      </c>
      <c r="BD1204" s="85">
        <f t="shared" si="1529"/>
        <v>2924.6</v>
      </c>
      <c r="BE1204" s="85">
        <f t="shared" si="1529"/>
        <v>0</v>
      </c>
      <c r="BF1204" s="85">
        <f t="shared" si="1529"/>
        <v>2924.6</v>
      </c>
      <c r="BG1204" s="85">
        <f t="shared" si="1529"/>
        <v>0</v>
      </c>
      <c r="BH1204" s="85">
        <f t="shared" si="1529"/>
        <v>2924.6</v>
      </c>
      <c r="BI1204" s="85">
        <f t="shared" si="1529"/>
        <v>0</v>
      </c>
      <c r="BJ1204" s="85">
        <f t="shared" si="1529"/>
        <v>2924.6</v>
      </c>
      <c r="BK1204" s="123"/>
    </row>
    <row r="1205" spans="1:63" ht="15.75" outlineLevel="5" x14ac:dyDescent="0.2">
      <c r="A1205" s="84" t="s">
        <v>817</v>
      </c>
      <c r="B1205" s="84" t="s">
        <v>792</v>
      </c>
      <c r="C1205" s="84" t="s">
        <v>424</v>
      </c>
      <c r="D1205" s="84"/>
      <c r="E1205" s="116" t="s">
        <v>425</v>
      </c>
      <c r="F1205" s="85">
        <f>F1207+F1208+F1209</f>
        <v>2924.6</v>
      </c>
      <c r="G1205" s="85">
        <f>G1207+G1208+G1209</f>
        <v>0</v>
      </c>
      <c r="H1205" s="85">
        <f>H1207+H1208+H1209</f>
        <v>2924.6</v>
      </c>
      <c r="I1205" s="85">
        <f t="shared" ref="I1205:AG1205" si="1531">I1207+I1208+I1209+I1206</f>
        <v>0</v>
      </c>
      <c r="J1205" s="85">
        <f t="shared" si="1531"/>
        <v>59.060769999999991</v>
      </c>
      <c r="K1205" s="85">
        <f t="shared" si="1531"/>
        <v>0</v>
      </c>
      <c r="L1205" s="85">
        <f t="shared" si="1531"/>
        <v>2983.6607700000004</v>
      </c>
      <c r="M1205" s="85">
        <f t="shared" si="1531"/>
        <v>-74.999999999999986</v>
      </c>
      <c r="N1205" s="85">
        <f t="shared" si="1531"/>
        <v>2908.6607700000004</v>
      </c>
      <c r="O1205" s="85">
        <f t="shared" si="1531"/>
        <v>0</v>
      </c>
      <c r="P1205" s="85">
        <f t="shared" si="1531"/>
        <v>0</v>
      </c>
      <c r="Q1205" s="85">
        <f t="shared" si="1531"/>
        <v>2908.6607700000004</v>
      </c>
      <c r="R1205" s="85">
        <f t="shared" si="1531"/>
        <v>0</v>
      </c>
      <c r="S1205" s="85">
        <f t="shared" si="1531"/>
        <v>2908.6607700000004</v>
      </c>
      <c r="T1205" s="85">
        <f t="shared" si="1531"/>
        <v>0</v>
      </c>
      <c r="U1205" s="85">
        <f t="shared" si="1531"/>
        <v>0</v>
      </c>
      <c r="V1205" s="85">
        <f t="shared" si="1531"/>
        <v>0</v>
      </c>
      <c r="W1205" s="85">
        <f t="shared" si="1531"/>
        <v>0</v>
      </c>
      <c r="X1205" s="85">
        <f t="shared" si="1531"/>
        <v>2908.6607700000004</v>
      </c>
      <c r="Y1205" s="85">
        <f t="shared" si="1531"/>
        <v>2745.4221299999999</v>
      </c>
      <c r="Z1205" s="85">
        <f t="shared" si="1531"/>
        <v>5654.0829000000003</v>
      </c>
      <c r="AA1205" s="85">
        <f t="shared" si="1531"/>
        <v>0</v>
      </c>
      <c r="AB1205" s="85">
        <f t="shared" si="1531"/>
        <v>5654.0829000000003</v>
      </c>
      <c r="AC1205" s="85">
        <f t="shared" si="1531"/>
        <v>0</v>
      </c>
      <c r="AD1205" s="85">
        <f t="shared" ref="AD1205:AE1205" si="1532">AD1207+AD1208+AD1209+AD1206</f>
        <v>0</v>
      </c>
      <c r="AE1205" s="85">
        <f t="shared" si="1532"/>
        <v>5654.0828999999994</v>
      </c>
      <c r="AF1205" s="85">
        <f t="shared" si="1531"/>
        <v>2650.2</v>
      </c>
      <c r="AG1205" s="85">
        <f t="shared" si="1531"/>
        <v>0</v>
      </c>
      <c r="AH1205" s="85">
        <f>AH1207+AH1208+AH1209</f>
        <v>2650.2</v>
      </c>
      <c r="AI1205" s="85">
        <f>AI1207+AI1208+AI1209</f>
        <v>0</v>
      </c>
      <c r="AJ1205" s="85">
        <f>AJ1207+AJ1208+AJ1209</f>
        <v>2650.2</v>
      </c>
      <c r="AK1205" s="85">
        <f t="shared" ref="AK1205:AW1205" si="1533">AK1207+AK1208+AK1209+AK1206</f>
        <v>0</v>
      </c>
      <c r="AL1205" s="85">
        <f t="shared" si="1533"/>
        <v>2650.2</v>
      </c>
      <c r="AM1205" s="85">
        <f t="shared" si="1533"/>
        <v>0</v>
      </c>
      <c r="AN1205" s="85">
        <f t="shared" si="1533"/>
        <v>2650.2</v>
      </c>
      <c r="AO1205" s="85">
        <f t="shared" si="1533"/>
        <v>0</v>
      </c>
      <c r="AP1205" s="85">
        <f t="shared" si="1533"/>
        <v>2650.2</v>
      </c>
      <c r="AQ1205" s="85">
        <f t="shared" si="1533"/>
        <v>0</v>
      </c>
      <c r="AR1205" s="85">
        <f t="shared" si="1533"/>
        <v>2650.2</v>
      </c>
      <c r="AS1205" s="85">
        <f t="shared" si="1533"/>
        <v>0</v>
      </c>
      <c r="AT1205" s="85">
        <f t="shared" si="1533"/>
        <v>2650.2</v>
      </c>
      <c r="AU1205" s="85">
        <f t="shared" si="1533"/>
        <v>0</v>
      </c>
      <c r="AV1205" s="85">
        <f t="shared" si="1533"/>
        <v>2650.2</v>
      </c>
      <c r="AW1205" s="85">
        <f t="shared" si="1533"/>
        <v>0</v>
      </c>
      <c r="AX1205" s="85">
        <f t="shared" ref="AX1205:AY1205" si="1534">AX1207+AX1208+AX1209+AX1206</f>
        <v>0</v>
      </c>
      <c r="AY1205" s="85">
        <f t="shared" si="1534"/>
        <v>2650.2</v>
      </c>
      <c r="AZ1205" s="85">
        <f>AZ1207+AZ1208+AZ1209</f>
        <v>2924.6</v>
      </c>
      <c r="BA1205" s="85">
        <f>BA1207+BA1208+BA1209</f>
        <v>0</v>
      </c>
      <c r="BB1205" s="85">
        <f>BB1207+BB1208+BB1209</f>
        <v>2924.6</v>
      </c>
      <c r="BC1205" s="85">
        <f>BC1207+BC1208+BC1209</f>
        <v>0</v>
      </c>
      <c r="BD1205" s="85">
        <f>BD1207+BD1208+BD1209</f>
        <v>2924.6</v>
      </c>
      <c r="BE1205" s="85">
        <f>BE1207+BE1208+BE1209+BE1206</f>
        <v>0</v>
      </c>
      <c r="BF1205" s="85">
        <f>BF1207+BF1208+BF1209+BF1206</f>
        <v>2924.6</v>
      </c>
      <c r="BG1205" s="85">
        <f>BG1207+BG1208+BG1209+BG1206</f>
        <v>0</v>
      </c>
      <c r="BH1205" s="85">
        <f>BH1207+BH1208+BH1209+BH1206</f>
        <v>2924.6</v>
      </c>
      <c r="BI1205" s="85">
        <f t="shared" ref="BI1205" si="1535">BI1207+BI1208+BI1209+BI1206</f>
        <v>0</v>
      </c>
      <c r="BJ1205" s="85">
        <f t="shared" ref="BJ1205" si="1536">BJ1207+BJ1208+BJ1209+BJ1206</f>
        <v>2924.6</v>
      </c>
      <c r="BK1205" s="123"/>
    </row>
    <row r="1206" spans="1:63" ht="47.25" hidden="1" outlineLevel="5" x14ac:dyDescent="0.2">
      <c r="A1206" s="87" t="s">
        <v>817</v>
      </c>
      <c r="B1206" s="87" t="s">
        <v>792</v>
      </c>
      <c r="C1206" s="87" t="s">
        <v>424</v>
      </c>
      <c r="D1206" s="87" t="s">
        <v>4</v>
      </c>
      <c r="E1206" s="128" t="s">
        <v>5</v>
      </c>
      <c r="F1206" s="88"/>
      <c r="G1206" s="88"/>
      <c r="H1206" s="88"/>
      <c r="I1206" s="88"/>
      <c r="J1206" s="88">
        <v>0.3</v>
      </c>
      <c r="K1206" s="88"/>
      <c r="L1206" s="88">
        <f>SUM(H1206:K1206)</f>
        <v>0.3</v>
      </c>
      <c r="M1206" s="88">
        <v>-0.3</v>
      </c>
      <c r="N1206" s="88">
        <f>SUM(L1206:M1206)</f>
        <v>0</v>
      </c>
      <c r="O1206" s="88"/>
      <c r="P1206" s="88"/>
      <c r="Q1206" s="88">
        <f>SUM(N1206:P1206)</f>
        <v>0</v>
      </c>
      <c r="R1206" s="88"/>
      <c r="S1206" s="88">
        <f>SUM(Q1206:R1206)</f>
        <v>0</v>
      </c>
      <c r="T1206" s="88"/>
      <c r="U1206" s="88"/>
      <c r="V1206" s="88"/>
      <c r="W1206" s="88"/>
      <c r="X1206" s="88">
        <f>SUM(S1206:W1206)</f>
        <v>0</v>
      </c>
      <c r="Y1206" s="88"/>
      <c r="Z1206" s="88">
        <f>SUM(X1206:Y1206)</f>
        <v>0</v>
      </c>
      <c r="AA1206" s="88"/>
      <c r="AB1206" s="88">
        <f>SUM(Z1206:AA1206)</f>
        <v>0</v>
      </c>
      <c r="AC1206" s="88"/>
      <c r="AD1206" s="88"/>
      <c r="AE1206" s="88">
        <f>SUM(AB1206:AD1206)</f>
        <v>0</v>
      </c>
      <c r="AF1206" s="88"/>
      <c r="AG1206" s="88"/>
      <c r="AH1206" s="88"/>
      <c r="AI1206" s="88"/>
      <c r="AJ1206" s="88"/>
      <c r="AK1206" s="88"/>
      <c r="AL1206" s="88">
        <f>SUM(AJ1206:AK1206)</f>
        <v>0</v>
      </c>
      <c r="AM1206" s="88"/>
      <c r="AN1206" s="88">
        <f>SUM(AL1206:AM1206)</f>
        <v>0</v>
      </c>
      <c r="AO1206" s="88"/>
      <c r="AP1206" s="88">
        <f>SUM(AN1206:AO1206)</f>
        <v>0</v>
      </c>
      <c r="AQ1206" s="88"/>
      <c r="AR1206" s="88">
        <f>SUM(AP1206:AQ1206)</f>
        <v>0</v>
      </c>
      <c r="AS1206" s="88"/>
      <c r="AT1206" s="88">
        <f>SUM(AR1206:AS1206)</f>
        <v>0</v>
      </c>
      <c r="AU1206" s="88"/>
      <c r="AV1206" s="88">
        <f>SUM(AT1206:AU1206)</f>
        <v>0</v>
      </c>
      <c r="AW1206" s="88"/>
      <c r="AX1206" s="88"/>
      <c r="AY1206" s="88">
        <f>SUM(AV1206:AX1206)</f>
        <v>0</v>
      </c>
      <c r="AZ1206" s="88"/>
      <c r="BA1206" s="88"/>
      <c r="BB1206" s="88"/>
      <c r="BC1206" s="88"/>
      <c r="BD1206" s="88"/>
      <c r="BE1206" s="88"/>
      <c r="BF1206" s="88">
        <f>SUM(BD1206:BE1206)</f>
        <v>0</v>
      </c>
      <c r="BG1206" s="88"/>
      <c r="BH1206" s="88">
        <f>SUM(BF1206:BG1206)</f>
        <v>0</v>
      </c>
      <c r="BI1206" s="88"/>
      <c r="BJ1206" s="88">
        <f>SUM(BH1206:BI1206)</f>
        <v>0</v>
      </c>
      <c r="BK1206" s="123"/>
    </row>
    <row r="1207" spans="1:63" ht="31.5" outlineLevel="7" x14ac:dyDescent="0.2">
      <c r="A1207" s="87" t="s">
        <v>817</v>
      </c>
      <c r="B1207" s="87" t="s">
        <v>792</v>
      </c>
      <c r="C1207" s="87" t="s">
        <v>424</v>
      </c>
      <c r="D1207" s="87" t="s">
        <v>7</v>
      </c>
      <c r="E1207" s="128" t="s">
        <v>8</v>
      </c>
      <c r="F1207" s="88">
        <v>547.9</v>
      </c>
      <c r="G1207" s="88"/>
      <c r="H1207" s="88">
        <f>SUM(F1207:G1207)</f>
        <v>547.9</v>
      </c>
      <c r="I1207" s="88"/>
      <c r="J1207" s="88">
        <f>3.3+45.46077+10</f>
        <v>58.760769999999994</v>
      </c>
      <c r="K1207" s="88">
        <v>-200</v>
      </c>
      <c r="L1207" s="88">
        <f>SUM(H1207:K1207)</f>
        <v>406.66076999999996</v>
      </c>
      <c r="M1207" s="88">
        <f>-3.3-45.46077-10-312.9</f>
        <v>-371.66076999999996</v>
      </c>
      <c r="N1207" s="88">
        <f>SUM(L1207:M1207)</f>
        <v>35</v>
      </c>
      <c r="O1207" s="88"/>
      <c r="P1207" s="88"/>
      <c r="Q1207" s="88">
        <f>SUM(N1207:P1207)</f>
        <v>35</v>
      </c>
      <c r="R1207" s="88"/>
      <c r="S1207" s="88">
        <f>SUM(Q1207:R1207)</f>
        <v>35</v>
      </c>
      <c r="T1207" s="88"/>
      <c r="U1207" s="88"/>
      <c r="V1207" s="88">
        <v>182.6</v>
      </c>
      <c r="W1207" s="88"/>
      <c r="X1207" s="88">
        <f>SUM(S1207:W1207)</f>
        <v>217.6</v>
      </c>
      <c r="Y1207" s="88"/>
      <c r="Z1207" s="88">
        <f>SUM(X1207:Y1207)</f>
        <v>217.6</v>
      </c>
      <c r="AA1207" s="88"/>
      <c r="AB1207" s="88">
        <f>SUM(Z1207:AA1207)</f>
        <v>217.6</v>
      </c>
      <c r="AC1207" s="88"/>
      <c r="AD1207" s="88">
        <v>226.6</v>
      </c>
      <c r="AE1207" s="88">
        <f>SUM(AB1207:AD1207)</f>
        <v>444.2</v>
      </c>
      <c r="AF1207" s="88">
        <v>490</v>
      </c>
      <c r="AG1207" s="88"/>
      <c r="AH1207" s="88">
        <f>SUM(AF1207:AG1207)</f>
        <v>490</v>
      </c>
      <c r="AI1207" s="88"/>
      <c r="AJ1207" s="88">
        <f>SUM(AH1207:AI1207)</f>
        <v>490</v>
      </c>
      <c r="AK1207" s="88"/>
      <c r="AL1207" s="88">
        <f>SUM(AJ1207:AK1207)</f>
        <v>490</v>
      </c>
      <c r="AM1207" s="88"/>
      <c r="AN1207" s="88">
        <f>SUM(AL1207:AM1207)</f>
        <v>490</v>
      </c>
      <c r="AO1207" s="88"/>
      <c r="AP1207" s="88">
        <f>SUM(AN1207:AO1207)</f>
        <v>490</v>
      </c>
      <c r="AQ1207" s="88"/>
      <c r="AR1207" s="88">
        <f>SUM(AP1207:AQ1207)</f>
        <v>490</v>
      </c>
      <c r="AS1207" s="88"/>
      <c r="AT1207" s="88">
        <f>SUM(AR1207:AS1207)</f>
        <v>490</v>
      </c>
      <c r="AU1207" s="88"/>
      <c r="AV1207" s="88">
        <f>SUM(AT1207:AU1207)</f>
        <v>490</v>
      </c>
      <c r="AW1207" s="88"/>
      <c r="AX1207" s="88"/>
      <c r="AY1207" s="88">
        <f>SUM(AV1207:AX1207)</f>
        <v>490</v>
      </c>
      <c r="AZ1207" s="88">
        <v>547.9</v>
      </c>
      <c r="BA1207" s="88"/>
      <c r="BB1207" s="88">
        <f>SUM(AZ1207:BA1207)</f>
        <v>547.9</v>
      </c>
      <c r="BC1207" s="88"/>
      <c r="BD1207" s="88">
        <f>SUM(BB1207:BC1207)</f>
        <v>547.9</v>
      </c>
      <c r="BE1207" s="88"/>
      <c r="BF1207" s="88">
        <f>SUM(BD1207:BE1207)</f>
        <v>547.9</v>
      </c>
      <c r="BG1207" s="88"/>
      <c r="BH1207" s="88">
        <f>SUM(BF1207:BG1207)</f>
        <v>547.9</v>
      </c>
      <c r="BI1207" s="88"/>
      <c r="BJ1207" s="88">
        <f>SUM(BH1207:BI1207)</f>
        <v>547.9</v>
      </c>
      <c r="BK1207" s="123"/>
    </row>
    <row r="1208" spans="1:63" ht="15.75" outlineLevel="7" x14ac:dyDescent="0.2">
      <c r="A1208" s="87" t="s">
        <v>817</v>
      </c>
      <c r="B1208" s="87" t="s">
        <v>792</v>
      </c>
      <c r="C1208" s="87" t="s">
        <v>424</v>
      </c>
      <c r="D1208" s="87" t="s">
        <v>21</v>
      </c>
      <c r="E1208" s="128" t="s">
        <v>22</v>
      </c>
      <c r="F1208" s="88">
        <v>180.2</v>
      </c>
      <c r="G1208" s="88"/>
      <c r="H1208" s="88">
        <f>SUM(F1208:G1208)</f>
        <v>180.2</v>
      </c>
      <c r="I1208" s="88"/>
      <c r="J1208" s="88"/>
      <c r="K1208" s="88">
        <v>-79.8</v>
      </c>
      <c r="L1208" s="88">
        <f>SUM(H1208:K1208)</f>
        <v>100.39999999999999</v>
      </c>
      <c r="M1208" s="88">
        <f>279.9-75</f>
        <v>204.89999999999998</v>
      </c>
      <c r="N1208" s="88">
        <f>SUM(L1208:M1208)</f>
        <v>305.29999999999995</v>
      </c>
      <c r="O1208" s="88"/>
      <c r="P1208" s="88"/>
      <c r="Q1208" s="88">
        <f>SUM(N1208:P1208)</f>
        <v>305.29999999999995</v>
      </c>
      <c r="R1208" s="88"/>
      <c r="S1208" s="88">
        <f>SUM(Q1208:R1208)</f>
        <v>305.29999999999995</v>
      </c>
      <c r="T1208" s="88"/>
      <c r="U1208" s="88"/>
      <c r="V1208" s="88">
        <v>-232.6</v>
      </c>
      <c r="W1208" s="88"/>
      <c r="X1208" s="88">
        <f>SUM(S1208:W1208)</f>
        <v>72.69999999999996</v>
      </c>
      <c r="Y1208" s="88">
        <f>753.58598+120</f>
        <v>873.58597999999995</v>
      </c>
      <c r="Z1208" s="88">
        <f>SUM(X1208:Y1208)</f>
        <v>946.28597999999988</v>
      </c>
      <c r="AA1208" s="88"/>
      <c r="AB1208" s="88">
        <f>SUM(Z1208:AA1208)</f>
        <v>946.28597999999988</v>
      </c>
      <c r="AC1208" s="88"/>
      <c r="AD1208" s="88">
        <v>-327</v>
      </c>
      <c r="AE1208" s="88">
        <f>SUM(AB1208:AD1208)</f>
        <v>619.28597999999988</v>
      </c>
      <c r="AF1208" s="88">
        <v>180.2</v>
      </c>
      <c r="AG1208" s="88"/>
      <c r="AH1208" s="88">
        <f>SUM(AF1208:AG1208)</f>
        <v>180.2</v>
      </c>
      <c r="AI1208" s="88"/>
      <c r="AJ1208" s="88">
        <f>SUM(AH1208:AI1208)</f>
        <v>180.2</v>
      </c>
      <c r="AK1208" s="88"/>
      <c r="AL1208" s="88">
        <f>SUM(AJ1208:AK1208)</f>
        <v>180.2</v>
      </c>
      <c r="AM1208" s="88"/>
      <c r="AN1208" s="88">
        <f>SUM(AL1208:AM1208)</f>
        <v>180.2</v>
      </c>
      <c r="AO1208" s="88"/>
      <c r="AP1208" s="88">
        <f>SUM(AN1208:AO1208)</f>
        <v>180.2</v>
      </c>
      <c r="AQ1208" s="88"/>
      <c r="AR1208" s="88">
        <f>SUM(AP1208:AQ1208)</f>
        <v>180.2</v>
      </c>
      <c r="AS1208" s="88"/>
      <c r="AT1208" s="88">
        <f>SUM(AR1208:AS1208)</f>
        <v>180.2</v>
      </c>
      <c r="AU1208" s="88"/>
      <c r="AV1208" s="88">
        <f>SUM(AT1208:AU1208)</f>
        <v>180.2</v>
      </c>
      <c r="AW1208" s="88"/>
      <c r="AX1208" s="88"/>
      <c r="AY1208" s="88">
        <f>SUM(AV1208:AX1208)</f>
        <v>180.2</v>
      </c>
      <c r="AZ1208" s="88">
        <v>180.2</v>
      </c>
      <c r="BA1208" s="88"/>
      <c r="BB1208" s="88">
        <f>SUM(AZ1208:BA1208)</f>
        <v>180.2</v>
      </c>
      <c r="BC1208" s="88"/>
      <c r="BD1208" s="88">
        <f>SUM(BB1208:BC1208)</f>
        <v>180.2</v>
      </c>
      <c r="BE1208" s="88"/>
      <c r="BF1208" s="88">
        <f>SUM(BD1208:BE1208)</f>
        <v>180.2</v>
      </c>
      <c r="BG1208" s="88"/>
      <c r="BH1208" s="88">
        <f>SUM(BF1208:BG1208)</f>
        <v>180.2</v>
      </c>
      <c r="BI1208" s="88"/>
      <c r="BJ1208" s="88">
        <f>SUM(BH1208:BI1208)</f>
        <v>180.2</v>
      </c>
      <c r="BK1208" s="123"/>
    </row>
    <row r="1209" spans="1:63" ht="31.5" outlineLevel="7" x14ac:dyDescent="0.2">
      <c r="A1209" s="87" t="s">
        <v>817</v>
      </c>
      <c r="B1209" s="87" t="s">
        <v>792</v>
      </c>
      <c r="C1209" s="87" t="s">
        <v>424</v>
      </c>
      <c r="D1209" s="87" t="s">
        <v>70</v>
      </c>
      <c r="E1209" s="128" t="s">
        <v>71</v>
      </c>
      <c r="F1209" s="88">
        <v>2196.5</v>
      </c>
      <c r="G1209" s="88"/>
      <c r="H1209" s="88">
        <f>SUM(F1209:G1209)</f>
        <v>2196.5</v>
      </c>
      <c r="I1209" s="88"/>
      <c r="J1209" s="88"/>
      <c r="K1209" s="88">
        <v>279.8</v>
      </c>
      <c r="L1209" s="88">
        <f>SUM(H1209:K1209)</f>
        <v>2476.3000000000002</v>
      </c>
      <c r="M1209" s="88">
        <f>3.3+45.46077+10+33.3</f>
        <v>92.060769999999991</v>
      </c>
      <c r="N1209" s="88">
        <f>SUM(L1209:M1209)</f>
        <v>2568.3607700000002</v>
      </c>
      <c r="O1209" s="88"/>
      <c r="P1209" s="88"/>
      <c r="Q1209" s="88">
        <f>SUM(N1209:P1209)</f>
        <v>2568.3607700000002</v>
      </c>
      <c r="R1209" s="88"/>
      <c r="S1209" s="88">
        <f>SUM(Q1209:R1209)</f>
        <v>2568.3607700000002</v>
      </c>
      <c r="T1209" s="88"/>
      <c r="U1209" s="88"/>
      <c r="V1209" s="88">
        <v>50</v>
      </c>
      <c r="W1209" s="88"/>
      <c r="X1209" s="88">
        <f>SUM(S1209:W1209)</f>
        <v>2618.3607700000002</v>
      </c>
      <c r="Y1209" s="88">
        <f>1696.83615+175</f>
        <v>1871.8361500000001</v>
      </c>
      <c r="Z1209" s="88">
        <f>SUM(X1209:Y1209)</f>
        <v>4490.1969200000003</v>
      </c>
      <c r="AA1209" s="88"/>
      <c r="AB1209" s="88">
        <f>SUM(Z1209:AA1209)</f>
        <v>4490.1969200000003</v>
      </c>
      <c r="AC1209" s="88"/>
      <c r="AD1209" s="88">
        <v>100.4</v>
      </c>
      <c r="AE1209" s="88">
        <f>SUM(AB1209:AD1209)</f>
        <v>4590.59692</v>
      </c>
      <c r="AF1209" s="88">
        <v>1980</v>
      </c>
      <c r="AG1209" s="88"/>
      <c r="AH1209" s="88">
        <f>SUM(AF1209:AG1209)</f>
        <v>1980</v>
      </c>
      <c r="AI1209" s="88"/>
      <c r="AJ1209" s="88">
        <f>SUM(AH1209:AI1209)</f>
        <v>1980</v>
      </c>
      <c r="AK1209" s="88"/>
      <c r="AL1209" s="88">
        <f>SUM(AJ1209:AK1209)</f>
        <v>1980</v>
      </c>
      <c r="AM1209" s="88"/>
      <c r="AN1209" s="88">
        <f>SUM(AL1209:AM1209)</f>
        <v>1980</v>
      </c>
      <c r="AO1209" s="88"/>
      <c r="AP1209" s="88">
        <f>SUM(AN1209:AO1209)</f>
        <v>1980</v>
      </c>
      <c r="AQ1209" s="88"/>
      <c r="AR1209" s="88">
        <f>SUM(AP1209:AQ1209)</f>
        <v>1980</v>
      </c>
      <c r="AS1209" s="88"/>
      <c r="AT1209" s="88">
        <f>SUM(AR1209:AS1209)</f>
        <v>1980</v>
      </c>
      <c r="AU1209" s="88"/>
      <c r="AV1209" s="88">
        <f>SUM(AT1209:AU1209)</f>
        <v>1980</v>
      </c>
      <c r="AW1209" s="88"/>
      <c r="AX1209" s="88"/>
      <c r="AY1209" s="88">
        <f>SUM(AV1209:AX1209)</f>
        <v>1980</v>
      </c>
      <c r="AZ1209" s="88">
        <v>2196.5</v>
      </c>
      <c r="BA1209" s="88"/>
      <c r="BB1209" s="88">
        <f>SUM(AZ1209:BA1209)</f>
        <v>2196.5</v>
      </c>
      <c r="BC1209" s="88"/>
      <c r="BD1209" s="88">
        <f>SUM(BB1209:BC1209)</f>
        <v>2196.5</v>
      </c>
      <c r="BE1209" s="88"/>
      <c r="BF1209" s="88">
        <f>SUM(BD1209:BE1209)</f>
        <v>2196.5</v>
      </c>
      <c r="BG1209" s="88"/>
      <c r="BH1209" s="88">
        <f>SUM(BF1209:BG1209)</f>
        <v>2196.5</v>
      </c>
      <c r="BI1209" s="88"/>
      <c r="BJ1209" s="88">
        <f>SUM(BH1209:BI1209)</f>
        <v>2196.5</v>
      </c>
      <c r="BK1209" s="123"/>
    </row>
    <row r="1210" spans="1:63" ht="31.5" outlineLevel="3" x14ac:dyDescent="0.2">
      <c r="A1210" s="84" t="s">
        <v>817</v>
      </c>
      <c r="B1210" s="84" t="s">
        <v>792</v>
      </c>
      <c r="C1210" s="84" t="s">
        <v>411</v>
      </c>
      <c r="D1210" s="84"/>
      <c r="E1210" s="116" t="s">
        <v>412</v>
      </c>
      <c r="F1210" s="85">
        <f t="shared" ref="F1210:U1212" si="1537">F1211</f>
        <v>52121.5</v>
      </c>
      <c r="G1210" s="85">
        <f t="shared" si="1537"/>
        <v>0</v>
      </c>
      <c r="H1210" s="85">
        <f t="shared" si="1537"/>
        <v>52121.5</v>
      </c>
      <c r="I1210" s="85">
        <f t="shared" si="1537"/>
        <v>0</v>
      </c>
      <c r="J1210" s="85">
        <f t="shared" si="1537"/>
        <v>0</v>
      </c>
      <c r="K1210" s="85">
        <f t="shared" si="1537"/>
        <v>-1093.3761999999999</v>
      </c>
      <c r="L1210" s="85">
        <f t="shared" si="1537"/>
        <v>51028.123800000001</v>
      </c>
      <c r="M1210" s="85">
        <f t="shared" si="1537"/>
        <v>0</v>
      </c>
      <c r="N1210" s="85">
        <f t="shared" si="1537"/>
        <v>51028.123800000001</v>
      </c>
      <c r="O1210" s="85">
        <f t="shared" si="1537"/>
        <v>0</v>
      </c>
      <c r="P1210" s="85">
        <f t="shared" si="1537"/>
        <v>0</v>
      </c>
      <c r="Q1210" s="85">
        <f t="shared" si="1537"/>
        <v>51028.123800000001</v>
      </c>
      <c r="R1210" s="85">
        <f t="shared" si="1537"/>
        <v>38055.990000000005</v>
      </c>
      <c r="S1210" s="85">
        <f t="shared" si="1537"/>
        <v>89084.113800000006</v>
      </c>
      <c r="T1210" s="85">
        <f t="shared" si="1537"/>
        <v>0</v>
      </c>
      <c r="U1210" s="85">
        <f t="shared" si="1537"/>
        <v>0</v>
      </c>
      <c r="V1210" s="85">
        <f t="shared" ref="V1210:AQ1212" si="1538">V1211</f>
        <v>-1736.4</v>
      </c>
      <c r="W1210" s="85">
        <f t="shared" si="1538"/>
        <v>0</v>
      </c>
      <c r="X1210" s="85">
        <f t="shared" si="1538"/>
        <v>87347.713800000012</v>
      </c>
      <c r="Y1210" s="85">
        <f t="shared" si="1538"/>
        <v>0</v>
      </c>
      <c r="Z1210" s="85">
        <f t="shared" si="1538"/>
        <v>87347.713800000012</v>
      </c>
      <c r="AA1210" s="85">
        <f t="shared" si="1538"/>
        <v>-4645.0235499999999</v>
      </c>
      <c r="AB1210" s="85">
        <f t="shared" si="1538"/>
        <v>82702.690250000014</v>
      </c>
      <c r="AC1210" s="85">
        <f t="shared" si="1538"/>
        <v>0</v>
      </c>
      <c r="AD1210" s="85">
        <f t="shared" si="1538"/>
        <v>110.9</v>
      </c>
      <c r="AE1210" s="85">
        <f t="shared" si="1538"/>
        <v>82813.590250000008</v>
      </c>
      <c r="AF1210" s="85">
        <f t="shared" si="1538"/>
        <v>49520</v>
      </c>
      <c r="AG1210" s="85">
        <f t="shared" si="1538"/>
        <v>0</v>
      </c>
      <c r="AH1210" s="85">
        <f t="shared" si="1538"/>
        <v>49520</v>
      </c>
      <c r="AI1210" s="85">
        <f t="shared" si="1538"/>
        <v>0</v>
      </c>
      <c r="AJ1210" s="85">
        <f t="shared" si="1538"/>
        <v>49520</v>
      </c>
      <c r="AK1210" s="85">
        <f t="shared" si="1538"/>
        <v>0</v>
      </c>
      <c r="AL1210" s="85">
        <f t="shared" si="1538"/>
        <v>49520</v>
      </c>
      <c r="AM1210" s="85">
        <f t="shared" si="1538"/>
        <v>0</v>
      </c>
      <c r="AN1210" s="85">
        <f t="shared" si="1538"/>
        <v>49520</v>
      </c>
      <c r="AO1210" s="85">
        <f t="shared" si="1538"/>
        <v>23227.8</v>
      </c>
      <c r="AP1210" s="85">
        <f t="shared" si="1538"/>
        <v>72747.8</v>
      </c>
      <c r="AQ1210" s="85">
        <f t="shared" si="1538"/>
        <v>0</v>
      </c>
      <c r="AR1210" s="85">
        <f t="shared" ref="AR1210:BJ1212" si="1539">AR1211</f>
        <v>72747.8</v>
      </c>
      <c r="AS1210" s="85">
        <f t="shared" si="1539"/>
        <v>0</v>
      </c>
      <c r="AT1210" s="85">
        <f t="shared" si="1539"/>
        <v>72747.8</v>
      </c>
      <c r="AU1210" s="85">
        <f t="shared" si="1539"/>
        <v>0</v>
      </c>
      <c r="AV1210" s="85">
        <f t="shared" si="1539"/>
        <v>72747.8</v>
      </c>
      <c r="AW1210" s="85">
        <f t="shared" si="1539"/>
        <v>0</v>
      </c>
      <c r="AX1210" s="85">
        <f t="shared" si="1539"/>
        <v>0</v>
      </c>
      <c r="AY1210" s="85">
        <f t="shared" si="1539"/>
        <v>72747.8</v>
      </c>
      <c r="AZ1210" s="85">
        <f t="shared" si="1539"/>
        <v>49520</v>
      </c>
      <c r="BA1210" s="85">
        <f t="shared" si="1539"/>
        <v>0</v>
      </c>
      <c r="BB1210" s="85">
        <f t="shared" si="1539"/>
        <v>49520</v>
      </c>
      <c r="BC1210" s="85">
        <f t="shared" si="1539"/>
        <v>0</v>
      </c>
      <c r="BD1210" s="85">
        <f t="shared" si="1539"/>
        <v>49520</v>
      </c>
      <c r="BE1210" s="85">
        <f t="shared" si="1539"/>
        <v>0</v>
      </c>
      <c r="BF1210" s="85">
        <f t="shared" si="1539"/>
        <v>49520</v>
      </c>
      <c r="BG1210" s="85">
        <f t="shared" si="1539"/>
        <v>23227.8</v>
      </c>
      <c r="BH1210" s="85">
        <f t="shared" si="1539"/>
        <v>72747.8</v>
      </c>
      <c r="BI1210" s="85">
        <f t="shared" si="1539"/>
        <v>0</v>
      </c>
      <c r="BJ1210" s="85">
        <f t="shared" si="1539"/>
        <v>72747.8</v>
      </c>
      <c r="BK1210" s="123"/>
    </row>
    <row r="1211" spans="1:63" ht="31.5" outlineLevel="4" x14ac:dyDescent="0.2">
      <c r="A1211" s="84" t="s">
        <v>817</v>
      </c>
      <c r="B1211" s="84" t="s">
        <v>792</v>
      </c>
      <c r="C1211" s="84" t="s">
        <v>413</v>
      </c>
      <c r="D1211" s="84"/>
      <c r="E1211" s="116" t="s">
        <v>39</v>
      </c>
      <c r="F1211" s="85">
        <f t="shared" si="1537"/>
        <v>52121.5</v>
      </c>
      <c r="G1211" s="85">
        <f t="shared" si="1537"/>
        <v>0</v>
      </c>
      <c r="H1211" s="85">
        <f t="shared" si="1537"/>
        <v>52121.5</v>
      </c>
      <c r="I1211" s="85">
        <f t="shared" si="1537"/>
        <v>0</v>
      </c>
      <c r="J1211" s="85">
        <f t="shared" si="1537"/>
        <v>0</v>
      </c>
      <c r="K1211" s="85">
        <f t="shared" si="1537"/>
        <v>-1093.3761999999999</v>
      </c>
      <c r="L1211" s="85">
        <f t="shared" si="1537"/>
        <v>51028.123800000001</v>
      </c>
      <c r="M1211" s="85">
        <f t="shared" si="1537"/>
        <v>0</v>
      </c>
      <c r="N1211" s="85">
        <f t="shared" si="1537"/>
        <v>51028.123800000001</v>
      </c>
      <c r="O1211" s="85">
        <f t="shared" si="1537"/>
        <v>0</v>
      </c>
      <c r="P1211" s="85">
        <f t="shared" si="1537"/>
        <v>0</v>
      </c>
      <c r="Q1211" s="85">
        <f t="shared" si="1537"/>
        <v>51028.123800000001</v>
      </c>
      <c r="R1211" s="85">
        <f t="shared" si="1537"/>
        <v>38055.990000000005</v>
      </c>
      <c r="S1211" s="85">
        <f t="shared" si="1537"/>
        <v>89084.113800000006</v>
      </c>
      <c r="T1211" s="85">
        <f t="shared" si="1537"/>
        <v>0</v>
      </c>
      <c r="U1211" s="85">
        <f t="shared" si="1537"/>
        <v>0</v>
      </c>
      <c r="V1211" s="85">
        <f t="shared" si="1538"/>
        <v>-1736.4</v>
      </c>
      <c r="W1211" s="85">
        <f t="shared" si="1538"/>
        <v>0</v>
      </c>
      <c r="X1211" s="85">
        <f t="shared" si="1538"/>
        <v>87347.713800000012</v>
      </c>
      <c r="Y1211" s="85">
        <f t="shared" si="1538"/>
        <v>0</v>
      </c>
      <c r="Z1211" s="85">
        <f t="shared" si="1538"/>
        <v>87347.713800000012</v>
      </c>
      <c r="AA1211" s="85">
        <f t="shared" si="1538"/>
        <v>-4645.0235499999999</v>
      </c>
      <c r="AB1211" s="85">
        <f t="shared" si="1538"/>
        <v>82702.690250000014</v>
      </c>
      <c r="AC1211" s="85">
        <f t="shared" si="1538"/>
        <v>0</v>
      </c>
      <c r="AD1211" s="85">
        <f t="shared" si="1538"/>
        <v>110.9</v>
      </c>
      <c r="AE1211" s="85">
        <f t="shared" si="1538"/>
        <v>82813.590250000008</v>
      </c>
      <c r="AF1211" s="85">
        <f t="shared" si="1538"/>
        <v>49520</v>
      </c>
      <c r="AG1211" s="85">
        <f t="shared" si="1538"/>
        <v>0</v>
      </c>
      <c r="AH1211" s="85">
        <f t="shared" si="1538"/>
        <v>49520</v>
      </c>
      <c r="AI1211" s="85">
        <f t="shared" si="1538"/>
        <v>0</v>
      </c>
      <c r="AJ1211" s="85">
        <f t="shared" si="1538"/>
        <v>49520</v>
      </c>
      <c r="AK1211" s="85">
        <f t="shared" si="1538"/>
        <v>0</v>
      </c>
      <c r="AL1211" s="85">
        <f t="shared" si="1538"/>
        <v>49520</v>
      </c>
      <c r="AM1211" s="85">
        <f t="shared" si="1538"/>
        <v>0</v>
      </c>
      <c r="AN1211" s="85">
        <f t="shared" si="1538"/>
        <v>49520</v>
      </c>
      <c r="AO1211" s="85">
        <f t="shared" si="1538"/>
        <v>23227.8</v>
      </c>
      <c r="AP1211" s="85">
        <f t="shared" si="1538"/>
        <v>72747.8</v>
      </c>
      <c r="AQ1211" s="85">
        <f t="shared" si="1538"/>
        <v>0</v>
      </c>
      <c r="AR1211" s="85">
        <f t="shared" si="1539"/>
        <v>72747.8</v>
      </c>
      <c r="AS1211" s="85">
        <f t="shared" si="1539"/>
        <v>0</v>
      </c>
      <c r="AT1211" s="85">
        <f t="shared" si="1539"/>
        <v>72747.8</v>
      </c>
      <c r="AU1211" s="85">
        <f t="shared" si="1539"/>
        <v>0</v>
      </c>
      <c r="AV1211" s="85">
        <f t="shared" si="1539"/>
        <v>72747.8</v>
      </c>
      <c r="AW1211" s="85">
        <f t="shared" si="1539"/>
        <v>0</v>
      </c>
      <c r="AX1211" s="85">
        <f t="shared" si="1539"/>
        <v>0</v>
      </c>
      <c r="AY1211" s="85">
        <f t="shared" si="1539"/>
        <v>72747.8</v>
      </c>
      <c r="AZ1211" s="85">
        <f t="shared" si="1539"/>
        <v>49520</v>
      </c>
      <c r="BA1211" s="85">
        <f t="shared" si="1539"/>
        <v>0</v>
      </c>
      <c r="BB1211" s="85">
        <f t="shared" si="1539"/>
        <v>49520</v>
      </c>
      <c r="BC1211" s="85">
        <f t="shared" si="1539"/>
        <v>0</v>
      </c>
      <c r="BD1211" s="85">
        <f t="shared" si="1539"/>
        <v>49520</v>
      </c>
      <c r="BE1211" s="85">
        <f t="shared" si="1539"/>
        <v>0</v>
      </c>
      <c r="BF1211" s="85">
        <f t="shared" si="1539"/>
        <v>49520</v>
      </c>
      <c r="BG1211" s="85">
        <f t="shared" si="1539"/>
        <v>23227.8</v>
      </c>
      <c r="BH1211" s="85">
        <f t="shared" si="1539"/>
        <v>72747.8</v>
      </c>
      <c r="BI1211" s="85">
        <f t="shared" si="1539"/>
        <v>0</v>
      </c>
      <c r="BJ1211" s="85">
        <f t="shared" si="1539"/>
        <v>72747.8</v>
      </c>
      <c r="BK1211" s="123"/>
    </row>
    <row r="1212" spans="1:63" ht="31.5" outlineLevel="5" x14ac:dyDescent="0.2">
      <c r="A1212" s="84" t="s">
        <v>817</v>
      </c>
      <c r="B1212" s="84" t="s">
        <v>792</v>
      </c>
      <c r="C1212" s="84" t="s">
        <v>415</v>
      </c>
      <c r="D1212" s="84"/>
      <c r="E1212" s="116" t="s">
        <v>451</v>
      </c>
      <c r="F1212" s="85">
        <f t="shared" si="1537"/>
        <v>52121.5</v>
      </c>
      <c r="G1212" s="85">
        <f t="shared" si="1537"/>
        <v>0</v>
      </c>
      <c r="H1212" s="85">
        <f t="shared" si="1537"/>
        <v>52121.5</v>
      </c>
      <c r="I1212" s="85">
        <f t="shared" si="1537"/>
        <v>0</v>
      </c>
      <c r="J1212" s="85">
        <f t="shared" si="1537"/>
        <v>0</v>
      </c>
      <c r="K1212" s="85">
        <f t="shared" si="1537"/>
        <v>-1093.3761999999999</v>
      </c>
      <c r="L1212" s="85">
        <f t="shared" si="1537"/>
        <v>51028.123800000001</v>
      </c>
      <c r="M1212" s="85">
        <f t="shared" si="1537"/>
        <v>0</v>
      </c>
      <c r="N1212" s="85">
        <f t="shared" si="1537"/>
        <v>51028.123800000001</v>
      </c>
      <c r="O1212" s="85">
        <f t="shared" si="1537"/>
        <v>0</v>
      </c>
      <c r="P1212" s="85">
        <f t="shared" si="1537"/>
        <v>0</v>
      </c>
      <c r="Q1212" s="85">
        <f t="shared" si="1537"/>
        <v>51028.123800000001</v>
      </c>
      <c r="R1212" s="85">
        <f t="shared" si="1537"/>
        <v>38055.990000000005</v>
      </c>
      <c r="S1212" s="85">
        <f t="shared" si="1537"/>
        <v>89084.113800000006</v>
      </c>
      <c r="T1212" s="85">
        <f t="shared" si="1537"/>
        <v>0</v>
      </c>
      <c r="U1212" s="85">
        <f t="shared" si="1537"/>
        <v>0</v>
      </c>
      <c r="V1212" s="85">
        <f t="shared" si="1538"/>
        <v>-1736.4</v>
      </c>
      <c r="W1212" s="85">
        <f t="shared" si="1538"/>
        <v>0</v>
      </c>
      <c r="X1212" s="85">
        <f t="shared" si="1538"/>
        <v>87347.713800000012</v>
      </c>
      <c r="Y1212" s="85">
        <f t="shared" si="1538"/>
        <v>0</v>
      </c>
      <c r="Z1212" s="85">
        <f t="shared" si="1538"/>
        <v>87347.713800000012</v>
      </c>
      <c r="AA1212" s="85">
        <f t="shared" si="1538"/>
        <v>-4645.0235499999999</v>
      </c>
      <c r="AB1212" s="85">
        <f t="shared" si="1538"/>
        <v>82702.690250000014</v>
      </c>
      <c r="AC1212" s="85">
        <f t="shared" si="1538"/>
        <v>0</v>
      </c>
      <c r="AD1212" s="85">
        <f t="shared" si="1538"/>
        <v>110.9</v>
      </c>
      <c r="AE1212" s="85">
        <f t="shared" si="1538"/>
        <v>82813.590250000008</v>
      </c>
      <c r="AF1212" s="85">
        <f t="shared" si="1538"/>
        <v>49520</v>
      </c>
      <c r="AG1212" s="85">
        <f t="shared" si="1538"/>
        <v>0</v>
      </c>
      <c r="AH1212" s="85">
        <f t="shared" si="1538"/>
        <v>49520</v>
      </c>
      <c r="AI1212" s="85">
        <f t="shared" si="1538"/>
        <v>0</v>
      </c>
      <c r="AJ1212" s="85">
        <f t="shared" si="1538"/>
        <v>49520</v>
      </c>
      <c r="AK1212" s="85">
        <f t="shared" si="1538"/>
        <v>0</v>
      </c>
      <c r="AL1212" s="85">
        <f t="shared" si="1538"/>
        <v>49520</v>
      </c>
      <c r="AM1212" s="85">
        <f t="shared" si="1538"/>
        <v>0</v>
      </c>
      <c r="AN1212" s="85">
        <f t="shared" si="1538"/>
        <v>49520</v>
      </c>
      <c r="AO1212" s="85">
        <f t="shared" si="1538"/>
        <v>23227.8</v>
      </c>
      <c r="AP1212" s="85">
        <f t="shared" si="1538"/>
        <v>72747.8</v>
      </c>
      <c r="AQ1212" s="85">
        <f t="shared" si="1538"/>
        <v>0</v>
      </c>
      <c r="AR1212" s="85">
        <f t="shared" si="1539"/>
        <v>72747.8</v>
      </c>
      <c r="AS1212" s="85">
        <f t="shared" si="1539"/>
        <v>0</v>
      </c>
      <c r="AT1212" s="85">
        <f t="shared" si="1539"/>
        <v>72747.8</v>
      </c>
      <c r="AU1212" s="85">
        <f t="shared" si="1539"/>
        <v>0</v>
      </c>
      <c r="AV1212" s="85">
        <f t="shared" si="1539"/>
        <v>72747.8</v>
      </c>
      <c r="AW1212" s="85">
        <f t="shared" si="1539"/>
        <v>0</v>
      </c>
      <c r="AX1212" s="85">
        <f t="shared" si="1539"/>
        <v>0</v>
      </c>
      <c r="AY1212" s="85">
        <f t="shared" si="1539"/>
        <v>72747.8</v>
      </c>
      <c r="AZ1212" s="85">
        <f t="shared" si="1539"/>
        <v>49520</v>
      </c>
      <c r="BA1212" s="85">
        <f t="shared" si="1539"/>
        <v>0</v>
      </c>
      <c r="BB1212" s="85">
        <f t="shared" si="1539"/>
        <v>49520</v>
      </c>
      <c r="BC1212" s="85">
        <f t="shared" si="1539"/>
        <v>0</v>
      </c>
      <c r="BD1212" s="85">
        <f t="shared" si="1539"/>
        <v>49520</v>
      </c>
      <c r="BE1212" s="85">
        <f t="shared" si="1539"/>
        <v>0</v>
      </c>
      <c r="BF1212" s="85">
        <f t="shared" si="1539"/>
        <v>49520</v>
      </c>
      <c r="BG1212" s="85">
        <f t="shared" si="1539"/>
        <v>23227.8</v>
      </c>
      <c r="BH1212" s="85">
        <f t="shared" si="1539"/>
        <v>72747.8</v>
      </c>
      <c r="BI1212" s="85">
        <f t="shared" si="1539"/>
        <v>0</v>
      </c>
      <c r="BJ1212" s="85">
        <f t="shared" si="1539"/>
        <v>72747.8</v>
      </c>
      <c r="BK1212" s="123"/>
    </row>
    <row r="1213" spans="1:63" ht="31.5" outlineLevel="7" x14ac:dyDescent="0.2">
      <c r="A1213" s="87" t="s">
        <v>817</v>
      </c>
      <c r="B1213" s="87" t="s">
        <v>792</v>
      </c>
      <c r="C1213" s="87" t="s">
        <v>415</v>
      </c>
      <c r="D1213" s="87" t="s">
        <v>70</v>
      </c>
      <c r="E1213" s="128" t="s">
        <v>71</v>
      </c>
      <c r="F1213" s="88">
        <v>52121.5</v>
      </c>
      <c r="G1213" s="88"/>
      <c r="H1213" s="88">
        <f>SUM(F1213:G1213)</f>
        <v>52121.5</v>
      </c>
      <c r="I1213" s="88"/>
      <c r="J1213" s="88"/>
      <c r="K1213" s="88">
        <f>-29.5-1063.8762</f>
        <v>-1093.3761999999999</v>
      </c>
      <c r="L1213" s="88">
        <f>SUM(H1213:K1213)</f>
        <v>51028.123800000001</v>
      </c>
      <c r="M1213" s="88"/>
      <c r="N1213" s="88">
        <f>SUM(L1213:M1213)</f>
        <v>51028.123800000001</v>
      </c>
      <c r="O1213" s="88"/>
      <c r="P1213" s="88"/>
      <c r="Q1213" s="88">
        <f>SUM(N1213:P1213)</f>
        <v>51028.123800000001</v>
      </c>
      <c r="R1213" s="88">
        <f>-40+22387.2-709.6+16418.39</f>
        <v>38055.990000000005</v>
      </c>
      <c r="S1213" s="88">
        <f>SUM(Q1213:R1213)</f>
        <v>89084.113800000006</v>
      </c>
      <c r="T1213" s="88"/>
      <c r="U1213" s="88"/>
      <c r="V1213" s="88">
        <v>-1736.4</v>
      </c>
      <c r="W1213" s="88"/>
      <c r="X1213" s="88">
        <f>SUM(S1213:W1213)</f>
        <v>87347.713800000012</v>
      </c>
      <c r="Y1213" s="88"/>
      <c r="Z1213" s="88">
        <f>SUM(X1213:Y1213)</f>
        <v>87347.713800000012</v>
      </c>
      <c r="AA1213" s="88">
        <f>152.938-4797.96155</f>
        <v>-4645.0235499999999</v>
      </c>
      <c r="AB1213" s="88">
        <f>SUM(Z1213:AA1213)</f>
        <v>82702.690250000014</v>
      </c>
      <c r="AC1213" s="88"/>
      <c r="AD1213" s="88">
        <v>110.9</v>
      </c>
      <c r="AE1213" s="88">
        <f>SUM(AB1213:AD1213)</f>
        <v>82813.590250000008</v>
      </c>
      <c r="AF1213" s="88">
        <v>49520</v>
      </c>
      <c r="AG1213" s="88"/>
      <c r="AH1213" s="88">
        <f>SUM(AF1213:AG1213)</f>
        <v>49520</v>
      </c>
      <c r="AI1213" s="88"/>
      <c r="AJ1213" s="88">
        <f>SUM(AH1213:AI1213)</f>
        <v>49520</v>
      </c>
      <c r="AK1213" s="88"/>
      <c r="AL1213" s="88">
        <f>SUM(AJ1213:AK1213)</f>
        <v>49520</v>
      </c>
      <c r="AM1213" s="88"/>
      <c r="AN1213" s="88">
        <f>SUM(AL1213:AM1213)</f>
        <v>49520</v>
      </c>
      <c r="AO1213" s="88">
        <v>23227.8</v>
      </c>
      <c r="AP1213" s="88">
        <f>SUM(AN1213:AO1213)</f>
        <v>72747.8</v>
      </c>
      <c r="AQ1213" s="88"/>
      <c r="AR1213" s="88">
        <f>SUM(AP1213:AQ1213)</f>
        <v>72747.8</v>
      </c>
      <c r="AS1213" s="88"/>
      <c r="AT1213" s="88">
        <f>SUM(AR1213:AS1213)</f>
        <v>72747.8</v>
      </c>
      <c r="AU1213" s="88"/>
      <c r="AV1213" s="88">
        <f>SUM(AT1213:AU1213)</f>
        <v>72747.8</v>
      </c>
      <c r="AW1213" s="88"/>
      <c r="AX1213" s="88"/>
      <c r="AY1213" s="88">
        <f>SUM(AV1213:AX1213)</f>
        <v>72747.8</v>
      </c>
      <c r="AZ1213" s="88">
        <v>49520</v>
      </c>
      <c r="BA1213" s="88"/>
      <c r="BB1213" s="88">
        <f>SUM(AZ1213:BA1213)</f>
        <v>49520</v>
      </c>
      <c r="BC1213" s="88"/>
      <c r="BD1213" s="88">
        <f>SUM(BB1213:BC1213)</f>
        <v>49520</v>
      </c>
      <c r="BE1213" s="88"/>
      <c r="BF1213" s="88">
        <f>SUM(BD1213:BE1213)</f>
        <v>49520</v>
      </c>
      <c r="BG1213" s="88">
        <v>23227.8</v>
      </c>
      <c r="BH1213" s="88">
        <f>SUM(BF1213:BG1213)</f>
        <v>72747.8</v>
      </c>
      <c r="BI1213" s="88"/>
      <c r="BJ1213" s="88">
        <f>SUM(BH1213:BI1213)</f>
        <v>72747.8</v>
      </c>
      <c r="BK1213" s="123"/>
    </row>
    <row r="1214" spans="1:63" ht="15.75" hidden="1" outlineLevel="1" x14ac:dyDescent="0.2">
      <c r="A1214" s="84" t="s">
        <v>817</v>
      </c>
      <c r="B1214" s="84" t="s">
        <v>819</v>
      </c>
      <c r="C1214" s="84"/>
      <c r="D1214" s="84"/>
      <c r="E1214" s="116" t="s">
        <v>820</v>
      </c>
      <c r="F1214" s="85">
        <f t="shared" ref="F1214:G1216" si="1540">F1215</f>
        <v>0</v>
      </c>
      <c r="G1214" s="85">
        <f t="shared" si="1540"/>
        <v>0</v>
      </c>
      <c r="H1214" s="85"/>
      <c r="I1214" s="85">
        <f t="shared" ref="I1214:X1216" si="1541">I1215</f>
        <v>2543.7894700000002</v>
      </c>
      <c r="J1214" s="85">
        <f t="shared" si="1541"/>
        <v>0</v>
      </c>
      <c r="K1214" s="85">
        <f t="shared" si="1541"/>
        <v>0</v>
      </c>
      <c r="L1214" s="85">
        <f t="shared" si="1541"/>
        <v>2543.7894700000002</v>
      </c>
      <c r="M1214" s="85">
        <f t="shared" si="1541"/>
        <v>133.88365999999999</v>
      </c>
      <c r="N1214" s="85">
        <f t="shared" si="1541"/>
        <v>2677.6731300000001</v>
      </c>
      <c r="O1214" s="85">
        <f t="shared" si="1541"/>
        <v>0</v>
      </c>
      <c r="P1214" s="85">
        <f t="shared" si="1541"/>
        <v>0</v>
      </c>
      <c r="Q1214" s="85">
        <f t="shared" si="1541"/>
        <v>2677.6731300000001</v>
      </c>
      <c r="R1214" s="85">
        <f t="shared" si="1541"/>
        <v>0</v>
      </c>
      <c r="S1214" s="85">
        <f t="shared" si="1541"/>
        <v>2677.6731300000001</v>
      </c>
      <c r="T1214" s="85">
        <f t="shared" si="1541"/>
        <v>0</v>
      </c>
      <c r="U1214" s="85">
        <f t="shared" si="1541"/>
        <v>0</v>
      </c>
      <c r="V1214" s="85">
        <f t="shared" si="1541"/>
        <v>0</v>
      </c>
      <c r="W1214" s="85">
        <f t="shared" si="1541"/>
        <v>0</v>
      </c>
      <c r="X1214" s="85">
        <f t="shared" si="1541"/>
        <v>2677.6731300000001</v>
      </c>
      <c r="Y1214" s="85">
        <f t="shared" ref="Y1214:AT1216" si="1542">Y1215</f>
        <v>0</v>
      </c>
      <c r="Z1214" s="85">
        <f t="shared" si="1542"/>
        <v>2677.6731300000001</v>
      </c>
      <c r="AA1214" s="85">
        <f t="shared" si="1542"/>
        <v>0</v>
      </c>
      <c r="AB1214" s="85">
        <f t="shared" si="1542"/>
        <v>2677.6731300000001</v>
      </c>
      <c r="AC1214" s="85">
        <f t="shared" si="1542"/>
        <v>0</v>
      </c>
      <c r="AD1214" s="85">
        <f t="shared" si="1542"/>
        <v>0</v>
      </c>
      <c r="AE1214" s="85">
        <f t="shared" si="1542"/>
        <v>2677.6731300000001</v>
      </c>
      <c r="AF1214" s="85">
        <f t="shared" si="1542"/>
        <v>2748.9495500000003</v>
      </c>
      <c r="AG1214" s="85">
        <f t="shared" si="1542"/>
        <v>0</v>
      </c>
      <c r="AH1214" s="85">
        <f t="shared" si="1542"/>
        <v>2748.9495500000003</v>
      </c>
      <c r="AI1214" s="85">
        <f t="shared" si="1542"/>
        <v>2717.26316</v>
      </c>
      <c r="AJ1214" s="85">
        <f t="shared" si="1542"/>
        <v>5466.2127099999998</v>
      </c>
      <c r="AK1214" s="85">
        <f t="shared" si="1542"/>
        <v>143.01384999999999</v>
      </c>
      <c r="AL1214" s="85">
        <f t="shared" si="1542"/>
        <v>5609.2265600000001</v>
      </c>
      <c r="AM1214" s="85">
        <f t="shared" si="1542"/>
        <v>0</v>
      </c>
      <c r="AN1214" s="85">
        <f t="shared" si="1542"/>
        <v>5609.2265600000001</v>
      </c>
      <c r="AO1214" s="85">
        <f t="shared" si="1542"/>
        <v>0</v>
      </c>
      <c r="AP1214" s="85">
        <f t="shared" si="1542"/>
        <v>5609.2265600000001</v>
      </c>
      <c r="AQ1214" s="85">
        <f t="shared" si="1542"/>
        <v>0</v>
      </c>
      <c r="AR1214" s="85">
        <f t="shared" si="1542"/>
        <v>5609.2265600000001</v>
      </c>
      <c r="AS1214" s="85">
        <f t="shared" si="1542"/>
        <v>0</v>
      </c>
      <c r="AT1214" s="85">
        <f t="shared" si="1542"/>
        <v>5609.2265600000001</v>
      </c>
      <c r="AU1214" s="85">
        <f t="shared" ref="AU1214:BJ1216" si="1543">AU1215</f>
        <v>0</v>
      </c>
      <c r="AV1214" s="85">
        <f t="shared" si="1543"/>
        <v>5609.2265600000001</v>
      </c>
      <c r="AW1214" s="85">
        <f t="shared" si="1543"/>
        <v>0</v>
      </c>
      <c r="AX1214" s="85">
        <f t="shared" si="1543"/>
        <v>0</v>
      </c>
      <c r="AY1214" s="85">
        <f t="shared" si="1543"/>
        <v>5609.2265600000001</v>
      </c>
      <c r="AZ1214" s="85">
        <f t="shared" si="1543"/>
        <v>0</v>
      </c>
      <c r="BA1214" s="85">
        <f t="shared" si="1543"/>
        <v>0</v>
      </c>
      <c r="BB1214" s="85">
        <f t="shared" si="1543"/>
        <v>0</v>
      </c>
      <c r="BC1214" s="85">
        <f t="shared" si="1543"/>
        <v>7095.4013599999998</v>
      </c>
      <c r="BD1214" s="85">
        <f t="shared" si="1543"/>
        <v>7095.4013599999998</v>
      </c>
      <c r="BE1214" s="85">
        <f t="shared" si="1543"/>
        <v>0</v>
      </c>
      <c r="BF1214" s="85">
        <f t="shared" si="1543"/>
        <v>7095.4013599999998</v>
      </c>
      <c r="BG1214" s="85">
        <f t="shared" si="1543"/>
        <v>0</v>
      </c>
      <c r="BH1214" s="85">
        <f t="shared" si="1543"/>
        <v>7095.4013599999998</v>
      </c>
      <c r="BI1214" s="85">
        <f t="shared" si="1543"/>
        <v>0</v>
      </c>
      <c r="BJ1214" s="85">
        <f t="shared" si="1543"/>
        <v>7095.4013599999998</v>
      </c>
      <c r="BK1214" s="123"/>
    </row>
    <row r="1215" spans="1:63" ht="31.5" hidden="1" outlineLevel="2" x14ac:dyDescent="0.2">
      <c r="A1215" s="84" t="s">
        <v>817</v>
      </c>
      <c r="B1215" s="84" t="s">
        <v>819</v>
      </c>
      <c r="C1215" s="84" t="s">
        <v>283</v>
      </c>
      <c r="D1215" s="84"/>
      <c r="E1215" s="116" t="s">
        <v>284</v>
      </c>
      <c r="F1215" s="85">
        <f t="shared" si="1540"/>
        <v>0</v>
      </c>
      <c r="G1215" s="85">
        <f t="shared" si="1540"/>
        <v>0</v>
      </c>
      <c r="H1215" s="85"/>
      <c r="I1215" s="85">
        <f t="shared" si="1541"/>
        <v>2543.7894700000002</v>
      </c>
      <c r="J1215" s="85">
        <f t="shared" si="1541"/>
        <v>0</v>
      </c>
      <c r="K1215" s="85">
        <f t="shared" si="1541"/>
        <v>0</v>
      </c>
      <c r="L1215" s="85">
        <f t="shared" si="1541"/>
        <v>2543.7894700000002</v>
      </c>
      <c r="M1215" s="85">
        <f t="shared" si="1541"/>
        <v>133.88365999999999</v>
      </c>
      <c r="N1215" s="85">
        <f t="shared" si="1541"/>
        <v>2677.6731300000001</v>
      </c>
      <c r="O1215" s="85">
        <f t="shared" si="1541"/>
        <v>0</v>
      </c>
      <c r="P1215" s="85">
        <f t="shared" si="1541"/>
        <v>0</v>
      </c>
      <c r="Q1215" s="85">
        <f t="shared" si="1541"/>
        <v>2677.6731300000001</v>
      </c>
      <c r="R1215" s="85">
        <f t="shared" si="1541"/>
        <v>0</v>
      </c>
      <c r="S1215" s="85">
        <f t="shared" si="1541"/>
        <v>2677.6731300000001</v>
      </c>
      <c r="T1215" s="85">
        <f t="shared" si="1541"/>
        <v>0</v>
      </c>
      <c r="U1215" s="85">
        <f t="shared" si="1541"/>
        <v>0</v>
      </c>
      <c r="V1215" s="85">
        <f t="shared" si="1541"/>
        <v>0</v>
      </c>
      <c r="W1215" s="85">
        <f t="shared" si="1541"/>
        <v>0</v>
      </c>
      <c r="X1215" s="85">
        <f t="shared" si="1541"/>
        <v>2677.6731300000001</v>
      </c>
      <c r="Y1215" s="85">
        <f t="shared" si="1542"/>
        <v>0</v>
      </c>
      <c r="Z1215" s="85">
        <f t="shared" si="1542"/>
        <v>2677.6731300000001</v>
      </c>
      <c r="AA1215" s="85">
        <f t="shared" si="1542"/>
        <v>0</v>
      </c>
      <c r="AB1215" s="85">
        <f t="shared" si="1542"/>
        <v>2677.6731300000001</v>
      </c>
      <c r="AC1215" s="85">
        <f t="shared" si="1542"/>
        <v>0</v>
      </c>
      <c r="AD1215" s="85">
        <f t="shared" si="1542"/>
        <v>0</v>
      </c>
      <c r="AE1215" s="85">
        <f t="shared" si="1542"/>
        <v>2677.6731300000001</v>
      </c>
      <c r="AF1215" s="85">
        <f t="shared" si="1542"/>
        <v>2748.9495500000003</v>
      </c>
      <c r="AG1215" s="85">
        <f t="shared" si="1542"/>
        <v>0</v>
      </c>
      <c r="AH1215" s="85">
        <f t="shared" si="1542"/>
        <v>2748.9495500000003</v>
      </c>
      <c r="AI1215" s="85">
        <f t="shared" si="1542"/>
        <v>2717.26316</v>
      </c>
      <c r="AJ1215" s="85">
        <f t="shared" si="1542"/>
        <v>5466.2127099999998</v>
      </c>
      <c r="AK1215" s="85">
        <f t="shared" si="1542"/>
        <v>143.01384999999999</v>
      </c>
      <c r="AL1215" s="85">
        <f t="shared" si="1542"/>
        <v>5609.2265600000001</v>
      </c>
      <c r="AM1215" s="85">
        <f t="shared" si="1542"/>
        <v>0</v>
      </c>
      <c r="AN1215" s="85">
        <f t="shared" si="1542"/>
        <v>5609.2265600000001</v>
      </c>
      <c r="AO1215" s="85">
        <f t="shared" si="1542"/>
        <v>0</v>
      </c>
      <c r="AP1215" s="85">
        <f t="shared" si="1542"/>
        <v>5609.2265600000001</v>
      </c>
      <c r="AQ1215" s="85">
        <f t="shared" si="1542"/>
        <v>0</v>
      </c>
      <c r="AR1215" s="85">
        <f t="shared" si="1542"/>
        <v>5609.2265600000001</v>
      </c>
      <c r="AS1215" s="85">
        <f t="shared" si="1542"/>
        <v>0</v>
      </c>
      <c r="AT1215" s="85">
        <f t="shared" si="1542"/>
        <v>5609.2265600000001</v>
      </c>
      <c r="AU1215" s="85">
        <f t="shared" si="1543"/>
        <v>0</v>
      </c>
      <c r="AV1215" s="85">
        <f t="shared" si="1543"/>
        <v>5609.2265600000001</v>
      </c>
      <c r="AW1215" s="85">
        <f t="shared" si="1543"/>
        <v>0</v>
      </c>
      <c r="AX1215" s="85">
        <f t="shared" si="1543"/>
        <v>0</v>
      </c>
      <c r="AY1215" s="85">
        <f t="shared" si="1543"/>
        <v>5609.2265600000001</v>
      </c>
      <c r="AZ1215" s="85">
        <f t="shared" si="1543"/>
        <v>0</v>
      </c>
      <c r="BA1215" s="85">
        <f t="shared" si="1543"/>
        <v>0</v>
      </c>
      <c r="BB1215" s="85">
        <f t="shared" si="1543"/>
        <v>0</v>
      </c>
      <c r="BC1215" s="85">
        <f t="shared" si="1543"/>
        <v>7095.4013599999998</v>
      </c>
      <c r="BD1215" s="85">
        <f t="shared" si="1543"/>
        <v>7095.4013599999998</v>
      </c>
      <c r="BE1215" s="85">
        <f t="shared" si="1543"/>
        <v>0</v>
      </c>
      <c r="BF1215" s="85">
        <f t="shared" si="1543"/>
        <v>7095.4013599999998</v>
      </c>
      <c r="BG1215" s="85">
        <f t="shared" si="1543"/>
        <v>0</v>
      </c>
      <c r="BH1215" s="85">
        <f t="shared" si="1543"/>
        <v>7095.4013599999998</v>
      </c>
      <c r="BI1215" s="85">
        <f t="shared" si="1543"/>
        <v>0</v>
      </c>
      <c r="BJ1215" s="85">
        <f t="shared" si="1543"/>
        <v>7095.4013599999998</v>
      </c>
      <c r="BK1215" s="123"/>
    </row>
    <row r="1216" spans="1:63" ht="31.5" hidden="1" outlineLevel="3" x14ac:dyDescent="0.2">
      <c r="A1216" s="84" t="s">
        <v>817</v>
      </c>
      <c r="B1216" s="84" t="s">
        <v>819</v>
      </c>
      <c r="C1216" s="84" t="s">
        <v>285</v>
      </c>
      <c r="D1216" s="84"/>
      <c r="E1216" s="116" t="s">
        <v>286</v>
      </c>
      <c r="F1216" s="85">
        <f t="shared" si="1540"/>
        <v>0</v>
      </c>
      <c r="G1216" s="85">
        <f t="shared" si="1540"/>
        <v>0</v>
      </c>
      <c r="H1216" s="85"/>
      <c r="I1216" s="85">
        <f t="shared" si="1541"/>
        <v>2543.7894700000002</v>
      </c>
      <c r="J1216" s="85">
        <f t="shared" si="1541"/>
        <v>0</v>
      </c>
      <c r="K1216" s="85">
        <f t="shared" si="1541"/>
        <v>0</v>
      </c>
      <c r="L1216" s="85">
        <f t="shared" si="1541"/>
        <v>2543.7894700000002</v>
      </c>
      <c r="M1216" s="85">
        <f t="shared" si="1541"/>
        <v>133.88365999999999</v>
      </c>
      <c r="N1216" s="85">
        <f t="shared" si="1541"/>
        <v>2677.6731300000001</v>
      </c>
      <c r="O1216" s="85">
        <f t="shared" si="1541"/>
        <v>0</v>
      </c>
      <c r="P1216" s="85">
        <f t="shared" si="1541"/>
        <v>0</v>
      </c>
      <c r="Q1216" s="85">
        <f t="shared" si="1541"/>
        <v>2677.6731300000001</v>
      </c>
      <c r="R1216" s="85">
        <f t="shared" si="1541"/>
        <v>0</v>
      </c>
      <c r="S1216" s="85">
        <f t="shared" si="1541"/>
        <v>2677.6731300000001</v>
      </c>
      <c r="T1216" s="85">
        <f t="shared" si="1541"/>
        <v>0</v>
      </c>
      <c r="U1216" s="85">
        <f t="shared" si="1541"/>
        <v>0</v>
      </c>
      <c r="V1216" s="85">
        <f t="shared" si="1541"/>
        <v>0</v>
      </c>
      <c r="W1216" s="85">
        <f t="shared" si="1541"/>
        <v>0</v>
      </c>
      <c r="X1216" s="85">
        <f t="shared" si="1541"/>
        <v>2677.6731300000001</v>
      </c>
      <c r="Y1216" s="85">
        <f t="shared" si="1542"/>
        <v>0</v>
      </c>
      <c r="Z1216" s="85">
        <f t="shared" si="1542"/>
        <v>2677.6731300000001</v>
      </c>
      <c r="AA1216" s="85">
        <f t="shared" si="1542"/>
        <v>0</v>
      </c>
      <c r="AB1216" s="85">
        <f t="shared" si="1542"/>
        <v>2677.6731300000001</v>
      </c>
      <c r="AC1216" s="85">
        <f t="shared" si="1542"/>
        <v>0</v>
      </c>
      <c r="AD1216" s="85">
        <f t="shared" si="1542"/>
        <v>0</v>
      </c>
      <c r="AE1216" s="85">
        <f t="shared" si="1542"/>
        <v>2677.6731300000001</v>
      </c>
      <c r="AF1216" s="85">
        <f t="shared" si="1542"/>
        <v>2748.9495500000003</v>
      </c>
      <c r="AG1216" s="85">
        <f t="shared" si="1542"/>
        <v>0</v>
      </c>
      <c r="AH1216" s="85">
        <f t="shared" si="1542"/>
        <v>2748.9495500000003</v>
      </c>
      <c r="AI1216" s="85">
        <f t="shared" si="1542"/>
        <v>2717.26316</v>
      </c>
      <c r="AJ1216" s="85">
        <f t="shared" si="1542"/>
        <v>5466.2127099999998</v>
      </c>
      <c r="AK1216" s="85">
        <f t="shared" si="1542"/>
        <v>143.01384999999999</v>
      </c>
      <c r="AL1216" s="85">
        <f t="shared" si="1542"/>
        <v>5609.2265600000001</v>
      </c>
      <c r="AM1216" s="85">
        <f t="shared" si="1542"/>
        <v>0</v>
      </c>
      <c r="AN1216" s="85">
        <f t="shared" si="1542"/>
        <v>5609.2265600000001</v>
      </c>
      <c r="AO1216" s="85">
        <f t="shared" si="1542"/>
        <v>0</v>
      </c>
      <c r="AP1216" s="85">
        <f t="shared" si="1542"/>
        <v>5609.2265600000001</v>
      </c>
      <c r="AQ1216" s="85">
        <f t="shared" si="1542"/>
        <v>0</v>
      </c>
      <c r="AR1216" s="85">
        <f t="shared" si="1542"/>
        <v>5609.2265600000001</v>
      </c>
      <c r="AS1216" s="85">
        <f t="shared" si="1542"/>
        <v>0</v>
      </c>
      <c r="AT1216" s="85">
        <f t="shared" si="1542"/>
        <v>5609.2265600000001</v>
      </c>
      <c r="AU1216" s="85">
        <f t="shared" si="1543"/>
        <v>0</v>
      </c>
      <c r="AV1216" s="85">
        <f t="shared" si="1543"/>
        <v>5609.2265600000001</v>
      </c>
      <c r="AW1216" s="85">
        <f t="shared" si="1543"/>
        <v>0</v>
      </c>
      <c r="AX1216" s="85">
        <f t="shared" si="1543"/>
        <v>0</v>
      </c>
      <c r="AY1216" s="85">
        <f t="shared" si="1543"/>
        <v>5609.2265600000001</v>
      </c>
      <c r="AZ1216" s="85">
        <f t="shared" si="1543"/>
        <v>0</v>
      </c>
      <c r="BA1216" s="85">
        <f t="shared" si="1543"/>
        <v>0</v>
      </c>
      <c r="BB1216" s="85">
        <f t="shared" si="1543"/>
        <v>0</v>
      </c>
      <c r="BC1216" s="85">
        <f t="shared" si="1543"/>
        <v>7095.4013599999998</v>
      </c>
      <c r="BD1216" s="85">
        <f t="shared" si="1543"/>
        <v>7095.4013599999998</v>
      </c>
      <c r="BE1216" s="85">
        <f t="shared" si="1543"/>
        <v>0</v>
      </c>
      <c r="BF1216" s="85">
        <f t="shared" si="1543"/>
        <v>7095.4013599999998</v>
      </c>
      <c r="BG1216" s="85">
        <f t="shared" si="1543"/>
        <v>0</v>
      </c>
      <c r="BH1216" s="85">
        <f t="shared" si="1543"/>
        <v>7095.4013599999998</v>
      </c>
      <c r="BI1216" s="85">
        <f t="shared" si="1543"/>
        <v>0</v>
      </c>
      <c r="BJ1216" s="85">
        <f t="shared" si="1543"/>
        <v>7095.4013599999998</v>
      </c>
      <c r="BK1216" s="123"/>
    </row>
    <row r="1217" spans="1:63" ht="31.5" hidden="1" outlineLevel="4" x14ac:dyDescent="0.2">
      <c r="A1217" s="84" t="s">
        <v>817</v>
      </c>
      <c r="B1217" s="84" t="s">
        <v>819</v>
      </c>
      <c r="C1217" s="84" t="s">
        <v>426</v>
      </c>
      <c r="D1217" s="84"/>
      <c r="E1217" s="116" t="s">
        <v>487</v>
      </c>
      <c r="F1217" s="85">
        <f>F1220+F1218</f>
        <v>0</v>
      </c>
      <c r="G1217" s="85">
        <f>G1220+G1218</f>
        <v>0</v>
      </c>
      <c r="H1217" s="85"/>
      <c r="I1217" s="85">
        <f>I1220+I1218+I1224</f>
        <v>2543.7894700000002</v>
      </c>
      <c r="J1217" s="85">
        <f>J1220+J1218+J1224</f>
        <v>0</v>
      </c>
      <c r="K1217" s="85">
        <f>K1220+K1218+K1224</f>
        <v>0</v>
      </c>
      <c r="L1217" s="85">
        <f>L1220+L1218+L1224</f>
        <v>2543.7894700000002</v>
      </c>
      <c r="M1217" s="85">
        <f t="shared" ref="M1217:AW1217" si="1544">M1220+M1218+M1224+M1222</f>
        <v>133.88365999999999</v>
      </c>
      <c r="N1217" s="85">
        <f t="shared" si="1544"/>
        <v>2677.6731300000001</v>
      </c>
      <c r="O1217" s="85">
        <f t="shared" si="1544"/>
        <v>0</v>
      </c>
      <c r="P1217" s="85">
        <f t="shared" si="1544"/>
        <v>0</v>
      </c>
      <c r="Q1217" s="85">
        <f t="shared" si="1544"/>
        <v>2677.6731300000001</v>
      </c>
      <c r="R1217" s="85">
        <f t="shared" si="1544"/>
        <v>0</v>
      </c>
      <c r="S1217" s="85">
        <f t="shared" si="1544"/>
        <v>2677.6731300000001</v>
      </c>
      <c r="T1217" s="85">
        <f t="shared" si="1544"/>
        <v>0</v>
      </c>
      <c r="U1217" s="85">
        <f t="shared" si="1544"/>
        <v>0</v>
      </c>
      <c r="V1217" s="85">
        <f t="shared" si="1544"/>
        <v>0</v>
      </c>
      <c r="W1217" s="85">
        <f t="shared" si="1544"/>
        <v>0</v>
      </c>
      <c r="X1217" s="85">
        <f t="shared" si="1544"/>
        <v>2677.6731300000001</v>
      </c>
      <c r="Y1217" s="85">
        <f t="shared" si="1544"/>
        <v>0</v>
      </c>
      <c r="Z1217" s="85">
        <f t="shared" si="1544"/>
        <v>2677.6731300000001</v>
      </c>
      <c r="AA1217" s="85">
        <f t="shared" si="1544"/>
        <v>0</v>
      </c>
      <c r="AB1217" s="85">
        <f t="shared" si="1544"/>
        <v>2677.6731300000001</v>
      </c>
      <c r="AC1217" s="85">
        <f t="shared" si="1544"/>
        <v>0</v>
      </c>
      <c r="AD1217" s="85">
        <f t="shared" ref="AD1217:AE1217" si="1545">AD1220+AD1218+AD1224+AD1222</f>
        <v>0</v>
      </c>
      <c r="AE1217" s="85">
        <f t="shared" si="1545"/>
        <v>2677.6731300000001</v>
      </c>
      <c r="AF1217" s="85">
        <f t="shared" si="1544"/>
        <v>2748.9495500000003</v>
      </c>
      <c r="AG1217" s="85">
        <f t="shared" si="1544"/>
        <v>0</v>
      </c>
      <c r="AH1217" s="85">
        <f t="shared" si="1544"/>
        <v>2748.9495500000003</v>
      </c>
      <c r="AI1217" s="85">
        <f t="shared" si="1544"/>
        <v>2717.26316</v>
      </c>
      <c r="AJ1217" s="85">
        <f t="shared" si="1544"/>
        <v>5466.2127099999998</v>
      </c>
      <c r="AK1217" s="85">
        <f t="shared" si="1544"/>
        <v>143.01384999999999</v>
      </c>
      <c r="AL1217" s="85">
        <f t="shared" si="1544"/>
        <v>5609.2265600000001</v>
      </c>
      <c r="AM1217" s="85">
        <f t="shared" si="1544"/>
        <v>0</v>
      </c>
      <c r="AN1217" s="85">
        <f t="shared" si="1544"/>
        <v>5609.2265600000001</v>
      </c>
      <c r="AO1217" s="85">
        <f t="shared" si="1544"/>
        <v>0</v>
      </c>
      <c r="AP1217" s="85">
        <f t="shared" si="1544"/>
        <v>5609.2265600000001</v>
      </c>
      <c r="AQ1217" s="85">
        <f t="shared" si="1544"/>
        <v>0</v>
      </c>
      <c r="AR1217" s="85">
        <f t="shared" si="1544"/>
        <v>5609.2265600000001</v>
      </c>
      <c r="AS1217" s="85">
        <f t="shared" si="1544"/>
        <v>0</v>
      </c>
      <c r="AT1217" s="85">
        <f t="shared" si="1544"/>
        <v>5609.2265600000001</v>
      </c>
      <c r="AU1217" s="85">
        <f t="shared" si="1544"/>
        <v>0</v>
      </c>
      <c r="AV1217" s="85">
        <f t="shared" si="1544"/>
        <v>5609.2265600000001</v>
      </c>
      <c r="AW1217" s="85">
        <f t="shared" si="1544"/>
        <v>0</v>
      </c>
      <c r="AX1217" s="85">
        <f t="shared" ref="AX1217:AY1217" si="1546">AX1220+AX1218+AX1224+AX1222</f>
        <v>0</v>
      </c>
      <c r="AY1217" s="85">
        <f t="shared" si="1546"/>
        <v>5609.2265600000001</v>
      </c>
      <c r="AZ1217" s="85">
        <f>AZ1220+AZ1218+AZ1224</f>
        <v>0</v>
      </c>
      <c r="BA1217" s="85">
        <f>BA1220+BA1218+BA1224</f>
        <v>0</v>
      </c>
      <c r="BB1217" s="85">
        <f>BB1220+BB1218+BB1224</f>
        <v>0</v>
      </c>
      <c r="BC1217" s="85">
        <f>BC1220+BC1218+BC1224</f>
        <v>7095.4013599999998</v>
      </c>
      <c r="BD1217" s="85">
        <f>BD1220+BD1218+BD1224</f>
        <v>7095.4013599999998</v>
      </c>
      <c r="BE1217" s="85">
        <f>BE1220+BE1218+BE1224+BE1222</f>
        <v>0</v>
      </c>
      <c r="BF1217" s="85">
        <f>BF1220+BF1218+BF1224+BF1222</f>
        <v>7095.4013599999998</v>
      </c>
      <c r="BG1217" s="85">
        <f>BG1220+BG1218+BG1224+BG1222</f>
        <v>0</v>
      </c>
      <c r="BH1217" s="85">
        <f>BH1220+BH1218+BH1224+BH1222</f>
        <v>7095.4013599999998</v>
      </c>
      <c r="BI1217" s="85">
        <f t="shared" ref="BI1217" si="1547">BI1220+BI1218+BI1224+BI1222</f>
        <v>0</v>
      </c>
      <c r="BJ1217" s="85">
        <f t="shared" ref="BJ1217" si="1548">BJ1220+BJ1218+BJ1224+BJ1222</f>
        <v>7095.4013599999998</v>
      </c>
      <c r="BK1217" s="123"/>
    </row>
    <row r="1218" spans="1:63" ht="63" hidden="1" outlineLevel="5" x14ac:dyDescent="0.2">
      <c r="A1218" s="84" t="s">
        <v>817</v>
      </c>
      <c r="B1218" s="84" t="s">
        <v>819</v>
      </c>
      <c r="C1218" s="84" t="s">
        <v>427</v>
      </c>
      <c r="D1218" s="84"/>
      <c r="E1218" s="116" t="s">
        <v>493</v>
      </c>
      <c r="F1218" s="85">
        <f>F1219</f>
        <v>0</v>
      </c>
      <c r="G1218" s="85">
        <f>G1219</f>
        <v>0</v>
      </c>
      <c r="H1218" s="85"/>
      <c r="I1218" s="85">
        <f>I1219</f>
        <v>0</v>
      </c>
      <c r="J1218" s="85">
        <f>J1219</f>
        <v>0</v>
      </c>
      <c r="K1218" s="85">
        <f>K1219</f>
        <v>0</v>
      </c>
      <c r="L1218" s="85"/>
      <c r="M1218" s="85">
        <f>M1219</f>
        <v>0</v>
      </c>
      <c r="N1218" s="85"/>
      <c r="O1218" s="85">
        <f>O1219</f>
        <v>0</v>
      </c>
      <c r="P1218" s="85">
        <f>P1219</f>
        <v>0</v>
      </c>
      <c r="Q1218" s="85"/>
      <c r="R1218" s="85">
        <f>R1219</f>
        <v>0</v>
      </c>
      <c r="S1218" s="85"/>
      <c r="T1218" s="85">
        <f t="shared" ref="T1218:BA1218" si="1549">T1219</f>
        <v>0</v>
      </c>
      <c r="U1218" s="85">
        <f t="shared" si="1549"/>
        <v>0</v>
      </c>
      <c r="V1218" s="85">
        <f t="shared" si="1549"/>
        <v>0</v>
      </c>
      <c r="W1218" s="85">
        <f t="shared" si="1549"/>
        <v>0</v>
      </c>
      <c r="X1218" s="85">
        <f t="shared" si="1549"/>
        <v>0</v>
      </c>
      <c r="Y1218" s="85">
        <f t="shared" si="1549"/>
        <v>0</v>
      </c>
      <c r="Z1218" s="85">
        <f t="shared" si="1549"/>
        <v>0</v>
      </c>
      <c r="AA1218" s="85">
        <f t="shared" si="1549"/>
        <v>0</v>
      </c>
      <c r="AB1218" s="85">
        <f t="shared" si="1549"/>
        <v>0</v>
      </c>
      <c r="AC1218" s="85">
        <f t="shared" si="1549"/>
        <v>0</v>
      </c>
      <c r="AD1218" s="85">
        <f t="shared" si="1549"/>
        <v>0</v>
      </c>
      <c r="AE1218" s="85">
        <f t="shared" si="1549"/>
        <v>0</v>
      </c>
      <c r="AF1218" s="85">
        <f t="shared" si="1549"/>
        <v>137.44704999999999</v>
      </c>
      <c r="AG1218" s="85">
        <f t="shared" si="1549"/>
        <v>0</v>
      </c>
      <c r="AH1218" s="85">
        <f t="shared" si="1549"/>
        <v>137.44704999999999</v>
      </c>
      <c r="AI1218" s="85">
        <f t="shared" si="1549"/>
        <v>0</v>
      </c>
      <c r="AJ1218" s="85">
        <f t="shared" si="1549"/>
        <v>137.44704999999999</v>
      </c>
      <c r="AK1218" s="85">
        <f t="shared" si="1549"/>
        <v>0</v>
      </c>
      <c r="AL1218" s="85">
        <f t="shared" si="1549"/>
        <v>137.44704999999999</v>
      </c>
      <c r="AM1218" s="85">
        <f t="shared" si="1549"/>
        <v>0</v>
      </c>
      <c r="AN1218" s="85">
        <f t="shared" si="1549"/>
        <v>137.44704999999999</v>
      </c>
      <c r="AO1218" s="85">
        <f t="shared" si="1549"/>
        <v>0</v>
      </c>
      <c r="AP1218" s="85">
        <f t="shared" si="1549"/>
        <v>137.44704999999999</v>
      </c>
      <c r="AQ1218" s="85">
        <f t="shared" si="1549"/>
        <v>0</v>
      </c>
      <c r="AR1218" s="85">
        <f t="shared" si="1549"/>
        <v>137.44704999999999</v>
      </c>
      <c r="AS1218" s="85">
        <f t="shared" si="1549"/>
        <v>0</v>
      </c>
      <c r="AT1218" s="85">
        <f t="shared" si="1549"/>
        <v>137.44704999999999</v>
      </c>
      <c r="AU1218" s="85">
        <f t="shared" si="1549"/>
        <v>0</v>
      </c>
      <c r="AV1218" s="85">
        <f t="shared" si="1549"/>
        <v>137.44704999999999</v>
      </c>
      <c r="AW1218" s="85">
        <f t="shared" si="1549"/>
        <v>0</v>
      </c>
      <c r="AX1218" s="85">
        <f t="shared" si="1549"/>
        <v>0</v>
      </c>
      <c r="AY1218" s="85">
        <f t="shared" si="1549"/>
        <v>137.44704999999999</v>
      </c>
      <c r="AZ1218" s="85">
        <f t="shared" si="1549"/>
        <v>0</v>
      </c>
      <c r="BA1218" s="85">
        <f t="shared" si="1549"/>
        <v>0</v>
      </c>
      <c r="BB1218" s="85"/>
      <c r="BC1218" s="85">
        <f t="shared" ref="BC1218:BJ1218" si="1550">BC1219</f>
        <v>0</v>
      </c>
      <c r="BD1218" s="85">
        <f t="shared" si="1550"/>
        <v>0</v>
      </c>
      <c r="BE1218" s="85">
        <f t="shared" si="1550"/>
        <v>0</v>
      </c>
      <c r="BF1218" s="85">
        <f t="shared" si="1550"/>
        <v>0</v>
      </c>
      <c r="BG1218" s="85">
        <f t="shared" si="1550"/>
        <v>0</v>
      </c>
      <c r="BH1218" s="85">
        <f t="shared" si="1550"/>
        <v>0</v>
      </c>
      <c r="BI1218" s="85">
        <f t="shared" si="1550"/>
        <v>0</v>
      </c>
      <c r="BJ1218" s="85">
        <f t="shared" si="1550"/>
        <v>0</v>
      </c>
      <c r="BK1218" s="123"/>
    </row>
    <row r="1219" spans="1:63" ht="31.5" hidden="1" outlineLevel="7" x14ac:dyDescent="0.2">
      <c r="A1219" s="87" t="s">
        <v>817</v>
      </c>
      <c r="B1219" s="87" t="s">
        <v>819</v>
      </c>
      <c r="C1219" s="87" t="s">
        <v>427</v>
      </c>
      <c r="D1219" s="87" t="s">
        <v>70</v>
      </c>
      <c r="E1219" s="128" t="s">
        <v>71</v>
      </c>
      <c r="F1219" s="88"/>
      <c r="G1219" s="88"/>
      <c r="H1219" s="88"/>
      <c r="I1219" s="88"/>
      <c r="J1219" s="88"/>
      <c r="K1219" s="88"/>
      <c r="L1219" s="88"/>
      <c r="M1219" s="88"/>
      <c r="N1219" s="88"/>
      <c r="O1219" s="88"/>
      <c r="P1219" s="88"/>
      <c r="Q1219" s="88"/>
      <c r="R1219" s="88"/>
      <c r="S1219" s="88"/>
      <c r="T1219" s="88"/>
      <c r="U1219" s="88"/>
      <c r="V1219" s="88"/>
      <c r="W1219" s="88"/>
      <c r="X1219" s="88">
        <f>SUM(S1219:W1219)</f>
        <v>0</v>
      </c>
      <c r="Y1219" s="88"/>
      <c r="Z1219" s="88">
        <f>SUM(X1219:Y1219)</f>
        <v>0</v>
      </c>
      <c r="AA1219" s="88"/>
      <c r="AB1219" s="88">
        <f>SUM(Z1219:AA1219)</f>
        <v>0</v>
      </c>
      <c r="AC1219" s="88"/>
      <c r="AD1219" s="88"/>
      <c r="AE1219" s="88">
        <f>SUM(AB1219:AD1219)</f>
        <v>0</v>
      </c>
      <c r="AF1219" s="94">
        <v>137.44704999999999</v>
      </c>
      <c r="AG1219" s="88"/>
      <c r="AH1219" s="88">
        <f>SUM(AF1219:AG1219)</f>
        <v>137.44704999999999</v>
      </c>
      <c r="AI1219" s="88"/>
      <c r="AJ1219" s="88">
        <f>SUM(AH1219:AI1219)</f>
        <v>137.44704999999999</v>
      </c>
      <c r="AK1219" s="88"/>
      <c r="AL1219" s="88">
        <f>SUM(AJ1219:AK1219)</f>
        <v>137.44704999999999</v>
      </c>
      <c r="AM1219" s="88"/>
      <c r="AN1219" s="88">
        <f>SUM(AL1219:AM1219)</f>
        <v>137.44704999999999</v>
      </c>
      <c r="AO1219" s="88"/>
      <c r="AP1219" s="88">
        <f>SUM(AN1219:AO1219)</f>
        <v>137.44704999999999</v>
      </c>
      <c r="AQ1219" s="88"/>
      <c r="AR1219" s="88">
        <f>SUM(AP1219:AQ1219)</f>
        <v>137.44704999999999</v>
      </c>
      <c r="AS1219" s="88"/>
      <c r="AT1219" s="88">
        <f>SUM(AR1219:AS1219)</f>
        <v>137.44704999999999</v>
      </c>
      <c r="AU1219" s="88"/>
      <c r="AV1219" s="88">
        <f>SUM(AT1219:AU1219)</f>
        <v>137.44704999999999</v>
      </c>
      <c r="AW1219" s="88"/>
      <c r="AX1219" s="88"/>
      <c r="AY1219" s="88">
        <f>SUM(AV1219:AX1219)</f>
        <v>137.44704999999999</v>
      </c>
      <c r="AZ1219" s="88"/>
      <c r="BA1219" s="88"/>
      <c r="BB1219" s="88"/>
      <c r="BC1219" s="88"/>
      <c r="BD1219" s="88">
        <f>SUM(BB1219:BC1219)</f>
        <v>0</v>
      </c>
      <c r="BE1219" s="88"/>
      <c r="BF1219" s="88">
        <f>SUM(BD1219:BE1219)</f>
        <v>0</v>
      </c>
      <c r="BG1219" s="88"/>
      <c r="BH1219" s="88">
        <f>SUM(BF1219:BG1219)</f>
        <v>0</v>
      </c>
      <c r="BI1219" s="88"/>
      <c r="BJ1219" s="88">
        <f>SUM(BH1219:BI1219)</f>
        <v>0</v>
      </c>
      <c r="BK1219" s="123"/>
    </row>
    <row r="1220" spans="1:63" ht="63" hidden="1" outlineLevel="5" x14ac:dyDescent="0.2">
      <c r="A1220" s="84" t="s">
        <v>817</v>
      </c>
      <c r="B1220" s="84" t="s">
        <v>819</v>
      </c>
      <c r="C1220" s="136" t="s">
        <v>427</v>
      </c>
      <c r="D1220" s="136"/>
      <c r="E1220" s="133" t="s">
        <v>504</v>
      </c>
      <c r="F1220" s="85">
        <f>F1221</f>
        <v>0</v>
      </c>
      <c r="G1220" s="85">
        <f>G1221</f>
        <v>0</v>
      </c>
      <c r="H1220" s="85"/>
      <c r="I1220" s="85">
        <f>I1221</f>
        <v>0</v>
      </c>
      <c r="J1220" s="85">
        <f>J1221</f>
        <v>0</v>
      </c>
      <c r="K1220" s="85">
        <f>K1221</f>
        <v>0</v>
      </c>
      <c r="L1220" s="85"/>
      <c r="M1220" s="85">
        <f>M1221</f>
        <v>0</v>
      </c>
      <c r="N1220" s="85"/>
      <c r="O1220" s="85">
        <f>O1221</f>
        <v>0</v>
      </c>
      <c r="P1220" s="85">
        <f>P1221</f>
        <v>0</v>
      </c>
      <c r="Q1220" s="85"/>
      <c r="R1220" s="85">
        <f>R1221</f>
        <v>0</v>
      </c>
      <c r="S1220" s="85"/>
      <c r="T1220" s="85">
        <f t="shared" ref="T1220:BA1220" si="1551">T1221</f>
        <v>0</v>
      </c>
      <c r="U1220" s="85">
        <f t="shared" si="1551"/>
        <v>0</v>
      </c>
      <c r="V1220" s="85">
        <f t="shared" si="1551"/>
        <v>0</v>
      </c>
      <c r="W1220" s="85">
        <f t="shared" si="1551"/>
        <v>0</v>
      </c>
      <c r="X1220" s="85">
        <f t="shared" si="1551"/>
        <v>0</v>
      </c>
      <c r="Y1220" s="85">
        <f t="shared" si="1551"/>
        <v>0</v>
      </c>
      <c r="Z1220" s="85">
        <f t="shared" si="1551"/>
        <v>0</v>
      </c>
      <c r="AA1220" s="85">
        <f t="shared" si="1551"/>
        <v>0</v>
      </c>
      <c r="AB1220" s="85">
        <f t="shared" si="1551"/>
        <v>0</v>
      </c>
      <c r="AC1220" s="85">
        <f t="shared" si="1551"/>
        <v>0</v>
      </c>
      <c r="AD1220" s="85">
        <f t="shared" si="1551"/>
        <v>0</v>
      </c>
      <c r="AE1220" s="85">
        <f t="shared" si="1551"/>
        <v>0</v>
      </c>
      <c r="AF1220" s="85">
        <f t="shared" si="1551"/>
        <v>2611.5025000000001</v>
      </c>
      <c r="AG1220" s="85">
        <f t="shared" si="1551"/>
        <v>0</v>
      </c>
      <c r="AH1220" s="85">
        <f t="shared" si="1551"/>
        <v>2611.5025000000001</v>
      </c>
      <c r="AI1220" s="85">
        <f t="shared" si="1551"/>
        <v>0</v>
      </c>
      <c r="AJ1220" s="85">
        <f t="shared" si="1551"/>
        <v>2611.5025000000001</v>
      </c>
      <c r="AK1220" s="85">
        <f t="shared" si="1551"/>
        <v>0</v>
      </c>
      <c r="AL1220" s="85">
        <f t="shared" si="1551"/>
        <v>2611.5025000000001</v>
      </c>
      <c r="AM1220" s="85">
        <f t="shared" si="1551"/>
        <v>0</v>
      </c>
      <c r="AN1220" s="85">
        <f t="shared" si="1551"/>
        <v>2611.5025000000001</v>
      </c>
      <c r="AO1220" s="85">
        <f t="shared" si="1551"/>
        <v>0</v>
      </c>
      <c r="AP1220" s="85">
        <f t="shared" si="1551"/>
        <v>2611.5025000000001</v>
      </c>
      <c r="AQ1220" s="85">
        <f t="shared" si="1551"/>
        <v>0</v>
      </c>
      <c r="AR1220" s="85">
        <f t="shared" si="1551"/>
        <v>2611.5025000000001</v>
      </c>
      <c r="AS1220" s="85">
        <f t="shared" si="1551"/>
        <v>0</v>
      </c>
      <c r="AT1220" s="85">
        <f t="shared" si="1551"/>
        <v>2611.5025000000001</v>
      </c>
      <c r="AU1220" s="85">
        <f t="shared" si="1551"/>
        <v>0</v>
      </c>
      <c r="AV1220" s="85">
        <f t="shared" si="1551"/>
        <v>2611.5025000000001</v>
      </c>
      <c r="AW1220" s="85">
        <f t="shared" si="1551"/>
        <v>0</v>
      </c>
      <c r="AX1220" s="85">
        <f t="shared" si="1551"/>
        <v>0</v>
      </c>
      <c r="AY1220" s="85">
        <f t="shared" si="1551"/>
        <v>2611.5025000000001</v>
      </c>
      <c r="AZ1220" s="85">
        <f t="shared" si="1551"/>
        <v>0</v>
      </c>
      <c r="BA1220" s="85">
        <f t="shared" si="1551"/>
        <v>0</v>
      </c>
      <c r="BB1220" s="85"/>
      <c r="BC1220" s="85">
        <f t="shared" ref="BC1220:BJ1220" si="1552">BC1221</f>
        <v>7095.4013599999998</v>
      </c>
      <c r="BD1220" s="85">
        <f t="shared" si="1552"/>
        <v>7095.4013599999998</v>
      </c>
      <c r="BE1220" s="85">
        <f t="shared" si="1552"/>
        <v>0</v>
      </c>
      <c r="BF1220" s="85">
        <f t="shared" si="1552"/>
        <v>7095.4013599999998</v>
      </c>
      <c r="BG1220" s="85">
        <f t="shared" si="1552"/>
        <v>0</v>
      </c>
      <c r="BH1220" s="85">
        <f t="shared" si="1552"/>
        <v>7095.4013599999998</v>
      </c>
      <c r="BI1220" s="85">
        <f t="shared" si="1552"/>
        <v>0</v>
      </c>
      <c r="BJ1220" s="85">
        <f t="shared" si="1552"/>
        <v>7095.4013599999998</v>
      </c>
      <c r="BK1220" s="123"/>
    </row>
    <row r="1221" spans="1:63" ht="31.5" hidden="1" outlineLevel="7" x14ac:dyDescent="0.2">
      <c r="A1221" s="87" t="s">
        <v>817</v>
      </c>
      <c r="B1221" s="87" t="s">
        <v>819</v>
      </c>
      <c r="C1221" s="87" t="s">
        <v>427</v>
      </c>
      <c r="D1221" s="87" t="s">
        <v>70</v>
      </c>
      <c r="E1221" s="128" t="s">
        <v>71</v>
      </c>
      <c r="F1221" s="88"/>
      <c r="G1221" s="88"/>
      <c r="H1221" s="88"/>
      <c r="I1221" s="88"/>
      <c r="J1221" s="88"/>
      <c r="K1221" s="88"/>
      <c r="L1221" s="88"/>
      <c r="M1221" s="88"/>
      <c r="N1221" s="88"/>
      <c r="O1221" s="88"/>
      <c r="P1221" s="88"/>
      <c r="Q1221" s="88"/>
      <c r="R1221" s="88"/>
      <c r="S1221" s="88"/>
      <c r="T1221" s="88"/>
      <c r="U1221" s="88"/>
      <c r="V1221" s="88"/>
      <c r="W1221" s="88"/>
      <c r="X1221" s="88">
        <f>SUM(S1221:W1221)</f>
        <v>0</v>
      </c>
      <c r="Y1221" s="88"/>
      <c r="Z1221" s="88">
        <f>SUM(X1221:Y1221)</f>
        <v>0</v>
      </c>
      <c r="AA1221" s="88"/>
      <c r="AB1221" s="88">
        <f>SUM(Z1221:AA1221)</f>
        <v>0</v>
      </c>
      <c r="AC1221" s="88"/>
      <c r="AD1221" s="88"/>
      <c r="AE1221" s="88">
        <f>SUM(AB1221:AD1221)</f>
        <v>0</v>
      </c>
      <c r="AF1221" s="88">
        <v>2611.5025000000001</v>
      </c>
      <c r="AG1221" s="88"/>
      <c r="AH1221" s="88">
        <f>SUM(AF1221:AG1221)</f>
        <v>2611.5025000000001</v>
      </c>
      <c r="AI1221" s="88"/>
      <c r="AJ1221" s="88">
        <f>SUM(AH1221:AI1221)</f>
        <v>2611.5025000000001</v>
      </c>
      <c r="AK1221" s="88"/>
      <c r="AL1221" s="88">
        <f>SUM(AJ1221:AK1221)</f>
        <v>2611.5025000000001</v>
      </c>
      <c r="AM1221" s="88"/>
      <c r="AN1221" s="88">
        <f>SUM(AL1221:AM1221)</f>
        <v>2611.5025000000001</v>
      </c>
      <c r="AO1221" s="88"/>
      <c r="AP1221" s="88">
        <f>SUM(AN1221:AO1221)</f>
        <v>2611.5025000000001</v>
      </c>
      <c r="AQ1221" s="88"/>
      <c r="AR1221" s="88">
        <f>SUM(AP1221:AQ1221)</f>
        <v>2611.5025000000001</v>
      </c>
      <c r="AS1221" s="88"/>
      <c r="AT1221" s="88">
        <f>SUM(AR1221:AS1221)</f>
        <v>2611.5025000000001</v>
      </c>
      <c r="AU1221" s="88"/>
      <c r="AV1221" s="88">
        <f>SUM(AT1221:AU1221)</f>
        <v>2611.5025000000001</v>
      </c>
      <c r="AW1221" s="88"/>
      <c r="AX1221" s="88"/>
      <c r="AY1221" s="88">
        <f>SUM(AV1221:AX1221)</f>
        <v>2611.5025000000001</v>
      </c>
      <c r="AZ1221" s="88"/>
      <c r="BA1221" s="88"/>
      <c r="BB1221" s="88"/>
      <c r="BC1221" s="88">
        <v>7095.4013599999998</v>
      </c>
      <c r="BD1221" s="88">
        <f>SUM(BB1221:BC1221)</f>
        <v>7095.4013599999998</v>
      </c>
      <c r="BE1221" s="88"/>
      <c r="BF1221" s="88">
        <f>SUM(BD1221:BE1221)</f>
        <v>7095.4013599999998</v>
      </c>
      <c r="BG1221" s="88"/>
      <c r="BH1221" s="88">
        <f>SUM(BF1221:BG1221)</f>
        <v>7095.4013599999998</v>
      </c>
      <c r="BI1221" s="88"/>
      <c r="BJ1221" s="88">
        <f>SUM(BH1221:BI1221)</f>
        <v>7095.4013599999998</v>
      </c>
      <c r="BK1221" s="123"/>
    </row>
    <row r="1222" spans="1:63" ht="47.25" hidden="1" outlineLevel="7" x14ac:dyDescent="0.2">
      <c r="A1222" s="84" t="s">
        <v>817</v>
      </c>
      <c r="B1222" s="84" t="s">
        <v>819</v>
      </c>
      <c r="C1222" s="84" t="s">
        <v>534</v>
      </c>
      <c r="D1222" s="84"/>
      <c r="E1222" s="116" t="s">
        <v>821</v>
      </c>
      <c r="F1222" s="88"/>
      <c r="G1222" s="88"/>
      <c r="H1222" s="88"/>
      <c r="I1222" s="88"/>
      <c r="J1222" s="88"/>
      <c r="K1222" s="88"/>
      <c r="L1222" s="88"/>
      <c r="M1222" s="85">
        <f t="shared" ref="M1222:AE1222" si="1553">M1223</f>
        <v>133.88365999999999</v>
      </c>
      <c r="N1222" s="85">
        <f t="shared" si="1553"/>
        <v>133.88365999999999</v>
      </c>
      <c r="O1222" s="85">
        <f t="shared" si="1553"/>
        <v>0</v>
      </c>
      <c r="P1222" s="85">
        <f t="shared" si="1553"/>
        <v>0</v>
      </c>
      <c r="Q1222" s="85">
        <f t="shared" si="1553"/>
        <v>133.88365999999999</v>
      </c>
      <c r="R1222" s="85">
        <f t="shared" si="1553"/>
        <v>0</v>
      </c>
      <c r="S1222" s="85">
        <f t="shared" si="1553"/>
        <v>133.88365999999999</v>
      </c>
      <c r="T1222" s="85">
        <f t="shared" si="1553"/>
        <v>0</v>
      </c>
      <c r="U1222" s="85">
        <f t="shared" si="1553"/>
        <v>0</v>
      </c>
      <c r="V1222" s="85">
        <f t="shared" si="1553"/>
        <v>0</v>
      </c>
      <c r="W1222" s="85">
        <f t="shared" si="1553"/>
        <v>0</v>
      </c>
      <c r="X1222" s="85">
        <f t="shared" si="1553"/>
        <v>133.88365999999999</v>
      </c>
      <c r="Y1222" s="85">
        <f t="shared" si="1553"/>
        <v>0</v>
      </c>
      <c r="Z1222" s="85">
        <f t="shared" si="1553"/>
        <v>133.88365999999999</v>
      </c>
      <c r="AA1222" s="85">
        <f t="shared" si="1553"/>
        <v>0</v>
      </c>
      <c r="AB1222" s="85">
        <f t="shared" si="1553"/>
        <v>133.88365999999999</v>
      </c>
      <c r="AC1222" s="85">
        <f t="shared" si="1553"/>
        <v>0</v>
      </c>
      <c r="AD1222" s="85">
        <f t="shared" si="1553"/>
        <v>0</v>
      </c>
      <c r="AE1222" s="85">
        <f t="shared" si="1553"/>
        <v>133.88365999999999</v>
      </c>
      <c r="AF1222" s="88"/>
      <c r="AG1222" s="88"/>
      <c r="AH1222" s="88"/>
      <c r="AI1222" s="88"/>
      <c r="AJ1222" s="88"/>
      <c r="AK1222" s="85">
        <f t="shared" ref="AK1222:AY1222" si="1554">AK1223</f>
        <v>143.01384999999999</v>
      </c>
      <c r="AL1222" s="85">
        <f t="shared" si="1554"/>
        <v>143.01384999999999</v>
      </c>
      <c r="AM1222" s="85">
        <f t="shared" si="1554"/>
        <v>0</v>
      </c>
      <c r="AN1222" s="85">
        <f t="shared" si="1554"/>
        <v>143.01384999999999</v>
      </c>
      <c r="AO1222" s="85">
        <f t="shared" si="1554"/>
        <v>0</v>
      </c>
      <c r="AP1222" s="85">
        <f t="shared" si="1554"/>
        <v>143.01384999999999</v>
      </c>
      <c r="AQ1222" s="85">
        <f t="shared" si="1554"/>
        <v>0</v>
      </c>
      <c r="AR1222" s="85">
        <f t="shared" si="1554"/>
        <v>143.01384999999999</v>
      </c>
      <c r="AS1222" s="85">
        <f t="shared" si="1554"/>
        <v>0</v>
      </c>
      <c r="AT1222" s="85">
        <f t="shared" si="1554"/>
        <v>143.01384999999999</v>
      </c>
      <c r="AU1222" s="85">
        <f t="shared" si="1554"/>
        <v>0</v>
      </c>
      <c r="AV1222" s="85">
        <f t="shared" si="1554"/>
        <v>143.01384999999999</v>
      </c>
      <c r="AW1222" s="85">
        <f t="shared" si="1554"/>
        <v>0</v>
      </c>
      <c r="AX1222" s="85">
        <f t="shared" si="1554"/>
        <v>0</v>
      </c>
      <c r="AY1222" s="85">
        <f t="shared" si="1554"/>
        <v>143.01384999999999</v>
      </c>
      <c r="AZ1222" s="88"/>
      <c r="BA1222" s="88"/>
      <c r="BB1222" s="88"/>
      <c r="BC1222" s="88"/>
      <c r="BD1222" s="88"/>
      <c r="BE1222" s="85">
        <f>BE1223</f>
        <v>0</v>
      </c>
      <c r="BF1222" s="85">
        <f>BF1223</f>
        <v>0</v>
      </c>
      <c r="BG1222" s="85">
        <f>BG1223</f>
        <v>0</v>
      </c>
      <c r="BH1222" s="85">
        <f>BH1223</f>
        <v>0</v>
      </c>
      <c r="BI1222" s="85">
        <f t="shared" ref="BI1222:BJ1222" si="1555">BI1223</f>
        <v>0</v>
      </c>
      <c r="BJ1222" s="85">
        <f t="shared" si="1555"/>
        <v>0</v>
      </c>
      <c r="BK1222" s="123"/>
    </row>
    <row r="1223" spans="1:63" ht="31.5" hidden="1" outlineLevel="7" x14ac:dyDescent="0.2">
      <c r="A1223" s="87" t="s">
        <v>817</v>
      </c>
      <c r="B1223" s="87" t="s">
        <v>819</v>
      </c>
      <c r="C1223" s="87" t="s">
        <v>534</v>
      </c>
      <c r="D1223" s="87" t="s">
        <v>70</v>
      </c>
      <c r="E1223" s="128" t="s">
        <v>71</v>
      </c>
      <c r="F1223" s="88"/>
      <c r="G1223" s="88"/>
      <c r="H1223" s="88"/>
      <c r="I1223" s="88"/>
      <c r="J1223" s="88"/>
      <c r="K1223" s="88"/>
      <c r="L1223" s="88"/>
      <c r="M1223" s="88">
        <v>133.88365999999999</v>
      </c>
      <c r="N1223" s="88">
        <f>SUM(L1223:M1223)</f>
        <v>133.88365999999999</v>
      </c>
      <c r="O1223" s="88"/>
      <c r="P1223" s="88"/>
      <c r="Q1223" s="88">
        <f>SUM(N1223:P1223)</f>
        <v>133.88365999999999</v>
      </c>
      <c r="R1223" s="88"/>
      <c r="S1223" s="88">
        <f>SUM(Q1223:R1223)</f>
        <v>133.88365999999999</v>
      </c>
      <c r="T1223" s="88"/>
      <c r="U1223" s="88"/>
      <c r="V1223" s="88"/>
      <c r="W1223" s="88"/>
      <c r="X1223" s="88">
        <f>SUM(S1223:W1223)</f>
        <v>133.88365999999999</v>
      </c>
      <c r="Y1223" s="88"/>
      <c r="Z1223" s="88">
        <f>SUM(X1223:Y1223)</f>
        <v>133.88365999999999</v>
      </c>
      <c r="AA1223" s="88"/>
      <c r="AB1223" s="88">
        <f>SUM(Z1223:AA1223)</f>
        <v>133.88365999999999</v>
      </c>
      <c r="AC1223" s="88"/>
      <c r="AD1223" s="88"/>
      <c r="AE1223" s="88">
        <f>SUM(AB1223:AD1223)</f>
        <v>133.88365999999999</v>
      </c>
      <c r="AF1223" s="88"/>
      <c r="AG1223" s="88"/>
      <c r="AH1223" s="88"/>
      <c r="AI1223" s="88"/>
      <c r="AJ1223" s="88"/>
      <c r="AK1223" s="88">
        <v>143.01384999999999</v>
      </c>
      <c r="AL1223" s="88">
        <f>SUM(AJ1223:AK1223)</f>
        <v>143.01384999999999</v>
      </c>
      <c r="AM1223" s="88"/>
      <c r="AN1223" s="88">
        <f>SUM(AL1223:AM1223)</f>
        <v>143.01384999999999</v>
      </c>
      <c r="AO1223" s="88"/>
      <c r="AP1223" s="88">
        <f>SUM(AN1223:AO1223)</f>
        <v>143.01384999999999</v>
      </c>
      <c r="AQ1223" s="88"/>
      <c r="AR1223" s="88">
        <f>SUM(AP1223:AQ1223)</f>
        <v>143.01384999999999</v>
      </c>
      <c r="AS1223" s="88"/>
      <c r="AT1223" s="88">
        <f>SUM(AR1223:AS1223)</f>
        <v>143.01384999999999</v>
      </c>
      <c r="AU1223" s="88"/>
      <c r="AV1223" s="88">
        <f>SUM(AT1223:AU1223)</f>
        <v>143.01384999999999</v>
      </c>
      <c r="AW1223" s="88"/>
      <c r="AX1223" s="88"/>
      <c r="AY1223" s="88">
        <f>SUM(AV1223:AX1223)</f>
        <v>143.01384999999999</v>
      </c>
      <c r="AZ1223" s="88"/>
      <c r="BA1223" s="88"/>
      <c r="BB1223" s="88"/>
      <c r="BC1223" s="88"/>
      <c r="BD1223" s="88"/>
      <c r="BE1223" s="88"/>
      <c r="BF1223" s="88">
        <f>SUM(BD1223:BE1223)</f>
        <v>0</v>
      </c>
      <c r="BG1223" s="88"/>
      <c r="BH1223" s="88">
        <f>SUM(BF1223:BG1223)</f>
        <v>0</v>
      </c>
      <c r="BI1223" s="88"/>
      <c r="BJ1223" s="88">
        <f>SUM(BH1223:BI1223)</f>
        <v>0</v>
      </c>
      <c r="BK1223" s="123"/>
    </row>
    <row r="1224" spans="1:63" ht="47.25" hidden="1" outlineLevel="7" x14ac:dyDescent="0.2">
      <c r="A1224" s="84" t="s">
        <v>817</v>
      </c>
      <c r="B1224" s="84" t="s">
        <v>819</v>
      </c>
      <c r="C1224" s="84" t="s">
        <v>534</v>
      </c>
      <c r="D1224" s="84"/>
      <c r="E1224" s="116" t="s">
        <v>822</v>
      </c>
      <c r="F1224" s="88"/>
      <c r="G1224" s="88"/>
      <c r="H1224" s="88"/>
      <c r="I1224" s="85">
        <f>I1225</f>
        <v>2543.7894700000002</v>
      </c>
      <c r="J1224" s="88"/>
      <c r="K1224" s="88"/>
      <c r="L1224" s="85">
        <f>L1225</f>
        <v>2543.7894700000002</v>
      </c>
      <c r="M1224" s="88"/>
      <c r="N1224" s="85">
        <f t="shared" ref="N1224:AE1224" si="1556">N1225</f>
        <v>2543.7894700000002</v>
      </c>
      <c r="O1224" s="85">
        <f t="shared" si="1556"/>
        <v>0</v>
      </c>
      <c r="P1224" s="85">
        <f t="shared" si="1556"/>
        <v>0</v>
      </c>
      <c r="Q1224" s="85">
        <f t="shared" si="1556"/>
        <v>2543.7894700000002</v>
      </c>
      <c r="R1224" s="85">
        <f t="shared" si="1556"/>
        <v>0</v>
      </c>
      <c r="S1224" s="85">
        <f t="shared" si="1556"/>
        <v>2543.7894700000002</v>
      </c>
      <c r="T1224" s="85">
        <f t="shared" si="1556"/>
        <v>0</v>
      </c>
      <c r="U1224" s="85">
        <f t="shared" si="1556"/>
        <v>0</v>
      </c>
      <c r="V1224" s="85">
        <f t="shared" si="1556"/>
        <v>0</v>
      </c>
      <c r="W1224" s="85">
        <f t="shared" si="1556"/>
        <v>0</v>
      </c>
      <c r="X1224" s="85">
        <f t="shared" si="1556"/>
        <v>2543.7894700000002</v>
      </c>
      <c r="Y1224" s="85">
        <f t="shared" si="1556"/>
        <v>0</v>
      </c>
      <c r="Z1224" s="85">
        <f t="shared" si="1556"/>
        <v>2543.7894700000002</v>
      </c>
      <c r="AA1224" s="85">
        <f t="shared" si="1556"/>
        <v>0</v>
      </c>
      <c r="AB1224" s="85">
        <f t="shared" si="1556"/>
        <v>2543.7894700000002</v>
      </c>
      <c r="AC1224" s="85">
        <f t="shared" si="1556"/>
        <v>0</v>
      </c>
      <c r="AD1224" s="85">
        <f t="shared" si="1556"/>
        <v>0</v>
      </c>
      <c r="AE1224" s="85">
        <f t="shared" si="1556"/>
        <v>2543.7894700000002</v>
      </c>
      <c r="AF1224" s="88"/>
      <c r="AG1224" s="88"/>
      <c r="AH1224" s="88"/>
      <c r="AI1224" s="85">
        <f>AI1225</f>
        <v>2717.26316</v>
      </c>
      <c r="AJ1224" s="85">
        <f>AJ1225</f>
        <v>2717.26316</v>
      </c>
      <c r="AK1224" s="88"/>
      <c r="AL1224" s="85">
        <f t="shared" ref="AL1224:AY1224" si="1557">AL1225</f>
        <v>2717.26316</v>
      </c>
      <c r="AM1224" s="85">
        <f t="shared" si="1557"/>
        <v>0</v>
      </c>
      <c r="AN1224" s="85">
        <f t="shared" si="1557"/>
        <v>2717.26316</v>
      </c>
      <c r="AO1224" s="85">
        <f t="shared" si="1557"/>
        <v>0</v>
      </c>
      <c r="AP1224" s="85">
        <f t="shared" si="1557"/>
        <v>2717.26316</v>
      </c>
      <c r="AQ1224" s="85">
        <f t="shared" si="1557"/>
        <v>0</v>
      </c>
      <c r="AR1224" s="85">
        <f t="shared" si="1557"/>
        <v>2717.26316</v>
      </c>
      <c r="AS1224" s="85">
        <f t="shared" si="1557"/>
        <v>0</v>
      </c>
      <c r="AT1224" s="85">
        <f t="shared" si="1557"/>
        <v>2717.26316</v>
      </c>
      <c r="AU1224" s="85">
        <f t="shared" si="1557"/>
        <v>0</v>
      </c>
      <c r="AV1224" s="85">
        <f t="shared" si="1557"/>
        <v>2717.26316</v>
      </c>
      <c r="AW1224" s="85">
        <f t="shared" si="1557"/>
        <v>0</v>
      </c>
      <c r="AX1224" s="85">
        <f t="shared" si="1557"/>
        <v>0</v>
      </c>
      <c r="AY1224" s="85">
        <f t="shared" si="1557"/>
        <v>2717.26316</v>
      </c>
      <c r="AZ1224" s="88"/>
      <c r="BA1224" s="88"/>
      <c r="BB1224" s="88"/>
      <c r="BC1224" s="88"/>
      <c r="BD1224" s="88"/>
      <c r="BE1224" s="85">
        <f t="shared" ref="BE1224:BJ1224" si="1558">BE1225</f>
        <v>0</v>
      </c>
      <c r="BF1224" s="85">
        <f t="shared" si="1558"/>
        <v>0</v>
      </c>
      <c r="BG1224" s="85">
        <f t="shared" si="1558"/>
        <v>0</v>
      </c>
      <c r="BH1224" s="85">
        <f t="shared" si="1558"/>
        <v>0</v>
      </c>
      <c r="BI1224" s="85">
        <f t="shared" si="1558"/>
        <v>0</v>
      </c>
      <c r="BJ1224" s="85">
        <f t="shared" si="1558"/>
        <v>0</v>
      </c>
      <c r="BK1224" s="123"/>
    </row>
    <row r="1225" spans="1:63" ht="31.5" hidden="1" outlineLevel="7" x14ac:dyDescent="0.2">
      <c r="A1225" s="87" t="s">
        <v>817</v>
      </c>
      <c r="B1225" s="87" t="s">
        <v>819</v>
      </c>
      <c r="C1225" s="87" t="s">
        <v>534</v>
      </c>
      <c r="D1225" s="87" t="s">
        <v>70</v>
      </c>
      <c r="E1225" s="128" t="s">
        <v>71</v>
      </c>
      <c r="F1225" s="88"/>
      <c r="G1225" s="88"/>
      <c r="H1225" s="88"/>
      <c r="I1225" s="88">
        <v>2543.7894700000002</v>
      </c>
      <c r="J1225" s="88"/>
      <c r="K1225" s="88"/>
      <c r="L1225" s="88">
        <f>SUM(H1225:K1225)</f>
        <v>2543.7894700000002</v>
      </c>
      <c r="M1225" s="88"/>
      <c r="N1225" s="88">
        <f>SUM(L1225:M1225)</f>
        <v>2543.7894700000002</v>
      </c>
      <c r="O1225" s="88"/>
      <c r="P1225" s="88"/>
      <c r="Q1225" s="88">
        <f>SUM(N1225:P1225)</f>
        <v>2543.7894700000002</v>
      </c>
      <c r="R1225" s="88"/>
      <c r="S1225" s="88">
        <f>SUM(Q1225:R1225)</f>
        <v>2543.7894700000002</v>
      </c>
      <c r="T1225" s="88"/>
      <c r="U1225" s="88"/>
      <c r="V1225" s="88"/>
      <c r="W1225" s="88"/>
      <c r="X1225" s="88">
        <f>SUM(S1225:W1225)</f>
        <v>2543.7894700000002</v>
      </c>
      <c r="Y1225" s="88"/>
      <c r="Z1225" s="88">
        <f>SUM(X1225:Y1225)</f>
        <v>2543.7894700000002</v>
      </c>
      <c r="AA1225" s="88"/>
      <c r="AB1225" s="88">
        <f>SUM(Z1225:AA1225)</f>
        <v>2543.7894700000002</v>
      </c>
      <c r="AC1225" s="88"/>
      <c r="AD1225" s="88"/>
      <c r="AE1225" s="88">
        <f>SUM(AB1225:AD1225)</f>
        <v>2543.7894700000002</v>
      </c>
      <c r="AF1225" s="88"/>
      <c r="AG1225" s="88"/>
      <c r="AH1225" s="88"/>
      <c r="AI1225" s="88">
        <v>2717.26316</v>
      </c>
      <c r="AJ1225" s="88">
        <f>SUM(AH1225:AI1225)</f>
        <v>2717.26316</v>
      </c>
      <c r="AK1225" s="88"/>
      <c r="AL1225" s="88">
        <f>SUM(AJ1225:AK1225)</f>
        <v>2717.26316</v>
      </c>
      <c r="AM1225" s="88"/>
      <c r="AN1225" s="88">
        <f>SUM(AL1225:AM1225)</f>
        <v>2717.26316</v>
      </c>
      <c r="AO1225" s="88"/>
      <c r="AP1225" s="88">
        <f>SUM(AN1225:AO1225)</f>
        <v>2717.26316</v>
      </c>
      <c r="AQ1225" s="88"/>
      <c r="AR1225" s="88">
        <f>SUM(AP1225:AQ1225)</f>
        <v>2717.26316</v>
      </c>
      <c r="AS1225" s="88"/>
      <c r="AT1225" s="88">
        <f>SUM(AR1225:AS1225)</f>
        <v>2717.26316</v>
      </c>
      <c r="AU1225" s="88"/>
      <c r="AV1225" s="88">
        <f>SUM(AT1225:AU1225)</f>
        <v>2717.26316</v>
      </c>
      <c r="AW1225" s="88"/>
      <c r="AX1225" s="88"/>
      <c r="AY1225" s="88">
        <f>SUM(AV1225:AX1225)</f>
        <v>2717.26316</v>
      </c>
      <c r="AZ1225" s="88"/>
      <c r="BA1225" s="88"/>
      <c r="BB1225" s="88"/>
      <c r="BC1225" s="88"/>
      <c r="BD1225" s="88"/>
      <c r="BE1225" s="88"/>
      <c r="BF1225" s="88">
        <f>SUM(BD1225:BE1225)</f>
        <v>0</v>
      </c>
      <c r="BG1225" s="88"/>
      <c r="BH1225" s="88">
        <f>SUM(BF1225:BG1225)</f>
        <v>0</v>
      </c>
      <c r="BI1225" s="88"/>
      <c r="BJ1225" s="88">
        <f>SUM(BH1225:BI1225)</f>
        <v>0</v>
      </c>
      <c r="BK1225" s="123"/>
    </row>
    <row r="1226" spans="1:63" ht="15.75" outlineLevel="1" x14ac:dyDescent="0.2">
      <c r="A1226" s="84" t="s">
        <v>817</v>
      </c>
      <c r="B1226" s="84" t="s">
        <v>823</v>
      </c>
      <c r="C1226" s="84"/>
      <c r="D1226" s="84"/>
      <c r="E1226" s="116" t="s">
        <v>824</v>
      </c>
      <c r="F1226" s="85">
        <f t="shared" ref="F1226:U1229" si="1559">F1227</f>
        <v>5056.1000000000004</v>
      </c>
      <c r="G1226" s="85">
        <f t="shared" si="1559"/>
        <v>0</v>
      </c>
      <c r="H1226" s="85">
        <f t="shared" si="1559"/>
        <v>5056.1000000000004</v>
      </c>
      <c r="I1226" s="85">
        <f t="shared" si="1559"/>
        <v>0</v>
      </c>
      <c r="J1226" s="85">
        <f t="shared" si="1559"/>
        <v>0</v>
      </c>
      <c r="K1226" s="85">
        <f t="shared" si="1559"/>
        <v>0</v>
      </c>
      <c r="L1226" s="85">
        <f t="shared" si="1559"/>
        <v>5056.1000000000004</v>
      </c>
      <c r="M1226" s="85">
        <f t="shared" si="1559"/>
        <v>0</v>
      </c>
      <c r="N1226" s="85">
        <f t="shared" si="1559"/>
        <v>5056.1000000000004</v>
      </c>
      <c r="O1226" s="85">
        <f t="shared" si="1559"/>
        <v>0</v>
      </c>
      <c r="P1226" s="85">
        <f t="shared" si="1559"/>
        <v>0</v>
      </c>
      <c r="Q1226" s="85">
        <f t="shared" si="1559"/>
        <v>5056.1000000000004</v>
      </c>
      <c r="R1226" s="85">
        <f t="shared" si="1559"/>
        <v>0</v>
      </c>
      <c r="S1226" s="85">
        <f t="shared" si="1559"/>
        <v>5056.1000000000004</v>
      </c>
      <c r="T1226" s="85">
        <f t="shared" si="1559"/>
        <v>0</v>
      </c>
      <c r="U1226" s="85">
        <f t="shared" si="1559"/>
        <v>0</v>
      </c>
      <c r="V1226" s="85">
        <f t="shared" ref="V1226:AQ1229" si="1560">V1227</f>
        <v>-3.000000000000913E-2</v>
      </c>
      <c r="W1226" s="85">
        <f t="shared" si="1560"/>
        <v>0</v>
      </c>
      <c r="X1226" s="85">
        <f t="shared" si="1560"/>
        <v>5056.07</v>
      </c>
      <c r="Y1226" s="85">
        <f t="shared" si="1560"/>
        <v>0</v>
      </c>
      <c r="Z1226" s="85">
        <f t="shared" si="1560"/>
        <v>5056.07</v>
      </c>
      <c r="AA1226" s="85">
        <f t="shared" si="1560"/>
        <v>0</v>
      </c>
      <c r="AB1226" s="85">
        <f t="shared" si="1560"/>
        <v>5056.07</v>
      </c>
      <c r="AC1226" s="85">
        <f t="shared" si="1560"/>
        <v>0</v>
      </c>
      <c r="AD1226" s="85">
        <f>AD1227+AD1235</f>
        <v>336.81482999999997</v>
      </c>
      <c r="AE1226" s="85">
        <f>AE1227+AE1235</f>
        <v>5392.88483</v>
      </c>
      <c r="AF1226" s="85">
        <f t="shared" si="1560"/>
        <v>4130.3999999999996</v>
      </c>
      <c r="AG1226" s="85">
        <f t="shared" si="1560"/>
        <v>0</v>
      </c>
      <c r="AH1226" s="85">
        <f t="shared" si="1560"/>
        <v>4130.3999999999996</v>
      </c>
      <c r="AI1226" s="85">
        <f t="shared" si="1560"/>
        <v>0</v>
      </c>
      <c r="AJ1226" s="85">
        <f t="shared" si="1560"/>
        <v>4130.3999999999996</v>
      </c>
      <c r="AK1226" s="85">
        <f t="shared" si="1560"/>
        <v>0</v>
      </c>
      <c r="AL1226" s="85">
        <f t="shared" si="1560"/>
        <v>4130.3999999999996</v>
      </c>
      <c r="AM1226" s="85">
        <f t="shared" si="1560"/>
        <v>0</v>
      </c>
      <c r="AN1226" s="85">
        <f t="shared" si="1560"/>
        <v>4130.3999999999996</v>
      </c>
      <c r="AO1226" s="85">
        <f t="shared" si="1560"/>
        <v>0</v>
      </c>
      <c r="AP1226" s="85">
        <f t="shared" si="1560"/>
        <v>4130.3999999999996</v>
      </c>
      <c r="AQ1226" s="85">
        <f t="shared" si="1560"/>
        <v>0</v>
      </c>
      <c r="AR1226" s="85">
        <f t="shared" ref="AR1226:BJ1229" si="1561">AR1227</f>
        <v>4130.3999999999996</v>
      </c>
      <c r="AS1226" s="85">
        <f t="shared" si="1561"/>
        <v>0</v>
      </c>
      <c r="AT1226" s="85">
        <f t="shared" si="1561"/>
        <v>4130.3999999999996</v>
      </c>
      <c r="AU1226" s="85">
        <f t="shared" si="1561"/>
        <v>0</v>
      </c>
      <c r="AV1226" s="85">
        <f t="shared" si="1561"/>
        <v>4130.3999999999996</v>
      </c>
      <c r="AW1226" s="85">
        <f t="shared" si="1561"/>
        <v>0</v>
      </c>
      <c r="AX1226" s="85">
        <f t="shared" si="1561"/>
        <v>0</v>
      </c>
      <c r="AY1226" s="85">
        <f t="shared" si="1561"/>
        <v>4130.3999999999996</v>
      </c>
      <c r="AZ1226" s="85">
        <f t="shared" si="1561"/>
        <v>3898.7</v>
      </c>
      <c r="BA1226" s="85">
        <f t="shared" si="1561"/>
        <v>0</v>
      </c>
      <c r="BB1226" s="85">
        <f t="shared" si="1561"/>
        <v>3898.7</v>
      </c>
      <c r="BC1226" s="85">
        <f t="shared" si="1561"/>
        <v>0</v>
      </c>
      <c r="BD1226" s="85">
        <f t="shared" si="1561"/>
        <v>3898.7</v>
      </c>
      <c r="BE1226" s="85">
        <f t="shared" si="1561"/>
        <v>0</v>
      </c>
      <c r="BF1226" s="85">
        <f t="shared" si="1561"/>
        <v>3898.7</v>
      </c>
      <c r="BG1226" s="85">
        <f t="shared" si="1561"/>
        <v>0</v>
      </c>
      <c r="BH1226" s="85">
        <f t="shared" si="1561"/>
        <v>3898.7</v>
      </c>
      <c r="BI1226" s="85">
        <f t="shared" si="1561"/>
        <v>0</v>
      </c>
      <c r="BJ1226" s="85">
        <f t="shared" si="1561"/>
        <v>3898.7</v>
      </c>
      <c r="BK1226" s="123"/>
    </row>
    <row r="1227" spans="1:63" ht="31.5" outlineLevel="2" x14ac:dyDescent="0.2">
      <c r="A1227" s="84" t="s">
        <v>817</v>
      </c>
      <c r="B1227" s="84" t="s">
        <v>823</v>
      </c>
      <c r="C1227" s="84" t="s">
        <v>283</v>
      </c>
      <c r="D1227" s="84"/>
      <c r="E1227" s="116" t="s">
        <v>284</v>
      </c>
      <c r="F1227" s="85">
        <f t="shared" si="1559"/>
        <v>5056.1000000000004</v>
      </c>
      <c r="G1227" s="85">
        <f t="shared" si="1559"/>
        <v>0</v>
      </c>
      <c r="H1227" s="85">
        <f t="shared" si="1559"/>
        <v>5056.1000000000004</v>
      </c>
      <c r="I1227" s="85">
        <f t="shared" si="1559"/>
        <v>0</v>
      </c>
      <c r="J1227" s="85">
        <f t="shared" si="1559"/>
        <v>0</v>
      </c>
      <c r="K1227" s="85">
        <f t="shared" si="1559"/>
        <v>0</v>
      </c>
      <c r="L1227" s="85">
        <f t="shared" si="1559"/>
        <v>5056.1000000000004</v>
      </c>
      <c r="M1227" s="85">
        <f t="shared" si="1559"/>
        <v>0</v>
      </c>
      <c r="N1227" s="85">
        <f t="shared" si="1559"/>
        <v>5056.1000000000004</v>
      </c>
      <c r="O1227" s="85">
        <f t="shared" si="1559"/>
        <v>0</v>
      </c>
      <c r="P1227" s="85">
        <f t="shared" si="1559"/>
        <v>0</v>
      </c>
      <c r="Q1227" s="85">
        <f t="shared" si="1559"/>
        <v>5056.1000000000004</v>
      </c>
      <c r="R1227" s="85">
        <f t="shared" si="1559"/>
        <v>0</v>
      </c>
      <c r="S1227" s="85">
        <f t="shared" si="1559"/>
        <v>5056.1000000000004</v>
      </c>
      <c r="T1227" s="85">
        <f t="shared" si="1559"/>
        <v>0</v>
      </c>
      <c r="U1227" s="85">
        <f t="shared" si="1559"/>
        <v>0</v>
      </c>
      <c r="V1227" s="85">
        <f t="shared" si="1560"/>
        <v>-3.000000000000913E-2</v>
      </c>
      <c r="W1227" s="85">
        <f t="shared" si="1560"/>
        <v>0</v>
      </c>
      <c r="X1227" s="85">
        <f t="shared" si="1560"/>
        <v>5056.07</v>
      </c>
      <c r="Y1227" s="85">
        <f t="shared" si="1560"/>
        <v>0</v>
      </c>
      <c r="Z1227" s="85">
        <f t="shared" si="1560"/>
        <v>5056.07</v>
      </c>
      <c r="AA1227" s="85">
        <f t="shared" si="1560"/>
        <v>0</v>
      </c>
      <c r="AB1227" s="85">
        <f t="shared" si="1560"/>
        <v>5056.07</v>
      </c>
      <c r="AC1227" s="85">
        <f t="shared" si="1560"/>
        <v>0</v>
      </c>
      <c r="AD1227" s="85">
        <f t="shared" si="1560"/>
        <v>300.12862999999999</v>
      </c>
      <c r="AE1227" s="85">
        <f>AE1228</f>
        <v>5356.1986299999999</v>
      </c>
      <c r="AF1227" s="85">
        <f t="shared" si="1560"/>
        <v>4130.3999999999996</v>
      </c>
      <c r="AG1227" s="85">
        <f t="shared" si="1560"/>
        <v>0</v>
      </c>
      <c r="AH1227" s="85">
        <f t="shared" si="1560"/>
        <v>4130.3999999999996</v>
      </c>
      <c r="AI1227" s="85">
        <f t="shared" si="1560"/>
        <v>0</v>
      </c>
      <c r="AJ1227" s="85">
        <f t="shared" si="1560"/>
        <v>4130.3999999999996</v>
      </c>
      <c r="AK1227" s="85">
        <f t="shared" si="1560"/>
        <v>0</v>
      </c>
      <c r="AL1227" s="85">
        <f t="shared" si="1560"/>
        <v>4130.3999999999996</v>
      </c>
      <c r="AM1227" s="85">
        <f t="shared" si="1560"/>
        <v>0</v>
      </c>
      <c r="AN1227" s="85">
        <f t="shared" si="1560"/>
        <v>4130.3999999999996</v>
      </c>
      <c r="AO1227" s="85">
        <f t="shared" si="1560"/>
        <v>0</v>
      </c>
      <c r="AP1227" s="85">
        <f t="shared" si="1560"/>
        <v>4130.3999999999996</v>
      </c>
      <c r="AQ1227" s="85">
        <f t="shared" si="1560"/>
        <v>0</v>
      </c>
      <c r="AR1227" s="85">
        <f t="shared" si="1561"/>
        <v>4130.3999999999996</v>
      </c>
      <c r="AS1227" s="85">
        <f t="shared" si="1561"/>
        <v>0</v>
      </c>
      <c r="AT1227" s="85">
        <f t="shared" si="1561"/>
        <v>4130.3999999999996</v>
      </c>
      <c r="AU1227" s="85">
        <f t="shared" si="1561"/>
        <v>0</v>
      </c>
      <c r="AV1227" s="85">
        <f t="shared" si="1561"/>
        <v>4130.3999999999996</v>
      </c>
      <c r="AW1227" s="85">
        <f t="shared" si="1561"/>
        <v>0</v>
      </c>
      <c r="AX1227" s="85">
        <f t="shared" si="1561"/>
        <v>0</v>
      </c>
      <c r="AY1227" s="85">
        <f t="shared" si="1561"/>
        <v>4130.3999999999996</v>
      </c>
      <c r="AZ1227" s="85">
        <f t="shared" si="1561"/>
        <v>3898.7</v>
      </c>
      <c r="BA1227" s="85">
        <f t="shared" si="1561"/>
        <v>0</v>
      </c>
      <c r="BB1227" s="85">
        <f t="shared" si="1561"/>
        <v>3898.7</v>
      </c>
      <c r="BC1227" s="85">
        <f t="shared" si="1561"/>
        <v>0</v>
      </c>
      <c r="BD1227" s="85">
        <f t="shared" si="1561"/>
        <v>3898.7</v>
      </c>
      <c r="BE1227" s="85">
        <f t="shared" si="1561"/>
        <v>0</v>
      </c>
      <c r="BF1227" s="85">
        <f t="shared" si="1561"/>
        <v>3898.7</v>
      </c>
      <c r="BG1227" s="85">
        <f t="shared" si="1561"/>
        <v>0</v>
      </c>
      <c r="BH1227" s="85">
        <f t="shared" si="1561"/>
        <v>3898.7</v>
      </c>
      <c r="BI1227" s="85">
        <f t="shared" si="1561"/>
        <v>0</v>
      </c>
      <c r="BJ1227" s="85">
        <f t="shared" si="1561"/>
        <v>3898.7</v>
      </c>
      <c r="BK1227" s="123"/>
    </row>
    <row r="1228" spans="1:63" ht="31.5" outlineLevel="3" x14ac:dyDescent="0.2">
      <c r="A1228" s="84" t="s">
        <v>817</v>
      </c>
      <c r="B1228" s="84" t="s">
        <v>823</v>
      </c>
      <c r="C1228" s="84" t="s">
        <v>411</v>
      </c>
      <c r="D1228" s="84"/>
      <c r="E1228" s="116" t="s">
        <v>412</v>
      </c>
      <c r="F1228" s="85">
        <f t="shared" si="1559"/>
        <v>5056.1000000000004</v>
      </c>
      <c r="G1228" s="85">
        <f t="shared" si="1559"/>
        <v>0</v>
      </c>
      <c r="H1228" s="85">
        <f t="shared" si="1559"/>
        <v>5056.1000000000004</v>
      </c>
      <c r="I1228" s="85">
        <f t="shared" si="1559"/>
        <v>0</v>
      </c>
      <c r="J1228" s="85">
        <f t="shared" si="1559"/>
        <v>0</v>
      </c>
      <c r="K1228" s="85">
        <f t="shared" si="1559"/>
        <v>0</v>
      </c>
      <c r="L1228" s="85">
        <f t="shared" si="1559"/>
        <v>5056.1000000000004</v>
      </c>
      <c r="M1228" s="85">
        <f t="shared" si="1559"/>
        <v>0</v>
      </c>
      <c r="N1228" s="85">
        <f t="shared" si="1559"/>
        <v>5056.1000000000004</v>
      </c>
      <c r="O1228" s="85">
        <f t="shared" si="1559"/>
        <v>0</v>
      </c>
      <c r="P1228" s="85">
        <f t="shared" si="1559"/>
        <v>0</v>
      </c>
      <c r="Q1228" s="85">
        <f t="shared" si="1559"/>
        <v>5056.1000000000004</v>
      </c>
      <c r="R1228" s="85">
        <f t="shared" si="1559"/>
        <v>0</v>
      </c>
      <c r="S1228" s="85">
        <f t="shared" si="1559"/>
        <v>5056.1000000000004</v>
      </c>
      <c r="T1228" s="85">
        <f t="shared" si="1559"/>
        <v>0</v>
      </c>
      <c r="U1228" s="85">
        <f t="shared" si="1559"/>
        <v>0</v>
      </c>
      <c r="V1228" s="85">
        <f t="shared" si="1560"/>
        <v>-3.000000000000913E-2</v>
      </c>
      <c r="W1228" s="85">
        <f t="shared" si="1560"/>
        <v>0</v>
      </c>
      <c r="X1228" s="85">
        <f t="shared" si="1560"/>
        <v>5056.07</v>
      </c>
      <c r="Y1228" s="85">
        <f t="shared" si="1560"/>
        <v>0</v>
      </c>
      <c r="Z1228" s="85">
        <f t="shared" si="1560"/>
        <v>5056.07</v>
      </c>
      <c r="AA1228" s="85">
        <f t="shared" si="1560"/>
        <v>0</v>
      </c>
      <c r="AB1228" s="85">
        <f t="shared" si="1560"/>
        <v>5056.07</v>
      </c>
      <c r="AC1228" s="85">
        <f t="shared" si="1560"/>
        <v>0</v>
      </c>
      <c r="AD1228" s="85">
        <f t="shared" si="1560"/>
        <v>300.12862999999999</v>
      </c>
      <c r="AE1228" s="85">
        <f t="shared" si="1560"/>
        <v>5356.1986299999999</v>
      </c>
      <c r="AF1228" s="85">
        <f t="shared" si="1560"/>
        <v>4130.3999999999996</v>
      </c>
      <c r="AG1228" s="85">
        <f t="shared" si="1560"/>
        <v>0</v>
      </c>
      <c r="AH1228" s="85">
        <f t="shared" si="1560"/>
        <v>4130.3999999999996</v>
      </c>
      <c r="AI1228" s="85">
        <f t="shared" si="1560"/>
        <v>0</v>
      </c>
      <c r="AJ1228" s="85">
        <f t="shared" si="1560"/>
        <v>4130.3999999999996</v>
      </c>
      <c r="AK1228" s="85">
        <f t="shared" si="1560"/>
        <v>0</v>
      </c>
      <c r="AL1228" s="85">
        <f t="shared" si="1560"/>
        <v>4130.3999999999996</v>
      </c>
      <c r="AM1228" s="85">
        <f t="shared" si="1560"/>
        <v>0</v>
      </c>
      <c r="AN1228" s="85">
        <f t="shared" si="1560"/>
        <v>4130.3999999999996</v>
      </c>
      <c r="AO1228" s="85">
        <f t="shared" si="1560"/>
        <v>0</v>
      </c>
      <c r="AP1228" s="85">
        <f t="shared" si="1560"/>
        <v>4130.3999999999996</v>
      </c>
      <c r="AQ1228" s="85">
        <f t="shared" si="1560"/>
        <v>0</v>
      </c>
      <c r="AR1228" s="85">
        <f t="shared" si="1561"/>
        <v>4130.3999999999996</v>
      </c>
      <c r="AS1228" s="85">
        <f t="shared" si="1561"/>
        <v>0</v>
      </c>
      <c r="AT1228" s="85">
        <f t="shared" si="1561"/>
        <v>4130.3999999999996</v>
      </c>
      <c r="AU1228" s="85">
        <f t="shared" si="1561"/>
        <v>0</v>
      </c>
      <c r="AV1228" s="85">
        <f t="shared" si="1561"/>
        <v>4130.3999999999996</v>
      </c>
      <c r="AW1228" s="85">
        <f t="shared" si="1561"/>
        <v>0</v>
      </c>
      <c r="AX1228" s="85">
        <f t="shared" si="1561"/>
        <v>0</v>
      </c>
      <c r="AY1228" s="85">
        <f t="shared" si="1561"/>
        <v>4130.3999999999996</v>
      </c>
      <c r="AZ1228" s="85">
        <f t="shared" si="1561"/>
        <v>3898.7</v>
      </c>
      <c r="BA1228" s="85">
        <f t="shared" si="1561"/>
        <v>0</v>
      </c>
      <c r="BB1228" s="85">
        <f t="shared" si="1561"/>
        <v>3898.7</v>
      </c>
      <c r="BC1228" s="85">
        <f t="shared" si="1561"/>
        <v>0</v>
      </c>
      <c r="BD1228" s="85">
        <f t="shared" si="1561"/>
        <v>3898.7</v>
      </c>
      <c r="BE1228" s="85">
        <f t="shared" si="1561"/>
        <v>0</v>
      </c>
      <c r="BF1228" s="85">
        <f t="shared" si="1561"/>
        <v>3898.7</v>
      </c>
      <c r="BG1228" s="85">
        <f t="shared" si="1561"/>
        <v>0</v>
      </c>
      <c r="BH1228" s="85">
        <f t="shared" si="1561"/>
        <v>3898.7</v>
      </c>
      <c r="BI1228" s="85">
        <f t="shared" si="1561"/>
        <v>0</v>
      </c>
      <c r="BJ1228" s="85">
        <f t="shared" si="1561"/>
        <v>3898.7</v>
      </c>
      <c r="BK1228" s="123"/>
    </row>
    <row r="1229" spans="1:63" ht="31.5" outlineLevel="4" x14ac:dyDescent="0.2">
      <c r="A1229" s="84" t="s">
        <v>817</v>
      </c>
      <c r="B1229" s="84" t="s">
        <v>823</v>
      </c>
      <c r="C1229" s="84" t="s">
        <v>413</v>
      </c>
      <c r="D1229" s="84"/>
      <c r="E1229" s="116" t="s">
        <v>39</v>
      </c>
      <c r="F1229" s="85">
        <f t="shared" si="1559"/>
        <v>5056.1000000000004</v>
      </c>
      <c r="G1229" s="85">
        <f t="shared" si="1559"/>
        <v>0</v>
      </c>
      <c r="H1229" s="85">
        <f t="shared" si="1559"/>
        <v>5056.1000000000004</v>
      </c>
      <c r="I1229" s="85">
        <f t="shared" si="1559"/>
        <v>0</v>
      </c>
      <c r="J1229" s="85">
        <f t="shared" si="1559"/>
        <v>0</v>
      </c>
      <c r="K1229" s="85">
        <f t="shared" si="1559"/>
        <v>0</v>
      </c>
      <c r="L1229" s="85">
        <f t="shared" si="1559"/>
        <v>5056.1000000000004</v>
      </c>
      <c r="M1229" s="85">
        <f t="shared" si="1559"/>
        <v>0</v>
      </c>
      <c r="N1229" s="85">
        <f t="shared" si="1559"/>
        <v>5056.1000000000004</v>
      </c>
      <c r="O1229" s="85">
        <f t="shared" si="1559"/>
        <v>0</v>
      </c>
      <c r="P1229" s="85">
        <f t="shared" si="1559"/>
        <v>0</v>
      </c>
      <c r="Q1229" s="85">
        <f t="shared" si="1559"/>
        <v>5056.1000000000004</v>
      </c>
      <c r="R1229" s="85">
        <f t="shared" si="1559"/>
        <v>0</v>
      </c>
      <c r="S1229" s="85">
        <f t="shared" si="1559"/>
        <v>5056.1000000000004</v>
      </c>
      <c r="T1229" s="85">
        <f t="shared" si="1559"/>
        <v>0</v>
      </c>
      <c r="U1229" s="85">
        <f t="shared" si="1559"/>
        <v>0</v>
      </c>
      <c r="V1229" s="85">
        <f t="shared" si="1560"/>
        <v>-3.000000000000913E-2</v>
      </c>
      <c r="W1229" s="85">
        <f t="shared" si="1560"/>
        <v>0</v>
      </c>
      <c r="X1229" s="85">
        <f t="shared" si="1560"/>
        <v>5056.07</v>
      </c>
      <c r="Y1229" s="85">
        <f t="shared" si="1560"/>
        <v>0</v>
      </c>
      <c r="Z1229" s="85">
        <f t="shared" si="1560"/>
        <v>5056.07</v>
      </c>
      <c r="AA1229" s="85">
        <f t="shared" si="1560"/>
        <v>0</v>
      </c>
      <c r="AB1229" s="85">
        <f t="shared" si="1560"/>
        <v>5056.07</v>
      </c>
      <c r="AC1229" s="85">
        <f t="shared" si="1560"/>
        <v>0</v>
      </c>
      <c r="AD1229" s="85">
        <f t="shared" si="1560"/>
        <v>300.12862999999999</v>
      </c>
      <c r="AE1229" s="85">
        <f t="shared" si="1560"/>
        <v>5356.1986299999999</v>
      </c>
      <c r="AF1229" s="85">
        <f t="shared" si="1560"/>
        <v>4130.3999999999996</v>
      </c>
      <c r="AG1229" s="85">
        <f t="shared" si="1560"/>
        <v>0</v>
      </c>
      <c r="AH1229" s="85">
        <f t="shared" si="1560"/>
        <v>4130.3999999999996</v>
      </c>
      <c r="AI1229" s="85">
        <f t="shared" si="1560"/>
        <v>0</v>
      </c>
      <c r="AJ1229" s="85">
        <f t="shared" si="1560"/>
        <v>4130.3999999999996</v>
      </c>
      <c r="AK1229" s="85">
        <f t="shared" si="1560"/>
        <v>0</v>
      </c>
      <c r="AL1229" s="85">
        <f t="shared" si="1560"/>
        <v>4130.3999999999996</v>
      </c>
      <c r="AM1229" s="85">
        <f t="shared" si="1560"/>
        <v>0</v>
      </c>
      <c r="AN1229" s="85">
        <f t="shared" si="1560"/>
        <v>4130.3999999999996</v>
      </c>
      <c r="AO1229" s="85">
        <f t="shared" si="1560"/>
        <v>0</v>
      </c>
      <c r="AP1229" s="85">
        <f t="shared" si="1560"/>
        <v>4130.3999999999996</v>
      </c>
      <c r="AQ1229" s="85">
        <f t="shared" si="1560"/>
        <v>0</v>
      </c>
      <c r="AR1229" s="85">
        <f t="shared" si="1561"/>
        <v>4130.3999999999996</v>
      </c>
      <c r="AS1229" s="85">
        <f t="shared" si="1561"/>
        <v>0</v>
      </c>
      <c r="AT1229" s="85">
        <f t="shared" si="1561"/>
        <v>4130.3999999999996</v>
      </c>
      <c r="AU1229" s="85">
        <f t="shared" si="1561"/>
        <v>0</v>
      </c>
      <c r="AV1229" s="85">
        <f t="shared" si="1561"/>
        <v>4130.3999999999996</v>
      </c>
      <c r="AW1229" s="85">
        <f t="shared" si="1561"/>
        <v>0</v>
      </c>
      <c r="AX1229" s="85">
        <f t="shared" si="1561"/>
        <v>0</v>
      </c>
      <c r="AY1229" s="85">
        <f t="shared" si="1561"/>
        <v>4130.3999999999996</v>
      </c>
      <c r="AZ1229" s="85">
        <f t="shared" si="1561"/>
        <v>3898.7</v>
      </c>
      <c r="BA1229" s="85">
        <f t="shared" si="1561"/>
        <v>0</v>
      </c>
      <c r="BB1229" s="85">
        <f t="shared" si="1561"/>
        <v>3898.7</v>
      </c>
      <c r="BC1229" s="85">
        <f t="shared" si="1561"/>
        <v>0</v>
      </c>
      <c r="BD1229" s="85">
        <f t="shared" si="1561"/>
        <v>3898.7</v>
      </c>
      <c r="BE1229" s="85">
        <f t="shared" si="1561"/>
        <v>0</v>
      </c>
      <c r="BF1229" s="85">
        <f t="shared" si="1561"/>
        <v>3898.7</v>
      </c>
      <c r="BG1229" s="85">
        <f t="shared" si="1561"/>
        <v>0</v>
      </c>
      <c r="BH1229" s="85">
        <f t="shared" si="1561"/>
        <v>3898.7</v>
      </c>
      <c r="BI1229" s="85">
        <f t="shared" si="1561"/>
        <v>0</v>
      </c>
      <c r="BJ1229" s="85">
        <f t="shared" si="1561"/>
        <v>3898.7</v>
      </c>
      <c r="BK1229" s="123"/>
    </row>
    <row r="1230" spans="1:63" ht="15.75" outlineLevel="5" x14ac:dyDescent="0.2">
      <c r="A1230" s="84" t="s">
        <v>817</v>
      </c>
      <c r="B1230" s="84" t="s">
        <v>823</v>
      </c>
      <c r="C1230" s="84" t="s">
        <v>428</v>
      </c>
      <c r="D1230" s="84"/>
      <c r="E1230" s="116" t="s">
        <v>41</v>
      </c>
      <c r="F1230" s="85">
        <f t="shared" ref="F1230:BJ1230" si="1562">F1231+F1232+F1234</f>
        <v>5056.1000000000004</v>
      </c>
      <c r="G1230" s="85">
        <f t="shared" si="1562"/>
        <v>0</v>
      </c>
      <c r="H1230" s="85">
        <f t="shared" si="1562"/>
        <v>5056.1000000000004</v>
      </c>
      <c r="I1230" s="85">
        <f t="shared" si="1562"/>
        <v>0</v>
      </c>
      <c r="J1230" s="85">
        <f t="shared" si="1562"/>
        <v>0</v>
      </c>
      <c r="K1230" s="85">
        <f t="shared" si="1562"/>
        <v>0</v>
      </c>
      <c r="L1230" s="85">
        <f t="shared" si="1562"/>
        <v>5056.1000000000004</v>
      </c>
      <c r="M1230" s="85">
        <f t="shared" si="1562"/>
        <v>0</v>
      </c>
      <c r="N1230" s="85">
        <f t="shared" si="1562"/>
        <v>5056.1000000000004</v>
      </c>
      <c r="O1230" s="85">
        <f t="shared" si="1562"/>
        <v>0</v>
      </c>
      <c r="P1230" s="85">
        <f t="shared" si="1562"/>
        <v>0</v>
      </c>
      <c r="Q1230" s="85">
        <f t="shared" si="1562"/>
        <v>5056.1000000000004</v>
      </c>
      <c r="R1230" s="85">
        <f t="shared" si="1562"/>
        <v>0</v>
      </c>
      <c r="S1230" s="85">
        <f t="shared" si="1562"/>
        <v>5056.1000000000004</v>
      </c>
      <c r="T1230" s="85">
        <f t="shared" ref="T1230" si="1563">T1231+T1232+T1234+T1233</f>
        <v>0</v>
      </c>
      <c r="U1230" s="85">
        <f>U1231+U1232+U1234+U1233</f>
        <v>0</v>
      </c>
      <c r="V1230" s="85">
        <f t="shared" ref="V1230:X1230" si="1564">V1231+V1232+V1234+V1233</f>
        <v>-3.000000000000913E-2</v>
      </c>
      <c r="W1230" s="85">
        <f>W1231+W1232+W1234+W1233</f>
        <v>0</v>
      </c>
      <c r="X1230" s="85">
        <f t="shared" si="1564"/>
        <v>5056.07</v>
      </c>
      <c r="Y1230" s="85">
        <f>Y1231+Y1232+Y1234+Y1233</f>
        <v>0</v>
      </c>
      <c r="Z1230" s="85">
        <f t="shared" ref="Z1230:AB1230" si="1565">Z1231+Z1232+Z1234+Z1233</f>
        <v>5056.07</v>
      </c>
      <c r="AA1230" s="85">
        <f>AA1231+AA1232+AA1234+AA1233</f>
        <v>0</v>
      </c>
      <c r="AB1230" s="85">
        <f t="shared" si="1565"/>
        <v>5056.07</v>
      </c>
      <c r="AC1230" s="85">
        <f>AC1231+AC1232+AC1234+AC1233</f>
        <v>0</v>
      </c>
      <c r="AD1230" s="85">
        <f>AD1231+AD1232+AD1234+AD1233</f>
        <v>300.12862999999999</v>
      </c>
      <c r="AE1230" s="85">
        <f>AE1231+AE1232+AE1234+AE1233</f>
        <v>5356.1986299999999</v>
      </c>
      <c r="AF1230" s="85">
        <f t="shared" si="1562"/>
        <v>4130.3999999999996</v>
      </c>
      <c r="AG1230" s="85">
        <f t="shared" si="1562"/>
        <v>0</v>
      </c>
      <c r="AH1230" s="85">
        <f t="shared" si="1562"/>
        <v>4130.3999999999996</v>
      </c>
      <c r="AI1230" s="85">
        <f t="shared" si="1562"/>
        <v>0</v>
      </c>
      <c r="AJ1230" s="85">
        <f t="shared" si="1562"/>
        <v>4130.3999999999996</v>
      </c>
      <c r="AK1230" s="85">
        <f t="shared" si="1562"/>
        <v>0</v>
      </c>
      <c r="AL1230" s="85">
        <f t="shared" si="1562"/>
        <v>4130.3999999999996</v>
      </c>
      <c r="AM1230" s="85">
        <f t="shared" si="1562"/>
        <v>0</v>
      </c>
      <c r="AN1230" s="85">
        <f t="shared" si="1562"/>
        <v>4130.3999999999996</v>
      </c>
      <c r="AO1230" s="85">
        <f t="shared" si="1562"/>
        <v>0</v>
      </c>
      <c r="AP1230" s="85">
        <f t="shared" si="1562"/>
        <v>4130.3999999999996</v>
      </c>
      <c r="AQ1230" s="85">
        <f t="shared" si="1562"/>
        <v>0</v>
      </c>
      <c r="AR1230" s="85">
        <f t="shared" si="1562"/>
        <v>4130.3999999999996</v>
      </c>
      <c r="AS1230" s="85">
        <f t="shared" si="1562"/>
        <v>0</v>
      </c>
      <c r="AT1230" s="85">
        <f t="shared" si="1562"/>
        <v>4130.3999999999996</v>
      </c>
      <c r="AU1230" s="85">
        <f t="shared" si="1562"/>
        <v>0</v>
      </c>
      <c r="AV1230" s="85">
        <f t="shared" si="1562"/>
        <v>4130.3999999999996</v>
      </c>
      <c r="AW1230" s="85">
        <f t="shared" si="1562"/>
        <v>0</v>
      </c>
      <c r="AX1230" s="85">
        <f t="shared" ref="AX1230:AY1230" si="1566">AX1231+AX1232+AX1234</f>
        <v>0</v>
      </c>
      <c r="AY1230" s="85">
        <f t="shared" si="1566"/>
        <v>4130.3999999999996</v>
      </c>
      <c r="AZ1230" s="85">
        <f t="shared" si="1562"/>
        <v>3898.7</v>
      </c>
      <c r="BA1230" s="85">
        <f t="shared" si="1562"/>
        <v>0</v>
      </c>
      <c r="BB1230" s="85">
        <f t="shared" si="1562"/>
        <v>3898.7</v>
      </c>
      <c r="BC1230" s="85">
        <f t="shared" si="1562"/>
        <v>0</v>
      </c>
      <c r="BD1230" s="85">
        <f t="shared" si="1562"/>
        <v>3898.7</v>
      </c>
      <c r="BE1230" s="85">
        <f t="shared" si="1562"/>
        <v>0</v>
      </c>
      <c r="BF1230" s="85">
        <f t="shared" si="1562"/>
        <v>3898.7</v>
      </c>
      <c r="BG1230" s="85">
        <f t="shared" si="1562"/>
        <v>0</v>
      </c>
      <c r="BH1230" s="85">
        <f t="shared" si="1562"/>
        <v>3898.7</v>
      </c>
      <c r="BI1230" s="85">
        <f t="shared" ref="BI1230" si="1567">BI1231+BI1232+BI1234</f>
        <v>0</v>
      </c>
      <c r="BJ1230" s="85">
        <f t="shared" si="1562"/>
        <v>3898.7</v>
      </c>
      <c r="BK1230" s="123"/>
    </row>
    <row r="1231" spans="1:63" ht="47.25" outlineLevel="7" x14ac:dyDescent="0.2">
      <c r="A1231" s="87" t="s">
        <v>817</v>
      </c>
      <c r="B1231" s="87" t="s">
        <v>823</v>
      </c>
      <c r="C1231" s="87" t="s">
        <v>428</v>
      </c>
      <c r="D1231" s="87" t="s">
        <v>4</v>
      </c>
      <c r="E1231" s="128" t="s">
        <v>5</v>
      </c>
      <c r="F1231" s="88">
        <v>4876.5</v>
      </c>
      <c r="G1231" s="88"/>
      <c r="H1231" s="88">
        <f>SUM(F1231:G1231)</f>
        <v>4876.5</v>
      </c>
      <c r="I1231" s="88"/>
      <c r="J1231" s="88"/>
      <c r="K1231" s="88">
        <v>-7.31053</v>
      </c>
      <c r="L1231" s="88">
        <f>SUM(H1231:K1231)</f>
        <v>4869.1894700000003</v>
      </c>
      <c r="M1231" s="88"/>
      <c r="N1231" s="88">
        <f>SUM(L1231:M1231)</f>
        <v>4869.1894700000003</v>
      </c>
      <c r="O1231" s="88"/>
      <c r="P1231" s="88"/>
      <c r="Q1231" s="88">
        <f>SUM(N1231:P1231)</f>
        <v>4869.1894700000003</v>
      </c>
      <c r="R1231" s="88"/>
      <c r="S1231" s="88">
        <f>SUM(Q1231:R1231)</f>
        <v>4869.1894700000003</v>
      </c>
      <c r="T1231" s="88"/>
      <c r="U1231" s="88"/>
      <c r="V1231" s="88">
        <v>101.6</v>
      </c>
      <c r="W1231" s="88"/>
      <c r="X1231" s="88">
        <f>SUM(S1231:W1231)</f>
        <v>4970.7894700000006</v>
      </c>
      <c r="Y1231" s="88"/>
      <c r="Z1231" s="88">
        <f>SUM(X1231:Y1231)</f>
        <v>4970.7894700000006</v>
      </c>
      <c r="AA1231" s="88"/>
      <c r="AB1231" s="88">
        <f>SUM(Z1231:AA1231)</f>
        <v>4970.7894700000006</v>
      </c>
      <c r="AC1231" s="88"/>
      <c r="AD1231" s="88">
        <f>-10.1+300.12863</f>
        <v>290.02862999999996</v>
      </c>
      <c r="AE1231" s="88">
        <f>SUM(AB1231:AD1231)</f>
        <v>5260.8181000000004</v>
      </c>
      <c r="AF1231" s="88">
        <v>3966.7</v>
      </c>
      <c r="AG1231" s="88"/>
      <c r="AH1231" s="88">
        <f>SUM(AF1231:AG1231)</f>
        <v>3966.7</v>
      </c>
      <c r="AI1231" s="88"/>
      <c r="AJ1231" s="88">
        <f>SUM(AH1231:AI1231)</f>
        <v>3966.7</v>
      </c>
      <c r="AK1231" s="88"/>
      <c r="AL1231" s="88">
        <f>SUM(AJ1231:AK1231)</f>
        <v>3966.7</v>
      </c>
      <c r="AM1231" s="88"/>
      <c r="AN1231" s="88">
        <f>SUM(AL1231:AM1231)</f>
        <v>3966.7</v>
      </c>
      <c r="AO1231" s="88"/>
      <c r="AP1231" s="88">
        <f>SUM(AN1231:AO1231)</f>
        <v>3966.7</v>
      </c>
      <c r="AQ1231" s="88"/>
      <c r="AR1231" s="88">
        <f>SUM(AP1231:AQ1231)</f>
        <v>3966.7</v>
      </c>
      <c r="AS1231" s="88"/>
      <c r="AT1231" s="88">
        <f>SUM(AR1231:AS1231)</f>
        <v>3966.7</v>
      </c>
      <c r="AU1231" s="88"/>
      <c r="AV1231" s="88">
        <f>SUM(AT1231:AU1231)</f>
        <v>3966.7</v>
      </c>
      <c r="AW1231" s="88"/>
      <c r="AX1231" s="88"/>
      <c r="AY1231" s="88">
        <f>SUM(AV1231:AX1231)</f>
        <v>3966.7</v>
      </c>
      <c r="AZ1231" s="88">
        <v>3735</v>
      </c>
      <c r="BA1231" s="88"/>
      <c r="BB1231" s="88">
        <f>SUM(AZ1231:BA1231)</f>
        <v>3735</v>
      </c>
      <c r="BC1231" s="88"/>
      <c r="BD1231" s="88">
        <f>SUM(BB1231:BC1231)</f>
        <v>3735</v>
      </c>
      <c r="BE1231" s="88"/>
      <c r="BF1231" s="88">
        <f>SUM(BD1231:BE1231)</f>
        <v>3735</v>
      </c>
      <c r="BG1231" s="88"/>
      <c r="BH1231" s="88">
        <f>SUM(BF1231:BG1231)</f>
        <v>3735</v>
      </c>
      <c r="BI1231" s="88"/>
      <c r="BJ1231" s="88">
        <f>SUM(BH1231:BI1231)</f>
        <v>3735</v>
      </c>
      <c r="BK1231" s="123"/>
    </row>
    <row r="1232" spans="1:63" ht="31.5" outlineLevel="7" x14ac:dyDescent="0.2">
      <c r="A1232" s="87" t="s">
        <v>817</v>
      </c>
      <c r="B1232" s="87" t="s">
        <v>823</v>
      </c>
      <c r="C1232" s="87" t="s">
        <v>428</v>
      </c>
      <c r="D1232" s="87" t="s">
        <v>7</v>
      </c>
      <c r="E1232" s="128" t="s">
        <v>8</v>
      </c>
      <c r="F1232" s="88">
        <v>178.6</v>
      </c>
      <c r="G1232" s="88"/>
      <c r="H1232" s="88">
        <f>SUM(F1232:G1232)</f>
        <v>178.6</v>
      </c>
      <c r="I1232" s="88"/>
      <c r="J1232" s="88"/>
      <c r="K1232" s="88">
        <v>7.31053</v>
      </c>
      <c r="L1232" s="88">
        <f>SUM(H1232:K1232)</f>
        <v>185.91052999999999</v>
      </c>
      <c r="M1232" s="88"/>
      <c r="N1232" s="88">
        <f>SUM(L1232:M1232)</f>
        <v>185.91052999999999</v>
      </c>
      <c r="O1232" s="88"/>
      <c r="P1232" s="88"/>
      <c r="Q1232" s="88">
        <f>SUM(N1232:P1232)</f>
        <v>185.91052999999999</v>
      </c>
      <c r="R1232" s="88"/>
      <c r="S1232" s="88">
        <f>SUM(Q1232:R1232)</f>
        <v>185.91052999999999</v>
      </c>
      <c r="T1232" s="88"/>
      <c r="U1232" s="88"/>
      <c r="V1232" s="88">
        <v>-109.23</v>
      </c>
      <c r="W1232" s="88"/>
      <c r="X1232" s="88">
        <f>SUM(S1232:W1232)</f>
        <v>76.68052999999999</v>
      </c>
      <c r="Y1232" s="88"/>
      <c r="Z1232" s="88">
        <f>SUM(X1232:Y1232)</f>
        <v>76.68052999999999</v>
      </c>
      <c r="AA1232" s="88"/>
      <c r="AB1232" s="88">
        <f>SUM(Z1232:AA1232)</f>
        <v>76.68052999999999</v>
      </c>
      <c r="AC1232" s="88"/>
      <c r="AD1232" s="88">
        <v>4.5999999999999996</v>
      </c>
      <c r="AE1232" s="88">
        <f>SUM(AB1232:AD1232)</f>
        <v>81.280529999999985</v>
      </c>
      <c r="AF1232" s="88">
        <v>163.69999999999999</v>
      </c>
      <c r="AG1232" s="88"/>
      <c r="AH1232" s="88">
        <f>SUM(AF1232:AG1232)</f>
        <v>163.69999999999999</v>
      </c>
      <c r="AI1232" s="88"/>
      <c r="AJ1232" s="88">
        <f>SUM(AH1232:AI1232)</f>
        <v>163.69999999999999</v>
      </c>
      <c r="AK1232" s="88"/>
      <c r="AL1232" s="88">
        <f>SUM(AJ1232:AK1232)</f>
        <v>163.69999999999999</v>
      </c>
      <c r="AM1232" s="88"/>
      <c r="AN1232" s="88">
        <f>SUM(AL1232:AM1232)</f>
        <v>163.69999999999999</v>
      </c>
      <c r="AO1232" s="88"/>
      <c r="AP1232" s="88">
        <f>SUM(AN1232:AO1232)</f>
        <v>163.69999999999999</v>
      </c>
      <c r="AQ1232" s="88"/>
      <c r="AR1232" s="88">
        <f>SUM(AP1232:AQ1232)</f>
        <v>163.69999999999999</v>
      </c>
      <c r="AS1232" s="88"/>
      <c r="AT1232" s="88">
        <f>SUM(AR1232:AS1232)</f>
        <v>163.69999999999999</v>
      </c>
      <c r="AU1232" s="88"/>
      <c r="AV1232" s="88">
        <f>SUM(AT1232:AU1232)</f>
        <v>163.69999999999999</v>
      </c>
      <c r="AW1232" s="88"/>
      <c r="AX1232" s="88"/>
      <c r="AY1232" s="88">
        <f>SUM(AV1232:AX1232)</f>
        <v>163.69999999999999</v>
      </c>
      <c r="AZ1232" s="88">
        <v>163.69999999999999</v>
      </c>
      <c r="BA1232" s="88"/>
      <c r="BB1232" s="88">
        <f>SUM(AZ1232:BA1232)</f>
        <v>163.69999999999999</v>
      </c>
      <c r="BC1232" s="88"/>
      <c r="BD1232" s="88">
        <f>SUM(BB1232:BC1232)</f>
        <v>163.69999999999999</v>
      </c>
      <c r="BE1232" s="88"/>
      <c r="BF1232" s="88">
        <f>SUM(BD1232:BE1232)</f>
        <v>163.69999999999999</v>
      </c>
      <c r="BG1232" s="88"/>
      <c r="BH1232" s="88">
        <f>SUM(BF1232:BG1232)</f>
        <v>163.69999999999999</v>
      </c>
      <c r="BI1232" s="88"/>
      <c r="BJ1232" s="88">
        <f>SUM(BH1232:BI1232)</f>
        <v>163.69999999999999</v>
      </c>
      <c r="BK1232" s="123"/>
    </row>
    <row r="1233" spans="1:63" ht="15.75" outlineLevel="7" x14ac:dyDescent="0.2">
      <c r="A1233" s="87" t="s">
        <v>817</v>
      </c>
      <c r="B1233" s="87" t="s">
        <v>823</v>
      </c>
      <c r="C1233" s="87" t="s">
        <v>428</v>
      </c>
      <c r="D1233" s="87" t="s">
        <v>21</v>
      </c>
      <c r="E1233" s="128" t="s">
        <v>22</v>
      </c>
      <c r="F1233" s="88"/>
      <c r="G1233" s="88"/>
      <c r="H1233" s="88"/>
      <c r="I1233" s="88"/>
      <c r="J1233" s="88"/>
      <c r="K1233" s="88"/>
      <c r="L1233" s="88"/>
      <c r="M1233" s="88"/>
      <c r="N1233" s="88"/>
      <c r="O1233" s="88"/>
      <c r="P1233" s="88"/>
      <c r="Q1233" s="88"/>
      <c r="R1233" s="88"/>
      <c r="S1233" s="88"/>
      <c r="T1233" s="88"/>
      <c r="U1233" s="88"/>
      <c r="V1233" s="88">
        <v>7.7</v>
      </c>
      <c r="W1233" s="88"/>
      <c r="X1233" s="88">
        <f>SUM(S1233:W1233)</f>
        <v>7.7</v>
      </c>
      <c r="Y1233" s="88"/>
      <c r="Z1233" s="88">
        <f>SUM(X1233:Y1233)</f>
        <v>7.7</v>
      </c>
      <c r="AA1233" s="88"/>
      <c r="AB1233" s="88">
        <f>SUM(Z1233:AA1233)</f>
        <v>7.7</v>
      </c>
      <c r="AC1233" s="88"/>
      <c r="AD1233" s="88">
        <v>5.5</v>
      </c>
      <c r="AE1233" s="88">
        <f>SUM(AB1233:AD1233)</f>
        <v>13.2</v>
      </c>
      <c r="AF1233" s="88"/>
      <c r="AG1233" s="88"/>
      <c r="AH1233" s="88"/>
      <c r="AI1233" s="88"/>
      <c r="AJ1233" s="88"/>
      <c r="AK1233" s="88"/>
      <c r="AL1233" s="88"/>
      <c r="AM1233" s="88"/>
      <c r="AN1233" s="88"/>
      <c r="AO1233" s="88"/>
      <c r="AP1233" s="88"/>
      <c r="AQ1233" s="88"/>
      <c r="AR1233" s="88"/>
      <c r="AS1233" s="88"/>
      <c r="AT1233" s="88"/>
      <c r="AU1233" s="88"/>
      <c r="AV1233" s="88"/>
      <c r="AW1233" s="88"/>
      <c r="AX1233" s="88"/>
      <c r="AY1233" s="88"/>
      <c r="AZ1233" s="88"/>
      <c r="BA1233" s="88"/>
      <c r="BB1233" s="88"/>
      <c r="BC1233" s="88"/>
      <c r="BD1233" s="88"/>
      <c r="BE1233" s="88"/>
      <c r="BF1233" s="88"/>
      <c r="BG1233" s="88"/>
      <c r="BH1233" s="88"/>
      <c r="BI1233" s="88"/>
      <c r="BJ1233" s="88"/>
      <c r="BK1233" s="123"/>
    </row>
    <row r="1234" spans="1:63" ht="15.75" hidden="1" outlineLevel="7" x14ac:dyDescent="0.2">
      <c r="A1234" s="87" t="s">
        <v>817</v>
      </c>
      <c r="B1234" s="87" t="s">
        <v>823</v>
      </c>
      <c r="C1234" s="87" t="s">
        <v>428</v>
      </c>
      <c r="D1234" s="87" t="s">
        <v>15</v>
      </c>
      <c r="E1234" s="128" t="s">
        <v>16</v>
      </c>
      <c r="F1234" s="88">
        <v>1</v>
      </c>
      <c r="G1234" s="88"/>
      <c r="H1234" s="88">
        <f>SUM(F1234:G1234)</f>
        <v>1</v>
      </c>
      <c r="I1234" s="88"/>
      <c r="J1234" s="88"/>
      <c r="K1234" s="88"/>
      <c r="L1234" s="88">
        <f>SUM(H1234:K1234)</f>
        <v>1</v>
      </c>
      <c r="M1234" s="88"/>
      <c r="N1234" s="88">
        <f>SUM(L1234:M1234)</f>
        <v>1</v>
      </c>
      <c r="O1234" s="88"/>
      <c r="P1234" s="88"/>
      <c r="Q1234" s="88">
        <f>SUM(N1234:P1234)</f>
        <v>1</v>
      </c>
      <c r="R1234" s="88"/>
      <c r="S1234" s="88">
        <f>SUM(Q1234:R1234)</f>
        <v>1</v>
      </c>
      <c r="T1234" s="88"/>
      <c r="U1234" s="88"/>
      <c r="V1234" s="88">
        <v>-0.1</v>
      </c>
      <c r="W1234" s="88"/>
      <c r="X1234" s="88">
        <f>SUM(S1234:W1234)</f>
        <v>0.9</v>
      </c>
      <c r="Y1234" s="88"/>
      <c r="Z1234" s="88">
        <f>SUM(X1234:Y1234)</f>
        <v>0.9</v>
      </c>
      <c r="AA1234" s="88"/>
      <c r="AB1234" s="88">
        <f>SUM(Z1234:AA1234)</f>
        <v>0.9</v>
      </c>
      <c r="AC1234" s="88"/>
      <c r="AD1234" s="88"/>
      <c r="AE1234" s="88">
        <f>SUM(AB1234:AD1234)</f>
        <v>0.9</v>
      </c>
      <c r="AF1234" s="88"/>
      <c r="AG1234" s="88"/>
      <c r="AH1234" s="88"/>
      <c r="AI1234" s="88"/>
      <c r="AJ1234" s="88">
        <f>SUM(AH1234:AI1234)</f>
        <v>0</v>
      </c>
      <c r="AK1234" s="88"/>
      <c r="AL1234" s="88">
        <f>SUM(AJ1234:AK1234)</f>
        <v>0</v>
      </c>
      <c r="AM1234" s="88"/>
      <c r="AN1234" s="88">
        <f>SUM(AL1234:AM1234)</f>
        <v>0</v>
      </c>
      <c r="AO1234" s="88"/>
      <c r="AP1234" s="88">
        <f>SUM(AN1234:AO1234)</f>
        <v>0</v>
      </c>
      <c r="AQ1234" s="88"/>
      <c r="AR1234" s="88">
        <f>SUM(AP1234:AQ1234)</f>
        <v>0</v>
      </c>
      <c r="AS1234" s="88"/>
      <c r="AT1234" s="88">
        <f>SUM(AR1234:AS1234)</f>
        <v>0</v>
      </c>
      <c r="AU1234" s="88"/>
      <c r="AV1234" s="88">
        <f>SUM(AT1234:AU1234)</f>
        <v>0</v>
      </c>
      <c r="AW1234" s="88"/>
      <c r="AX1234" s="88"/>
      <c r="AY1234" s="88">
        <f>SUM(AV1234:AX1234)</f>
        <v>0</v>
      </c>
      <c r="AZ1234" s="88"/>
      <c r="BA1234" s="88"/>
      <c r="BB1234" s="88"/>
      <c r="BC1234" s="88"/>
      <c r="BD1234" s="88">
        <f>SUM(BB1234:BC1234)</f>
        <v>0</v>
      </c>
      <c r="BE1234" s="88"/>
      <c r="BF1234" s="88">
        <f>SUM(BD1234:BE1234)</f>
        <v>0</v>
      </c>
      <c r="BG1234" s="88"/>
      <c r="BH1234" s="88">
        <f>SUM(BF1234:BG1234)</f>
        <v>0</v>
      </c>
      <c r="BI1234" s="88"/>
      <c r="BJ1234" s="88">
        <f>SUM(BH1234:BI1234)</f>
        <v>0</v>
      </c>
      <c r="BK1234" s="123"/>
    </row>
    <row r="1235" spans="1:63" ht="31.5" outlineLevel="7" x14ac:dyDescent="0.2">
      <c r="A1235" s="84" t="s">
        <v>817</v>
      </c>
      <c r="B1235" s="84" t="s">
        <v>823</v>
      </c>
      <c r="C1235" s="84" t="s">
        <v>34</v>
      </c>
      <c r="D1235" s="84"/>
      <c r="E1235" s="116" t="s">
        <v>35</v>
      </c>
      <c r="F1235" s="88"/>
      <c r="G1235" s="88"/>
      <c r="H1235" s="88"/>
      <c r="I1235" s="88"/>
      <c r="J1235" s="88"/>
      <c r="K1235" s="88"/>
      <c r="L1235" s="88"/>
      <c r="M1235" s="88"/>
      <c r="N1235" s="88"/>
      <c r="O1235" s="88"/>
      <c r="P1235" s="88"/>
      <c r="Q1235" s="88"/>
      <c r="R1235" s="88"/>
      <c r="S1235" s="88"/>
      <c r="T1235" s="88"/>
      <c r="U1235" s="88"/>
      <c r="V1235" s="88"/>
      <c r="W1235" s="88"/>
      <c r="X1235" s="88"/>
      <c r="Y1235" s="88"/>
      <c r="Z1235" s="88"/>
      <c r="AA1235" s="88"/>
      <c r="AB1235" s="85">
        <f t="shared" ref="AB1235:AD1238" si="1568">AB1236</f>
        <v>0</v>
      </c>
      <c r="AC1235" s="85">
        <f t="shared" si="1568"/>
        <v>0</v>
      </c>
      <c r="AD1235" s="85">
        <f t="shared" si="1568"/>
        <v>36.686199999999999</v>
      </c>
      <c r="AE1235" s="85">
        <f>AE1236</f>
        <v>36.686199999999999</v>
      </c>
      <c r="AF1235" s="88"/>
      <c r="AG1235" s="88"/>
      <c r="AH1235" s="88"/>
      <c r="AI1235" s="88"/>
      <c r="AJ1235" s="88"/>
      <c r="AK1235" s="88"/>
      <c r="AL1235" s="88"/>
      <c r="AM1235" s="88"/>
      <c r="AN1235" s="88"/>
      <c r="AO1235" s="88"/>
      <c r="AP1235" s="88"/>
      <c r="AQ1235" s="88"/>
      <c r="AR1235" s="88"/>
      <c r="AS1235" s="88"/>
      <c r="AT1235" s="88"/>
      <c r="AU1235" s="88"/>
      <c r="AV1235" s="88"/>
      <c r="AW1235" s="88"/>
      <c r="AX1235" s="88"/>
      <c r="AY1235" s="88"/>
      <c r="AZ1235" s="88"/>
      <c r="BA1235" s="88"/>
      <c r="BB1235" s="88"/>
      <c r="BC1235" s="88"/>
      <c r="BD1235" s="88"/>
      <c r="BE1235" s="88"/>
      <c r="BF1235" s="88"/>
      <c r="BG1235" s="88"/>
      <c r="BH1235" s="88"/>
      <c r="BI1235" s="88"/>
      <c r="BJ1235" s="88"/>
      <c r="BK1235" s="123"/>
    </row>
    <row r="1236" spans="1:63" ht="47.25" outlineLevel="7" x14ac:dyDescent="0.2">
      <c r="A1236" s="84" t="s">
        <v>817</v>
      </c>
      <c r="B1236" s="84" t="s">
        <v>823</v>
      </c>
      <c r="C1236" s="84" t="s">
        <v>36</v>
      </c>
      <c r="D1236" s="84"/>
      <c r="E1236" s="116" t="s">
        <v>37</v>
      </c>
      <c r="F1236" s="88"/>
      <c r="G1236" s="88"/>
      <c r="H1236" s="88"/>
      <c r="I1236" s="88"/>
      <c r="J1236" s="88"/>
      <c r="K1236" s="88"/>
      <c r="L1236" s="88"/>
      <c r="M1236" s="88"/>
      <c r="N1236" s="88"/>
      <c r="O1236" s="88"/>
      <c r="P1236" s="88"/>
      <c r="Q1236" s="88"/>
      <c r="R1236" s="88"/>
      <c r="S1236" s="88"/>
      <c r="T1236" s="88"/>
      <c r="U1236" s="88"/>
      <c r="V1236" s="88"/>
      <c r="W1236" s="88"/>
      <c r="X1236" s="88"/>
      <c r="Y1236" s="88"/>
      <c r="Z1236" s="88"/>
      <c r="AA1236" s="88"/>
      <c r="AB1236" s="85">
        <f t="shared" si="1568"/>
        <v>0</v>
      </c>
      <c r="AC1236" s="85">
        <f t="shared" si="1568"/>
        <v>0</v>
      </c>
      <c r="AD1236" s="85">
        <f t="shared" si="1568"/>
        <v>36.686199999999999</v>
      </c>
      <c r="AE1236" s="85">
        <f>AE1237</f>
        <v>36.686199999999999</v>
      </c>
      <c r="AF1236" s="88"/>
      <c r="AG1236" s="88"/>
      <c r="AH1236" s="88"/>
      <c r="AI1236" s="88"/>
      <c r="AJ1236" s="88"/>
      <c r="AK1236" s="88"/>
      <c r="AL1236" s="88"/>
      <c r="AM1236" s="88"/>
      <c r="AN1236" s="88"/>
      <c r="AO1236" s="88"/>
      <c r="AP1236" s="88"/>
      <c r="AQ1236" s="88"/>
      <c r="AR1236" s="88"/>
      <c r="AS1236" s="88"/>
      <c r="AT1236" s="88"/>
      <c r="AU1236" s="88"/>
      <c r="AV1236" s="88"/>
      <c r="AW1236" s="88"/>
      <c r="AX1236" s="88"/>
      <c r="AY1236" s="88"/>
      <c r="AZ1236" s="88"/>
      <c r="BA1236" s="88"/>
      <c r="BB1236" s="88"/>
      <c r="BC1236" s="88"/>
      <c r="BD1236" s="88"/>
      <c r="BE1236" s="88"/>
      <c r="BF1236" s="88"/>
      <c r="BG1236" s="88"/>
      <c r="BH1236" s="88"/>
      <c r="BI1236" s="88"/>
      <c r="BJ1236" s="88"/>
      <c r="BK1236" s="123"/>
    </row>
    <row r="1237" spans="1:63" ht="31.5" outlineLevel="7" x14ac:dyDescent="0.2">
      <c r="A1237" s="84" t="s">
        <v>817</v>
      </c>
      <c r="B1237" s="84" t="s">
        <v>823</v>
      </c>
      <c r="C1237" s="84" t="s">
        <v>38</v>
      </c>
      <c r="D1237" s="84"/>
      <c r="E1237" s="116" t="s">
        <v>39</v>
      </c>
      <c r="F1237" s="88"/>
      <c r="G1237" s="88"/>
      <c r="H1237" s="88"/>
      <c r="I1237" s="88"/>
      <c r="J1237" s="88"/>
      <c r="K1237" s="88"/>
      <c r="L1237" s="88"/>
      <c r="M1237" s="88"/>
      <c r="N1237" s="88"/>
      <c r="O1237" s="88"/>
      <c r="P1237" s="88"/>
      <c r="Q1237" s="88"/>
      <c r="R1237" s="88"/>
      <c r="S1237" s="88"/>
      <c r="T1237" s="88"/>
      <c r="U1237" s="88"/>
      <c r="V1237" s="88"/>
      <c r="W1237" s="88"/>
      <c r="X1237" s="88"/>
      <c r="Y1237" s="88"/>
      <c r="Z1237" s="88"/>
      <c r="AA1237" s="88"/>
      <c r="AB1237" s="85">
        <f t="shared" si="1568"/>
        <v>0</v>
      </c>
      <c r="AC1237" s="85">
        <f t="shared" si="1568"/>
        <v>0</v>
      </c>
      <c r="AD1237" s="85">
        <f t="shared" si="1568"/>
        <v>36.686199999999999</v>
      </c>
      <c r="AE1237" s="85">
        <f>AE1238</f>
        <v>36.686199999999999</v>
      </c>
      <c r="AF1237" s="88"/>
      <c r="AG1237" s="88"/>
      <c r="AH1237" s="88"/>
      <c r="AI1237" s="88"/>
      <c r="AJ1237" s="88"/>
      <c r="AK1237" s="88"/>
      <c r="AL1237" s="88"/>
      <c r="AM1237" s="88"/>
      <c r="AN1237" s="88"/>
      <c r="AO1237" s="88"/>
      <c r="AP1237" s="88"/>
      <c r="AQ1237" s="88"/>
      <c r="AR1237" s="88"/>
      <c r="AS1237" s="88"/>
      <c r="AT1237" s="88"/>
      <c r="AU1237" s="88"/>
      <c r="AV1237" s="88"/>
      <c r="AW1237" s="88"/>
      <c r="AX1237" s="88"/>
      <c r="AY1237" s="88"/>
      <c r="AZ1237" s="88"/>
      <c r="BA1237" s="88"/>
      <c r="BB1237" s="88"/>
      <c r="BC1237" s="88"/>
      <c r="BD1237" s="88"/>
      <c r="BE1237" s="88"/>
      <c r="BF1237" s="88"/>
      <c r="BG1237" s="88"/>
      <c r="BH1237" s="88"/>
      <c r="BI1237" s="88"/>
      <c r="BJ1237" s="88"/>
      <c r="BK1237" s="123"/>
    </row>
    <row r="1238" spans="1:63" ht="15.75" outlineLevel="7" x14ac:dyDescent="0.2">
      <c r="A1238" s="84" t="s">
        <v>817</v>
      </c>
      <c r="B1238" s="84" t="s">
        <v>823</v>
      </c>
      <c r="C1238" s="84" t="s">
        <v>850</v>
      </c>
      <c r="D1238" s="84"/>
      <c r="E1238" s="142" t="s">
        <v>849</v>
      </c>
      <c r="F1238" s="88"/>
      <c r="G1238" s="88"/>
      <c r="H1238" s="88"/>
      <c r="I1238" s="88"/>
      <c r="J1238" s="88"/>
      <c r="K1238" s="88"/>
      <c r="L1238" s="88"/>
      <c r="M1238" s="88"/>
      <c r="N1238" s="88"/>
      <c r="O1238" s="88"/>
      <c r="P1238" s="88"/>
      <c r="Q1238" s="88"/>
      <c r="R1238" s="88"/>
      <c r="S1238" s="88"/>
      <c r="T1238" s="88"/>
      <c r="U1238" s="88"/>
      <c r="V1238" s="88"/>
      <c r="W1238" s="88"/>
      <c r="X1238" s="88"/>
      <c r="Y1238" s="88"/>
      <c r="Z1238" s="88"/>
      <c r="AA1238" s="88"/>
      <c r="AB1238" s="85">
        <f t="shared" si="1568"/>
        <v>0</v>
      </c>
      <c r="AC1238" s="85">
        <f t="shared" si="1568"/>
        <v>0</v>
      </c>
      <c r="AD1238" s="85">
        <f t="shared" si="1568"/>
        <v>36.686199999999999</v>
      </c>
      <c r="AE1238" s="85">
        <f>AE1239</f>
        <v>36.686199999999999</v>
      </c>
      <c r="AF1238" s="88"/>
      <c r="AG1238" s="88"/>
      <c r="AH1238" s="88"/>
      <c r="AI1238" s="88"/>
      <c r="AJ1238" s="88"/>
      <c r="AK1238" s="88"/>
      <c r="AL1238" s="88"/>
      <c r="AM1238" s="88"/>
      <c r="AN1238" s="88"/>
      <c r="AO1238" s="88"/>
      <c r="AP1238" s="88"/>
      <c r="AQ1238" s="88"/>
      <c r="AR1238" s="88"/>
      <c r="AS1238" s="88"/>
      <c r="AT1238" s="88"/>
      <c r="AU1238" s="88"/>
      <c r="AV1238" s="88"/>
      <c r="AW1238" s="88"/>
      <c r="AX1238" s="88"/>
      <c r="AY1238" s="88"/>
      <c r="AZ1238" s="88"/>
      <c r="BA1238" s="88"/>
      <c r="BB1238" s="88"/>
      <c r="BC1238" s="88"/>
      <c r="BD1238" s="88"/>
      <c r="BE1238" s="88"/>
      <c r="BF1238" s="88"/>
      <c r="BG1238" s="88"/>
      <c r="BH1238" s="88"/>
      <c r="BI1238" s="88"/>
      <c r="BJ1238" s="88"/>
      <c r="BK1238" s="123"/>
    </row>
    <row r="1239" spans="1:63" ht="47.25" outlineLevel="7" x14ac:dyDescent="0.2">
      <c r="A1239" s="87" t="s">
        <v>817</v>
      </c>
      <c r="B1239" s="87" t="s">
        <v>823</v>
      </c>
      <c r="C1239" s="87" t="s">
        <v>850</v>
      </c>
      <c r="D1239" s="87" t="s">
        <v>4</v>
      </c>
      <c r="E1239" s="128" t="s">
        <v>5</v>
      </c>
      <c r="F1239" s="88"/>
      <c r="G1239" s="88"/>
      <c r="H1239" s="88"/>
      <c r="I1239" s="88"/>
      <c r="J1239" s="88"/>
      <c r="K1239" s="88"/>
      <c r="L1239" s="88"/>
      <c r="M1239" s="88"/>
      <c r="N1239" s="88"/>
      <c r="O1239" s="88"/>
      <c r="P1239" s="88"/>
      <c r="Q1239" s="88"/>
      <c r="R1239" s="88"/>
      <c r="S1239" s="88"/>
      <c r="T1239" s="88"/>
      <c r="U1239" s="88"/>
      <c r="V1239" s="88"/>
      <c r="W1239" s="88"/>
      <c r="X1239" s="88"/>
      <c r="Y1239" s="88"/>
      <c r="Z1239" s="88"/>
      <c r="AA1239" s="88"/>
      <c r="AB1239" s="88"/>
      <c r="AC1239" s="88"/>
      <c r="AD1239" s="88">
        <v>36.686199999999999</v>
      </c>
      <c r="AE1239" s="88">
        <f>AC1239+AD1239</f>
        <v>36.686199999999999</v>
      </c>
      <c r="AF1239" s="88"/>
      <c r="AG1239" s="88"/>
      <c r="AH1239" s="88"/>
      <c r="AI1239" s="88"/>
      <c r="AJ1239" s="88"/>
      <c r="AK1239" s="88"/>
      <c r="AL1239" s="88"/>
      <c r="AM1239" s="88"/>
      <c r="AN1239" s="88"/>
      <c r="AO1239" s="88"/>
      <c r="AP1239" s="88"/>
      <c r="AQ1239" s="88"/>
      <c r="AR1239" s="88"/>
      <c r="AS1239" s="88"/>
      <c r="AT1239" s="88"/>
      <c r="AU1239" s="88"/>
      <c r="AV1239" s="88"/>
      <c r="AW1239" s="88"/>
      <c r="AX1239" s="88"/>
      <c r="AY1239" s="88"/>
      <c r="AZ1239" s="88"/>
      <c r="BA1239" s="88"/>
      <c r="BB1239" s="88"/>
      <c r="BC1239" s="88"/>
      <c r="BD1239" s="88"/>
      <c r="BE1239" s="88"/>
      <c r="BF1239" s="88"/>
      <c r="BG1239" s="88"/>
      <c r="BH1239" s="88"/>
      <c r="BI1239" s="88"/>
      <c r="BJ1239" s="88"/>
      <c r="BK1239" s="123"/>
    </row>
    <row r="1240" spans="1:63" ht="15.75" outlineLevel="7" x14ac:dyDescent="0.2">
      <c r="A1240" s="87"/>
      <c r="B1240" s="87"/>
      <c r="C1240" s="87"/>
      <c r="D1240" s="87"/>
      <c r="E1240" s="128"/>
      <c r="F1240" s="88"/>
      <c r="G1240" s="88"/>
      <c r="H1240" s="88"/>
      <c r="I1240" s="88"/>
      <c r="J1240" s="88"/>
      <c r="K1240" s="88"/>
      <c r="L1240" s="88"/>
      <c r="M1240" s="88"/>
      <c r="N1240" s="88"/>
      <c r="O1240" s="88"/>
      <c r="P1240" s="88"/>
      <c r="Q1240" s="88"/>
      <c r="R1240" s="88"/>
      <c r="S1240" s="88"/>
      <c r="T1240" s="88"/>
      <c r="U1240" s="88"/>
      <c r="V1240" s="88"/>
      <c r="W1240" s="88"/>
      <c r="X1240" s="88"/>
      <c r="Y1240" s="88"/>
      <c r="Z1240" s="88"/>
      <c r="AA1240" s="88"/>
      <c r="AB1240" s="88"/>
      <c r="AC1240" s="88"/>
      <c r="AD1240" s="88"/>
      <c r="AE1240" s="88"/>
      <c r="AF1240" s="88"/>
      <c r="AG1240" s="88"/>
      <c r="AH1240" s="88"/>
      <c r="AI1240" s="88"/>
      <c r="AJ1240" s="88"/>
      <c r="AK1240" s="88"/>
      <c r="AL1240" s="88"/>
      <c r="AM1240" s="88"/>
      <c r="AN1240" s="88"/>
      <c r="AO1240" s="88"/>
      <c r="AP1240" s="88"/>
      <c r="AQ1240" s="88"/>
      <c r="AR1240" s="88"/>
      <c r="AS1240" s="88"/>
      <c r="AT1240" s="88"/>
      <c r="AU1240" s="88"/>
      <c r="AV1240" s="88"/>
      <c r="AW1240" s="88"/>
      <c r="AX1240" s="88"/>
      <c r="AY1240" s="88"/>
      <c r="AZ1240" s="88"/>
      <c r="BA1240" s="88"/>
      <c r="BB1240" s="88"/>
      <c r="BC1240" s="88"/>
      <c r="BD1240" s="88"/>
      <c r="BE1240" s="88"/>
      <c r="BF1240" s="88"/>
      <c r="BG1240" s="88"/>
      <c r="BH1240" s="88"/>
      <c r="BI1240" s="88"/>
      <c r="BJ1240" s="88"/>
      <c r="BK1240" s="123"/>
    </row>
    <row r="1241" spans="1:63" ht="34.5" customHeight="1" x14ac:dyDescent="0.2">
      <c r="A1241" s="84" t="s">
        <v>825</v>
      </c>
      <c r="B1241" s="84"/>
      <c r="C1241" s="84"/>
      <c r="D1241" s="84"/>
      <c r="E1241" s="116" t="s">
        <v>826</v>
      </c>
      <c r="F1241" s="85">
        <f t="shared" ref="F1241:AK1241" si="1569">F1243+F1257+F1282</f>
        <v>128431.79999999999</v>
      </c>
      <c r="G1241" s="85">
        <f t="shared" si="1569"/>
        <v>36.200000000000003</v>
      </c>
      <c r="H1241" s="85">
        <f t="shared" si="1569"/>
        <v>128468</v>
      </c>
      <c r="I1241" s="85">
        <f t="shared" si="1569"/>
        <v>0</v>
      </c>
      <c r="J1241" s="85">
        <f t="shared" si="1569"/>
        <v>0</v>
      </c>
      <c r="K1241" s="85">
        <f t="shared" si="1569"/>
        <v>0</v>
      </c>
      <c r="L1241" s="85">
        <f t="shared" si="1569"/>
        <v>128468</v>
      </c>
      <c r="M1241" s="85">
        <f t="shared" si="1569"/>
        <v>0</v>
      </c>
      <c r="N1241" s="85">
        <f t="shared" si="1569"/>
        <v>128468</v>
      </c>
      <c r="O1241" s="85">
        <f t="shared" si="1569"/>
        <v>8.8000000000000007</v>
      </c>
      <c r="P1241" s="85">
        <f t="shared" si="1569"/>
        <v>54828.089509999998</v>
      </c>
      <c r="Q1241" s="85">
        <f t="shared" si="1569"/>
        <v>183304.88950999998</v>
      </c>
      <c r="R1241" s="85">
        <f t="shared" si="1569"/>
        <v>-44425.493629999997</v>
      </c>
      <c r="S1241" s="85">
        <f t="shared" si="1569"/>
        <v>138879.39588</v>
      </c>
      <c r="T1241" s="85">
        <f t="shared" si="1569"/>
        <v>-69.721999999999994</v>
      </c>
      <c r="U1241" s="85">
        <f t="shared" si="1569"/>
        <v>0</v>
      </c>
      <c r="V1241" s="85">
        <f t="shared" si="1569"/>
        <v>0</v>
      </c>
      <c r="W1241" s="85">
        <f t="shared" si="1569"/>
        <v>0</v>
      </c>
      <c r="X1241" s="85">
        <f t="shared" si="1569"/>
        <v>138809.67387999999</v>
      </c>
      <c r="Y1241" s="85">
        <f t="shared" si="1569"/>
        <v>-32168.276809999999</v>
      </c>
      <c r="Z1241" s="85">
        <f t="shared" si="1569"/>
        <v>106641.39706999999</v>
      </c>
      <c r="AA1241" s="85">
        <f t="shared" si="1569"/>
        <v>0</v>
      </c>
      <c r="AB1241" s="85">
        <f t="shared" si="1569"/>
        <v>106641.39706999999</v>
      </c>
      <c r="AC1241" s="85">
        <f t="shared" si="1569"/>
        <v>11.8</v>
      </c>
      <c r="AD1241" s="85">
        <f t="shared" si="1569"/>
        <v>-1087.6527400000002</v>
      </c>
      <c r="AE1241" s="85">
        <f t="shared" si="1569"/>
        <v>105565.54433</v>
      </c>
      <c r="AF1241" s="85">
        <f t="shared" si="1569"/>
        <v>181461.69999999998</v>
      </c>
      <c r="AG1241" s="85">
        <f t="shared" si="1569"/>
        <v>0</v>
      </c>
      <c r="AH1241" s="85">
        <f t="shared" si="1569"/>
        <v>181461.69999999998</v>
      </c>
      <c r="AI1241" s="85">
        <f t="shared" si="1569"/>
        <v>0</v>
      </c>
      <c r="AJ1241" s="85">
        <f t="shared" si="1569"/>
        <v>181461.69999999998</v>
      </c>
      <c r="AK1241" s="85">
        <f t="shared" si="1569"/>
        <v>-1383.01385</v>
      </c>
      <c r="AL1241" s="85">
        <f t="shared" ref="AL1241:BJ1241" si="1570">AL1243+AL1257+AL1282</f>
        <v>180078.68614999999</v>
      </c>
      <c r="AM1241" s="85">
        <f t="shared" si="1570"/>
        <v>7.6000000000000005</v>
      </c>
      <c r="AN1241" s="85">
        <f t="shared" si="1570"/>
        <v>180086.28615</v>
      </c>
      <c r="AO1241" s="85">
        <f t="shared" si="1570"/>
        <v>-36093.333339999997</v>
      </c>
      <c r="AP1241" s="85">
        <f t="shared" si="1570"/>
        <v>143992.95280999999</v>
      </c>
      <c r="AQ1241" s="85">
        <f t="shared" si="1570"/>
        <v>0</v>
      </c>
      <c r="AR1241" s="85">
        <f t="shared" si="1570"/>
        <v>143992.95280999999</v>
      </c>
      <c r="AS1241" s="85">
        <f t="shared" si="1570"/>
        <v>7000</v>
      </c>
      <c r="AT1241" s="85">
        <f t="shared" si="1570"/>
        <v>150992.95280999999</v>
      </c>
      <c r="AU1241" s="85">
        <f t="shared" si="1570"/>
        <v>-1923.6130000000001</v>
      </c>
      <c r="AV1241" s="85">
        <f t="shared" si="1570"/>
        <v>149069.38699999999</v>
      </c>
      <c r="AW1241" s="85">
        <f t="shared" si="1570"/>
        <v>23.78</v>
      </c>
      <c r="AX1241" s="85">
        <f t="shared" si="1570"/>
        <v>0</v>
      </c>
      <c r="AY1241" s="85">
        <f t="shared" si="1570"/>
        <v>149093.217</v>
      </c>
      <c r="AZ1241" s="85">
        <f t="shared" si="1570"/>
        <v>217621</v>
      </c>
      <c r="BA1241" s="85">
        <f t="shared" si="1570"/>
        <v>0</v>
      </c>
      <c r="BB1241" s="85">
        <f t="shared" si="1570"/>
        <v>217621</v>
      </c>
      <c r="BC1241" s="85">
        <f t="shared" si="1570"/>
        <v>0</v>
      </c>
      <c r="BD1241" s="85">
        <f t="shared" si="1570"/>
        <v>217621</v>
      </c>
      <c r="BE1241" s="85">
        <f t="shared" si="1570"/>
        <v>7.5200000000000005</v>
      </c>
      <c r="BF1241" s="85">
        <f t="shared" si="1570"/>
        <v>217628.52</v>
      </c>
      <c r="BG1241" s="85">
        <f t="shared" si="1570"/>
        <v>-14000</v>
      </c>
      <c r="BH1241" s="85">
        <f t="shared" si="1570"/>
        <v>203628.56</v>
      </c>
      <c r="BI1241" s="85">
        <f t="shared" si="1570"/>
        <v>23.98</v>
      </c>
      <c r="BJ1241" s="85">
        <f t="shared" si="1570"/>
        <v>203652.53999999998</v>
      </c>
      <c r="BK1241" s="123"/>
    </row>
    <row r="1242" spans="1:63" ht="15.75" x14ac:dyDescent="0.2">
      <c r="A1242" s="84" t="s">
        <v>825</v>
      </c>
      <c r="B1242" s="84" t="s">
        <v>697</v>
      </c>
      <c r="C1242" s="84"/>
      <c r="D1242" s="84"/>
      <c r="E1242" s="74" t="s">
        <v>698</v>
      </c>
      <c r="F1242" s="85">
        <f t="shared" ref="F1242:AK1242" si="1571">F1243+F1257</f>
        <v>128280.9</v>
      </c>
      <c r="G1242" s="85">
        <f t="shared" si="1571"/>
        <v>36.200000000000003</v>
      </c>
      <c r="H1242" s="85">
        <f t="shared" si="1571"/>
        <v>128317.1</v>
      </c>
      <c r="I1242" s="85">
        <f t="shared" si="1571"/>
        <v>0</v>
      </c>
      <c r="J1242" s="85">
        <f t="shared" si="1571"/>
        <v>0</v>
      </c>
      <c r="K1242" s="85">
        <f t="shared" si="1571"/>
        <v>0</v>
      </c>
      <c r="L1242" s="85">
        <f t="shared" si="1571"/>
        <v>128317.1</v>
      </c>
      <c r="M1242" s="85">
        <f t="shared" si="1571"/>
        <v>0</v>
      </c>
      <c r="N1242" s="85">
        <f t="shared" si="1571"/>
        <v>128317.1</v>
      </c>
      <c r="O1242" s="85">
        <f t="shared" si="1571"/>
        <v>8.8000000000000007</v>
      </c>
      <c r="P1242" s="85">
        <f t="shared" si="1571"/>
        <v>54828.089509999998</v>
      </c>
      <c r="Q1242" s="85">
        <f t="shared" si="1571"/>
        <v>183153.98950999998</v>
      </c>
      <c r="R1242" s="85">
        <f t="shared" si="1571"/>
        <v>-44425.493629999997</v>
      </c>
      <c r="S1242" s="85">
        <f t="shared" si="1571"/>
        <v>138728.49588</v>
      </c>
      <c r="T1242" s="85">
        <f t="shared" si="1571"/>
        <v>-69.721999999999994</v>
      </c>
      <c r="U1242" s="85">
        <f t="shared" si="1571"/>
        <v>0</v>
      </c>
      <c r="V1242" s="85">
        <f t="shared" si="1571"/>
        <v>0</v>
      </c>
      <c r="W1242" s="85">
        <f t="shared" si="1571"/>
        <v>0</v>
      </c>
      <c r="X1242" s="85">
        <f t="shared" si="1571"/>
        <v>138658.77387999999</v>
      </c>
      <c r="Y1242" s="85">
        <f t="shared" si="1571"/>
        <v>-32168.276809999999</v>
      </c>
      <c r="Z1242" s="85">
        <f t="shared" si="1571"/>
        <v>106490.49707</v>
      </c>
      <c r="AA1242" s="85">
        <f t="shared" si="1571"/>
        <v>0</v>
      </c>
      <c r="AB1242" s="85">
        <f t="shared" si="1571"/>
        <v>106490.49707</v>
      </c>
      <c r="AC1242" s="85">
        <f t="shared" si="1571"/>
        <v>11.8</v>
      </c>
      <c r="AD1242" s="85">
        <f t="shared" si="1571"/>
        <v>-1087.6527400000002</v>
      </c>
      <c r="AE1242" s="85">
        <f t="shared" si="1571"/>
        <v>105414.64433000001</v>
      </c>
      <c r="AF1242" s="85">
        <f t="shared" si="1571"/>
        <v>181310.8</v>
      </c>
      <c r="AG1242" s="85">
        <f t="shared" si="1571"/>
        <v>0</v>
      </c>
      <c r="AH1242" s="85">
        <f t="shared" si="1571"/>
        <v>181310.8</v>
      </c>
      <c r="AI1242" s="85">
        <f t="shared" si="1571"/>
        <v>0</v>
      </c>
      <c r="AJ1242" s="85">
        <f t="shared" si="1571"/>
        <v>181310.8</v>
      </c>
      <c r="AK1242" s="85">
        <f t="shared" si="1571"/>
        <v>-1383.01385</v>
      </c>
      <c r="AL1242" s="85">
        <f t="shared" ref="AL1242:BJ1242" si="1572">AL1243+AL1257</f>
        <v>179927.78615</v>
      </c>
      <c r="AM1242" s="85">
        <f t="shared" si="1572"/>
        <v>7.6000000000000005</v>
      </c>
      <c r="AN1242" s="85">
        <f t="shared" si="1572"/>
        <v>179935.38615000001</v>
      </c>
      <c r="AO1242" s="85">
        <f t="shared" si="1572"/>
        <v>-36093.333339999997</v>
      </c>
      <c r="AP1242" s="85">
        <f t="shared" si="1572"/>
        <v>143842.05280999999</v>
      </c>
      <c r="AQ1242" s="85">
        <f t="shared" si="1572"/>
        <v>0</v>
      </c>
      <c r="AR1242" s="85">
        <f t="shared" si="1572"/>
        <v>143842.05280999999</v>
      </c>
      <c r="AS1242" s="85">
        <f t="shared" si="1572"/>
        <v>7000</v>
      </c>
      <c r="AT1242" s="85">
        <f t="shared" si="1572"/>
        <v>150842.05280999999</v>
      </c>
      <c r="AU1242" s="85">
        <f t="shared" si="1572"/>
        <v>-1923.6130000000001</v>
      </c>
      <c r="AV1242" s="85">
        <f t="shared" si="1572"/>
        <v>148918.48699999999</v>
      </c>
      <c r="AW1242" s="85">
        <f t="shared" si="1572"/>
        <v>23.78</v>
      </c>
      <c r="AX1242" s="85">
        <f t="shared" si="1572"/>
        <v>0</v>
      </c>
      <c r="AY1242" s="85">
        <f t="shared" si="1572"/>
        <v>148942.31700000001</v>
      </c>
      <c r="AZ1242" s="85">
        <f t="shared" si="1572"/>
        <v>217470.1</v>
      </c>
      <c r="BA1242" s="85">
        <f t="shared" si="1572"/>
        <v>0</v>
      </c>
      <c r="BB1242" s="85">
        <f t="shared" si="1572"/>
        <v>217470.1</v>
      </c>
      <c r="BC1242" s="85">
        <f t="shared" si="1572"/>
        <v>0</v>
      </c>
      <c r="BD1242" s="85">
        <f t="shared" si="1572"/>
        <v>217470.1</v>
      </c>
      <c r="BE1242" s="85">
        <f t="shared" si="1572"/>
        <v>7.5200000000000005</v>
      </c>
      <c r="BF1242" s="85">
        <f t="shared" si="1572"/>
        <v>217477.62</v>
      </c>
      <c r="BG1242" s="85">
        <f t="shared" si="1572"/>
        <v>-14000</v>
      </c>
      <c r="BH1242" s="85">
        <f t="shared" si="1572"/>
        <v>203477.66</v>
      </c>
      <c r="BI1242" s="85">
        <f t="shared" si="1572"/>
        <v>23.98</v>
      </c>
      <c r="BJ1242" s="85">
        <f t="shared" si="1572"/>
        <v>203501.63999999998</v>
      </c>
      <c r="BK1242" s="123"/>
    </row>
    <row r="1243" spans="1:63" ht="31.5" outlineLevel="1" x14ac:dyDescent="0.2">
      <c r="A1243" s="84" t="s">
        <v>825</v>
      </c>
      <c r="B1243" s="84" t="s">
        <v>699</v>
      </c>
      <c r="C1243" s="84"/>
      <c r="D1243" s="84"/>
      <c r="E1243" s="116" t="s">
        <v>700</v>
      </c>
      <c r="F1243" s="85">
        <f t="shared" ref="F1243:U1244" si="1573">F1244</f>
        <v>23109.000000000004</v>
      </c>
      <c r="G1243" s="85">
        <f t="shared" si="1573"/>
        <v>0</v>
      </c>
      <c r="H1243" s="85">
        <f t="shared" si="1573"/>
        <v>23109.000000000004</v>
      </c>
      <c r="I1243" s="85">
        <f t="shared" si="1573"/>
        <v>0</v>
      </c>
      <c r="J1243" s="85">
        <f t="shared" si="1573"/>
        <v>0</v>
      </c>
      <c r="K1243" s="85">
        <f t="shared" si="1573"/>
        <v>0</v>
      </c>
      <c r="L1243" s="85">
        <f t="shared" si="1573"/>
        <v>23109.000000000004</v>
      </c>
      <c r="M1243" s="85">
        <f t="shared" si="1573"/>
        <v>0</v>
      </c>
      <c r="N1243" s="85">
        <f t="shared" si="1573"/>
        <v>23109.000000000004</v>
      </c>
      <c r="O1243" s="85">
        <f t="shared" si="1573"/>
        <v>1.8</v>
      </c>
      <c r="P1243" s="85">
        <f t="shared" si="1573"/>
        <v>0</v>
      </c>
      <c r="Q1243" s="85">
        <f t="shared" si="1573"/>
        <v>23110.800000000003</v>
      </c>
      <c r="R1243" s="85">
        <f t="shared" si="1573"/>
        <v>0</v>
      </c>
      <c r="S1243" s="85">
        <f t="shared" si="1573"/>
        <v>23110.800000000003</v>
      </c>
      <c r="T1243" s="85">
        <f t="shared" si="1573"/>
        <v>0</v>
      </c>
      <c r="U1243" s="85">
        <f t="shared" si="1573"/>
        <v>0</v>
      </c>
      <c r="V1243" s="85">
        <f t="shared" ref="V1243:AQ1244" si="1574">V1244</f>
        <v>0</v>
      </c>
      <c r="W1243" s="85">
        <f t="shared" si="1574"/>
        <v>0</v>
      </c>
      <c r="X1243" s="85">
        <f t="shared" si="1574"/>
        <v>23110.800000000003</v>
      </c>
      <c r="Y1243" s="85">
        <f t="shared" si="1574"/>
        <v>0</v>
      </c>
      <c r="Z1243" s="85">
        <f t="shared" si="1574"/>
        <v>23110.800000000003</v>
      </c>
      <c r="AA1243" s="85">
        <f t="shared" si="1574"/>
        <v>0</v>
      </c>
      <c r="AB1243" s="85">
        <f t="shared" si="1574"/>
        <v>23110.800000000003</v>
      </c>
      <c r="AC1243" s="85">
        <f t="shared" si="1574"/>
        <v>2.8</v>
      </c>
      <c r="AD1243" s="85">
        <f t="shared" si="1574"/>
        <v>-1062.0230000000001</v>
      </c>
      <c r="AE1243" s="85">
        <f t="shared" si="1574"/>
        <v>22051.577000000001</v>
      </c>
      <c r="AF1243" s="85">
        <f t="shared" si="1574"/>
        <v>21598.9</v>
      </c>
      <c r="AG1243" s="85">
        <f t="shared" si="1574"/>
        <v>0</v>
      </c>
      <c r="AH1243" s="85">
        <f t="shared" si="1574"/>
        <v>21598.9</v>
      </c>
      <c r="AI1243" s="85">
        <f t="shared" si="1574"/>
        <v>0</v>
      </c>
      <c r="AJ1243" s="85">
        <f t="shared" si="1574"/>
        <v>21598.9</v>
      </c>
      <c r="AK1243" s="85">
        <f t="shared" si="1574"/>
        <v>0</v>
      </c>
      <c r="AL1243" s="85">
        <f t="shared" si="1574"/>
        <v>21598.9</v>
      </c>
      <c r="AM1243" s="85">
        <f t="shared" si="1574"/>
        <v>0</v>
      </c>
      <c r="AN1243" s="85">
        <f t="shared" si="1574"/>
        <v>21598.9</v>
      </c>
      <c r="AO1243" s="85">
        <f t="shared" si="1574"/>
        <v>0</v>
      </c>
      <c r="AP1243" s="85">
        <f t="shared" si="1574"/>
        <v>21598.9</v>
      </c>
      <c r="AQ1243" s="85">
        <f t="shared" si="1574"/>
        <v>0</v>
      </c>
      <c r="AR1243" s="85">
        <f t="shared" ref="AR1243:BJ1244" si="1575">AR1244</f>
        <v>21598.9</v>
      </c>
      <c r="AS1243" s="85">
        <f t="shared" si="1575"/>
        <v>0</v>
      </c>
      <c r="AT1243" s="85">
        <f t="shared" si="1575"/>
        <v>21598.9</v>
      </c>
      <c r="AU1243" s="85">
        <f t="shared" si="1575"/>
        <v>0</v>
      </c>
      <c r="AV1243" s="85">
        <f t="shared" si="1575"/>
        <v>21598.9</v>
      </c>
      <c r="AW1243" s="85">
        <f t="shared" si="1575"/>
        <v>5.78</v>
      </c>
      <c r="AX1243" s="85">
        <f t="shared" si="1575"/>
        <v>0</v>
      </c>
      <c r="AY1243" s="85">
        <f t="shared" si="1575"/>
        <v>21604.700000000004</v>
      </c>
      <c r="AZ1243" s="85">
        <f t="shared" si="1575"/>
        <v>21276.399999999998</v>
      </c>
      <c r="BA1243" s="85">
        <f t="shared" si="1575"/>
        <v>0</v>
      </c>
      <c r="BB1243" s="85">
        <f t="shared" si="1575"/>
        <v>21276.399999999998</v>
      </c>
      <c r="BC1243" s="85">
        <f t="shared" si="1575"/>
        <v>0</v>
      </c>
      <c r="BD1243" s="85">
        <f t="shared" si="1575"/>
        <v>21276.399999999998</v>
      </c>
      <c r="BE1243" s="85">
        <f t="shared" si="1575"/>
        <v>0</v>
      </c>
      <c r="BF1243" s="85">
        <f t="shared" si="1575"/>
        <v>21276.399999999998</v>
      </c>
      <c r="BG1243" s="85">
        <f t="shared" si="1575"/>
        <v>0</v>
      </c>
      <c r="BH1243" s="85">
        <f t="shared" si="1575"/>
        <v>21276.44</v>
      </c>
      <c r="BI1243" s="85">
        <f t="shared" si="1575"/>
        <v>5.78</v>
      </c>
      <c r="BJ1243" s="85">
        <f t="shared" si="1575"/>
        <v>21282.22</v>
      </c>
      <c r="BK1243" s="123"/>
    </row>
    <row r="1244" spans="1:63" ht="31.5" outlineLevel="2" x14ac:dyDescent="0.2">
      <c r="A1244" s="84" t="s">
        <v>825</v>
      </c>
      <c r="B1244" s="84" t="s">
        <v>699</v>
      </c>
      <c r="C1244" s="84" t="s">
        <v>34</v>
      </c>
      <c r="D1244" s="84"/>
      <c r="E1244" s="116" t="s">
        <v>35</v>
      </c>
      <c r="F1244" s="85">
        <f t="shared" si="1573"/>
        <v>23109.000000000004</v>
      </c>
      <c r="G1244" s="85">
        <f t="shared" si="1573"/>
        <v>0</v>
      </c>
      <c r="H1244" s="85">
        <f t="shared" si="1573"/>
        <v>23109.000000000004</v>
      </c>
      <c r="I1244" s="85">
        <f t="shared" si="1573"/>
        <v>0</v>
      </c>
      <c r="J1244" s="85">
        <f t="shared" si="1573"/>
        <v>0</v>
      </c>
      <c r="K1244" s="85">
        <f t="shared" si="1573"/>
        <v>0</v>
      </c>
      <c r="L1244" s="85">
        <f t="shared" si="1573"/>
        <v>23109.000000000004</v>
      </c>
      <c r="M1244" s="85">
        <f t="shared" si="1573"/>
        <v>0</v>
      </c>
      <c r="N1244" s="85">
        <f t="shared" si="1573"/>
        <v>23109.000000000004</v>
      </c>
      <c r="O1244" s="85">
        <f t="shared" si="1573"/>
        <v>1.8</v>
      </c>
      <c r="P1244" s="85">
        <f t="shared" si="1573"/>
        <v>0</v>
      </c>
      <c r="Q1244" s="85">
        <f t="shared" si="1573"/>
        <v>23110.800000000003</v>
      </c>
      <c r="R1244" s="85">
        <f t="shared" si="1573"/>
        <v>0</v>
      </c>
      <c r="S1244" s="85">
        <f t="shared" si="1573"/>
        <v>23110.800000000003</v>
      </c>
      <c r="T1244" s="85">
        <f t="shared" si="1573"/>
        <v>0</v>
      </c>
      <c r="U1244" s="85">
        <f t="shared" si="1573"/>
        <v>0</v>
      </c>
      <c r="V1244" s="85">
        <f t="shared" si="1574"/>
        <v>0</v>
      </c>
      <c r="W1244" s="85">
        <f t="shared" si="1574"/>
        <v>0</v>
      </c>
      <c r="X1244" s="85">
        <f t="shared" si="1574"/>
        <v>23110.800000000003</v>
      </c>
      <c r="Y1244" s="85">
        <f t="shared" si="1574"/>
        <v>0</v>
      </c>
      <c r="Z1244" s="85">
        <f t="shared" si="1574"/>
        <v>23110.800000000003</v>
      </c>
      <c r="AA1244" s="85">
        <f t="shared" si="1574"/>
        <v>0</v>
      </c>
      <c r="AB1244" s="85">
        <f t="shared" si="1574"/>
        <v>23110.800000000003</v>
      </c>
      <c r="AC1244" s="85">
        <f t="shared" si="1574"/>
        <v>2.8</v>
      </c>
      <c r="AD1244" s="85">
        <f t="shared" si="1574"/>
        <v>-1062.0230000000001</v>
      </c>
      <c r="AE1244" s="85">
        <f t="shared" si="1574"/>
        <v>22051.577000000001</v>
      </c>
      <c r="AF1244" s="85">
        <f t="shared" si="1574"/>
        <v>21598.9</v>
      </c>
      <c r="AG1244" s="85">
        <f t="shared" si="1574"/>
        <v>0</v>
      </c>
      <c r="AH1244" s="85">
        <f t="shared" si="1574"/>
        <v>21598.9</v>
      </c>
      <c r="AI1244" s="85">
        <f t="shared" si="1574"/>
        <v>0</v>
      </c>
      <c r="AJ1244" s="85">
        <f t="shared" si="1574"/>
        <v>21598.9</v>
      </c>
      <c r="AK1244" s="85">
        <f t="shared" si="1574"/>
        <v>0</v>
      </c>
      <c r="AL1244" s="85">
        <f t="shared" si="1574"/>
        <v>21598.9</v>
      </c>
      <c r="AM1244" s="85">
        <f t="shared" si="1574"/>
        <v>0</v>
      </c>
      <c r="AN1244" s="85">
        <f t="shared" si="1574"/>
        <v>21598.9</v>
      </c>
      <c r="AO1244" s="85">
        <f t="shared" si="1574"/>
        <v>0</v>
      </c>
      <c r="AP1244" s="85">
        <f t="shared" si="1574"/>
        <v>21598.9</v>
      </c>
      <c r="AQ1244" s="85">
        <f t="shared" si="1574"/>
        <v>0</v>
      </c>
      <c r="AR1244" s="85">
        <f t="shared" si="1575"/>
        <v>21598.9</v>
      </c>
      <c r="AS1244" s="85">
        <f t="shared" si="1575"/>
        <v>0</v>
      </c>
      <c r="AT1244" s="85">
        <f t="shared" si="1575"/>
        <v>21598.9</v>
      </c>
      <c r="AU1244" s="85">
        <f t="shared" si="1575"/>
        <v>0</v>
      </c>
      <c r="AV1244" s="85">
        <f t="shared" si="1575"/>
        <v>21598.9</v>
      </c>
      <c r="AW1244" s="85">
        <f t="shared" si="1575"/>
        <v>5.78</v>
      </c>
      <c r="AX1244" s="85">
        <f t="shared" si="1575"/>
        <v>0</v>
      </c>
      <c r="AY1244" s="85">
        <f t="shared" si="1575"/>
        <v>21604.700000000004</v>
      </c>
      <c r="AZ1244" s="85">
        <f t="shared" si="1575"/>
        <v>21276.399999999998</v>
      </c>
      <c r="BA1244" s="85">
        <f t="shared" si="1575"/>
        <v>0</v>
      </c>
      <c r="BB1244" s="85">
        <f t="shared" si="1575"/>
        <v>21276.399999999998</v>
      </c>
      <c r="BC1244" s="85">
        <f t="shared" si="1575"/>
        <v>0</v>
      </c>
      <c r="BD1244" s="85">
        <f t="shared" si="1575"/>
        <v>21276.399999999998</v>
      </c>
      <c r="BE1244" s="85">
        <f t="shared" si="1575"/>
        <v>0</v>
      </c>
      <c r="BF1244" s="85">
        <f t="shared" si="1575"/>
        <v>21276.399999999998</v>
      </c>
      <c r="BG1244" s="85">
        <f t="shared" si="1575"/>
        <v>0</v>
      </c>
      <c r="BH1244" s="85">
        <f t="shared" si="1575"/>
        <v>21276.44</v>
      </c>
      <c r="BI1244" s="85">
        <f t="shared" si="1575"/>
        <v>5.78</v>
      </c>
      <c r="BJ1244" s="85">
        <f t="shared" si="1575"/>
        <v>21282.22</v>
      </c>
      <c r="BK1244" s="123"/>
    </row>
    <row r="1245" spans="1:63" ht="47.25" outlineLevel="3" x14ac:dyDescent="0.2">
      <c r="A1245" s="84" t="s">
        <v>825</v>
      </c>
      <c r="B1245" s="84" t="s">
        <v>699</v>
      </c>
      <c r="C1245" s="84" t="s">
        <v>36</v>
      </c>
      <c r="D1245" s="84"/>
      <c r="E1245" s="116" t="s">
        <v>37</v>
      </c>
      <c r="F1245" s="85">
        <f t="shared" ref="F1245:AB1245" si="1576">F1249</f>
        <v>23109.000000000004</v>
      </c>
      <c r="G1245" s="85">
        <f t="shared" si="1576"/>
        <v>0</v>
      </c>
      <c r="H1245" s="85">
        <f t="shared" si="1576"/>
        <v>23109.000000000004</v>
      </c>
      <c r="I1245" s="85">
        <f t="shared" si="1576"/>
        <v>0</v>
      </c>
      <c r="J1245" s="85">
        <f t="shared" si="1576"/>
        <v>0</v>
      </c>
      <c r="K1245" s="85">
        <f t="shared" si="1576"/>
        <v>0</v>
      </c>
      <c r="L1245" s="85">
        <f t="shared" si="1576"/>
        <v>23109.000000000004</v>
      </c>
      <c r="M1245" s="85">
        <f t="shared" si="1576"/>
        <v>0</v>
      </c>
      <c r="N1245" s="85">
        <f t="shared" si="1576"/>
        <v>23109.000000000004</v>
      </c>
      <c r="O1245" s="85">
        <f t="shared" si="1576"/>
        <v>1.8</v>
      </c>
      <c r="P1245" s="85">
        <f t="shared" si="1576"/>
        <v>0</v>
      </c>
      <c r="Q1245" s="85">
        <f t="shared" si="1576"/>
        <v>23110.800000000003</v>
      </c>
      <c r="R1245" s="85">
        <f t="shared" si="1576"/>
        <v>0</v>
      </c>
      <c r="S1245" s="85">
        <f t="shared" si="1576"/>
        <v>23110.800000000003</v>
      </c>
      <c r="T1245" s="85">
        <f t="shared" si="1576"/>
        <v>0</v>
      </c>
      <c r="U1245" s="85">
        <f t="shared" si="1576"/>
        <v>0</v>
      </c>
      <c r="V1245" s="85">
        <f t="shared" si="1576"/>
        <v>0</v>
      </c>
      <c r="W1245" s="85">
        <f t="shared" si="1576"/>
        <v>0</v>
      </c>
      <c r="X1245" s="85">
        <f t="shared" si="1576"/>
        <v>23110.800000000003</v>
      </c>
      <c r="Y1245" s="85">
        <f t="shared" si="1576"/>
        <v>0</v>
      </c>
      <c r="Z1245" s="85">
        <f t="shared" si="1576"/>
        <v>23110.800000000003</v>
      </c>
      <c r="AA1245" s="85">
        <f t="shared" si="1576"/>
        <v>0</v>
      </c>
      <c r="AB1245" s="85">
        <f t="shared" si="1576"/>
        <v>23110.800000000003</v>
      </c>
      <c r="AC1245" s="85">
        <f>AC1249+AC1246</f>
        <v>2.8</v>
      </c>
      <c r="AD1245" s="85">
        <f>AD1249+AD1246</f>
        <v>-1062.0230000000001</v>
      </c>
      <c r="AE1245" s="85">
        <f>AE1249+AE1246</f>
        <v>22051.577000000001</v>
      </c>
      <c r="AF1245" s="85">
        <f t="shared" ref="AF1245:BJ1245" si="1577">AF1249</f>
        <v>21598.9</v>
      </c>
      <c r="AG1245" s="85">
        <f t="shared" si="1577"/>
        <v>0</v>
      </c>
      <c r="AH1245" s="85">
        <f t="shared" si="1577"/>
        <v>21598.9</v>
      </c>
      <c r="AI1245" s="85">
        <f t="shared" si="1577"/>
        <v>0</v>
      </c>
      <c r="AJ1245" s="85">
        <f t="shared" si="1577"/>
        <v>21598.9</v>
      </c>
      <c r="AK1245" s="85">
        <f t="shared" si="1577"/>
        <v>0</v>
      </c>
      <c r="AL1245" s="85">
        <f t="shared" si="1577"/>
        <v>21598.9</v>
      </c>
      <c r="AM1245" s="85">
        <f t="shared" si="1577"/>
        <v>0</v>
      </c>
      <c r="AN1245" s="85">
        <f t="shared" si="1577"/>
        <v>21598.9</v>
      </c>
      <c r="AO1245" s="85">
        <f t="shared" si="1577"/>
        <v>0</v>
      </c>
      <c r="AP1245" s="85">
        <f t="shared" si="1577"/>
        <v>21598.9</v>
      </c>
      <c r="AQ1245" s="85">
        <f t="shared" si="1577"/>
        <v>0</v>
      </c>
      <c r="AR1245" s="85">
        <f t="shared" si="1577"/>
        <v>21598.9</v>
      </c>
      <c r="AS1245" s="85">
        <f t="shared" si="1577"/>
        <v>0</v>
      </c>
      <c r="AT1245" s="85">
        <f t="shared" si="1577"/>
        <v>21598.9</v>
      </c>
      <c r="AU1245" s="85">
        <f t="shared" si="1577"/>
        <v>0</v>
      </c>
      <c r="AV1245" s="85">
        <f t="shared" si="1577"/>
        <v>21598.9</v>
      </c>
      <c r="AW1245" s="85">
        <f t="shared" si="1577"/>
        <v>5.78</v>
      </c>
      <c r="AX1245" s="85">
        <f t="shared" si="1577"/>
        <v>0</v>
      </c>
      <c r="AY1245" s="85">
        <f t="shared" si="1577"/>
        <v>21604.700000000004</v>
      </c>
      <c r="AZ1245" s="85">
        <f t="shared" si="1577"/>
        <v>21276.399999999998</v>
      </c>
      <c r="BA1245" s="85">
        <f t="shared" si="1577"/>
        <v>0</v>
      </c>
      <c r="BB1245" s="85">
        <f t="shared" si="1577"/>
        <v>21276.399999999998</v>
      </c>
      <c r="BC1245" s="85">
        <f t="shared" si="1577"/>
        <v>0</v>
      </c>
      <c r="BD1245" s="85">
        <f t="shared" si="1577"/>
        <v>21276.399999999998</v>
      </c>
      <c r="BE1245" s="85">
        <f t="shared" si="1577"/>
        <v>0</v>
      </c>
      <c r="BF1245" s="85">
        <f t="shared" si="1577"/>
        <v>21276.399999999998</v>
      </c>
      <c r="BG1245" s="85">
        <f t="shared" si="1577"/>
        <v>0</v>
      </c>
      <c r="BH1245" s="85">
        <f t="shared" si="1577"/>
        <v>21276.44</v>
      </c>
      <c r="BI1245" s="85">
        <f t="shared" si="1577"/>
        <v>5.78</v>
      </c>
      <c r="BJ1245" s="85">
        <f t="shared" si="1577"/>
        <v>21282.22</v>
      </c>
      <c r="BK1245" s="123"/>
    </row>
    <row r="1246" spans="1:63" ht="31.5" outlineLevel="3" x14ac:dyDescent="0.2">
      <c r="A1246" s="84" t="s">
        <v>825</v>
      </c>
      <c r="B1246" s="84" t="s">
        <v>699</v>
      </c>
      <c r="C1246" s="84" t="s">
        <v>38</v>
      </c>
      <c r="D1246" s="84"/>
      <c r="E1246" s="116" t="s">
        <v>39</v>
      </c>
      <c r="F1246" s="85"/>
      <c r="G1246" s="85"/>
      <c r="H1246" s="85"/>
      <c r="I1246" s="85"/>
      <c r="J1246" s="85"/>
      <c r="K1246" s="85"/>
      <c r="L1246" s="85"/>
      <c r="M1246" s="85"/>
      <c r="N1246" s="85"/>
      <c r="O1246" s="85"/>
      <c r="P1246" s="85"/>
      <c r="Q1246" s="85"/>
      <c r="R1246" s="85"/>
      <c r="S1246" s="85"/>
      <c r="T1246" s="85"/>
      <c r="U1246" s="85"/>
      <c r="V1246" s="85"/>
      <c r="W1246" s="85"/>
      <c r="X1246" s="85"/>
      <c r="Y1246" s="85"/>
      <c r="Z1246" s="85"/>
      <c r="AA1246" s="85"/>
      <c r="AB1246" s="85">
        <f t="shared" ref="AB1246:AC1246" si="1578">AB1247</f>
        <v>0</v>
      </c>
      <c r="AC1246" s="85">
        <f t="shared" si="1578"/>
        <v>0</v>
      </c>
      <c r="AD1246" s="85">
        <f>AD1247</f>
        <v>72.718699999999998</v>
      </c>
      <c r="AE1246" s="85">
        <f>AE1247</f>
        <v>72.718699999999998</v>
      </c>
      <c r="AF1246" s="85"/>
      <c r="AG1246" s="85"/>
      <c r="AH1246" s="85"/>
      <c r="AI1246" s="85"/>
      <c r="AJ1246" s="85"/>
      <c r="AK1246" s="85"/>
      <c r="AL1246" s="85"/>
      <c r="AM1246" s="85"/>
      <c r="AN1246" s="85"/>
      <c r="AO1246" s="85"/>
      <c r="AP1246" s="85"/>
      <c r="AQ1246" s="85"/>
      <c r="AR1246" s="85"/>
      <c r="AS1246" s="85"/>
      <c r="AT1246" s="85"/>
      <c r="AU1246" s="85"/>
      <c r="AV1246" s="85"/>
      <c r="AW1246" s="85"/>
      <c r="AX1246" s="85"/>
      <c r="AY1246" s="85"/>
      <c r="AZ1246" s="85"/>
      <c r="BA1246" s="85"/>
      <c r="BB1246" s="85"/>
      <c r="BC1246" s="85"/>
      <c r="BD1246" s="85"/>
      <c r="BE1246" s="85"/>
      <c r="BF1246" s="85"/>
      <c r="BG1246" s="85"/>
      <c r="BH1246" s="85"/>
      <c r="BI1246" s="85"/>
      <c r="BJ1246" s="85"/>
      <c r="BK1246" s="123"/>
    </row>
    <row r="1247" spans="1:63" ht="15.75" outlineLevel="3" x14ac:dyDescent="0.2">
      <c r="A1247" s="84" t="s">
        <v>825</v>
      </c>
      <c r="B1247" s="84" t="s">
        <v>699</v>
      </c>
      <c r="C1247" s="84" t="s">
        <v>850</v>
      </c>
      <c r="D1247" s="84"/>
      <c r="E1247" s="142" t="s">
        <v>849</v>
      </c>
      <c r="F1247" s="85"/>
      <c r="G1247" s="85"/>
      <c r="H1247" s="85"/>
      <c r="I1247" s="85"/>
      <c r="J1247" s="85"/>
      <c r="K1247" s="85"/>
      <c r="L1247" s="85"/>
      <c r="M1247" s="85"/>
      <c r="N1247" s="85"/>
      <c r="O1247" s="85"/>
      <c r="P1247" s="85"/>
      <c r="Q1247" s="85"/>
      <c r="R1247" s="85"/>
      <c r="S1247" s="85"/>
      <c r="T1247" s="85"/>
      <c r="U1247" s="85"/>
      <c r="V1247" s="85"/>
      <c r="W1247" s="85"/>
      <c r="X1247" s="85"/>
      <c r="Y1247" s="85"/>
      <c r="Z1247" s="85"/>
      <c r="AA1247" s="85"/>
      <c r="AB1247" s="85">
        <f t="shared" ref="AB1247:AC1247" si="1579">AB1248</f>
        <v>0</v>
      </c>
      <c r="AC1247" s="85">
        <f t="shared" si="1579"/>
        <v>0</v>
      </c>
      <c r="AD1247" s="85">
        <f>AD1248</f>
        <v>72.718699999999998</v>
      </c>
      <c r="AE1247" s="85">
        <f>AE1248</f>
        <v>72.718699999999998</v>
      </c>
      <c r="AF1247" s="85"/>
      <c r="AG1247" s="85"/>
      <c r="AH1247" s="85"/>
      <c r="AI1247" s="85"/>
      <c r="AJ1247" s="85"/>
      <c r="AK1247" s="85"/>
      <c r="AL1247" s="85"/>
      <c r="AM1247" s="85"/>
      <c r="AN1247" s="85"/>
      <c r="AO1247" s="85"/>
      <c r="AP1247" s="85"/>
      <c r="AQ1247" s="85"/>
      <c r="AR1247" s="85"/>
      <c r="AS1247" s="85"/>
      <c r="AT1247" s="85"/>
      <c r="AU1247" s="85"/>
      <c r="AV1247" s="85"/>
      <c r="AW1247" s="85"/>
      <c r="AX1247" s="85"/>
      <c r="AY1247" s="85"/>
      <c r="AZ1247" s="85"/>
      <c r="BA1247" s="85"/>
      <c r="BB1247" s="85"/>
      <c r="BC1247" s="85"/>
      <c r="BD1247" s="85"/>
      <c r="BE1247" s="85"/>
      <c r="BF1247" s="85"/>
      <c r="BG1247" s="85"/>
      <c r="BH1247" s="85"/>
      <c r="BI1247" s="85"/>
      <c r="BJ1247" s="85"/>
      <c r="BK1247" s="123"/>
    </row>
    <row r="1248" spans="1:63" ht="47.25" outlineLevel="3" x14ac:dyDescent="0.2">
      <c r="A1248" s="87" t="s">
        <v>825</v>
      </c>
      <c r="B1248" s="87" t="s">
        <v>699</v>
      </c>
      <c r="C1248" s="87" t="s">
        <v>850</v>
      </c>
      <c r="D1248" s="87" t="s">
        <v>4</v>
      </c>
      <c r="E1248" s="128" t="s">
        <v>5</v>
      </c>
      <c r="F1248" s="85"/>
      <c r="G1248" s="85"/>
      <c r="H1248" s="85"/>
      <c r="I1248" s="85"/>
      <c r="J1248" s="85"/>
      <c r="K1248" s="85"/>
      <c r="L1248" s="85"/>
      <c r="M1248" s="85"/>
      <c r="N1248" s="85"/>
      <c r="O1248" s="85"/>
      <c r="P1248" s="85"/>
      <c r="Q1248" s="85"/>
      <c r="R1248" s="85"/>
      <c r="S1248" s="85"/>
      <c r="T1248" s="85"/>
      <c r="U1248" s="85"/>
      <c r="V1248" s="85"/>
      <c r="W1248" s="85"/>
      <c r="X1248" s="85"/>
      <c r="Y1248" s="85"/>
      <c r="Z1248" s="85"/>
      <c r="AA1248" s="85"/>
      <c r="AB1248" s="88">
        <v>0</v>
      </c>
      <c r="AC1248" s="88">
        <v>0</v>
      </c>
      <c r="AD1248" s="88">
        <v>72.718699999999998</v>
      </c>
      <c r="AE1248" s="88">
        <f>AD1248+AC1248+AB1248</f>
        <v>72.718699999999998</v>
      </c>
      <c r="AF1248" s="85"/>
      <c r="AG1248" s="85"/>
      <c r="AH1248" s="85"/>
      <c r="AI1248" s="85"/>
      <c r="AJ1248" s="85"/>
      <c r="AK1248" s="85"/>
      <c r="AL1248" s="85"/>
      <c r="AM1248" s="85"/>
      <c r="AN1248" s="85"/>
      <c r="AO1248" s="85"/>
      <c r="AP1248" s="85"/>
      <c r="AQ1248" s="85"/>
      <c r="AR1248" s="85"/>
      <c r="AS1248" s="85"/>
      <c r="AT1248" s="85"/>
      <c r="AU1248" s="85"/>
      <c r="AV1248" s="85"/>
      <c r="AW1248" s="85"/>
      <c r="AX1248" s="85"/>
      <c r="AY1248" s="85"/>
      <c r="AZ1248" s="85"/>
      <c r="BA1248" s="85"/>
      <c r="BB1248" s="85"/>
      <c r="BC1248" s="85"/>
      <c r="BD1248" s="85"/>
      <c r="BE1248" s="85"/>
      <c r="BF1248" s="85"/>
      <c r="BG1248" s="85"/>
      <c r="BH1248" s="85"/>
      <c r="BI1248" s="85"/>
      <c r="BJ1248" s="85"/>
      <c r="BK1248" s="123"/>
    </row>
    <row r="1249" spans="1:63" ht="47.25" outlineLevel="4" x14ac:dyDescent="0.2">
      <c r="A1249" s="84" t="s">
        <v>825</v>
      </c>
      <c r="B1249" s="84" t="s">
        <v>699</v>
      </c>
      <c r="C1249" s="84" t="s">
        <v>429</v>
      </c>
      <c r="D1249" s="84"/>
      <c r="E1249" s="116" t="s">
        <v>430</v>
      </c>
      <c r="F1249" s="85">
        <f t="shared" ref="F1249:BJ1249" si="1580">F1250+F1255</f>
        <v>23109.000000000004</v>
      </c>
      <c r="G1249" s="85">
        <f t="shared" si="1580"/>
        <v>0</v>
      </c>
      <c r="H1249" s="85">
        <f t="shared" si="1580"/>
        <v>23109.000000000004</v>
      </c>
      <c r="I1249" s="85">
        <f t="shared" si="1580"/>
        <v>0</v>
      </c>
      <c r="J1249" s="85">
        <f t="shared" si="1580"/>
        <v>0</v>
      </c>
      <c r="K1249" s="85">
        <f t="shared" si="1580"/>
        <v>0</v>
      </c>
      <c r="L1249" s="85">
        <f t="shared" si="1580"/>
        <v>23109.000000000004</v>
      </c>
      <c r="M1249" s="85">
        <f t="shared" si="1580"/>
        <v>0</v>
      </c>
      <c r="N1249" s="85">
        <f t="shared" si="1580"/>
        <v>23109.000000000004</v>
      </c>
      <c r="O1249" s="85">
        <f t="shared" si="1580"/>
        <v>1.8</v>
      </c>
      <c r="P1249" s="85">
        <f t="shared" si="1580"/>
        <v>0</v>
      </c>
      <c r="Q1249" s="85">
        <f t="shared" si="1580"/>
        <v>23110.800000000003</v>
      </c>
      <c r="R1249" s="85">
        <f t="shared" si="1580"/>
        <v>0</v>
      </c>
      <c r="S1249" s="85">
        <f t="shared" si="1580"/>
        <v>23110.800000000003</v>
      </c>
      <c r="T1249" s="85">
        <f t="shared" si="1580"/>
        <v>0</v>
      </c>
      <c r="U1249" s="85">
        <f t="shared" si="1580"/>
        <v>0</v>
      </c>
      <c r="V1249" s="85">
        <f t="shared" si="1580"/>
        <v>0</v>
      </c>
      <c r="W1249" s="85">
        <f t="shared" si="1580"/>
        <v>0</v>
      </c>
      <c r="X1249" s="85">
        <f t="shared" si="1580"/>
        <v>23110.800000000003</v>
      </c>
      <c r="Y1249" s="85">
        <f t="shared" si="1580"/>
        <v>0</v>
      </c>
      <c r="Z1249" s="85">
        <f t="shared" si="1580"/>
        <v>23110.800000000003</v>
      </c>
      <c r="AA1249" s="85">
        <f t="shared" si="1580"/>
        <v>0</v>
      </c>
      <c r="AB1249" s="85">
        <f t="shared" si="1580"/>
        <v>23110.800000000003</v>
      </c>
      <c r="AC1249" s="85">
        <f t="shared" si="1580"/>
        <v>2.8</v>
      </c>
      <c r="AD1249" s="85">
        <f t="shared" ref="AD1249:AE1249" si="1581">AD1250+AD1255</f>
        <v>-1134.7417</v>
      </c>
      <c r="AE1249" s="85">
        <f t="shared" si="1581"/>
        <v>21978.8583</v>
      </c>
      <c r="AF1249" s="85">
        <f t="shared" si="1580"/>
        <v>21598.9</v>
      </c>
      <c r="AG1249" s="85">
        <f t="shared" si="1580"/>
        <v>0</v>
      </c>
      <c r="AH1249" s="85">
        <f t="shared" si="1580"/>
        <v>21598.9</v>
      </c>
      <c r="AI1249" s="85">
        <f t="shared" si="1580"/>
        <v>0</v>
      </c>
      <c r="AJ1249" s="85">
        <f t="shared" si="1580"/>
        <v>21598.9</v>
      </c>
      <c r="AK1249" s="85">
        <f t="shared" si="1580"/>
        <v>0</v>
      </c>
      <c r="AL1249" s="85">
        <f t="shared" si="1580"/>
        <v>21598.9</v>
      </c>
      <c r="AM1249" s="85">
        <f t="shared" si="1580"/>
        <v>0</v>
      </c>
      <c r="AN1249" s="85">
        <f t="shared" si="1580"/>
        <v>21598.9</v>
      </c>
      <c r="AO1249" s="85">
        <f t="shared" si="1580"/>
        <v>0</v>
      </c>
      <c r="AP1249" s="85">
        <f t="shared" si="1580"/>
        <v>21598.9</v>
      </c>
      <c r="AQ1249" s="85">
        <f t="shared" si="1580"/>
        <v>0</v>
      </c>
      <c r="AR1249" s="85">
        <f t="shared" si="1580"/>
        <v>21598.9</v>
      </c>
      <c r="AS1249" s="85">
        <f t="shared" si="1580"/>
        <v>0</v>
      </c>
      <c r="AT1249" s="85">
        <f t="shared" si="1580"/>
        <v>21598.9</v>
      </c>
      <c r="AU1249" s="85">
        <f t="shared" si="1580"/>
        <v>0</v>
      </c>
      <c r="AV1249" s="85">
        <f t="shared" si="1580"/>
        <v>21598.9</v>
      </c>
      <c r="AW1249" s="85">
        <f t="shared" si="1580"/>
        <v>5.78</v>
      </c>
      <c r="AX1249" s="85">
        <f t="shared" ref="AX1249:AY1249" si="1582">AX1250+AX1255</f>
        <v>0</v>
      </c>
      <c r="AY1249" s="85">
        <f t="shared" si="1582"/>
        <v>21604.700000000004</v>
      </c>
      <c r="AZ1249" s="85">
        <f t="shared" si="1580"/>
        <v>21276.399999999998</v>
      </c>
      <c r="BA1249" s="85">
        <f t="shared" si="1580"/>
        <v>0</v>
      </c>
      <c r="BB1249" s="85">
        <f t="shared" si="1580"/>
        <v>21276.399999999998</v>
      </c>
      <c r="BC1249" s="85">
        <f t="shared" si="1580"/>
        <v>0</v>
      </c>
      <c r="BD1249" s="85">
        <f t="shared" si="1580"/>
        <v>21276.399999999998</v>
      </c>
      <c r="BE1249" s="85">
        <f t="shared" si="1580"/>
        <v>0</v>
      </c>
      <c r="BF1249" s="85">
        <f t="shared" si="1580"/>
        <v>21276.399999999998</v>
      </c>
      <c r="BG1249" s="85">
        <f t="shared" si="1580"/>
        <v>0</v>
      </c>
      <c r="BH1249" s="85">
        <f t="shared" si="1580"/>
        <v>21276.44</v>
      </c>
      <c r="BI1249" s="85">
        <f t="shared" ref="BI1249" si="1583">BI1250+BI1255</f>
        <v>5.78</v>
      </c>
      <c r="BJ1249" s="85">
        <f t="shared" si="1580"/>
        <v>21282.22</v>
      </c>
      <c r="BK1249" s="123"/>
    </row>
    <row r="1250" spans="1:63" ht="15.75" outlineLevel="5" x14ac:dyDescent="0.2">
      <c r="A1250" s="84" t="s">
        <v>825</v>
      </c>
      <c r="B1250" s="84" t="s">
        <v>699</v>
      </c>
      <c r="C1250" s="84" t="s">
        <v>431</v>
      </c>
      <c r="D1250" s="84"/>
      <c r="E1250" s="116" t="s">
        <v>41</v>
      </c>
      <c r="F1250" s="85">
        <f t="shared" ref="F1250:BJ1250" si="1584">F1251+F1252+F1254</f>
        <v>23011.600000000002</v>
      </c>
      <c r="G1250" s="85">
        <f t="shared" si="1584"/>
        <v>0</v>
      </c>
      <c r="H1250" s="85">
        <f t="shared" si="1584"/>
        <v>23011.600000000002</v>
      </c>
      <c r="I1250" s="85">
        <f t="shared" si="1584"/>
        <v>0</v>
      </c>
      <c r="J1250" s="85">
        <f t="shared" si="1584"/>
        <v>0</v>
      </c>
      <c r="K1250" s="85">
        <f t="shared" si="1584"/>
        <v>0</v>
      </c>
      <c r="L1250" s="85">
        <f t="shared" si="1584"/>
        <v>23011.600000000002</v>
      </c>
      <c r="M1250" s="85">
        <f t="shared" si="1584"/>
        <v>0</v>
      </c>
      <c r="N1250" s="85">
        <f t="shared" si="1584"/>
        <v>23011.600000000002</v>
      </c>
      <c r="O1250" s="85">
        <f t="shared" si="1584"/>
        <v>0</v>
      </c>
      <c r="P1250" s="85">
        <f t="shared" si="1584"/>
        <v>0</v>
      </c>
      <c r="Q1250" s="85">
        <f t="shared" si="1584"/>
        <v>23011.600000000002</v>
      </c>
      <c r="R1250" s="85">
        <f t="shared" si="1584"/>
        <v>0</v>
      </c>
      <c r="S1250" s="85">
        <f t="shared" si="1584"/>
        <v>23011.600000000002</v>
      </c>
      <c r="T1250" s="85">
        <f t="shared" ref="T1250" si="1585">T1251+T1252+T1254+T1253</f>
        <v>0</v>
      </c>
      <c r="U1250" s="85">
        <f>U1251+U1252+U1254+U1253</f>
        <v>0</v>
      </c>
      <c r="V1250" s="85">
        <f t="shared" ref="V1250:X1250" si="1586">V1251+V1252+V1254+V1253</f>
        <v>0</v>
      </c>
      <c r="W1250" s="85">
        <f>W1251+W1252+W1254+W1253</f>
        <v>0</v>
      </c>
      <c r="X1250" s="85">
        <f t="shared" si="1586"/>
        <v>23011.600000000002</v>
      </c>
      <c r="Y1250" s="85">
        <f>Y1251+Y1252+Y1254+Y1253</f>
        <v>0</v>
      </c>
      <c r="Z1250" s="85">
        <f t="shared" ref="Z1250:AB1250" si="1587">Z1251+Z1252+Z1254+Z1253</f>
        <v>23011.600000000002</v>
      </c>
      <c r="AA1250" s="85">
        <f>AA1251+AA1252+AA1254+AA1253</f>
        <v>0</v>
      </c>
      <c r="AB1250" s="85">
        <f t="shared" si="1587"/>
        <v>23011.600000000002</v>
      </c>
      <c r="AC1250" s="85">
        <f>AC1251+AC1252+AC1254+AC1253</f>
        <v>0</v>
      </c>
      <c r="AD1250" s="85">
        <f>AD1251+AD1252+AD1254+AD1253</f>
        <v>-1134.7417</v>
      </c>
      <c r="AE1250" s="85">
        <f t="shared" ref="AE1250" si="1588">AE1251+AE1252+AE1254+AE1253</f>
        <v>21876.8583</v>
      </c>
      <c r="AF1250" s="85">
        <f t="shared" si="1584"/>
        <v>21498.800000000003</v>
      </c>
      <c r="AG1250" s="85">
        <f t="shared" si="1584"/>
        <v>0</v>
      </c>
      <c r="AH1250" s="85">
        <f t="shared" si="1584"/>
        <v>21498.800000000003</v>
      </c>
      <c r="AI1250" s="85">
        <f t="shared" si="1584"/>
        <v>0</v>
      </c>
      <c r="AJ1250" s="85">
        <f t="shared" si="1584"/>
        <v>21498.800000000003</v>
      </c>
      <c r="AK1250" s="85">
        <f t="shared" si="1584"/>
        <v>0</v>
      </c>
      <c r="AL1250" s="85">
        <f t="shared" si="1584"/>
        <v>21498.800000000003</v>
      </c>
      <c r="AM1250" s="85">
        <f t="shared" si="1584"/>
        <v>0</v>
      </c>
      <c r="AN1250" s="85">
        <f t="shared" si="1584"/>
        <v>21498.800000000003</v>
      </c>
      <c r="AO1250" s="85">
        <f t="shared" si="1584"/>
        <v>0</v>
      </c>
      <c r="AP1250" s="85">
        <f t="shared" si="1584"/>
        <v>21498.800000000003</v>
      </c>
      <c r="AQ1250" s="85">
        <f t="shared" si="1584"/>
        <v>0</v>
      </c>
      <c r="AR1250" s="85">
        <f t="shared" si="1584"/>
        <v>21498.800000000003</v>
      </c>
      <c r="AS1250" s="85">
        <f t="shared" si="1584"/>
        <v>0</v>
      </c>
      <c r="AT1250" s="85">
        <f t="shared" si="1584"/>
        <v>21498.800000000003</v>
      </c>
      <c r="AU1250" s="85">
        <f t="shared" si="1584"/>
        <v>0</v>
      </c>
      <c r="AV1250" s="85">
        <f t="shared" si="1584"/>
        <v>21498.800000000003</v>
      </c>
      <c r="AW1250" s="85">
        <f t="shared" si="1584"/>
        <v>0</v>
      </c>
      <c r="AX1250" s="85">
        <f t="shared" ref="AX1250:AY1250" si="1589">AX1251+AX1252+AX1254</f>
        <v>0</v>
      </c>
      <c r="AY1250" s="85">
        <f t="shared" si="1589"/>
        <v>21498.800000000003</v>
      </c>
      <c r="AZ1250" s="85">
        <f t="shared" si="1584"/>
        <v>21176.3</v>
      </c>
      <c r="BA1250" s="85">
        <f t="shared" si="1584"/>
        <v>0</v>
      </c>
      <c r="BB1250" s="85">
        <f t="shared" si="1584"/>
        <v>21176.3</v>
      </c>
      <c r="BC1250" s="85">
        <f t="shared" si="1584"/>
        <v>0</v>
      </c>
      <c r="BD1250" s="85">
        <f t="shared" si="1584"/>
        <v>21176.3</v>
      </c>
      <c r="BE1250" s="85">
        <f t="shared" si="1584"/>
        <v>0</v>
      </c>
      <c r="BF1250" s="85">
        <f t="shared" si="1584"/>
        <v>21176.3</v>
      </c>
      <c r="BG1250" s="85">
        <f t="shared" si="1584"/>
        <v>0</v>
      </c>
      <c r="BH1250" s="85">
        <f t="shared" si="1584"/>
        <v>21176.34</v>
      </c>
      <c r="BI1250" s="85">
        <f t="shared" ref="BI1250" si="1590">BI1251+BI1252+BI1254</f>
        <v>0</v>
      </c>
      <c r="BJ1250" s="85">
        <f t="shared" si="1584"/>
        <v>21176.34</v>
      </c>
      <c r="BK1250" s="123"/>
    </row>
    <row r="1251" spans="1:63" ht="47.25" outlineLevel="7" x14ac:dyDescent="0.2">
      <c r="A1251" s="87" t="s">
        <v>825</v>
      </c>
      <c r="B1251" s="87" t="s">
        <v>699</v>
      </c>
      <c r="C1251" s="87" t="s">
        <v>431</v>
      </c>
      <c r="D1251" s="87" t="s">
        <v>4</v>
      </c>
      <c r="E1251" s="128" t="s">
        <v>5</v>
      </c>
      <c r="F1251" s="88">
        <v>19972.400000000001</v>
      </c>
      <c r="G1251" s="88"/>
      <c r="H1251" s="88">
        <f>SUM(F1251:G1251)</f>
        <v>19972.400000000001</v>
      </c>
      <c r="I1251" s="88"/>
      <c r="J1251" s="88"/>
      <c r="K1251" s="88"/>
      <c r="L1251" s="88">
        <f>SUM(H1251:K1251)</f>
        <v>19972.400000000001</v>
      </c>
      <c r="M1251" s="88"/>
      <c r="N1251" s="88">
        <f>SUM(L1251:M1251)</f>
        <v>19972.400000000001</v>
      </c>
      <c r="O1251" s="88"/>
      <c r="P1251" s="88"/>
      <c r="Q1251" s="88">
        <f>SUM(N1251:P1251)</f>
        <v>19972.400000000001</v>
      </c>
      <c r="R1251" s="88"/>
      <c r="S1251" s="88">
        <f>SUM(Q1251:R1251)</f>
        <v>19972.400000000001</v>
      </c>
      <c r="T1251" s="88"/>
      <c r="U1251" s="88"/>
      <c r="V1251" s="88"/>
      <c r="W1251" s="88"/>
      <c r="X1251" s="88">
        <f>SUM(S1251:W1251)</f>
        <v>19972.400000000001</v>
      </c>
      <c r="Y1251" s="88"/>
      <c r="Z1251" s="88">
        <f>SUM(X1251:Y1251)</f>
        <v>19972.400000000001</v>
      </c>
      <c r="AA1251" s="88"/>
      <c r="AB1251" s="88">
        <f>SUM(Z1251:AA1251)</f>
        <v>19972.400000000001</v>
      </c>
      <c r="AC1251" s="88"/>
      <c r="AD1251" s="88">
        <f>1102.7-1134.7417</f>
        <v>-32.041699999999992</v>
      </c>
      <c r="AE1251" s="88">
        <f>SUM(AB1251:AD1251)</f>
        <v>19940.3583</v>
      </c>
      <c r="AF1251" s="88">
        <v>18726.900000000001</v>
      </c>
      <c r="AG1251" s="88"/>
      <c r="AH1251" s="88">
        <f>SUM(AF1251:AG1251)</f>
        <v>18726.900000000001</v>
      </c>
      <c r="AI1251" s="88"/>
      <c r="AJ1251" s="88">
        <f>SUM(AH1251:AI1251)</f>
        <v>18726.900000000001</v>
      </c>
      <c r="AK1251" s="88"/>
      <c r="AL1251" s="88">
        <f>SUM(AJ1251:AK1251)</f>
        <v>18726.900000000001</v>
      </c>
      <c r="AM1251" s="88"/>
      <c r="AN1251" s="88">
        <f>SUM(AL1251:AM1251)</f>
        <v>18726.900000000001</v>
      </c>
      <c r="AO1251" s="88"/>
      <c r="AP1251" s="88">
        <f>SUM(AN1251:AO1251)</f>
        <v>18726.900000000001</v>
      </c>
      <c r="AQ1251" s="88"/>
      <c r="AR1251" s="88">
        <f>SUM(AP1251:AQ1251)</f>
        <v>18726.900000000001</v>
      </c>
      <c r="AS1251" s="88"/>
      <c r="AT1251" s="88">
        <f>SUM(AR1251:AS1251)</f>
        <v>18726.900000000001</v>
      </c>
      <c r="AU1251" s="88"/>
      <c r="AV1251" s="88">
        <f>SUM(AT1251:AU1251)</f>
        <v>18726.900000000001</v>
      </c>
      <c r="AW1251" s="88"/>
      <c r="AX1251" s="88"/>
      <c r="AY1251" s="88">
        <f>SUM(AV1251:AX1251)</f>
        <v>18726.900000000001</v>
      </c>
      <c r="AZ1251" s="88">
        <v>18710.099999999999</v>
      </c>
      <c r="BA1251" s="88"/>
      <c r="BB1251" s="88">
        <f>SUM(AZ1251:BA1251)</f>
        <v>18710.099999999999</v>
      </c>
      <c r="BC1251" s="88"/>
      <c r="BD1251" s="88">
        <f>SUM(BB1251:BC1251)</f>
        <v>18710.099999999999</v>
      </c>
      <c r="BE1251" s="88"/>
      <c r="BF1251" s="88">
        <f>SUM(BD1251:BE1251)</f>
        <v>18710.099999999999</v>
      </c>
      <c r="BG1251" s="88"/>
      <c r="BH1251" s="88">
        <f>SUM(BF1251:BG1251)+0.04</f>
        <v>18710.14</v>
      </c>
      <c r="BI1251" s="88"/>
      <c r="BJ1251" s="88">
        <f>SUM(BH1251:BI1251)</f>
        <v>18710.14</v>
      </c>
      <c r="BK1251" s="123"/>
    </row>
    <row r="1252" spans="1:63" ht="31.5" outlineLevel="7" x14ac:dyDescent="0.2">
      <c r="A1252" s="87" t="s">
        <v>825</v>
      </c>
      <c r="B1252" s="87" t="s">
        <v>699</v>
      </c>
      <c r="C1252" s="87" t="s">
        <v>431</v>
      </c>
      <c r="D1252" s="87" t="s">
        <v>7</v>
      </c>
      <c r="E1252" s="128" t="s">
        <v>8</v>
      </c>
      <c r="F1252" s="88">
        <v>2960.7</v>
      </c>
      <c r="G1252" s="88"/>
      <c r="H1252" s="88">
        <f>SUM(F1252:G1252)</f>
        <v>2960.7</v>
      </c>
      <c r="I1252" s="88"/>
      <c r="J1252" s="88"/>
      <c r="K1252" s="88"/>
      <c r="L1252" s="88">
        <f>SUM(H1252:K1252)</f>
        <v>2960.7</v>
      </c>
      <c r="M1252" s="88"/>
      <c r="N1252" s="88">
        <f>SUM(L1252:M1252)</f>
        <v>2960.7</v>
      </c>
      <c r="O1252" s="88"/>
      <c r="P1252" s="88"/>
      <c r="Q1252" s="88">
        <f>SUM(N1252:P1252)</f>
        <v>2960.7</v>
      </c>
      <c r="R1252" s="88"/>
      <c r="S1252" s="88">
        <f>SUM(Q1252:R1252)</f>
        <v>2960.7</v>
      </c>
      <c r="T1252" s="88"/>
      <c r="U1252" s="88"/>
      <c r="V1252" s="88">
        <v>-33.799999999999997</v>
      </c>
      <c r="W1252" s="88"/>
      <c r="X1252" s="88">
        <f>SUM(S1252:W1252)</f>
        <v>2926.8999999999996</v>
      </c>
      <c r="Y1252" s="88"/>
      <c r="Z1252" s="88">
        <f>SUM(X1252:Y1252)</f>
        <v>2926.8999999999996</v>
      </c>
      <c r="AA1252" s="88"/>
      <c r="AB1252" s="88">
        <f>SUM(Z1252:AA1252)</f>
        <v>2926.8999999999996</v>
      </c>
      <c r="AC1252" s="88"/>
      <c r="AD1252" s="88">
        <v>-1102.7</v>
      </c>
      <c r="AE1252" s="88">
        <f>SUM(AB1252:AD1252)</f>
        <v>1824.1999999999996</v>
      </c>
      <c r="AF1252" s="88">
        <v>2771.9</v>
      </c>
      <c r="AG1252" s="88"/>
      <c r="AH1252" s="88">
        <f>SUM(AF1252:AG1252)</f>
        <v>2771.9</v>
      </c>
      <c r="AI1252" s="88"/>
      <c r="AJ1252" s="88">
        <f>SUM(AH1252:AI1252)</f>
        <v>2771.9</v>
      </c>
      <c r="AK1252" s="88"/>
      <c r="AL1252" s="88">
        <f>SUM(AJ1252:AK1252)</f>
        <v>2771.9</v>
      </c>
      <c r="AM1252" s="88"/>
      <c r="AN1252" s="88">
        <f>SUM(AL1252:AM1252)</f>
        <v>2771.9</v>
      </c>
      <c r="AO1252" s="88"/>
      <c r="AP1252" s="88">
        <f>SUM(AN1252:AO1252)</f>
        <v>2771.9</v>
      </c>
      <c r="AQ1252" s="88"/>
      <c r="AR1252" s="88">
        <f>SUM(AP1252:AQ1252)</f>
        <v>2771.9</v>
      </c>
      <c r="AS1252" s="88"/>
      <c r="AT1252" s="88">
        <f>SUM(AR1252:AS1252)</f>
        <v>2771.9</v>
      </c>
      <c r="AU1252" s="88"/>
      <c r="AV1252" s="88">
        <f>SUM(AT1252:AU1252)</f>
        <v>2771.9</v>
      </c>
      <c r="AW1252" s="88"/>
      <c r="AX1252" s="88"/>
      <c r="AY1252" s="88">
        <f>SUM(AV1252:AX1252)</f>
        <v>2771.9</v>
      </c>
      <c r="AZ1252" s="88">
        <v>2466.1999999999998</v>
      </c>
      <c r="BA1252" s="88"/>
      <c r="BB1252" s="88">
        <f>SUM(AZ1252:BA1252)</f>
        <v>2466.1999999999998</v>
      </c>
      <c r="BC1252" s="88"/>
      <c r="BD1252" s="88">
        <f>SUM(BB1252:BC1252)</f>
        <v>2466.1999999999998</v>
      </c>
      <c r="BE1252" s="88"/>
      <c r="BF1252" s="88">
        <f>SUM(BD1252:BE1252)</f>
        <v>2466.1999999999998</v>
      </c>
      <c r="BG1252" s="88"/>
      <c r="BH1252" s="88">
        <f>SUM(BF1252:BG1252)</f>
        <v>2466.1999999999998</v>
      </c>
      <c r="BI1252" s="88"/>
      <c r="BJ1252" s="88">
        <f>SUM(BH1252:BI1252)</f>
        <v>2466.1999999999998</v>
      </c>
      <c r="BK1252" s="123"/>
    </row>
    <row r="1253" spans="1:63" ht="15.75" hidden="1" outlineLevel="7" x14ac:dyDescent="0.2">
      <c r="A1253" s="87" t="s">
        <v>825</v>
      </c>
      <c r="B1253" s="87" t="s">
        <v>699</v>
      </c>
      <c r="C1253" s="87" t="s">
        <v>431</v>
      </c>
      <c r="D1253" s="87" t="s">
        <v>21</v>
      </c>
      <c r="E1253" s="128" t="s">
        <v>22</v>
      </c>
      <c r="F1253" s="88"/>
      <c r="G1253" s="88"/>
      <c r="H1253" s="88"/>
      <c r="I1253" s="88"/>
      <c r="J1253" s="88"/>
      <c r="K1253" s="88"/>
      <c r="L1253" s="88"/>
      <c r="M1253" s="88"/>
      <c r="N1253" s="88"/>
      <c r="O1253" s="88"/>
      <c r="P1253" s="88"/>
      <c r="Q1253" s="88"/>
      <c r="R1253" s="88"/>
      <c r="S1253" s="88"/>
      <c r="T1253" s="88"/>
      <c r="U1253" s="88"/>
      <c r="V1253" s="88">
        <v>33.799999999999997</v>
      </c>
      <c r="W1253" s="88"/>
      <c r="X1253" s="88">
        <f>SUM(S1253:W1253)</f>
        <v>33.799999999999997</v>
      </c>
      <c r="Y1253" s="88"/>
      <c r="Z1253" s="88">
        <f>SUM(X1253:Y1253)</f>
        <v>33.799999999999997</v>
      </c>
      <c r="AA1253" s="88"/>
      <c r="AB1253" s="88">
        <f>SUM(Z1253:AA1253)</f>
        <v>33.799999999999997</v>
      </c>
      <c r="AC1253" s="88"/>
      <c r="AD1253" s="88"/>
      <c r="AE1253" s="88">
        <f>SUM(AB1253:AD1253)</f>
        <v>33.799999999999997</v>
      </c>
      <c r="AF1253" s="88"/>
      <c r="AG1253" s="88"/>
      <c r="AH1253" s="88"/>
      <c r="AI1253" s="88"/>
      <c r="AJ1253" s="88"/>
      <c r="AK1253" s="88"/>
      <c r="AL1253" s="88"/>
      <c r="AM1253" s="88"/>
      <c r="AN1253" s="88"/>
      <c r="AO1253" s="88"/>
      <c r="AP1253" s="88"/>
      <c r="AQ1253" s="88"/>
      <c r="AR1253" s="88"/>
      <c r="AS1253" s="88"/>
      <c r="AT1253" s="88"/>
      <c r="AU1253" s="88"/>
      <c r="AV1253" s="88"/>
      <c r="AW1253" s="88"/>
      <c r="AX1253" s="88"/>
      <c r="AY1253" s="88"/>
      <c r="AZ1253" s="88"/>
      <c r="BA1253" s="88"/>
      <c r="BB1253" s="88"/>
      <c r="BC1253" s="88"/>
      <c r="BD1253" s="88"/>
      <c r="BE1253" s="88"/>
      <c r="BF1253" s="88"/>
      <c r="BG1253" s="88"/>
      <c r="BH1253" s="88"/>
      <c r="BI1253" s="88"/>
      <c r="BJ1253" s="88"/>
      <c r="BK1253" s="123"/>
    </row>
    <row r="1254" spans="1:63" ht="15.75" hidden="1" outlineLevel="7" x14ac:dyDescent="0.2">
      <c r="A1254" s="87" t="s">
        <v>825</v>
      </c>
      <c r="B1254" s="87" t="s">
        <v>699</v>
      </c>
      <c r="C1254" s="87" t="s">
        <v>431</v>
      </c>
      <c r="D1254" s="87" t="s">
        <v>15</v>
      </c>
      <c r="E1254" s="128" t="s">
        <v>16</v>
      </c>
      <c r="F1254" s="88">
        <v>78.5</v>
      </c>
      <c r="G1254" s="88"/>
      <c r="H1254" s="88">
        <f>SUM(F1254:G1254)</f>
        <v>78.5</v>
      </c>
      <c r="I1254" s="88"/>
      <c r="J1254" s="88"/>
      <c r="K1254" s="88"/>
      <c r="L1254" s="88">
        <f>SUM(H1254:K1254)</f>
        <v>78.5</v>
      </c>
      <c r="M1254" s="88"/>
      <c r="N1254" s="88">
        <f>SUM(L1254:M1254)</f>
        <v>78.5</v>
      </c>
      <c r="O1254" s="88"/>
      <c r="P1254" s="88"/>
      <c r="Q1254" s="88">
        <f>SUM(N1254:P1254)</f>
        <v>78.5</v>
      </c>
      <c r="R1254" s="88"/>
      <c r="S1254" s="88">
        <f>SUM(Q1254:R1254)</f>
        <v>78.5</v>
      </c>
      <c r="T1254" s="88"/>
      <c r="U1254" s="88"/>
      <c r="V1254" s="88"/>
      <c r="W1254" s="88"/>
      <c r="X1254" s="88">
        <f>SUM(S1254:W1254)</f>
        <v>78.5</v>
      </c>
      <c r="Y1254" s="88"/>
      <c r="Z1254" s="88">
        <f>SUM(X1254:Y1254)</f>
        <v>78.5</v>
      </c>
      <c r="AA1254" s="88"/>
      <c r="AB1254" s="88">
        <f>SUM(Z1254:AA1254)</f>
        <v>78.5</v>
      </c>
      <c r="AC1254" s="88"/>
      <c r="AD1254" s="88"/>
      <c r="AE1254" s="88">
        <f>SUM(AB1254:AD1254)</f>
        <v>78.5</v>
      </c>
      <c r="AF1254" s="88"/>
      <c r="AG1254" s="88"/>
      <c r="AH1254" s="88"/>
      <c r="AI1254" s="88"/>
      <c r="AJ1254" s="88">
        <f>SUM(AH1254:AI1254)</f>
        <v>0</v>
      </c>
      <c r="AK1254" s="88"/>
      <c r="AL1254" s="88">
        <f>SUM(AJ1254:AK1254)</f>
        <v>0</v>
      </c>
      <c r="AM1254" s="88"/>
      <c r="AN1254" s="88">
        <f>SUM(AL1254:AM1254)</f>
        <v>0</v>
      </c>
      <c r="AO1254" s="88"/>
      <c r="AP1254" s="88">
        <f>SUM(AN1254:AO1254)</f>
        <v>0</v>
      </c>
      <c r="AQ1254" s="88"/>
      <c r="AR1254" s="88">
        <f>SUM(AP1254:AQ1254)</f>
        <v>0</v>
      </c>
      <c r="AS1254" s="88"/>
      <c r="AT1254" s="88">
        <f>SUM(AR1254:AS1254)</f>
        <v>0</v>
      </c>
      <c r="AU1254" s="88"/>
      <c r="AV1254" s="88">
        <f>SUM(AT1254:AU1254)</f>
        <v>0</v>
      </c>
      <c r="AW1254" s="88"/>
      <c r="AX1254" s="88"/>
      <c r="AY1254" s="88">
        <f>SUM(AV1254:AX1254)</f>
        <v>0</v>
      </c>
      <c r="AZ1254" s="88"/>
      <c r="BA1254" s="88"/>
      <c r="BB1254" s="88"/>
      <c r="BC1254" s="88"/>
      <c r="BD1254" s="88">
        <f>SUM(BB1254:BC1254)</f>
        <v>0</v>
      </c>
      <c r="BE1254" s="88"/>
      <c r="BF1254" s="88">
        <f>SUM(BD1254:BE1254)</f>
        <v>0</v>
      </c>
      <c r="BG1254" s="88"/>
      <c r="BH1254" s="88">
        <f>SUM(BF1254:BG1254)</f>
        <v>0</v>
      </c>
      <c r="BI1254" s="88"/>
      <c r="BJ1254" s="88">
        <f>SUM(BH1254:BI1254)</f>
        <v>0</v>
      </c>
      <c r="BK1254" s="123"/>
    </row>
    <row r="1255" spans="1:63" ht="47.25" outlineLevel="5" x14ac:dyDescent="0.2">
      <c r="A1255" s="84" t="s">
        <v>825</v>
      </c>
      <c r="B1255" s="84" t="s">
        <v>699</v>
      </c>
      <c r="C1255" s="84" t="s">
        <v>432</v>
      </c>
      <c r="D1255" s="84"/>
      <c r="E1255" s="116" t="s">
        <v>433</v>
      </c>
      <c r="F1255" s="85">
        <f t="shared" ref="F1255:BJ1255" si="1591">F1256</f>
        <v>97.4</v>
      </c>
      <c r="G1255" s="85">
        <f t="shared" si="1591"/>
        <v>0</v>
      </c>
      <c r="H1255" s="85">
        <f t="shared" si="1591"/>
        <v>97.4</v>
      </c>
      <c r="I1255" s="85">
        <f t="shared" si="1591"/>
        <v>0</v>
      </c>
      <c r="J1255" s="85">
        <f t="shared" si="1591"/>
        <v>0</v>
      </c>
      <c r="K1255" s="85">
        <f t="shared" si="1591"/>
        <v>0</v>
      </c>
      <c r="L1255" s="85">
        <f t="shared" si="1591"/>
        <v>97.4</v>
      </c>
      <c r="M1255" s="85">
        <f t="shared" si="1591"/>
        <v>0</v>
      </c>
      <c r="N1255" s="85">
        <f t="shared" si="1591"/>
        <v>97.4</v>
      </c>
      <c r="O1255" s="85">
        <f t="shared" si="1591"/>
        <v>1.8</v>
      </c>
      <c r="P1255" s="85">
        <f t="shared" si="1591"/>
        <v>0</v>
      </c>
      <c r="Q1255" s="85">
        <f t="shared" si="1591"/>
        <v>99.2</v>
      </c>
      <c r="R1255" s="85">
        <f t="shared" si="1591"/>
        <v>0</v>
      </c>
      <c r="S1255" s="85">
        <f t="shared" si="1591"/>
        <v>99.2</v>
      </c>
      <c r="T1255" s="85">
        <f t="shared" si="1591"/>
        <v>0</v>
      </c>
      <c r="U1255" s="85">
        <f t="shared" si="1591"/>
        <v>0</v>
      </c>
      <c r="V1255" s="85">
        <f t="shared" si="1591"/>
        <v>0</v>
      </c>
      <c r="W1255" s="85">
        <f t="shared" si="1591"/>
        <v>0</v>
      </c>
      <c r="X1255" s="85">
        <f t="shared" si="1591"/>
        <v>99.2</v>
      </c>
      <c r="Y1255" s="85">
        <f t="shared" si="1591"/>
        <v>0</v>
      </c>
      <c r="Z1255" s="85">
        <f t="shared" si="1591"/>
        <v>99.2</v>
      </c>
      <c r="AA1255" s="85">
        <f t="shared" si="1591"/>
        <v>0</v>
      </c>
      <c r="AB1255" s="85">
        <f t="shared" si="1591"/>
        <v>99.2</v>
      </c>
      <c r="AC1255" s="85">
        <f t="shared" si="1591"/>
        <v>2.8</v>
      </c>
      <c r="AD1255" s="85">
        <f t="shared" si="1591"/>
        <v>0</v>
      </c>
      <c r="AE1255" s="85">
        <f t="shared" si="1591"/>
        <v>102</v>
      </c>
      <c r="AF1255" s="85">
        <f t="shared" si="1591"/>
        <v>100.1</v>
      </c>
      <c r="AG1255" s="85">
        <f t="shared" si="1591"/>
        <v>0</v>
      </c>
      <c r="AH1255" s="85">
        <f t="shared" si="1591"/>
        <v>100.1</v>
      </c>
      <c r="AI1255" s="85">
        <f t="shared" si="1591"/>
        <v>0</v>
      </c>
      <c r="AJ1255" s="85">
        <f t="shared" si="1591"/>
        <v>100.1</v>
      </c>
      <c r="AK1255" s="85">
        <f t="shared" si="1591"/>
        <v>0</v>
      </c>
      <c r="AL1255" s="85">
        <f t="shared" si="1591"/>
        <v>100.1</v>
      </c>
      <c r="AM1255" s="85">
        <f t="shared" si="1591"/>
        <v>0</v>
      </c>
      <c r="AN1255" s="85">
        <f t="shared" si="1591"/>
        <v>100.1</v>
      </c>
      <c r="AO1255" s="85">
        <f t="shared" si="1591"/>
        <v>0</v>
      </c>
      <c r="AP1255" s="85">
        <f t="shared" si="1591"/>
        <v>100.1</v>
      </c>
      <c r="AQ1255" s="85">
        <f t="shared" si="1591"/>
        <v>0</v>
      </c>
      <c r="AR1255" s="85">
        <f t="shared" si="1591"/>
        <v>100.1</v>
      </c>
      <c r="AS1255" s="85">
        <f t="shared" si="1591"/>
        <v>0</v>
      </c>
      <c r="AT1255" s="85">
        <f t="shared" si="1591"/>
        <v>100.1</v>
      </c>
      <c r="AU1255" s="85">
        <f t="shared" si="1591"/>
        <v>0</v>
      </c>
      <c r="AV1255" s="85">
        <f t="shared" si="1591"/>
        <v>100.1</v>
      </c>
      <c r="AW1255" s="85">
        <f t="shared" si="1591"/>
        <v>5.78</v>
      </c>
      <c r="AX1255" s="85">
        <f t="shared" si="1591"/>
        <v>0</v>
      </c>
      <c r="AY1255" s="85">
        <f t="shared" si="1591"/>
        <v>105.9</v>
      </c>
      <c r="AZ1255" s="85">
        <f t="shared" si="1591"/>
        <v>100.1</v>
      </c>
      <c r="BA1255" s="85">
        <f t="shared" si="1591"/>
        <v>0</v>
      </c>
      <c r="BB1255" s="85">
        <f t="shared" si="1591"/>
        <v>100.1</v>
      </c>
      <c r="BC1255" s="85">
        <f t="shared" si="1591"/>
        <v>0</v>
      </c>
      <c r="BD1255" s="85">
        <f t="shared" si="1591"/>
        <v>100.1</v>
      </c>
      <c r="BE1255" s="85">
        <f t="shared" si="1591"/>
        <v>0</v>
      </c>
      <c r="BF1255" s="85">
        <f t="shared" si="1591"/>
        <v>100.1</v>
      </c>
      <c r="BG1255" s="85">
        <f t="shared" si="1591"/>
        <v>0</v>
      </c>
      <c r="BH1255" s="85">
        <f t="shared" si="1591"/>
        <v>100.1</v>
      </c>
      <c r="BI1255" s="85">
        <f t="shared" si="1591"/>
        <v>5.78</v>
      </c>
      <c r="BJ1255" s="85">
        <f t="shared" si="1591"/>
        <v>105.88</v>
      </c>
      <c r="BK1255" s="123"/>
    </row>
    <row r="1256" spans="1:63" ht="47.25" outlineLevel="7" x14ac:dyDescent="0.2">
      <c r="A1256" s="87" t="s">
        <v>825</v>
      </c>
      <c r="B1256" s="87" t="s">
        <v>699</v>
      </c>
      <c r="C1256" s="87" t="s">
        <v>432</v>
      </c>
      <c r="D1256" s="87" t="s">
        <v>4</v>
      </c>
      <c r="E1256" s="128" t="s">
        <v>5</v>
      </c>
      <c r="F1256" s="88">
        <v>97.4</v>
      </c>
      <c r="G1256" s="88"/>
      <c r="H1256" s="88">
        <f>SUM(F1256:G1256)</f>
        <v>97.4</v>
      </c>
      <c r="I1256" s="88"/>
      <c r="J1256" s="88"/>
      <c r="K1256" s="88"/>
      <c r="L1256" s="88">
        <f>SUM(H1256:K1256)</f>
        <v>97.4</v>
      </c>
      <c r="M1256" s="88"/>
      <c r="N1256" s="88">
        <f>SUM(L1256:M1256)</f>
        <v>97.4</v>
      </c>
      <c r="O1256" s="88">
        <v>1.8</v>
      </c>
      <c r="P1256" s="88"/>
      <c r="Q1256" s="88">
        <f>SUM(N1256:P1256)</f>
        <v>99.2</v>
      </c>
      <c r="R1256" s="88"/>
      <c r="S1256" s="88">
        <f>SUM(Q1256:R1256)</f>
        <v>99.2</v>
      </c>
      <c r="T1256" s="88"/>
      <c r="U1256" s="88"/>
      <c r="V1256" s="88"/>
      <c r="W1256" s="88"/>
      <c r="X1256" s="88">
        <f>SUM(S1256:W1256)</f>
        <v>99.2</v>
      </c>
      <c r="Y1256" s="88"/>
      <c r="Z1256" s="88">
        <f>SUM(X1256:Y1256)</f>
        <v>99.2</v>
      </c>
      <c r="AA1256" s="88"/>
      <c r="AB1256" s="88">
        <f>SUM(Z1256:AA1256)</f>
        <v>99.2</v>
      </c>
      <c r="AC1256" s="88">
        <v>2.8</v>
      </c>
      <c r="AD1256" s="88"/>
      <c r="AE1256" s="88">
        <f>SUM(AB1256:AD1256)</f>
        <v>102</v>
      </c>
      <c r="AF1256" s="88">
        <v>100.1</v>
      </c>
      <c r="AG1256" s="88"/>
      <c r="AH1256" s="88">
        <f>SUM(AF1256:AG1256)</f>
        <v>100.1</v>
      </c>
      <c r="AI1256" s="88"/>
      <c r="AJ1256" s="88">
        <f>SUM(AH1256:AI1256)</f>
        <v>100.1</v>
      </c>
      <c r="AK1256" s="88"/>
      <c r="AL1256" s="88">
        <f>SUM(AJ1256:AK1256)</f>
        <v>100.1</v>
      </c>
      <c r="AM1256" s="88"/>
      <c r="AN1256" s="88">
        <f>SUM(AL1256:AM1256)</f>
        <v>100.1</v>
      </c>
      <c r="AO1256" s="88"/>
      <c r="AP1256" s="88">
        <f>SUM(AN1256:AO1256)</f>
        <v>100.1</v>
      </c>
      <c r="AQ1256" s="88"/>
      <c r="AR1256" s="88">
        <f>SUM(AP1256:AQ1256)</f>
        <v>100.1</v>
      </c>
      <c r="AS1256" s="88"/>
      <c r="AT1256" s="88">
        <f>SUM(AR1256:AS1256)</f>
        <v>100.1</v>
      </c>
      <c r="AU1256" s="88"/>
      <c r="AV1256" s="88">
        <f>SUM(AT1256:AU1256)</f>
        <v>100.1</v>
      </c>
      <c r="AW1256" s="88">
        <v>5.78</v>
      </c>
      <c r="AX1256" s="88"/>
      <c r="AY1256" s="88">
        <v>105.9</v>
      </c>
      <c r="AZ1256" s="88">
        <v>100.1</v>
      </c>
      <c r="BA1256" s="88"/>
      <c r="BB1256" s="88">
        <f>SUM(AZ1256:BA1256)</f>
        <v>100.1</v>
      </c>
      <c r="BC1256" s="88"/>
      <c r="BD1256" s="88">
        <f>SUM(BB1256:BC1256)</f>
        <v>100.1</v>
      </c>
      <c r="BE1256" s="88"/>
      <c r="BF1256" s="88">
        <f>SUM(BD1256:BE1256)</f>
        <v>100.1</v>
      </c>
      <c r="BG1256" s="88"/>
      <c r="BH1256" s="88">
        <f>SUM(BF1256:BG1256)</f>
        <v>100.1</v>
      </c>
      <c r="BI1256" s="88">
        <v>5.78</v>
      </c>
      <c r="BJ1256" s="88">
        <f>SUM(BH1256:BI1256)</f>
        <v>105.88</v>
      </c>
      <c r="BK1256" s="123"/>
    </row>
    <row r="1257" spans="1:63" ht="15.75" outlineLevel="1" x14ac:dyDescent="0.2">
      <c r="A1257" s="84" t="s">
        <v>825</v>
      </c>
      <c r="B1257" s="84" t="s">
        <v>701</v>
      </c>
      <c r="C1257" s="84"/>
      <c r="D1257" s="84"/>
      <c r="E1257" s="116" t="s">
        <v>702</v>
      </c>
      <c r="F1257" s="85">
        <f t="shared" ref="F1257:BJ1257" si="1592">F1258+F1264+F1276</f>
        <v>105171.9</v>
      </c>
      <c r="G1257" s="85">
        <f t="shared" si="1592"/>
        <v>36.200000000000003</v>
      </c>
      <c r="H1257" s="85">
        <f t="shared" si="1592"/>
        <v>105208.1</v>
      </c>
      <c r="I1257" s="85">
        <f t="shared" si="1592"/>
        <v>0</v>
      </c>
      <c r="J1257" s="85">
        <f t="shared" si="1592"/>
        <v>0</v>
      </c>
      <c r="K1257" s="85">
        <f t="shared" si="1592"/>
        <v>0</v>
      </c>
      <c r="L1257" s="85">
        <f t="shared" si="1592"/>
        <v>105208.1</v>
      </c>
      <c r="M1257" s="85">
        <f t="shared" si="1592"/>
        <v>0</v>
      </c>
      <c r="N1257" s="85">
        <f t="shared" si="1592"/>
        <v>105208.1</v>
      </c>
      <c r="O1257" s="85">
        <f t="shared" si="1592"/>
        <v>7</v>
      </c>
      <c r="P1257" s="85">
        <f t="shared" si="1592"/>
        <v>54828.089509999998</v>
      </c>
      <c r="Q1257" s="85">
        <f t="shared" si="1592"/>
        <v>160043.18951</v>
      </c>
      <c r="R1257" s="85">
        <f t="shared" si="1592"/>
        <v>-44425.493629999997</v>
      </c>
      <c r="S1257" s="85">
        <f t="shared" si="1592"/>
        <v>115617.69588</v>
      </c>
      <c r="T1257" s="85">
        <f t="shared" si="1592"/>
        <v>-69.721999999999994</v>
      </c>
      <c r="U1257" s="85">
        <f t="shared" si="1592"/>
        <v>0</v>
      </c>
      <c r="V1257" s="85">
        <f t="shared" si="1592"/>
        <v>0</v>
      </c>
      <c r="W1257" s="85">
        <f t="shared" si="1592"/>
        <v>0</v>
      </c>
      <c r="X1257" s="85">
        <f t="shared" si="1592"/>
        <v>115547.97387999999</v>
      </c>
      <c r="Y1257" s="85">
        <f t="shared" si="1592"/>
        <v>-32168.276809999999</v>
      </c>
      <c r="Z1257" s="85">
        <f t="shared" si="1592"/>
        <v>83379.697069999995</v>
      </c>
      <c r="AA1257" s="85">
        <f t="shared" si="1592"/>
        <v>0</v>
      </c>
      <c r="AB1257" s="85">
        <f t="shared" si="1592"/>
        <v>83379.697069999995</v>
      </c>
      <c r="AC1257" s="85">
        <f t="shared" si="1592"/>
        <v>9</v>
      </c>
      <c r="AD1257" s="85">
        <f t="shared" ref="AD1257:AE1257" si="1593">AD1258+AD1264+AD1276</f>
        <v>-25.629739999999998</v>
      </c>
      <c r="AE1257" s="85">
        <f t="shared" si="1593"/>
        <v>83363.067330000005</v>
      </c>
      <c r="AF1257" s="85">
        <f t="shared" si="1592"/>
        <v>159711.9</v>
      </c>
      <c r="AG1257" s="85">
        <f t="shared" si="1592"/>
        <v>0</v>
      </c>
      <c r="AH1257" s="85">
        <f t="shared" si="1592"/>
        <v>159711.9</v>
      </c>
      <c r="AI1257" s="85">
        <f t="shared" si="1592"/>
        <v>0</v>
      </c>
      <c r="AJ1257" s="85">
        <f t="shared" si="1592"/>
        <v>159711.9</v>
      </c>
      <c r="AK1257" s="85">
        <f t="shared" si="1592"/>
        <v>-1383.01385</v>
      </c>
      <c r="AL1257" s="85">
        <f t="shared" si="1592"/>
        <v>158328.88615000001</v>
      </c>
      <c r="AM1257" s="85">
        <f t="shared" si="1592"/>
        <v>7.6000000000000005</v>
      </c>
      <c r="AN1257" s="85">
        <f t="shared" si="1592"/>
        <v>158336.48615000001</v>
      </c>
      <c r="AO1257" s="85">
        <f t="shared" si="1592"/>
        <v>-36093.333339999997</v>
      </c>
      <c r="AP1257" s="85">
        <f t="shared" si="1592"/>
        <v>122243.15281</v>
      </c>
      <c r="AQ1257" s="85">
        <f t="shared" si="1592"/>
        <v>0</v>
      </c>
      <c r="AR1257" s="85">
        <f t="shared" si="1592"/>
        <v>122243.15281</v>
      </c>
      <c r="AS1257" s="85">
        <f t="shared" si="1592"/>
        <v>7000</v>
      </c>
      <c r="AT1257" s="85">
        <f t="shared" si="1592"/>
        <v>129243.15281</v>
      </c>
      <c r="AU1257" s="85">
        <f t="shared" si="1592"/>
        <v>-1923.6130000000001</v>
      </c>
      <c r="AV1257" s="85">
        <f t="shared" si="1592"/>
        <v>127319.587</v>
      </c>
      <c r="AW1257" s="85">
        <f t="shared" si="1592"/>
        <v>18</v>
      </c>
      <c r="AX1257" s="85">
        <f t="shared" ref="AX1257:AY1257" si="1594">AX1258+AX1264+AX1276</f>
        <v>0</v>
      </c>
      <c r="AY1257" s="85">
        <f t="shared" si="1594"/>
        <v>127337.617</v>
      </c>
      <c r="AZ1257" s="85">
        <f t="shared" si="1592"/>
        <v>196193.7</v>
      </c>
      <c r="BA1257" s="85">
        <f t="shared" si="1592"/>
        <v>0</v>
      </c>
      <c r="BB1257" s="85">
        <f t="shared" si="1592"/>
        <v>196193.7</v>
      </c>
      <c r="BC1257" s="85">
        <f t="shared" si="1592"/>
        <v>0</v>
      </c>
      <c r="BD1257" s="85">
        <f t="shared" si="1592"/>
        <v>196193.7</v>
      </c>
      <c r="BE1257" s="85">
        <f t="shared" si="1592"/>
        <v>7.5200000000000005</v>
      </c>
      <c r="BF1257" s="85">
        <f t="shared" si="1592"/>
        <v>196201.22</v>
      </c>
      <c r="BG1257" s="85">
        <f t="shared" si="1592"/>
        <v>-14000</v>
      </c>
      <c r="BH1257" s="85">
        <f t="shared" si="1592"/>
        <v>182201.22</v>
      </c>
      <c r="BI1257" s="85">
        <f t="shared" ref="BI1257" si="1595">BI1258+BI1264+BI1276</f>
        <v>18.2</v>
      </c>
      <c r="BJ1257" s="85">
        <f t="shared" si="1592"/>
        <v>182219.41999999998</v>
      </c>
      <c r="BK1257" s="123"/>
    </row>
    <row r="1258" spans="1:63" ht="31.5" outlineLevel="2" x14ac:dyDescent="0.2">
      <c r="A1258" s="84" t="s">
        <v>825</v>
      </c>
      <c r="B1258" s="84" t="s">
        <v>701</v>
      </c>
      <c r="C1258" s="84" t="s">
        <v>240</v>
      </c>
      <c r="D1258" s="84"/>
      <c r="E1258" s="116" t="s">
        <v>241</v>
      </c>
      <c r="F1258" s="85">
        <f t="shared" ref="F1258:U1260" si="1596">F1259</f>
        <v>15563.400000000001</v>
      </c>
      <c r="G1258" s="85">
        <f t="shared" si="1596"/>
        <v>36.200000000000003</v>
      </c>
      <c r="H1258" s="85">
        <f t="shared" si="1596"/>
        <v>15599.600000000002</v>
      </c>
      <c r="I1258" s="85">
        <f t="shared" si="1596"/>
        <v>0</v>
      </c>
      <c r="J1258" s="85">
        <f t="shared" si="1596"/>
        <v>0</v>
      </c>
      <c r="K1258" s="85">
        <f t="shared" si="1596"/>
        <v>0</v>
      </c>
      <c r="L1258" s="85">
        <f t="shared" si="1596"/>
        <v>15599.600000000002</v>
      </c>
      <c r="M1258" s="85">
        <f t="shared" si="1596"/>
        <v>0</v>
      </c>
      <c r="N1258" s="85">
        <f t="shared" si="1596"/>
        <v>15599.600000000002</v>
      </c>
      <c r="O1258" s="85">
        <f t="shared" si="1596"/>
        <v>7</v>
      </c>
      <c r="P1258" s="85">
        <f t="shared" si="1596"/>
        <v>0</v>
      </c>
      <c r="Q1258" s="85">
        <f t="shared" si="1596"/>
        <v>15606.6</v>
      </c>
      <c r="R1258" s="85">
        <f t="shared" si="1596"/>
        <v>0</v>
      </c>
      <c r="S1258" s="85">
        <f t="shared" si="1596"/>
        <v>15606.6</v>
      </c>
      <c r="T1258" s="85">
        <f t="shared" si="1596"/>
        <v>-69.721999999999994</v>
      </c>
      <c r="U1258" s="85">
        <f t="shared" si="1596"/>
        <v>0</v>
      </c>
      <c r="V1258" s="85">
        <f t="shared" ref="V1258:AQ1260" si="1597">V1259</f>
        <v>0</v>
      </c>
      <c r="W1258" s="85">
        <f t="shared" si="1597"/>
        <v>0</v>
      </c>
      <c r="X1258" s="85">
        <f t="shared" si="1597"/>
        <v>15536.878000000001</v>
      </c>
      <c r="Y1258" s="85">
        <f t="shared" si="1597"/>
        <v>0</v>
      </c>
      <c r="Z1258" s="85">
        <f t="shared" si="1597"/>
        <v>15536.878000000001</v>
      </c>
      <c r="AA1258" s="85">
        <f t="shared" si="1597"/>
        <v>0</v>
      </c>
      <c r="AB1258" s="85">
        <f t="shared" si="1597"/>
        <v>15536.878000000001</v>
      </c>
      <c r="AC1258" s="85">
        <f t="shared" si="1597"/>
        <v>9</v>
      </c>
      <c r="AD1258" s="85">
        <f t="shared" si="1597"/>
        <v>0</v>
      </c>
      <c r="AE1258" s="85">
        <f t="shared" si="1597"/>
        <v>15545.878000000002</v>
      </c>
      <c r="AF1258" s="85">
        <f t="shared" si="1597"/>
        <v>15570.2</v>
      </c>
      <c r="AG1258" s="85">
        <f t="shared" si="1597"/>
        <v>0</v>
      </c>
      <c r="AH1258" s="85">
        <f t="shared" si="1597"/>
        <v>15570.2</v>
      </c>
      <c r="AI1258" s="85">
        <f t="shared" si="1597"/>
        <v>0</v>
      </c>
      <c r="AJ1258" s="85">
        <f t="shared" si="1597"/>
        <v>15570.2</v>
      </c>
      <c r="AK1258" s="85">
        <f t="shared" si="1597"/>
        <v>0</v>
      </c>
      <c r="AL1258" s="85">
        <f t="shared" si="1597"/>
        <v>15570.2</v>
      </c>
      <c r="AM1258" s="85">
        <f t="shared" si="1597"/>
        <v>7.6000000000000005</v>
      </c>
      <c r="AN1258" s="85">
        <f t="shared" si="1597"/>
        <v>15577.8</v>
      </c>
      <c r="AO1258" s="85">
        <f t="shared" si="1597"/>
        <v>0</v>
      </c>
      <c r="AP1258" s="85">
        <f t="shared" si="1597"/>
        <v>15577.8</v>
      </c>
      <c r="AQ1258" s="85">
        <f t="shared" si="1597"/>
        <v>0</v>
      </c>
      <c r="AR1258" s="85">
        <f t="shared" ref="AR1258:BJ1260" si="1598">AR1259</f>
        <v>15577.8</v>
      </c>
      <c r="AS1258" s="85">
        <f t="shared" si="1598"/>
        <v>0</v>
      </c>
      <c r="AT1258" s="85">
        <f t="shared" si="1598"/>
        <v>15577.8</v>
      </c>
      <c r="AU1258" s="85">
        <f t="shared" si="1598"/>
        <v>0</v>
      </c>
      <c r="AV1258" s="85">
        <f t="shared" si="1598"/>
        <v>15577.8</v>
      </c>
      <c r="AW1258" s="85">
        <f t="shared" si="1598"/>
        <v>18</v>
      </c>
      <c r="AX1258" s="85">
        <f t="shared" si="1598"/>
        <v>0</v>
      </c>
      <c r="AY1258" s="85">
        <f t="shared" si="1598"/>
        <v>15595.83</v>
      </c>
      <c r="AZ1258" s="85">
        <f t="shared" si="1598"/>
        <v>15587.9</v>
      </c>
      <c r="BA1258" s="85">
        <f t="shared" si="1598"/>
        <v>0</v>
      </c>
      <c r="BB1258" s="85">
        <f t="shared" si="1598"/>
        <v>15587.9</v>
      </c>
      <c r="BC1258" s="85">
        <f t="shared" si="1598"/>
        <v>0</v>
      </c>
      <c r="BD1258" s="85">
        <f t="shared" si="1598"/>
        <v>15587.9</v>
      </c>
      <c r="BE1258" s="85">
        <f t="shared" si="1598"/>
        <v>7.5200000000000005</v>
      </c>
      <c r="BF1258" s="85">
        <f t="shared" si="1598"/>
        <v>15595.42</v>
      </c>
      <c r="BG1258" s="85">
        <f t="shared" si="1598"/>
        <v>0</v>
      </c>
      <c r="BH1258" s="85">
        <f t="shared" si="1598"/>
        <v>15595.42</v>
      </c>
      <c r="BI1258" s="85">
        <f t="shared" si="1598"/>
        <v>18.2</v>
      </c>
      <c r="BJ1258" s="85">
        <f t="shared" si="1598"/>
        <v>15613.62</v>
      </c>
      <c r="BK1258" s="123"/>
    </row>
    <row r="1259" spans="1:63" ht="31.5" outlineLevel="3" x14ac:dyDescent="0.2">
      <c r="A1259" s="84" t="s">
        <v>825</v>
      </c>
      <c r="B1259" s="84" t="s">
        <v>701</v>
      </c>
      <c r="C1259" s="84" t="s">
        <v>323</v>
      </c>
      <c r="D1259" s="84"/>
      <c r="E1259" s="116" t="s">
        <v>324</v>
      </c>
      <c r="F1259" s="85">
        <f t="shared" si="1596"/>
        <v>15563.400000000001</v>
      </c>
      <c r="G1259" s="85">
        <f t="shared" si="1596"/>
        <v>36.200000000000003</v>
      </c>
      <c r="H1259" s="85">
        <f t="shared" si="1596"/>
        <v>15599.600000000002</v>
      </c>
      <c r="I1259" s="85">
        <f t="shared" si="1596"/>
        <v>0</v>
      </c>
      <c r="J1259" s="85">
        <f t="shared" si="1596"/>
        <v>0</v>
      </c>
      <c r="K1259" s="85">
        <f t="shared" si="1596"/>
        <v>0</v>
      </c>
      <c r="L1259" s="85">
        <f t="shared" si="1596"/>
        <v>15599.600000000002</v>
      </c>
      <c r="M1259" s="85">
        <f t="shared" si="1596"/>
        <v>0</v>
      </c>
      <c r="N1259" s="85">
        <f t="shared" si="1596"/>
        <v>15599.600000000002</v>
      </c>
      <c r="O1259" s="85">
        <f t="shared" si="1596"/>
        <v>7</v>
      </c>
      <c r="P1259" s="85">
        <f t="shared" si="1596"/>
        <v>0</v>
      </c>
      <c r="Q1259" s="85">
        <f t="shared" si="1596"/>
        <v>15606.6</v>
      </c>
      <c r="R1259" s="85">
        <f t="shared" si="1596"/>
        <v>0</v>
      </c>
      <c r="S1259" s="85">
        <f t="shared" si="1596"/>
        <v>15606.6</v>
      </c>
      <c r="T1259" s="85">
        <f t="shared" si="1596"/>
        <v>-69.721999999999994</v>
      </c>
      <c r="U1259" s="85">
        <f t="shared" si="1596"/>
        <v>0</v>
      </c>
      <c r="V1259" s="85">
        <f t="shared" si="1597"/>
        <v>0</v>
      </c>
      <c r="W1259" s="85">
        <f t="shared" si="1597"/>
        <v>0</v>
      </c>
      <c r="X1259" s="85">
        <f t="shared" si="1597"/>
        <v>15536.878000000001</v>
      </c>
      <c r="Y1259" s="85">
        <f t="shared" si="1597"/>
        <v>0</v>
      </c>
      <c r="Z1259" s="85">
        <f t="shared" si="1597"/>
        <v>15536.878000000001</v>
      </c>
      <c r="AA1259" s="85">
        <f t="shared" si="1597"/>
        <v>0</v>
      </c>
      <c r="AB1259" s="85">
        <f t="shared" si="1597"/>
        <v>15536.878000000001</v>
      </c>
      <c r="AC1259" s="85">
        <f t="shared" si="1597"/>
        <v>9</v>
      </c>
      <c r="AD1259" s="85">
        <f t="shared" si="1597"/>
        <v>0</v>
      </c>
      <c r="AE1259" s="85">
        <f t="shared" si="1597"/>
        <v>15545.878000000002</v>
      </c>
      <c r="AF1259" s="85">
        <f t="shared" si="1597"/>
        <v>15570.2</v>
      </c>
      <c r="AG1259" s="85">
        <f t="shared" si="1597"/>
        <v>0</v>
      </c>
      <c r="AH1259" s="85">
        <f t="shared" si="1597"/>
        <v>15570.2</v>
      </c>
      <c r="AI1259" s="85">
        <f t="shared" si="1597"/>
        <v>0</v>
      </c>
      <c r="AJ1259" s="85">
        <f t="shared" si="1597"/>
        <v>15570.2</v>
      </c>
      <c r="AK1259" s="85">
        <f t="shared" si="1597"/>
        <v>0</v>
      </c>
      <c r="AL1259" s="85">
        <f t="shared" si="1597"/>
        <v>15570.2</v>
      </c>
      <c r="AM1259" s="85">
        <f t="shared" si="1597"/>
        <v>7.6000000000000005</v>
      </c>
      <c r="AN1259" s="85">
        <f t="shared" si="1597"/>
        <v>15577.8</v>
      </c>
      <c r="AO1259" s="85">
        <f t="shared" si="1597"/>
        <v>0</v>
      </c>
      <c r="AP1259" s="85">
        <f t="shared" si="1597"/>
        <v>15577.8</v>
      </c>
      <c r="AQ1259" s="85">
        <f t="shared" si="1597"/>
        <v>0</v>
      </c>
      <c r="AR1259" s="85">
        <f t="shared" si="1598"/>
        <v>15577.8</v>
      </c>
      <c r="AS1259" s="85">
        <f t="shared" si="1598"/>
        <v>0</v>
      </c>
      <c r="AT1259" s="85">
        <f t="shared" si="1598"/>
        <v>15577.8</v>
      </c>
      <c r="AU1259" s="85">
        <f t="shared" si="1598"/>
        <v>0</v>
      </c>
      <c r="AV1259" s="85">
        <f t="shared" si="1598"/>
        <v>15577.8</v>
      </c>
      <c r="AW1259" s="85">
        <f t="shared" si="1598"/>
        <v>18</v>
      </c>
      <c r="AX1259" s="85">
        <f t="shared" si="1598"/>
        <v>0</v>
      </c>
      <c r="AY1259" s="85">
        <f t="shared" si="1598"/>
        <v>15595.83</v>
      </c>
      <c r="AZ1259" s="85">
        <f t="shared" si="1598"/>
        <v>15587.9</v>
      </c>
      <c r="BA1259" s="85">
        <f t="shared" si="1598"/>
        <v>0</v>
      </c>
      <c r="BB1259" s="85">
        <f t="shared" si="1598"/>
        <v>15587.9</v>
      </c>
      <c r="BC1259" s="85">
        <f t="shared" si="1598"/>
        <v>0</v>
      </c>
      <c r="BD1259" s="85">
        <f t="shared" si="1598"/>
        <v>15587.9</v>
      </c>
      <c r="BE1259" s="85">
        <f t="shared" si="1598"/>
        <v>7.5200000000000005</v>
      </c>
      <c r="BF1259" s="85">
        <f t="shared" si="1598"/>
        <v>15595.42</v>
      </c>
      <c r="BG1259" s="85">
        <f t="shared" si="1598"/>
        <v>0</v>
      </c>
      <c r="BH1259" s="85">
        <f t="shared" si="1598"/>
        <v>15595.42</v>
      </c>
      <c r="BI1259" s="85">
        <f t="shared" si="1598"/>
        <v>18.2</v>
      </c>
      <c r="BJ1259" s="85">
        <f t="shared" si="1598"/>
        <v>15613.62</v>
      </c>
      <c r="BK1259" s="123"/>
    </row>
    <row r="1260" spans="1:63" ht="31.5" outlineLevel="4" x14ac:dyDescent="0.2">
      <c r="A1260" s="84" t="s">
        <v>825</v>
      </c>
      <c r="B1260" s="84" t="s">
        <v>701</v>
      </c>
      <c r="C1260" s="84" t="s">
        <v>328</v>
      </c>
      <c r="D1260" s="84"/>
      <c r="E1260" s="116" t="s">
        <v>329</v>
      </c>
      <c r="F1260" s="85">
        <f t="shared" si="1596"/>
        <v>15563.400000000001</v>
      </c>
      <c r="G1260" s="85">
        <f t="shared" si="1596"/>
        <v>36.200000000000003</v>
      </c>
      <c r="H1260" s="85">
        <f t="shared" si="1596"/>
        <v>15599.600000000002</v>
      </c>
      <c r="I1260" s="85">
        <f t="shared" si="1596"/>
        <v>0</v>
      </c>
      <c r="J1260" s="85">
        <f t="shared" si="1596"/>
        <v>0</v>
      </c>
      <c r="K1260" s="85">
        <f t="shared" si="1596"/>
        <v>0</v>
      </c>
      <c r="L1260" s="85">
        <f t="shared" si="1596"/>
        <v>15599.600000000002</v>
      </c>
      <c r="M1260" s="85">
        <f t="shared" si="1596"/>
        <v>0</v>
      </c>
      <c r="N1260" s="85">
        <f t="shared" si="1596"/>
        <v>15599.600000000002</v>
      </c>
      <c r="O1260" s="85">
        <f t="shared" si="1596"/>
        <v>7</v>
      </c>
      <c r="P1260" s="85">
        <f t="shared" si="1596"/>
        <v>0</v>
      </c>
      <c r="Q1260" s="85">
        <f t="shared" si="1596"/>
        <v>15606.6</v>
      </c>
      <c r="R1260" s="85">
        <f t="shared" si="1596"/>
        <v>0</v>
      </c>
      <c r="S1260" s="85">
        <f t="shared" si="1596"/>
        <v>15606.6</v>
      </c>
      <c r="T1260" s="85">
        <f t="shared" si="1596"/>
        <v>-69.721999999999994</v>
      </c>
      <c r="U1260" s="85">
        <f t="shared" si="1596"/>
        <v>0</v>
      </c>
      <c r="V1260" s="85">
        <f t="shared" si="1597"/>
        <v>0</v>
      </c>
      <c r="W1260" s="85">
        <f t="shared" si="1597"/>
        <v>0</v>
      </c>
      <c r="X1260" s="85">
        <f t="shared" si="1597"/>
        <v>15536.878000000001</v>
      </c>
      <c r="Y1260" s="85">
        <f t="shared" si="1597"/>
        <v>0</v>
      </c>
      <c r="Z1260" s="85">
        <f t="shared" si="1597"/>
        <v>15536.878000000001</v>
      </c>
      <c r="AA1260" s="85">
        <f t="shared" si="1597"/>
        <v>0</v>
      </c>
      <c r="AB1260" s="85">
        <f t="shared" si="1597"/>
        <v>15536.878000000001</v>
      </c>
      <c r="AC1260" s="85">
        <f t="shared" si="1597"/>
        <v>9</v>
      </c>
      <c r="AD1260" s="85">
        <f t="shared" si="1597"/>
        <v>0</v>
      </c>
      <c r="AE1260" s="85">
        <f t="shared" si="1597"/>
        <v>15545.878000000002</v>
      </c>
      <c r="AF1260" s="85">
        <f t="shared" si="1597"/>
        <v>15570.2</v>
      </c>
      <c r="AG1260" s="85">
        <f t="shared" si="1597"/>
        <v>0</v>
      </c>
      <c r="AH1260" s="85">
        <f t="shared" si="1597"/>
        <v>15570.2</v>
      </c>
      <c r="AI1260" s="85">
        <f t="shared" si="1597"/>
        <v>0</v>
      </c>
      <c r="AJ1260" s="85">
        <f t="shared" si="1597"/>
        <v>15570.2</v>
      </c>
      <c r="AK1260" s="85">
        <f t="shared" si="1597"/>
        <v>0</v>
      </c>
      <c r="AL1260" s="85">
        <f t="shared" si="1597"/>
        <v>15570.2</v>
      </c>
      <c r="AM1260" s="85">
        <f t="shared" si="1597"/>
        <v>7.6000000000000005</v>
      </c>
      <c r="AN1260" s="85">
        <f t="shared" si="1597"/>
        <v>15577.8</v>
      </c>
      <c r="AO1260" s="85">
        <f t="shared" si="1597"/>
        <v>0</v>
      </c>
      <c r="AP1260" s="85">
        <f t="shared" si="1597"/>
        <v>15577.8</v>
      </c>
      <c r="AQ1260" s="85">
        <f t="shared" si="1597"/>
        <v>0</v>
      </c>
      <c r="AR1260" s="85">
        <f t="shared" si="1598"/>
        <v>15577.8</v>
      </c>
      <c r="AS1260" s="85">
        <f t="shared" si="1598"/>
        <v>0</v>
      </c>
      <c r="AT1260" s="85">
        <f t="shared" si="1598"/>
        <v>15577.8</v>
      </c>
      <c r="AU1260" s="85">
        <f t="shared" si="1598"/>
        <v>0</v>
      </c>
      <c r="AV1260" s="85">
        <f t="shared" si="1598"/>
        <v>15577.8</v>
      </c>
      <c r="AW1260" s="85">
        <f t="shared" si="1598"/>
        <v>18</v>
      </c>
      <c r="AX1260" s="85">
        <f t="shared" si="1598"/>
        <v>0</v>
      </c>
      <c r="AY1260" s="85">
        <f t="shared" si="1598"/>
        <v>15595.83</v>
      </c>
      <c r="AZ1260" s="85">
        <f t="shared" si="1598"/>
        <v>15587.9</v>
      </c>
      <c r="BA1260" s="85">
        <f t="shared" si="1598"/>
        <v>0</v>
      </c>
      <c r="BB1260" s="85">
        <f t="shared" si="1598"/>
        <v>15587.9</v>
      </c>
      <c r="BC1260" s="85">
        <f t="shared" si="1598"/>
        <v>0</v>
      </c>
      <c r="BD1260" s="85">
        <f t="shared" si="1598"/>
        <v>15587.9</v>
      </c>
      <c r="BE1260" s="85">
        <f t="shared" si="1598"/>
        <v>7.5200000000000005</v>
      </c>
      <c r="BF1260" s="85">
        <f t="shared" si="1598"/>
        <v>15595.42</v>
      </c>
      <c r="BG1260" s="85">
        <f t="shared" si="1598"/>
        <v>0</v>
      </c>
      <c r="BH1260" s="85">
        <f t="shared" si="1598"/>
        <v>15595.42</v>
      </c>
      <c r="BI1260" s="85">
        <f t="shared" si="1598"/>
        <v>18.2</v>
      </c>
      <c r="BJ1260" s="85">
        <f t="shared" si="1598"/>
        <v>15613.62</v>
      </c>
      <c r="BK1260" s="123"/>
    </row>
    <row r="1261" spans="1:63" ht="31.5" outlineLevel="5" x14ac:dyDescent="0.2">
      <c r="A1261" s="84" t="s">
        <v>825</v>
      </c>
      <c r="B1261" s="84" t="s">
        <v>701</v>
      </c>
      <c r="C1261" s="84" t="s">
        <v>332</v>
      </c>
      <c r="D1261" s="84"/>
      <c r="E1261" s="116" t="s">
        <v>333</v>
      </c>
      <c r="F1261" s="85">
        <f t="shared" ref="F1261:BJ1261" si="1599">F1262+F1263</f>
        <v>15563.400000000001</v>
      </c>
      <c r="G1261" s="85">
        <f t="shared" si="1599"/>
        <v>36.200000000000003</v>
      </c>
      <c r="H1261" s="85">
        <f t="shared" si="1599"/>
        <v>15599.600000000002</v>
      </c>
      <c r="I1261" s="85">
        <f t="shared" si="1599"/>
        <v>0</v>
      </c>
      <c r="J1261" s="85">
        <f t="shared" si="1599"/>
        <v>0</v>
      </c>
      <c r="K1261" s="85">
        <f t="shared" si="1599"/>
        <v>0</v>
      </c>
      <c r="L1261" s="85">
        <f t="shared" si="1599"/>
        <v>15599.600000000002</v>
      </c>
      <c r="M1261" s="85">
        <f t="shared" si="1599"/>
        <v>0</v>
      </c>
      <c r="N1261" s="85">
        <f t="shared" si="1599"/>
        <v>15599.600000000002</v>
      </c>
      <c r="O1261" s="85">
        <f t="shared" si="1599"/>
        <v>7</v>
      </c>
      <c r="P1261" s="85">
        <f t="shared" si="1599"/>
        <v>0</v>
      </c>
      <c r="Q1261" s="85">
        <f t="shared" si="1599"/>
        <v>15606.6</v>
      </c>
      <c r="R1261" s="85">
        <f t="shared" si="1599"/>
        <v>0</v>
      </c>
      <c r="S1261" s="85">
        <f t="shared" si="1599"/>
        <v>15606.6</v>
      </c>
      <c r="T1261" s="85">
        <f t="shared" si="1599"/>
        <v>-69.721999999999994</v>
      </c>
      <c r="U1261" s="85">
        <f t="shared" si="1599"/>
        <v>0</v>
      </c>
      <c r="V1261" s="85">
        <f t="shared" si="1599"/>
        <v>0</v>
      </c>
      <c r="W1261" s="85">
        <f t="shared" si="1599"/>
        <v>0</v>
      </c>
      <c r="X1261" s="85">
        <f t="shared" si="1599"/>
        <v>15536.878000000001</v>
      </c>
      <c r="Y1261" s="85">
        <f t="shared" si="1599"/>
        <v>0</v>
      </c>
      <c r="Z1261" s="85">
        <f t="shared" si="1599"/>
        <v>15536.878000000001</v>
      </c>
      <c r="AA1261" s="85">
        <f t="shared" si="1599"/>
        <v>0</v>
      </c>
      <c r="AB1261" s="85">
        <f t="shared" si="1599"/>
        <v>15536.878000000001</v>
      </c>
      <c r="AC1261" s="85">
        <f t="shared" si="1599"/>
        <v>9</v>
      </c>
      <c r="AD1261" s="85">
        <f t="shared" ref="AD1261:AE1261" si="1600">AD1262+AD1263</f>
        <v>0</v>
      </c>
      <c r="AE1261" s="85">
        <f t="shared" si="1600"/>
        <v>15545.878000000002</v>
      </c>
      <c r="AF1261" s="85">
        <f t="shared" si="1599"/>
        <v>15570.2</v>
      </c>
      <c r="AG1261" s="85">
        <f t="shared" si="1599"/>
        <v>0</v>
      </c>
      <c r="AH1261" s="85">
        <f t="shared" si="1599"/>
        <v>15570.2</v>
      </c>
      <c r="AI1261" s="85">
        <f t="shared" si="1599"/>
        <v>0</v>
      </c>
      <c r="AJ1261" s="85">
        <f t="shared" si="1599"/>
        <v>15570.2</v>
      </c>
      <c r="AK1261" s="85">
        <f t="shared" si="1599"/>
        <v>0</v>
      </c>
      <c r="AL1261" s="85">
        <f t="shared" si="1599"/>
        <v>15570.2</v>
      </c>
      <c r="AM1261" s="85">
        <f t="shared" si="1599"/>
        <v>7.6000000000000005</v>
      </c>
      <c r="AN1261" s="85">
        <f t="shared" si="1599"/>
        <v>15577.8</v>
      </c>
      <c r="AO1261" s="85">
        <f t="shared" si="1599"/>
        <v>0</v>
      </c>
      <c r="AP1261" s="85">
        <f t="shared" si="1599"/>
        <v>15577.8</v>
      </c>
      <c r="AQ1261" s="85">
        <f t="shared" si="1599"/>
        <v>0</v>
      </c>
      <c r="AR1261" s="85">
        <f t="shared" si="1599"/>
        <v>15577.8</v>
      </c>
      <c r="AS1261" s="85">
        <f t="shared" si="1599"/>
        <v>0</v>
      </c>
      <c r="AT1261" s="85">
        <f t="shared" si="1599"/>
        <v>15577.8</v>
      </c>
      <c r="AU1261" s="85">
        <f t="shared" si="1599"/>
        <v>0</v>
      </c>
      <c r="AV1261" s="85">
        <f t="shared" si="1599"/>
        <v>15577.8</v>
      </c>
      <c r="AW1261" s="85">
        <f t="shared" si="1599"/>
        <v>18</v>
      </c>
      <c r="AX1261" s="85">
        <f t="shared" ref="AX1261:AY1261" si="1601">AX1262+AX1263</f>
        <v>0</v>
      </c>
      <c r="AY1261" s="85">
        <f t="shared" si="1601"/>
        <v>15595.83</v>
      </c>
      <c r="AZ1261" s="85">
        <f t="shared" si="1599"/>
        <v>15587.9</v>
      </c>
      <c r="BA1261" s="85">
        <f t="shared" si="1599"/>
        <v>0</v>
      </c>
      <c r="BB1261" s="85">
        <f t="shared" si="1599"/>
        <v>15587.9</v>
      </c>
      <c r="BC1261" s="85">
        <f t="shared" si="1599"/>
        <v>0</v>
      </c>
      <c r="BD1261" s="85">
        <f t="shared" si="1599"/>
        <v>15587.9</v>
      </c>
      <c r="BE1261" s="85">
        <f t="shared" si="1599"/>
        <v>7.5200000000000005</v>
      </c>
      <c r="BF1261" s="85">
        <f t="shared" si="1599"/>
        <v>15595.42</v>
      </c>
      <c r="BG1261" s="85">
        <f t="shared" si="1599"/>
        <v>0</v>
      </c>
      <c r="BH1261" s="85">
        <f t="shared" si="1599"/>
        <v>15595.42</v>
      </c>
      <c r="BI1261" s="85">
        <f t="shared" ref="BI1261" si="1602">BI1262+BI1263</f>
        <v>18.2</v>
      </c>
      <c r="BJ1261" s="85">
        <f t="shared" si="1599"/>
        <v>15613.62</v>
      </c>
      <c r="BK1261" s="123"/>
    </row>
    <row r="1262" spans="1:63" ht="47.25" outlineLevel="7" x14ac:dyDescent="0.2">
      <c r="A1262" s="87" t="s">
        <v>825</v>
      </c>
      <c r="B1262" s="87" t="s">
        <v>701</v>
      </c>
      <c r="C1262" s="87" t="s">
        <v>332</v>
      </c>
      <c r="D1262" s="87" t="s">
        <v>4</v>
      </c>
      <c r="E1262" s="128" t="s">
        <v>5</v>
      </c>
      <c r="F1262" s="88">
        <v>15520.2</v>
      </c>
      <c r="G1262" s="88">
        <v>36.200000000000003</v>
      </c>
      <c r="H1262" s="88">
        <f>SUM(F1262:G1262)</f>
        <v>15556.400000000001</v>
      </c>
      <c r="I1262" s="88"/>
      <c r="J1262" s="88"/>
      <c r="K1262" s="88"/>
      <c r="L1262" s="88">
        <f>SUM(H1262:K1262)</f>
        <v>15556.400000000001</v>
      </c>
      <c r="M1262" s="88"/>
      <c r="N1262" s="88">
        <f>SUM(L1262:M1262)</f>
        <v>15556.400000000001</v>
      </c>
      <c r="O1262" s="88">
        <v>6.8</v>
      </c>
      <c r="P1262" s="88"/>
      <c r="Q1262" s="88">
        <f>SUM(N1262:P1262)</f>
        <v>15563.2</v>
      </c>
      <c r="R1262" s="88"/>
      <c r="S1262" s="88">
        <f>SUM(Q1262:R1262)</f>
        <v>15563.2</v>
      </c>
      <c r="T1262" s="88">
        <v>-69.721999999999994</v>
      </c>
      <c r="U1262" s="88"/>
      <c r="V1262" s="88"/>
      <c r="W1262" s="88"/>
      <c r="X1262" s="88">
        <f>SUM(S1262:W1262)</f>
        <v>15493.478000000001</v>
      </c>
      <c r="Y1262" s="88"/>
      <c r="Z1262" s="88">
        <f>SUM(X1262:Y1262)</f>
        <v>15493.478000000001</v>
      </c>
      <c r="AA1262" s="88"/>
      <c r="AB1262" s="88">
        <f>SUM(Z1262:AA1262)</f>
        <v>15493.478000000001</v>
      </c>
      <c r="AC1262" s="88">
        <v>8.6999999999999993</v>
      </c>
      <c r="AD1262" s="88"/>
      <c r="AE1262" s="88">
        <f>SUM(AB1262:AD1262)</f>
        <v>15502.178000000002</v>
      </c>
      <c r="AF1262" s="88">
        <v>15528.5</v>
      </c>
      <c r="AG1262" s="88"/>
      <c r="AH1262" s="88">
        <f>SUM(AF1262:AG1262)</f>
        <v>15528.5</v>
      </c>
      <c r="AI1262" s="88"/>
      <c r="AJ1262" s="88">
        <f>SUM(AH1262:AI1262)</f>
        <v>15528.5</v>
      </c>
      <c r="AK1262" s="88"/>
      <c r="AL1262" s="88">
        <f>SUM(AJ1262:AK1262)</f>
        <v>15528.5</v>
      </c>
      <c r="AM1262" s="88">
        <v>7.4</v>
      </c>
      <c r="AN1262" s="88">
        <f>SUM(AL1262:AM1262)</f>
        <v>15535.9</v>
      </c>
      <c r="AO1262" s="88"/>
      <c r="AP1262" s="88">
        <f>SUM(AN1262:AO1262)</f>
        <v>15535.9</v>
      </c>
      <c r="AQ1262" s="88"/>
      <c r="AR1262" s="88">
        <f>SUM(AP1262:AQ1262)</f>
        <v>15535.9</v>
      </c>
      <c r="AS1262" s="88"/>
      <c r="AT1262" s="88">
        <f>SUM(AR1262:AS1262)</f>
        <v>15535.9</v>
      </c>
      <c r="AU1262" s="88"/>
      <c r="AV1262" s="88">
        <f>SUM(AT1262:AU1262)</f>
        <v>15535.9</v>
      </c>
      <c r="AW1262" s="88">
        <v>17.399999999999999</v>
      </c>
      <c r="AX1262" s="88"/>
      <c r="AY1262" s="88">
        <f>SUM(AV1262:AX1262)</f>
        <v>15553.3</v>
      </c>
      <c r="AZ1262" s="88">
        <v>15547.9</v>
      </c>
      <c r="BA1262" s="88"/>
      <c r="BB1262" s="88">
        <f>SUM(AZ1262:BA1262)</f>
        <v>15547.9</v>
      </c>
      <c r="BC1262" s="88"/>
      <c r="BD1262" s="88">
        <f>SUM(BB1262:BC1262)</f>
        <v>15547.9</v>
      </c>
      <c r="BE1262" s="88">
        <v>7.32</v>
      </c>
      <c r="BF1262" s="88">
        <f>SUM(BD1262:BE1262)</f>
        <v>15555.22</v>
      </c>
      <c r="BG1262" s="88"/>
      <c r="BH1262" s="88">
        <f>SUM(BF1262:BG1262)</f>
        <v>15555.22</v>
      </c>
      <c r="BI1262" s="88">
        <v>17.7</v>
      </c>
      <c r="BJ1262" s="88">
        <f>SUM(BH1262:BI1262)</f>
        <v>15572.92</v>
      </c>
      <c r="BK1262" s="123"/>
    </row>
    <row r="1263" spans="1:63" ht="31.5" outlineLevel="7" x14ac:dyDescent="0.2">
      <c r="A1263" s="87" t="s">
        <v>825</v>
      </c>
      <c r="B1263" s="87" t="s">
        <v>701</v>
      </c>
      <c r="C1263" s="87" t="s">
        <v>332</v>
      </c>
      <c r="D1263" s="87" t="s">
        <v>7</v>
      </c>
      <c r="E1263" s="128" t="s">
        <v>8</v>
      </c>
      <c r="F1263" s="88">
        <v>43.2</v>
      </c>
      <c r="G1263" s="88"/>
      <c r="H1263" s="88">
        <f>SUM(F1263:G1263)</f>
        <v>43.2</v>
      </c>
      <c r="I1263" s="88"/>
      <c r="J1263" s="88"/>
      <c r="K1263" s="88"/>
      <c r="L1263" s="88">
        <f>SUM(H1263:K1263)</f>
        <v>43.2</v>
      </c>
      <c r="M1263" s="88"/>
      <c r="N1263" s="88">
        <f>SUM(L1263:M1263)</f>
        <v>43.2</v>
      </c>
      <c r="O1263" s="88">
        <v>0.2</v>
      </c>
      <c r="P1263" s="88"/>
      <c r="Q1263" s="88">
        <f>SUM(N1263:P1263)</f>
        <v>43.400000000000006</v>
      </c>
      <c r="R1263" s="88"/>
      <c r="S1263" s="88">
        <f>SUM(Q1263:R1263)</f>
        <v>43.400000000000006</v>
      </c>
      <c r="T1263" s="88"/>
      <c r="U1263" s="88"/>
      <c r="V1263" s="88"/>
      <c r="W1263" s="88"/>
      <c r="X1263" s="88">
        <f>SUM(S1263:W1263)</f>
        <v>43.400000000000006</v>
      </c>
      <c r="Y1263" s="88"/>
      <c r="Z1263" s="88">
        <f>SUM(X1263:Y1263)</f>
        <v>43.400000000000006</v>
      </c>
      <c r="AA1263" s="88"/>
      <c r="AB1263" s="88">
        <f>SUM(Z1263:AA1263)</f>
        <v>43.400000000000006</v>
      </c>
      <c r="AC1263" s="88">
        <v>0.3</v>
      </c>
      <c r="AD1263" s="88"/>
      <c r="AE1263" s="88">
        <f>SUM(AB1263:AD1263)</f>
        <v>43.7</v>
      </c>
      <c r="AF1263" s="88">
        <v>41.7</v>
      </c>
      <c r="AG1263" s="88"/>
      <c r="AH1263" s="88">
        <f>SUM(AF1263:AG1263)</f>
        <v>41.7</v>
      </c>
      <c r="AI1263" s="88"/>
      <c r="AJ1263" s="88">
        <f>SUM(AH1263:AI1263)</f>
        <v>41.7</v>
      </c>
      <c r="AK1263" s="88"/>
      <c r="AL1263" s="88">
        <f>SUM(AJ1263:AK1263)</f>
        <v>41.7</v>
      </c>
      <c r="AM1263" s="88">
        <v>0.2</v>
      </c>
      <c r="AN1263" s="88">
        <f>SUM(AL1263:AM1263)</f>
        <v>41.900000000000006</v>
      </c>
      <c r="AO1263" s="88"/>
      <c r="AP1263" s="88">
        <f>SUM(AN1263:AO1263)</f>
        <v>41.900000000000006</v>
      </c>
      <c r="AQ1263" s="88"/>
      <c r="AR1263" s="88">
        <f>SUM(AP1263:AQ1263)</f>
        <v>41.900000000000006</v>
      </c>
      <c r="AS1263" s="88"/>
      <c r="AT1263" s="88">
        <f>SUM(AR1263:AS1263)</f>
        <v>41.900000000000006</v>
      </c>
      <c r="AU1263" s="88"/>
      <c r="AV1263" s="88">
        <f>SUM(AT1263:AU1263)</f>
        <v>41.900000000000006</v>
      </c>
      <c r="AW1263" s="88">
        <v>0.6</v>
      </c>
      <c r="AX1263" s="88"/>
      <c r="AY1263" s="88">
        <v>42.53</v>
      </c>
      <c r="AZ1263" s="88">
        <v>40</v>
      </c>
      <c r="BA1263" s="88"/>
      <c r="BB1263" s="88">
        <f>SUM(AZ1263:BA1263)</f>
        <v>40</v>
      </c>
      <c r="BC1263" s="88"/>
      <c r="BD1263" s="88">
        <f>SUM(BB1263:BC1263)</f>
        <v>40</v>
      </c>
      <c r="BE1263" s="88">
        <v>0.2</v>
      </c>
      <c r="BF1263" s="88">
        <f>SUM(BD1263:BE1263)</f>
        <v>40.200000000000003</v>
      </c>
      <c r="BG1263" s="88"/>
      <c r="BH1263" s="88">
        <f>SUM(BF1263:BG1263)</f>
        <v>40.200000000000003</v>
      </c>
      <c r="BI1263" s="88">
        <v>0.5</v>
      </c>
      <c r="BJ1263" s="88">
        <f>SUM(BH1263:BI1263)</f>
        <v>40.700000000000003</v>
      </c>
      <c r="BK1263" s="123"/>
    </row>
    <row r="1264" spans="1:63" ht="31.5" outlineLevel="2" x14ac:dyDescent="0.2">
      <c r="A1264" s="84" t="s">
        <v>825</v>
      </c>
      <c r="B1264" s="84" t="s">
        <v>701</v>
      </c>
      <c r="C1264" s="84" t="s">
        <v>34</v>
      </c>
      <c r="D1264" s="84"/>
      <c r="E1264" s="116" t="s">
        <v>35</v>
      </c>
      <c r="F1264" s="85">
        <f t="shared" ref="F1264:BJ1264" si="1603">F1265+F1270</f>
        <v>66846.5</v>
      </c>
      <c r="G1264" s="85">
        <f t="shared" si="1603"/>
        <v>0</v>
      </c>
      <c r="H1264" s="85">
        <f t="shared" si="1603"/>
        <v>66846.5</v>
      </c>
      <c r="I1264" s="85">
        <f t="shared" si="1603"/>
        <v>0</v>
      </c>
      <c r="J1264" s="85">
        <f t="shared" si="1603"/>
        <v>0</v>
      </c>
      <c r="K1264" s="85">
        <f t="shared" si="1603"/>
        <v>0</v>
      </c>
      <c r="L1264" s="85">
        <f t="shared" si="1603"/>
        <v>66846.5</v>
      </c>
      <c r="M1264" s="85">
        <f t="shared" si="1603"/>
        <v>0</v>
      </c>
      <c r="N1264" s="85">
        <f t="shared" si="1603"/>
        <v>66846.5</v>
      </c>
      <c r="O1264" s="85">
        <f t="shared" si="1603"/>
        <v>0</v>
      </c>
      <c r="P1264" s="85">
        <f t="shared" si="1603"/>
        <v>0</v>
      </c>
      <c r="Q1264" s="85">
        <f t="shared" si="1603"/>
        <v>66846.5</v>
      </c>
      <c r="R1264" s="85">
        <f t="shared" si="1603"/>
        <v>-660</v>
      </c>
      <c r="S1264" s="85">
        <f t="shared" si="1603"/>
        <v>66186.5</v>
      </c>
      <c r="T1264" s="85">
        <f t="shared" si="1603"/>
        <v>0</v>
      </c>
      <c r="U1264" s="85">
        <f t="shared" si="1603"/>
        <v>0</v>
      </c>
      <c r="V1264" s="85">
        <f t="shared" si="1603"/>
        <v>0</v>
      </c>
      <c r="W1264" s="85">
        <f t="shared" si="1603"/>
        <v>0</v>
      </c>
      <c r="X1264" s="85">
        <f t="shared" si="1603"/>
        <v>66186.5</v>
      </c>
      <c r="Y1264" s="85">
        <f t="shared" si="1603"/>
        <v>0</v>
      </c>
      <c r="Z1264" s="85">
        <f t="shared" si="1603"/>
        <v>66186.5</v>
      </c>
      <c r="AA1264" s="85">
        <f t="shared" si="1603"/>
        <v>0</v>
      </c>
      <c r="AB1264" s="85">
        <f t="shared" si="1603"/>
        <v>66186.5</v>
      </c>
      <c r="AC1264" s="85">
        <f t="shared" si="1603"/>
        <v>0</v>
      </c>
      <c r="AD1264" s="85">
        <f t="shared" ref="AD1264:AE1264" si="1604">AD1265+AD1270</f>
        <v>-179.1</v>
      </c>
      <c r="AE1264" s="85">
        <f t="shared" si="1604"/>
        <v>66007.400000000009</v>
      </c>
      <c r="AF1264" s="85">
        <f t="shared" si="1603"/>
        <v>63808.4</v>
      </c>
      <c r="AG1264" s="85">
        <f t="shared" si="1603"/>
        <v>0</v>
      </c>
      <c r="AH1264" s="85">
        <f t="shared" si="1603"/>
        <v>63808.4</v>
      </c>
      <c r="AI1264" s="85">
        <f t="shared" si="1603"/>
        <v>0</v>
      </c>
      <c r="AJ1264" s="85">
        <f t="shared" si="1603"/>
        <v>63808.4</v>
      </c>
      <c r="AK1264" s="85">
        <f t="shared" si="1603"/>
        <v>0</v>
      </c>
      <c r="AL1264" s="85">
        <f t="shared" si="1603"/>
        <v>63808.4</v>
      </c>
      <c r="AM1264" s="85">
        <f t="shared" si="1603"/>
        <v>0</v>
      </c>
      <c r="AN1264" s="85">
        <f t="shared" si="1603"/>
        <v>63808.4</v>
      </c>
      <c r="AO1264" s="85">
        <f t="shared" si="1603"/>
        <v>0</v>
      </c>
      <c r="AP1264" s="85">
        <f t="shared" si="1603"/>
        <v>63808.4</v>
      </c>
      <c r="AQ1264" s="85">
        <f t="shared" si="1603"/>
        <v>0</v>
      </c>
      <c r="AR1264" s="85">
        <f t="shared" si="1603"/>
        <v>63808.4</v>
      </c>
      <c r="AS1264" s="85">
        <f t="shared" si="1603"/>
        <v>0</v>
      </c>
      <c r="AT1264" s="85">
        <f t="shared" si="1603"/>
        <v>63808.4</v>
      </c>
      <c r="AU1264" s="85">
        <f t="shared" si="1603"/>
        <v>0</v>
      </c>
      <c r="AV1264" s="85">
        <f t="shared" si="1603"/>
        <v>63808.4</v>
      </c>
      <c r="AW1264" s="85">
        <f t="shared" si="1603"/>
        <v>0</v>
      </c>
      <c r="AX1264" s="85">
        <f t="shared" ref="AX1264:AY1264" si="1605">AX1265+AX1270</f>
        <v>0</v>
      </c>
      <c r="AY1264" s="85">
        <f t="shared" si="1605"/>
        <v>63808.4</v>
      </c>
      <c r="AZ1264" s="85">
        <f t="shared" si="1603"/>
        <v>61204.6</v>
      </c>
      <c r="BA1264" s="85">
        <f t="shared" si="1603"/>
        <v>0</v>
      </c>
      <c r="BB1264" s="85">
        <f t="shared" si="1603"/>
        <v>61204.6</v>
      </c>
      <c r="BC1264" s="85">
        <f t="shared" si="1603"/>
        <v>0</v>
      </c>
      <c r="BD1264" s="85">
        <f t="shared" si="1603"/>
        <v>61204.6</v>
      </c>
      <c r="BE1264" s="85">
        <f t="shared" si="1603"/>
        <v>0</v>
      </c>
      <c r="BF1264" s="85">
        <f t="shared" si="1603"/>
        <v>61204.6</v>
      </c>
      <c r="BG1264" s="85">
        <f t="shared" si="1603"/>
        <v>0</v>
      </c>
      <c r="BH1264" s="85">
        <f t="shared" si="1603"/>
        <v>61204.6</v>
      </c>
      <c r="BI1264" s="85">
        <f t="shared" ref="BI1264" si="1606">BI1265+BI1270</f>
        <v>0</v>
      </c>
      <c r="BJ1264" s="85">
        <f t="shared" si="1603"/>
        <v>61204.6</v>
      </c>
      <c r="BK1264" s="123"/>
    </row>
    <row r="1265" spans="1:63" ht="31.5" outlineLevel="3" x14ac:dyDescent="0.2">
      <c r="A1265" s="84" t="s">
        <v>825</v>
      </c>
      <c r="B1265" s="84" t="s">
        <v>701</v>
      </c>
      <c r="C1265" s="84" t="s">
        <v>76</v>
      </c>
      <c r="D1265" s="84"/>
      <c r="E1265" s="116" t="s">
        <v>77</v>
      </c>
      <c r="F1265" s="85">
        <f t="shared" ref="F1265:U1266" si="1607">F1266</f>
        <v>181</v>
      </c>
      <c r="G1265" s="85">
        <f t="shared" si="1607"/>
        <v>0</v>
      </c>
      <c r="H1265" s="85">
        <f t="shared" si="1607"/>
        <v>181</v>
      </c>
      <c r="I1265" s="85">
        <f t="shared" si="1607"/>
        <v>0</v>
      </c>
      <c r="J1265" s="85">
        <f t="shared" si="1607"/>
        <v>0</v>
      </c>
      <c r="K1265" s="85">
        <f t="shared" si="1607"/>
        <v>0</v>
      </c>
      <c r="L1265" s="85">
        <f t="shared" si="1607"/>
        <v>181</v>
      </c>
      <c r="M1265" s="85">
        <f t="shared" si="1607"/>
        <v>0</v>
      </c>
      <c r="N1265" s="85">
        <f t="shared" si="1607"/>
        <v>181</v>
      </c>
      <c r="O1265" s="85">
        <f t="shared" si="1607"/>
        <v>0</v>
      </c>
      <c r="P1265" s="85">
        <f t="shared" si="1607"/>
        <v>0</v>
      </c>
      <c r="Q1265" s="85">
        <f t="shared" si="1607"/>
        <v>181</v>
      </c>
      <c r="R1265" s="85">
        <f t="shared" si="1607"/>
        <v>0</v>
      </c>
      <c r="S1265" s="85">
        <f t="shared" si="1607"/>
        <v>181</v>
      </c>
      <c r="T1265" s="85">
        <f t="shared" si="1607"/>
        <v>0</v>
      </c>
      <c r="U1265" s="85">
        <f t="shared" si="1607"/>
        <v>0</v>
      </c>
      <c r="V1265" s="85">
        <f t="shared" ref="V1265:AQ1266" si="1608">V1266</f>
        <v>0</v>
      </c>
      <c r="W1265" s="85">
        <f t="shared" si="1608"/>
        <v>0</v>
      </c>
      <c r="X1265" s="85">
        <f t="shared" si="1608"/>
        <v>181</v>
      </c>
      <c r="Y1265" s="85">
        <f t="shared" si="1608"/>
        <v>0</v>
      </c>
      <c r="Z1265" s="85">
        <f t="shared" si="1608"/>
        <v>181</v>
      </c>
      <c r="AA1265" s="85">
        <f t="shared" si="1608"/>
        <v>0</v>
      </c>
      <c r="AB1265" s="85">
        <f t="shared" si="1608"/>
        <v>181</v>
      </c>
      <c r="AC1265" s="85">
        <f t="shared" si="1608"/>
        <v>0</v>
      </c>
      <c r="AD1265" s="85">
        <f t="shared" si="1608"/>
        <v>0</v>
      </c>
      <c r="AE1265" s="85">
        <f t="shared" si="1608"/>
        <v>181</v>
      </c>
      <c r="AF1265" s="85">
        <f t="shared" si="1608"/>
        <v>181</v>
      </c>
      <c r="AG1265" s="85">
        <f t="shared" si="1608"/>
        <v>0</v>
      </c>
      <c r="AH1265" s="85">
        <f t="shared" si="1608"/>
        <v>181</v>
      </c>
      <c r="AI1265" s="85">
        <f t="shared" si="1608"/>
        <v>0</v>
      </c>
      <c r="AJ1265" s="85">
        <f t="shared" si="1608"/>
        <v>181</v>
      </c>
      <c r="AK1265" s="85">
        <f t="shared" si="1608"/>
        <v>0</v>
      </c>
      <c r="AL1265" s="85">
        <f t="shared" si="1608"/>
        <v>181</v>
      </c>
      <c r="AM1265" s="85">
        <f t="shared" si="1608"/>
        <v>0</v>
      </c>
      <c r="AN1265" s="85">
        <f t="shared" si="1608"/>
        <v>181</v>
      </c>
      <c r="AO1265" s="85">
        <f t="shared" si="1608"/>
        <v>0</v>
      </c>
      <c r="AP1265" s="85">
        <f t="shared" si="1608"/>
        <v>181</v>
      </c>
      <c r="AQ1265" s="85">
        <f t="shared" si="1608"/>
        <v>0</v>
      </c>
      <c r="AR1265" s="85">
        <f t="shared" ref="AR1265:BJ1266" si="1609">AR1266</f>
        <v>181</v>
      </c>
      <c r="AS1265" s="85">
        <f t="shared" si="1609"/>
        <v>0</v>
      </c>
      <c r="AT1265" s="85">
        <f t="shared" si="1609"/>
        <v>181</v>
      </c>
      <c r="AU1265" s="85">
        <f t="shared" si="1609"/>
        <v>0</v>
      </c>
      <c r="AV1265" s="85">
        <f t="shared" si="1609"/>
        <v>181</v>
      </c>
      <c r="AW1265" s="85">
        <f t="shared" si="1609"/>
        <v>0</v>
      </c>
      <c r="AX1265" s="85">
        <f t="shared" si="1609"/>
        <v>0</v>
      </c>
      <c r="AY1265" s="85">
        <f t="shared" si="1609"/>
        <v>181</v>
      </c>
      <c r="AZ1265" s="85">
        <f t="shared" si="1609"/>
        <v>181</v>
      </c>
      <c r="BA1265" s="85">
        <f t="shared" si="1609"/>
        <v>0</v>
      </c>
      <c r="BB1265" s="85">
        <f t="shared" si="1609"/>
        <v>181</v>
      </c>
      <c r="BC1265" s="85">
        <f t="shared" si="1609"/>
        <v>0</v>
      </c>
      <c r="BD1265" s="85">
        <f t="shared" si="1609"/>
        <v>181</v>
      </c>
      <c r="BE1265" s="85">
        <f t="shared" si="1609"/>
        <v>0</v>
      </c>
      <c r="BF1265" s="85">
        <f t="shared" si="1609"/>
        <v>181</v>
      </c>
      <c r="BG1265" s="85">
        <f t="shared" si="1609"/>
        <v>0</v>
      </c>
      <c r="BH1265" s="85">
        <f t="shared" si="1609"/>
        <v>181</v>
      </c>
      <c r="BI1265" s="85">
        <f t="shared" si="1609"/>
        <v>0</v>
      </c>
      <c r="BJ1265" s="85">
        <f t="shared" si="1609"/>
        <v>181</v>
      </c>
      <c r="BK1265" s="123"/>
    </row>
    <row r="1266" spans="1:63" ht="47.25" outlineLevel="4" x14ac:dyDescent="0.2">
      <c r="A1266" s="84" t="s">
        <v>825</v>
      </c>
      <c r="B1266" s="84" t="s">
        <v>701</v>
      </c>
      <c r="C1266" s="84" t="s">
        <v>78</v>
      </c>
      <c r="D1266" s="84"/>
      <c r="E1266" s="116" t="s">
        <v>79</v>
      </c>
      <c r="F1266" s="85">
        <f t="shared" si="1607"/>
        <v>181</v>
      </c>
      <c r="G1266" s="85">
        <f t="shared" si="1607"/>
        <v>0</v>
      </c>
      <c r="H1266" s="85">
        <f t="shared" si="1607"/>
        <v>181</v>
      </c>
      <c r="I1266" s="85">
        <f t="shared" si="1607"/>
        <v>0</v>
      </c>
      <c r="J1266" s="85">
        <f t="shared" si="1607"/>
        <v>0</v>
      </c>
      <c r="K1266" s="85">
        <f t="shared" si="1607"/>
        <v>0</v>
      </c>
      <c r="L1266" s="85">
        <f t="shared" si="1607"/>
        <v>181</v>
      </c>
      <c r="M1266" s="85">
        <f t="shared" si="1607"/>
        <v>0</v>
      </c>
      <c r="N1266" s="85">
        <f t="shared" si="1607"/>
        <v>181</v>
      </c>
      <c r="O1266" s="85">
        <f t="shared" si="1607"/>
        <v>0</v>
      </c>
      <c r="P1266" s="85">
        <f t="shared" si="1607"/>
        <v>0</v>
      </c>
      <c r="Q1266" s="85">
        <f t="shared" si="1607"/>
        <v>181</v>
      </c>
      <c r="R1266" s="85">
        <f t="shared" si="1607"/>
        <v>0</v>
      </c>
      <c r="S1266" s="85">
        <f t="shared" si="1607"/>
        <v>181</v>
      </c>
      <c r="T1266" s="85">
        <f t="shared" si="1607"/>
        <v>0</v>
      </c>
      <c r="U1266" s="85">
        <f t="shared" si="1607"/>
        <v>0</v>
      </c>
      <c r="V1266" s="85">
        <f t="shared" si="1608"/>
        <v>0</v>
      </c>
      <c r="W1266" s="85">
        <f t="shared" si="1608"/>
        <v>0</v>
      </c>
      <c r="X1266" s="85">
        <f t="shared" si="1608"/>
        <v>181</v>
      </c>
      <c r="Y1266" s="85">
        <f t="shared" si="1608"/>
        <v>0</v>
      </c>
      <c r="Z1266" s="85">
        <f t="shared" si="1608"/>
        <v>181</v>
      </c>
      <c r="AA1266" s="85">
        <f t="shared" si="1608"/>
        <v>0</v>
      </c>
      <c r="AB1266" s="85">
        <f t="shared" si="1608"/>
        <v>181</v>
      </c>
      <c r="AC1266" s="85">
        <f t="shared" si="1608"/>
        <v>0</v>
      </c>
      <c r="AD1266" s="85">
        <f t="shared" si="1608"/>
        <v>0</v>
      </c>
      <c r="AE1266" s="85">
        <f t="shared" si="1608"/>
        <v>181</v>
      </c>
      <c r="AF1266" s="85">
        <f t="shared" si="1608"/>
        <v>181</v>
      </c>
      <c r="AG1266" s="85">
        <f t="shared" si="1608"/>
        <v>0</v>
      </c>
      <c r="AH1266" s="85">
        <f t="shared" si="1608"/>
        <v>181</v>
      </c>
      <c r="AI1266" s="85">
        <f t="shared" si="1608"/>
        <v>0</v>
      </c>
      <c r="AJ1266" s="85">
        <f t="shared" si="1608"/>
        <v>181</v>
      </c>
      <c r="AK1266" s="85">
        <f t="shared" si="1608"/>
        <v>0</v>
      </c>
      <c r="AL1266" s="85">
        <f t="shared" si="1608"/>
        <v>181</v>
      </c>
      <c r="AM1266" s="85">
        <f t="shared" si="1608"/>
        <v>0</v>
      </c>
      <c r="AN1266" s="85">
        <f t="shared" si="1608"/>
        <v>181</v>
      </c>
      <c r="AO1266" s="85">
        <f t="shared" si="1608"/>
        <v>0</v>
      </c>
      <c r="AP1266" s="85">
        <f t="shared" si="1608"/>
        <v>181</v>
      </c>
      <c r="AQ1266" s="85">
        <f t="shared" si="1608"/>
        <v>0</v>
      </c>
      <c r="AR1266" s="85">
        <f t="shared" si="1609"/>
        <v>181</v>
      </c>
      <c r="AS1266" s="85">
        <f t="shared" si="1609"/>
        <v>0</v>
      </c>
      <c r="AT1266" s="85">
        <f t="shared" si="1609"/>
        <v>181</v>
      </c>
      <c r="AU1266" s="85">
        <f t="shared" si="1609"/>
        <v>0</v>
      </c>
      <c r="AV1266" s="85">
        <f t="shared" si="1609"/>
        <v>181</v>
      </c>
      <c r="AW1266" s="85">
        <f t="shared" si="1609"/>
        <v>0</v>
      </c>
      <c r="AX1266" s="85">
        <f t="shared" si="1609"/>
        <v>0</v>
      </c>
      <c r="AY1266" s="85">
        <f t="shared" si="1609"/>
        <v>181</v>
      </c>
      <c r="AZ1266" s="85">
        <f t="shared" si="1609"/>
        <v>181</v>
      </c>
      <c r="BA1266" s="85">
        <f t="shared" si="1609"/>
        <v>0</v>
      </c>
      <c r="BB1266" s="85">
        <f t="shared" si="1609"/>
        <v>181</v>
      </c>
      <c r="BC1266" s="85">
        <f t="shared" si="1609"/>
        <v>0</v>
      </c>
      <c r="BD1266" s="85">
        <f t="shared" si="1609"/>
        <v>181</v>
      </c>
      <c r="BE1266" s="85">
        <f t="shared" si="1609"/>
        <v>0</v>
      </c>
      <c r="BF1266" s="85">
        <f t="shared" si="1609"/>
        <v>181</v>
      </c>
      <c r="BG1266" s="85">
        <f t="shared" si="1609"/>
        <v>0</v>
      </c>
      <c r="BH1266" s="85">
        <f t="shared" si="1609"/>
        <v>181</v>
      </c>
      <c r="BI1266" s="85">
        <f t="shared" si="1609"/>
        <v>0</v>
      </c>
      <c r="BJ1266" s="85">
        <f t="shared" si="1609"/>
        <v>181</v>
      </c>
      <c r="BK1266" s="123"/>
    </row>
    <row r="1267" spans="1:63" ht="15.75" outlineLevel="5" x14ac:dyDescent="0.2">
      <c r="A1267" s="84" t="s">
        <v>825</v>
      </c>
      <c r="B1267" s="84" t="s">
        <v>701</v>
      </c>
      <c r="C1267" s="84" t="s">
        <v>80</v>
      </c>
      <c r="D1267" s="84"/>
      <c r="E1267" s="116" t="s">
        <v>81</v>
      </c>
      <c r="F1267" s="85">
        <f t="shared" ref="F1267:BJ1267" si="1610">F1268+F1269</f>
        <v>181</v>
      </c>
      <c r="G1267" s="85">
        <f t="shared" si="1610"/>
        <v>0</v>
      </c>
      <c r="H1267" s="85">
        <f t="shared" si="1610"/>
        <v>181</v>
      </c>
      <c r="I1267" s="85">
        <f t="shared" si="1610"/>
        <v>0</v>
      </c>
      <c r="J1267" s="85">
        <f t="shared" si="1610"/>
        <v>0</v>
      </c>
      <c r="K1267" s="85">
        <f t="shared" si="1610"/>
        <v>0</v>
      </c>
      <c r="L1267" s="85">
        <f t="shared" si="1610"/>
        <v>181</v>
      </c>
      <c r="M1267" s="85">
        <f t="shared" si="1610"/>
        <v>0</v>
      </c>
      <c r="N1267" s="85">
        <f t="shared" si="1610"/>
        <v>181</v>
      </c>
      <c r="O1267" s="85">
        <f t="shared" si="1610"/>
        <v>0</v>
      </c>
      <c r="P1267" s="85">
        <f t="shared" si="1610"/>
        <v>0</v>
      </c>
      <c r="Q1267" s="85">
        <f t="shared" si="1610"/>
        <v>181</v>
      </c>
      <c r="R1267" s="85">
        <f t="shared" si="1610"/>
        <v>0</v>
      </c>
      <c r="S1267" s="85">
        <f t="shared" si="1610"/>
        <v>181</v>
      </c>
      <c r="T1267" s="85">
        <f t="shared" si="1610"/>
        <v>0</v>
      </c>
      <c r="U1267" s="85">
        <f t="shared" si="1610"/>
        <v>0</v>
      </c>
      <c r="V1267" s="85">
        <f t="shared" si="1610"/>
        <v>0</v>
      </c>
      <c r="W1267" s="85">
        <f t="shared" si="1610"/>
        <v>0</v>
      </c>
      <c r="X1267" s="85">
        <f t="shared" si="1610"/>
        <v>181</v>
      </c>
      <c r="Y1267" s="85">
        <f t="shared" si="1610"/>
        <v>0</v>
      </c>
      <c r="Z1267" s="85">
        <f t="shared" si="1610"/>
        <v>181</v>
      </c>
      <c r="AA1267" s="85">
        <f t="shared" si="1610"/>
        <v>0</v>
      </c>
      <c r="AB1267" s="85">
        <f t="shared" si="1610"/>
        <v>181</v>
      </c>
      <c r="AC1267" s="85">
        <f t="shared" si="1610"/>
        <v>0</v>
      </c>
      <c r="AD1267" s="85">
        <f t="shared" ref="AD1267:AE1267" si="1611">AD1268+AD1269</f>
        <v>0</v>
      </c>
      <c r="AE1267" s="85">
        <f t="shared" si="1611"/>
        <v>181</v>
      </c>
      <c r="AF1267" s="85">
        <f t="shared" si="1610"/>
        <v>181</v>
      </c>
      <c r="AG1267" s="85">
        <f t="shared" si="1610"/>
        <v>0</v>
      </c>
      <c r="AH1267" s="85">
        <f t="shared" si="1610"/>
        <v>181</v>
      </c>
      <c r="AI1267" s="85">
        <f t="shared" si="1610"/>
        <v>0</v>
      </c>
      <c r="AJ1267" s="85">
        <f t="shared" si="1610"/>
        <v>181</v>
      </c>
      <c r="AK1267" s="85">
        <f t="shared" si="1610"/>
        <v>0</v>
      </c>
      <c r="AL1267" s="85">
        <f t="shared" si="1610"/>
        <v>181</v>
      </c>
      <c r="AM1267" s="85">
        <f t="shared" si="1610"/>
        <v>0</v>
      </c>
      <c r="AN1267" s="85">
        <f t="shared" si="1610"/>
        <v>181</v>
      </c>
      <c r="AO1267" s="85">
        <f t="shared" si="1610"/>
        <v>0</v>
      </c>
      <c r="AP1267" s="85">
        <f t="shared" si="1610"/>
        <v>181</v>
      </c>
      <c r="AQ1267" s="85">
        <f t="shared" si="1610"/>
        <v>0</v>
      </c>
      <c r="AR1267" s="85">
        <f t="shared" si="1610"/>
        <v>181</v>
      </c>
      <c r="AS1267" s="85">
        <f t="shared" si="1610"/>
        <v>0</v>
      </c>
      <c r="AT1267" s="85">
        <f t="shared" si="1610"/>
        <v>181</v>
      </c>
      <c r="AU1267" s="85">
        <f t="shared" si="1610"/>
        <v>0</v>
      </c>
      <c r="AV1267" s="85">
        <f t="shared" si="1610"/>
        <v>181</v>
      </c>
      <c r="AW1267" s="85">
        <f t="shared" si="1610"/>
        <v>0</v>
      </c>
      <c r="AX1267" s="85">
        <f t="shared" ref="AX1267:AY1267" si="1612">AX1268+AX1269</f>
        <v>0</v>
      </c>
      <c r="AY1267" s="85">
        <f t="shared" si="1612"/>
        <v>181</v>
      </c>
      <c r="AZ1267" s="85">
        <f t="shared" si="1610"/>
        <v>181</v>
      </c>
      <c r="BA1267" s="85">
        <f t="shared" si="1610"/>
        <v>0</v>
      </c>
      <c r="BB1267" s="85">
        <f t="shared" si="1610"/>
        <v>181</v>
      </c>
      <c r="BC1267" s="85">
        <f t="shared" si="1610"/>
        <v>0</v>
      </c>
      <c r="BD1267" s="85">
        <f t="shared" si="1610"/>
        <v>181</v>
      </c>
      <c r="BE1267" s="85">
        <f t="shared" si="1610"/>
        <v>0</v>
      </c>
      <c r="BF1267" s="85">
        <f t="shared" si="1610"/>
        <v>181</v>
      </c>
      <c r="BG1267" s="85">
        <f t="shared" si="1610"/>
        <v>0</v>
      </c>
      <c r="BH1267" s="85">
        <f t="shared" si="1610"/>
        <v>181</v>
      </c>
      <c r="BI1267" s="85">
        <f t="shared" ref="BI1267" si="1613">BI1268+BI1269</f>
        <v>0</v>
      </c>
      <c r="BJ1267" s="85">
        <f t="shared" si="1610"/>
        <v>181</v>
      </c>
      <c r="BK1267" s="123"/>
    </row>
    <row r="1268" spans="1:63" ht="47.25" outlineLevel="7" x14ac:dyDescent="0.2">
      <c r="A1268" s="87" t="s">
        <v>825</v>
      </c>
      <c r="B1268" s="87" t="s">
        <v>701</v>
      </c>
      <c r="C1268" s="87" t="s">
        <v>80</v>
      </c>
      <c r="D1268" s="87" t="s">
        <v>4</v>
      </c>
      <c r="E1268" s="128" t="s">
        <v>5</v>
      </c>
      <c r="F1268" s="88">
        <v>78</v>
      </c>
      <c r="G1268" s="88"/>
      <c r="H1268" s="88">
        <f>SUM(F1268:G1268)</f>
        <v>78</v>
      </c>
      <c r="I1268" s="88"/>
      <c r="J1268" s="88"/>
      <c r="K1268" s="88"/>
      <c r="L1268" s="88">
        <f>SUM(H1268:K1268)</f>
        <v>78</v>
      </c>
      <c r="M1268" s="88"/>
      <c r="N1268" s="88">
        <f>SUM(L1268:M1268)</f>
        <v>78</v>
      </c>
      <c r="O1268" s="88"/>
      <c r="P1268" s="88"/>
      <c r="Q1268" s="88">
        <f>SUM(N1268:P1268)</f>
        <v>78</v>
      </c>
      <c r="R1268" s="88"/>
      <c r="S1268" s="88">
        <f>SUM(Q1268:R1268)</f>
        <v>78</v>
      </c>
      <c r="T1268" s="88"/>
      <c r="U1268" s="88"/>
      <c r="V1268" s="88"/>
      <c r="W1268" s="88"/>
      <c r="X1268" s="88">
        <f>SUM(S1268:W1268)</f>
        <v>78</v>
      </c>
      <c r="Y1268" s="88"/>
      <c r="Z1268" s="88">
        <f>SUM(X1268:Y1268)</f>
        <v>78</v>
      </c>
      <c r="AA1268" s="88"/>
      <c r="AB1268" s="88">
        <f>SUM(Z1268:AA1268)</f>
        <v>78</v>
      </c>
      <c r="AC1268" s="88"/>
      <c r="AD1268" s="88">
        <v>-4.8</v>
      </c>
      <c r="AE1268" s="88">
        <f>SUM(AB1268:AD1268)</f>
        <v>73.2</v>
      </c>
      <c r="AF1268" s="88">
        <v>78</v>
      </c>
      <c r="AG1268" s="88"/>
      <c r="AH1268" s="88">
        <f>SUM(AF1268:AG1268)</f>
        <v>78</v>
      </c>
      <c r="AI1268" s="88"/>
      <c r="AJ1268" s="88">
        <f>SUM(AH1268:AI1268)</f>
        <v>78</v>
      </c>
      <c r="AK1268" s="88"/>
      <c r="AL1268" s="88">
        <f>SUM(AJ1268:AK1268)</f>
        <v>78</v>
      </c>
      <c r="AM1268" s="88"/>
      <c r="AN1268" s="88">
        <f>SUM(AL1268:AM1268)</f>
        <v>78</v>
      </c>
      <c r="AO1268" s="88"/>
      <c r="AP1268" s="88">
        <f>SUM(AN1268:AO1268)</f>
        <v>78</v>
      </c>
      <c r="AQ1268" s="88"/>
      <c r="AR1268" s="88">
        <f>SUM(AP1268:AQ1268)</f>
        <v>78</v>
      </c>
      <c r="AS1268" s="88"/>
      <c r="AT1268" s="88">
        <f>SUM(AR1268:AS1268)</f>
        <v>78</v>
      </c>
      <c r="AU1268" s="88"/>
      <c r="AV1268" s="88">
        <f>SUM(AT1268:AU1268)</f>
        <v>78</v>
      </c>
      <c r="AW1268" s="88"/>
      <c r="AX1268" s="88"/>
      <c r="AY1268" s="88">
        <f>SUM(AV1268:AX1268)</f>
        <v>78</v>
      </c>
      <c r="AZ1268" s="88">
        <v>78</v>
      </c>
      <c r="BA1268" s="88"/>
      <c r="BB1268" s="88">
        <f>SUM(AZ1268:BA1268)</f>
        <v>78</v>
      </c>
      <c r="BC1268" s="88"/>
      <c r="BD1268" s="88">
        <f>SUM(BB1268:BC1268)</f>
        <v>78</v>
      </c>
      <c r="BE1268" s="88"/>
      <c r="BF1268" s="88">
        <f>SUM(BD1268:BE1268)</f>
        <v>78</v>
      </c>
      <c r="BG1268" s="88"/>
      <c r="BH1268" s="88">
        <f>SUM(BF1268:BG1268)</f>
        <v>78</v>
      </c>
      <c r="BI1268" s="88"/>
      <c r="BJ1268" s="88">
        <f>SUM(BH1268:BI1268)</f>
        <v>78</v>
      </c>
      <c r="BK1268" s="123"/>
    </row>
    <row r="1269" spans="1:63" ht="31.5" outlineLevel="7" x14ac:dyDescent="0.2">
      <c r="A1269" s="87" t="s">
        <v>825</v>
      </c>
      <c r="B1269" s="87" t="s">
        <v>701</v>
      </c>
      <c r="C1269" s="87" t="s">
        <v>80</v>
      </c>
      <c r="D1269" s="87" t="s">
        <v>7</v>
      </c>
      <c r="E1269" s="128" t="s">
        <v>8</v>
      </c>
      <c r="F1269" s="88">
        <v>103</v>
      </c>
      <c r="G1269" s="88"/>
      <c r="H1269" s="88">
        <f>SUM(F1269:G1269)</f>
        <v>103</v>
      </c>
      <c r="I1269" s="88"/>
      <c r="J1269" s="88"/>
      <c r="K1269" s="88"/>
      <c r="L1269" s="88">
        <f>SUM(H1269:K1269)</f>
        <v>103</v>
      </c>
      <c r="M1269" s="88"/>
      <c r="N1269" s="88">
        <f>SUM(L1269:M1269)</f>
        <v>103</v>
      </c>
      <c r="O1269" s="88"/>
      <c r="P1269" s="88"/>
      <c r="Q1269" s="88">
        <f>SUM(N1269:P1269)</f>
        <v>103</v>
      </c>
      <c r="R1269" s="88"/>
      <c r="S1269" s="88">
        <f>SUM(Q1269:R1269)</f>
        <v>103</v>
      </c>
      <c r="T1269" s="88"/>
      <c r="U1269" s="88"/>
      <c r="V1269" s="88"/>
      <c r="W1269" s="88"/>
      <c r="X1269" s="88">
        <f>SUM(S1269:W1269)</f>
        <v>103</v>
      </c>
      <c r="Y1269" s="88"/>
      <c r="Z1269" s="88">
        <f>SUM(X1269:Y1269)</f>
        <v>103</v>
      </c>
      <c r="AA1269" s="88"/>
      <c r="AB1269" s="88">
        <f>SUM(Z1269:AA1269)</f>
        <v>103</v>
      </c>
      <c r="AC1269" s="88"/>
      <c r="AD1269" s="88">
        <v>4.8</v>
      </c>
      <c r="AE1269" s="88">
        <f>SUM(AB1269:AD1269)</f>
        <v>107.8</v>
      </c>
      <c r="AF1269" s="88">
        <v>103</v>
      </c>
      <c r="AG1269" s="88"/>
      <c r="AH1269" s="88">
        <f>SUM(AF1269:AG1269)</f>
        <v>103</v>
      </c>
      <c r="AI1269" s="88"/>
      <c r="AJ1269" s="88">
        <f>SUM(AH1269:AI1269)</f>
        <v>103</v>
      </c>
      <c r="AK1269" s="88"/>
      <c r="AL1269" s="88">
        <f>SUM(AJ1269:AK1269)</f>
        <v>103</v>
      </c>
      <c r="AM1269" s="88"/>
      <c r="AN1269" s="88">
        <f>SUM(AL1269:AM1269)</f>
        <v>103</v>
      </c>
      <c r="AO1269" s="88"/>
      <c r="AP1269" s="88">
        <f>SUM(AN1269:AO1269)</f>
        <v>103</v>
      </c>
      <c r="AQ1269" s="88"/>
      <c r="AR1269" s="88">
        <f>SUM(AP1269:AQ1269)</f>
        <v>103</v>
      </c>
      <c r="AS1269" s="88"/>
      <c r="AT1269" s="88">
        <f>SUM(AR1269:AS1269)</f>
        <v>103</v>
      </c>
      <c r="AU1269" s="88"/>
      <c r="AV1269" s="88">
        <f>SUM(AT1269:AU1269)</f>
        <v>103</v>
      </c>
      <c r="AW1269" s="88"/>
      <c r="AX1269" s="88"/>
      <c r="AY1269" s="88">
        <f>SUM(AV1269:AX1269)</f>
        <v>103</v>
      </c>
      <c r="AZ1269" s="88">
        <v>103</v>
      </c>
      <c r="BA1269" s="88"/>
      <c r="BB1269" s="88">
        <f>SUM(AZ1269:BA1269)</f>
        <v>103</v>
      </c>
      <c r="BC1269" s="88"/>
      <c r="BD1269" s="88">
        <f>SUM(BB1269:BC1269)</f>
        <v>103</v>
      </c>
      <c r="BE1269" s="88"/>
      <c r="BF1269" s="88">
        <f>SUM(BD1269:BE1269)</f>
        <v>103</v>
      </c>
      <c r="BG1269" s="88"/>
      <c r="BH1269" s="88">
        <f>SUM(BF1269:BG1269)</f>
        <v>103</v>
      </c>
      <c r="BI1269" s="88"/>
      <c r="BJ1269" s="88">
        <f>SUM(BH1269:BI1269)</f>
        <v>103</v>
      </c>
      <c r="BK1269" s="123"/>
    </row>
    <row r="1270" spans="1:63" ht="47.25" outlineLevel="3" x14ac:dyDescent="0.2">
      <c r="A1270" s="84" t="s">
        <v>825</v>
      </c>
      <c r="B1270" s="84" t="s">
        <v>701</v>
      </c>
      <c r="C1270" s="84" t="s">
        <v>36</v>
      </c>
      <c r="D1270" s="84"/>
      <c r="E1270" s="116" t="s">
        <v>37</v>
      </c>
      <c r="F1270" s="85">
        <f t="shared" ref="F1270:U1271" si="1614">F1271</f>
        <v>66665.5</v>
      </c>
      <c r="G1270" s="85">
        <f t="shared" si="1614"/>
        <v>0</v>
      </c>
      <c r="H1270" s="85">
        <f t="shared" si="1614"/>
        <v>66665.5</v>
      </c>
      <c r="I1270" s="85">
        <f t="shared" si="1614"/>
        <v>0</v>
      </c>
      <c r="J1270" s="85">
        <f t="shared" si="1614"/>
        <v>0</v>
      </c>
      <c r="K1270" s="85">
        <f t="shared" si="1614"/>
        <v>0</v>
      </c>
      <c r="L1270" s="85">
        <f t="shared" si="1614"/>
        <v>66665.5</v>
      </c>
      <c r="M1270" s="85">
        <f t="shared" si="1614"/>
        <v>0</v>
      </c>
      <c r="N1270" s="85">
        <f t="shared" si="1614"/>
        <v>66665.5</v>
      </c>
      <c r="O1270" s="85">
        <f t="shared" si="1614"/>
        <v>0</v>
      </c>
      <c r="P1270" s="85">
        <f t="shared" si="1614"/>
        <v>0</v>
      </c>
      <c r="Q1270" s="85">
        <f t="shared" si="1614"/>
        <v>66665.5</v>
      </c>
      <c r="R1270" s="85">
        <f t="shared" si="1614"/>
        <v>-660</v>
      </c>
      <c r="S1270" s="85">
        <f t="shared" si="1614"/>
        <v>66005.5</v>
      </c>
      <c r="T1270" s="85">
        <f t="shared" si="1614"/>
        <v>0</v>
      </c>
      <c r="U1270" s="85">
        <f t="shared" si="1614"/>
        <v>0</v>
      </c>
      <c r="V1270" s="85">
        <f t="shared" ref="V1270:AQ1271" si="1615">V1271</f>
        <v>0</v>
      </c>
      <c r="W1270" s="85">
        <f t="shared" si="1615"/>
        <v>0</v>
      </c>
      <c r="X1270" s="85">
        <f t="shared" si="1615"/>
        <v>66005.5</v>
      </c>
      <c r="Y1270" s="85">
        <f t="shared" si="1615"/>
        <v>0</v>
      </c>
      <c r="Z1270" s="85">
        <f t="shared" si="1615"/>
        <v>66005.5</v>
      </c>
      <c r="AA1270" s="85">
        <f t="shared" si="1615"/>
        <v>0</v>
      </c>
      <c r="AB1270" s="85">
        <f t="shared" si="1615"/>
        <v>66005.5</v>
      </c>
      <c r="AC1270" s="85">
        <f t="shared" si="1615"/>
        <v>0</v>
      </c>
      <c r="AD1270" s="85">
        <f t="shared" si="1615"/>
        <v>-179.1</v>
      </c>
      <c r="AE1270" s="85">
        <f t="shared" si="1615"/>
        <v>65826.400000000009</v>
      </c>
      <c r="AF1270" s="85">
        <f t="shared" si="1615"/>
        <v>63627.4</v>
      </c>
      <c r="AG1270" s="85">
        <f t="shared" si="1615"/>
        <v>0</v>
      </c>
      <c r="AH1270" s="85">
        <f t="shared" si="1615"/>
        <v>63627.4</v>
      </c>
      <c r="AI1270" s="85">
        <f t="shared" si="1615"/>
        <v>0</v>
      </c>
      <c r="AJ1270" s="85">
        <f t="shared" si="1615"/>
        <v>63627.4</v>
      </c>
      <c r="AK1270" s="85">
        <f t="shared" si="1615"/>
        <v>0</v>
      </c>
      <c r="AL1270" s="85">
        <f t="shared" si="1615"/>
        <v>63627.4</v>
      </c>
      <c r="AM1270" s="85">
        <f t="shared" si="1615"/>
        <v>0</v>
      </c>
      <c r="AN1270" s="85">
        <f t="shared" si="1615"/>
        <v>63627.4</v>
      </c>
      <c r="AO1270" s="85">
        <f t="shared" si="1615"/>
        <v>0</v>
      </c>
      <c r="AP1270" s="85">
        <f t="shared" si="1615"/>
        <v>63627.4</v>
      </c>
      <c r="AQ1270" s="85">
        <f t="shared" si="1615"/>
        <v>0</v>
      </c>
      <c r="AR1270" s="85">
        <f t="shared" ref="AR1270:BJ1271" si="1616">AR1271</f>
        <v>63627.4</v>
      </c>
      <c r="AS1270" s="85">
        <f t="shared" si="1616"/>
        <v>0</v>
      </c>
      <c r="AT1270" s="85">
        <f t="shared" si="1616"/>
        <v>63627.4</v>
      </c>
      <c r="AU1270" s="85">
        <f t="shared" si="1616"/>
        <v>0</v>
      </c>
      <c r="AV1270" s="85">
        <f t="shared" si="1616"/>
        <v>63627.4</v>
      </c>
      <c r="AW1270" s="85">
        <f t="shared" si="1616"/>
        <v>0</v>
      </c>
      <c r="AX1270" s="85">
        <f t="shared" si="1616"/>
        <v>0</v>
      </c>
      <c r="AY1270" s="85">
        <f t="shared" si="1616"/>
        <v>63627.4</v>
      </c>
      <c r="AZ1270" s="85">
        <f t="shared" si="1616"/>
        <v>61023.6</v>
      </c>
      <c r="BA1270" s="85">
        <f t="shared" si="1616"/>
        <v>0</v>
      </c>
      <c r="BB1270" s="85">
        <f t="shared" si="1616"/>
        <v>61023.6</v>
      </c>
      <c r="BC1270" s="85">
        <f t="shared" si="1616"/>
        <v>0</v>
      </c>
      <c r="BD1270" s="85">
        <f t="shared" si="1616"/>
        <v>61023.6</v>
      </c>
      <c r="BE1270" s="85">
        <f t="shared" si="1616"/>
        <v>0</v>
      </c>
      <c r="BF1270" s="85">
        <f t="shared" si="1616"/>
        <v>61023.6</v>
      </c>
      <c r="BG1270" s="85">
        <f t="shared" si="1616"/>
        <v>0</v>
      </c>
      <c r="BH1270" s="85">
        <f t="shared" si="1616"/>
        <v>61023.6</v>
      </c>
      <c r="BI1270" s="85">
        <f t="shared" si="1616"/>
        <v>0</v>
      </c>
      <c r="BJ1270" s="85">
        <f t="shared" si="1616"/>
        <v>61023.6</v>
      </c>
      <c r="BK1270" s="123"/>
    </row>
    <row r="1271" spans="1:63" ht="47.25" outlineLevel="4" x14ac:dyDescent="0.2">
      <c r="A1271" s="84" t="s">
        <v>825</v>
      </c>
      <c r="B1271" s="84" t="s">
        <v>701</v>
      </c>
      <c r="C1271" s="84" t="s">
        <v>91</v>
      </c>
      <c r="D1271" s="84"/>
      <c r="E1271" s="116" t="s">
        <v>92</v>
      </c>
      <c r="F1271" s="85">
        <f t="shared" si="1614"/>
        <v>66665.5</v>
      </c>
      <c r="G1271" s="85">
        <f t="shared" si="1614"/>
        <v>0</v>
      </c>
      <c r="H1271" s="85">
        <f t="shared" si="1614"/>
        <v>66665.5</v>
      </c>
      <c r="I1271" s="85">
        <f t="shared" si="1614"/>
        <v>0</v>
      </c>
      <c r="J1271" s="85">
        <f t="shared" si="1614"/>
        <v>0</v>
      </c>
      <c r="K1271" s="85">
        <f t="shared" si="1614"/>
        <v>0</v>
      </c>
      <c r="L1271" s="85">
        <f t="shared" si="1614"/>
        <v>66665.5</v>
      </c>
      <c r="M1271" s="85">
        <f t="shared" si="1614"/>
        <v>0</v>
      </c>
      <c r="N1271" s="85">
        <f t="shared" si="1614"/>
        <v>66665.5</v>
      </c>
      <c r="O1271" s="85">
        <f t="shared" si="1614"/>
        <v>0</v>
      </c>
      <c r="P1271" s="85">
        <f t="shared" si="1614"/>
        <v>0</v>
      </c>
      <c r="Q1271" s="85">
        <f t="shared" si="1614"/>
        <v>66665.5</v>
      </c>
      <c r="R1271" s="85">
        <f t="shared" si="1614"/>
        <v>-660</v>
      </c>
      <c r="S1271" s="85">
        <f t="shared" si="1614"/>
        <v>66005.5</v>
      </c>
      <c r="T1271" s="85">
        <f t="shared" si="1614"/>
        <v>0</v>
      </c>
      <c r="U1271" s="85">
        <f t="shared" si="1614"/>
        <v>0</v>
      </c>
      <c r="V1271" s="85">
        <f t="shared" si="1615"/>
        <v>0</v>
      </c>
      <c r="W1271" s="85">
        <f t="shared" si="1615"/>
        <v>0</v>
      </c>
      <c r="X1271" s="85">
        <f t="shared" si="1615"/>
        <v>66005.5</v>
      </c>
      <c r="Y1271" s="85">
        <f t="shared" si="1615"/>
        <v>0</v>
      </c>
      <c r="Z1271" s="85">
        <f t="shared" si="1615"/>
        <v>66005.5</v>
      </c>
      <c r="AA1271" s="85">
        <f t="shared" si="1615"/>
        <v>0</v>
      </c>
      <c r="AB1271" s="85">
        <f t="shared" si="1615"/>
        <v>66005.5</v>
      </c>
      <c r="AC1271" s="85">
        <f t="shared" si="1615"/>
        <v>0</v>
      </c>
      <c r="AD1271" s="85">
        <f t="shared" si="1615"/>
        <v>-179.1</v>
      </c>
      <c r="AE1271" s="85">
        <f t="shared" si="1615"/>
        <v>65826.400000000009</v>
      </c>
      <c r="AF1271" s="85">
        <f t="shared" si="1615"/>
        <v>63627.4</v>
      </c>
      <c r="AG1271" s="85">
        <f t="shared" si="1615"/>
        <v>0</v>
      </c>
      <c r="AH1271" s="85">
        <f t="shared" si="1615"/>
        <v>63627.4</v>
      </c>
      <c r="AI1271" s="85">
        <f t="shared" si="1615"/>
        <v>0</v>
      </c>
      <c r="AJ1271" s="85">
        <f t="shared" si="1615"/>
        <v>63627.4</v>
      </c>
      <c r="AK1271" s="85">
        <f t="shared" si="1615"/>
        <v>0</v>
      </c>
      <c r="AL1271" s="85">
        <f t="shared" si="1615"/>
        <v>63627.4</v>
      </c>
      <c r="AM1271" s="85">
        <f t="shared" si="1615"/>
        <v>0</v>
      </c>
      <c r="AN1271" s="85">
        <f t="shared" si="1615"/>
        <v>63627.4</v>
      </c>
      <c r="AO1271" s="85">
        <f t="shared" si="1615"/>
        <v>0</v>
      </c>
      <c r="AP1271" s="85">
        <f t="shared" si="1615"/>
        <v>63627.4</v>
      </c>
      <c r="AQ1271" s="85">
        <f t="shared" si="1615"/>
        <v>0</v>
      </c>
      <c r="AR1271" s="85">
        <f t="shared" si="1616"/>
        <v>63627.4</v>
      </c>
      <c r="AS1271" s="85">
        <f t="shared" si="1616"/>
        <v>0</v>
      </c>
      <c r="AT1271" s="85">
        <f t="shared" si="1616"/>
        <v>63627.4</v>
      </c>
      <c r="AU1271" s="85">
        <f t="shared" si="1616"/>
        <v>0</v>
      </c>
      <c r="AV1271" s="85">
        <f t="shared" si="1616"/>
        <v>63627.4</v>
      </c>
      <c r="AW1271" s="85">
        <f t="shared" si="1616"/>
        <v>0</v>
      </c>
      <c r="AX1271" s="85">
        <f t="shared" si="1616"/>
        <v>0</v>
      </c>
      <c r="AY1271" s="85">
        <f t="shared" si="1616"/>
        <v>63627.4</v>
      </c>
      <c r="AZ1271" s="85">
        <f t="shared" si="1616"/>
        <v>61023.6</v>
      </c>
      <c r="BA1271" s="85">
        <f t="shared" si="1616"/>
        <v>0</v>
      </c>
      <c r="BB1271" s="85">
        <f t="shared" si="1616"/>
        <v>61023.6</v>
      </c>
      <c r="BC1271" s="85">
        <f t="shared" si="1616"/>
        <v>0</v>
      </c>
      <c r="BD1271" s="85">
        <f t="shared" si="1616"/>
        <v>61023.6</v>
      </c>
      <c r="BE1271" s="85">
        <f t="shared" si="1616"/>
        <v>0</v>
      </c>
      <c r="BF1271" s="85">
        <f t="shared" si="1616"/>
        <v>61023.6</v>
      </c>
      <c r="BG1271" s="85">
        <f t="shared" si="1616"/>
        <v>0</v>
      </c>
      <c r="BH1271" s="85">
        <f t="shared" si="1616"/>
        <v>61023.6</v>
      </c>
      <c r="BI1271" s="85">
        <f t="shared" si="1616"/>
        <v>0</v>
      </c>
      <c r="BJ1271" s="85">
        <f t="shared" si="1616"/>
        <v>61023.6</v>
      </c>
      <c r="BK1271" s="123"/>
    </row>
    <row r="1272" spans="1:63" ht="15.75" outlineLevel="5" collapsed="1" x14ac:dyDescent="0.2">
      <c r="A1272" s="84" t="s">
        <v>825</v>
      </c>
      <c r="B1272" s="84" t="s">
        <v>701</v>
      </c>
      <c r="C1272" s="84" t="s">
        <v>434</v>
      </c>
      <c r="D1272" s="84"/>
      <c r="E1272" s="116" t="s">
        <v>110</v>
      </c>
      <c r="F1272" s="85">
        <f t="shared" ref="F1272:BJ1272" si="1617">F1273+F1274+F1275</f>
        <v>66665.5</v>
      </c>
      <c r="G1272" s="85">
        <f t="shared" si="1617"/>
        <v>0</v>
      </c>
      <c r="H1272" s="85">
        <f t="shared" si="1617"/>
        <v>66665.5</v>
      </c>
      <c r="I1272" s="85">
        <f t="shared" si="1617"/>
        <v>0</v>
      </c>
      <c r="J1272" s="85">
        <f t="shared" si="1617"/>
        <v>0</v>
      </c>
      <c r="K1272" s="85">
        <f t="shared" si="1617"/>
        <v>0</v>
      </c>
      <c r="L1272" s="85">
        <f t="shared" si="1617"/>
        <v>66665.5</v>
      </c>
      <c r="M1272" s="85">
        <f t="shared" si="1617"/>
        <v>0</v>
      </c>
      <c r="N1272" s="85">
        <f t="shared" si="1617"/>
        <v>66665.5</v>
      </c>
      <c r="O1272" s="85">
        <f t="shared" si="1617"/>
        <v>0</v>
      </c>
      <c r="P1272" s="85">
        <f t="shared" si="1617"/>
        <v>0</v>
      </c>
      <c r="Q1272" s="85">
        <f t="shared" si="1617"/>
        <v>66665.5</v>
      </c>
      <c r="R1272" s="85">
        <f t="shared" si="1617"/>
        <v>-660</v>
      </c>
      <c r="S1272" s="85">
        <f t="shared" si="1617"/>
        <v>66005.5</v>
      </c>
      <c r="T1272" s="85">
        <f t="shared" si="1617"/>
        <v>0</v>
      </c>
      <c r="U1272" s="85">
        <f t="shared" si="1617"/>
        <v>0</v>
      </c>
      <c r="V1272" s="85">
        <f t="shared" si="1617"/>
        <v>0</v>
      </c>
      <c r="W1272" s="85">
        <f t="shared" si="1617"/>
        <v>0</v>
      </c>
      <c r="X1272" s="85">
        <f t="shared" si="1617"/>
        <v>66005.5</v>
      </c>
      <c r="Y1272" s="85">
        <f t="shared" si="1617"/>
        <v>0</v>
      </c>
      <c r="Z1272" s="85">
        <f t="shared" si="1617"/>
        <v>66005.5</v>
      </c>
      <c r="AA1272" s="85">
        <f t="shared" si="1617"/>
        <v>0</v>
      </c>
      <c r="AB1272" s="85">
        <f t="shared" si="1617"/>
        <v>66005.5</v>
      </c>
      <c r="AC1272" s="85">
        <f t="shared" si="1617"/>
        <v>0</v>
      </c>
      <c r="AD1272" s="85">
        <f t="shared" ref="AD1272:AE1272" si="1618">AD1273+AD1274+AD1275</f>
        <v>-179.1</v>
      </c>
      <c r="AE1272" s="85">
        <f t="shared" si="1618"/>
        <v>65826.400000000009</v>
      </c>
      <c r="AF1272" s="85">
        <f t="shared" si="1617"/>
        <v>63627.4</v>
      </c>
      <c r="AG1272" s="85">
        <f t="shared" si="1617"/>
        <v>0</v>
      </c>
      <c r="AH1272" s="85">
        <f t="shared" si="1617"/>
        <v>63627.4</v>
      </c>
      <c r="AI1272" s="85">
        <f t="shared" si="1617"/>
        <v>0</v>
      </c>
      <c r="AJ1272" s="85">
        <f t="shared" si="1617"/>
        <v>63627.4</v>
      </c>
      <c r="AK1272" s="85">
        <f t="shared" si="1617"/>
        <v>0</v>
      </c>
      <c r="AL1272" s="85">
        <f t="shared" si="1617"/>
        <v>63627.4</v>
      </c>
      <c r="AM1272" s="85">
        <f t="shared" si="1617"/>
        <v>0</v>
      </c>
      <c r="AN1272" s="85">
        <f t="shared" si="1617"/>
        <v>63627.4</v>
      </c>
      <c r="AO1272" s="85">
        <f t="shared" si="1617"/>
        <v>0</v>
      </c>
      <c r="AP1272" s="85">
        <f t="shared" si="1617"/>
        <v>63627.4</v>
      </c>
      <c r="AQ1272" s="85">
        <f t="shared" si="1617"/>
        <v>0</v>
      </c>
      <c r="AR1272" s="85">
        <f t="shared" si="1617"/>
        <v>63627.4</v>
      </c>
      <c r="AS1272" s="85">
        <f t="shared" si="1617"/>
        <v>0</v>
      </c>
      <c r="AT1272" s="85">
        <f t="shared" si="1617"/>
        <v>63627.4</v>
      </c>
      <c r="AU1272" s="85">
        <f t="shared" si="1617"/>
        <v>0</v>
      </c>
      <c r="AV1272" s="85">
        <f t="shared" si="1617"/>
        <v>63627.4</v>
      </c>
      <c r="AW1272" s="85">
        <f t="shared" si="1617"/>
        <v>0</v>
      </c>
      <c r="AX1272" s="85">
        <f t="shared" ref="AX1272:AY1272" si="1619">AX1273+AX1274+AX1275</f>
        <v>0</v>
      </c>
      <c r="AY1272" s="85">
        <f t="shared" si="1619"/>
        <v>63627.4</v>
      </c>
      <c r="AZ1272" s="85">
        <f t="shared" si="1617"/>
        <v>61023.6</v>
      </c>
      <c r="BA1272" s="85">
        <f t="shared" si="1617"/>
        <v>0</v>
      </c>
      <c r="BB1272" s="85">
        <f t="shared" si="1617"/>
        <v>61023.6</v>
      </c>
      <c r="BC1272" s="85">
        <f t="shared" si="1617"/>
        <v>0</v>
      </c>
      <c r="BD1272" s="85">
        <f t="shared" si="1617"/>
        <v>61023.6</v>
      </c>
      <c r="BE1272" s="85">
        <f t="shared" si="1617"/>
        <v>0</v>
      </c>
      <c r="BF1272" s="85">
        <f t="shared" si="1617"/>
        <v>61023.6</v>
      </c>
      <c r="BG1272" s="85">
        <f t="shared" si="1617"/>
        <v>0</v>
      </c>
      <c r="BH1272" s="85">
        <f t="shared" si="1617"/>
        <v>61023.6</v>
      </c>
      <c r="BI1272" s="85">
        <f t="shared" ref="BI1272" si="1620">BI1273+BI1274+BI1275</f>
        <v>0</v>
      </c>
      <c r="BJ1272" s="85">
        <f t="shared" si="1617"/>
        <v>61023.6</v>
      </c>
      <c r="BK1272" s="123"/>
    </row>
    <row r="1273" spans="1:63" ht="47.25" hidden="1" outlineLevel="7" x14ac:dyDescent="0.2">
      <c r="A1273" s="87" t="s">
        <v>825</v>
      </c>
      <c r="B1273" s="87" t="s">
        <v>701</v>
      </c>
      <c r="C1273" s="87" t="s">
        <v>434</v>
      </c>
      <c r="D1273" s="87" t="s">
        <v>4</v>
      </c>
      <c r="E1273" s="128" t="s">
        <v>5</v>
      </c>
      <c r="F1273" s="88">
        <v>60426.1</v>
      </c>
      <c r="G1273" s="88"/>
      <c r="H1273" s="88">
        <f>SUM(F1273:G1273)</f>
        <v>60426.1</v>
      </c>
      <c r="I1273" s="88"/>
      <c r="J1273" s="88"/>
      <c r="K1273" s="88"/>
      <c r="L1273" s="88">
        <f>SUM(H1273:K1273)</f>
        <v>60426.1</v>
      </c>
      <c r="M1273" s="88"/>
      <c r="N1273" s="88">
        <f>SUM(L1273:M1273)</f>
        <v>60426.1</v>
      </c>
      <c r="O1273" s="88"/>
      <c r="P1273" s="88"/>
      <c r="Q1273" s="88">
        <f>SUM(N1273:P1273)</f>
        <v>60426.1</v>
      </c>
      <c r="R1273" s="88"/>
      <c r="S1273" s="88">
        <f>SUM(Q1273:R1273)</f>
        <v>60426.1</v>
      </c>
      <c r="T1273" s="88"/>
      <c r="U1273" s="88"/>
      <c r="V1273" s="88"/>
      <c r="W1273" s="88"/>
      <c r="X1273" s="88">
        <f>SUM(S1273:W1273)</f>
        <v>60426.1</v>
      </c>
      <c r="Y1273" s="88"/>
      <c r="Z1273" s="88">
        <f>SUM(X1273:Y1273)</f>
        <v>60426.1</v>
      </c>
      <c r="AA1273" s="88"/>
      <c r="AB1273" s="88">
        <f>SUM(Z1273:AA1273)</f>
        <v>60426.1</v>
      </c>
      <c r="AC1273" s="88"/>
      <c r="AD1273" s="88"/>
      <c r="AE1273" s="88">
        <f>SUM(AB1273:AD1273)</f>
        <v>60426.1</v>
      </c>
      <c r="AF1273" s="88">
        <v>57388</v>
      </c>
      <c r="AG1273" s="88"/>
      <c r="AH1273" s="88">
        <f>SUM(AF1273:AG1273)</f>
        <v>57388</v>
      </c>
      <c r="AI1273" s="88"/>
      <c r="AJ1273" s="88">
        <f>SUM(AH1273:AI1273)</f>
        <v>57388</v>
      </c>
      <c r="AK1273" s="88"/>
      <c r="AL1273" s="88">
        <f>SUM(AJ1273:AK1273)</f>
        <v>57388</v>
      </c>
      <c r="AM1273" s="88"/>
      <c r="AN1273" s="88">
        <f>SUM(AL1273:AM1273)</f>
        <v>57388</v>
      </c>
      <c r="AO1273" s="88"/>
      <c r="AP1273" s="88">
        <f>SUM(AN1273:AO1273)</f>
        <v>57388</v>
      </c>
      <c r="AQ1273" s="88"/>
      <c r="AR1273" s="88">
        <f>SUM(AP1273:AQ1273)</f>
        <v>57388</v>
      </c>
      <c r="AS1273" s="88"/>
      <c r="AT1273" s="88">
        <f>SUM(AR1273:AS1273)</f>
        <v>57388</v>
      </c>
      <c r="AU1273" s="88"/>
      <c r="AV1273" s="88">
        <f t="shared" ref="AV1273:AV1275" si="1621">SUM(AT1273:AU1273)</f>
        <v>57388</v>
      </c>
      <c r="AW1273" s="88"/>
      <c r="AX1273" s="88"/>
      <c r="AY1273" s="88">
        <f>SUM(AV1273:AX1273)</f>
        <v>57388</v>
      </c>
      <c r="AZ1273" s="88">
        <v>55090</v>
      </c>
      <c r="BA1273" s="88"/>
      <c r="BB1273" s="88">
        <f>SUM(AZ1273:BA1273)</f>
        <v>55090</v>
      </c>
      <c r="BC1273" s="88"/>
      <c r="BD1273" s="88">
        <f>SUM(BB1273:BC1273)</f>
        <v>55090</v>
      </c>
      <c r="BE1273" s="88"/>
      <c r="BF1273" s="88">
        <f>SUM(BD1273:BE1273)</f>
        <v>55090</v>
      </c>
      <c r="BG1273" s="88"/>
      <c r="BH1273" s="88">
        <f>SUM(BF1273:BG1273)</f>
        <v>55090</v>
      </c>
      <c r="BI1273" s="88"/>
      <c r="BJ1273" s="88">
        <f>SUM(BH1273:BI1273)</f>
        <v>55090</v>
      </c>
      <c r="BK1273" s="123"/>
    </row>
    <row r="1274" spans="1:63" ht="31.5" outlineLevel="7" x14ac:dyDescent="0.2">
      <c r="A1274" s="87" t="s">
        <v>825</v>
      </c>
      <c r="B1274" s="87" t="s">
        <v>701</v>
      </c>
      <c r="C1274" s="87" t="s">
        <v>434</v>
      </c>
      <c r="D1274" s="87" t="s">
        <v>7</v>
      </c>
      <c r="E1274" s="128" t="s">
        <v>8</v>
      </c>
      <c r="F1274" s="88">
        <v>6130.8</v>
      </c>
      <c r="G1274" s="88"/>
      <c r="H1274" s="88">
        <f>SUM(F1274:G1274)</f>
        <v>6130.8</v>
      </c>
      <c r="I1274" s="88"/>
      <c r="J1274" s="88"/>
      <c r="K1274" s="88"/>
      <c r="L1274" s="88">
        <f>SUM(H1274:K1274)</f>
        <v>6130.8</v>
      </c>
      <c r="M1274" s="88"/>
      <c r="N1274" s="88">
        <f>SUM(L1274:M1274)</f>
        <v>6130.8</v>
      </c>
      <c r="O1274" s="88"/>
      <c r="P1274" s="88"/>
      <c r="Q1274" s="88">
        <f>SUM(N1274:P1274)</f>
        <v>6130.8</v>
      </c>
      <c r="R1274" s="88">
        <v>-660</v>
      </c>
      <c r="S1274" s="88">
        <f>SUM(Q1274:R1274)</f>
        <v>5470.8</v>
      </c>
      <c r="T1274" s="88"/>
      <c r="U1274" s="88"/>
      <c r="V1274" s="88"/>
      <c r="W1274" s="88"/>
      <c r="X1274" s="88">
        <f>SUM(S1274:W1274)</f>
        <v>5470.8</v>
      </c>
      <c r="Y1274" s="88"/>
      <c r="Z1274" s="88">
        <f>SUM(X1274:Y1274)</f>
        <v>5470.8</v>
      </c>
      <c r="AA1274" s="88"/>
      <c r="AB1274" s="88">
        <f>SUM(Z1274:AA1274)</f>
        <v>5470.8</v>
      </c>
      <c r="AC1274" s="88"/>
      <c r="AD1274" s="88">
        <f>-179.1</f>
        <v>-179.1</v>
      </c>
      <c r="AE1274" s="88">
        <f>SUM(AB1274:AD1274)</f>
        <v>5291.7</v>
      </c>
      <c r="AF1274" s="88">
        <v>6130.8</v>
      </c>
      <c r="AG1274" s="88"/>
      <c r="AH1274" s="88">
        <f>SUM(AF1274:AG1274)</f>
        <v>6130.8</v>
      </c>
      <c r="AI1274" s="88"/>
      <c r="AJ1274" s="88">
        <f>SUM(AH1274:AI1274)</f>
        <v>6130.8</v>
      </c>
      <c r="AK1274" s="88"/>
      <c r="AL1274" s="88">
        <f>SUM(AJ1274:AK1274)</f>
        <v>6130.8</v>
      </c>
      <c r="AM1274" s="88"/>
      <c r="AN1274" s="88">
        <f>SUM(AL1274:AM1274)</f>
        <v>6130.8</v>
      </c>
      <c r="AO1274" s="88"/>
      <c r="AP1274" s="88">
        <f>SUM(AN1274:AO1274)</f>
        <v>6130.8</v>
      </c>
      <c r="AQ1274" s="88"/>
      <c r="AR1274" s="88">
        <f>SUM(AP1274:AQ1274)</f>
        <v>6130.8</v>
      </c>
      <c r="AS1274" s="88"/>
      <c r="AT1274" s="88">
        <f>SUM(AR1274:AS1274)</f>
        <v>6130.8</v>
      </c>
      <c r="AU1274" s="88"/>
      <c r="AV1274" s="88">
        <f t="shared" si="1621"/>
        <v>6130.8</v>
      </c>
      <c r="AW1274" s="88"/>
      <c r="AX1274" s="88"/>
      <c r="AY1274" s="88">
        <f>SUM(AV1274:AX1274)</f>
        <v>6130.8</v>
      </c>
      <c r="AZ1274" s="88">
        <v>5825</v>
      </c>
      <c r="BA1274" s="88"/>
      <c r="BB1274" s="88">
        <f>SUM(AZ1274:BA1274)</f>
        <v>5825</v>
      </c>
      <c r="BC1274" s="88"/>
      <c r="BD1274" s="88">
        <f>SUM(BB1274:BC1274)</f>
        <v>5825</v>
      </c>
      <c r="BE1274" s="88"/>
      <c r="BF1274" s="88">
        <f>SUM(BD1274:BE1274)</f>
        <v>5825</v>
      </c>
      <c r="BG1274" s="88"/>
      <c r="BH1274" s="88">
        <f>SUM(BF1274:BG1274)</f>
        <v>5825</v>
      </c>
      <c r="BI1274" s="88"/>
      <c r="BJ1274" s="88">
        <f>SUM(BH1274:BI1274)</f>
        <v>5825</v>
      </c>
      <c r="BK1274" s="123"/>
    </row>
    <row r="1275" spans="1:63" ht="15.75" hidden="1" outlineLevel="7" x14ac:dyDescent="0.2">
      <c r="A1275" s="87" t="s">
        <v>825</v>
      </c>
      <c r="B1275" s="87" t="s">
        <v>701</v>
      </c>
      <c r="C1275" s="87" t="s">
        <v>434</v>
      </c>
      <c r="D1275" s="87" t="s">
        <v>15</v>
      </c>
      <c r="E1275" s="128" t="s">
        <v>16</v>
      </c>
      <c r="F1275" s="88">
        <v>108.6</v>
      </c>
      <c r="G1275" s="88"/>
      <c r="H1275" s="88">
        <f>SUM(F1275:G1275)</f>
        <v>108.6</v>
      </c>
      <c r="I1275" s="88"/>
      <c r="J1275" s="88"/>
      <c r="K1275" s="88"/>
      <c r="L1275" s="88">
        <f>SUM(H1275:K1275)</f>
        <v>108.6</v>
      </c>
      <c r="M1275" s="88"/>
      <c r="N1275" s="88">
        <f>SUM(L1275:M1275)</f>
        <v>108.6</v>
      </c>
      <c r="O1275" s="88"/>
      <c r="P1275" s="88"/>
      <c r="Q1275" s="88">
        <f>SUM(N1275:P1275)</f>
        <v>108.6</v>
      </c>
      <c r="R1275" s="88"/>
      <c r="S1275" s="88">
        <f>SUM(Q1275:R1275)</f>
        <v>108.6</v>
      </c>
      <c r="T1275" s="88"/>
      <c r="U1275" s="88"/>
      <c r="V1275" s="88"/>
      <c r="W1275" s="88"/>
      <c r="X1275" s="88">
        <f>SUM(S1275:W1275)</f>
        <v>108.6</v>
      </c>
      <c r="Y1275" s="88"/>
      <c r="Z1275" s="88">
        <f>SUM(X1275:Y1275)</f>
        <v>108.6</v>
      </c>
      <c r="AA1275" s="88"/>
      <c r="AB1275" s="88">
        <f>SUM(Z1275:AA1275)</f>
        <v>108.6</v>
      </c>
      <c r="AC1275" s="88"/>
      <c r="AD1275" s="88"/>
      <c r="AE1275" s="88">
        <f>SUM(AB1275:AD1275)</f>
        <v>108.6</v>
      </c>
      <c r="AF1275" s="88">
        <v>108.6</v>
      </c>
      <c r="AG1275" s="88"/>
      <c r="AH1275" s="88">
        <f>SUM(AF1275:AG1275)</f>
        <v>108.6</v>
      </c>
      <c r="AI1275" s="88"/>
      <c r="AJ1275" s="88">
        <f>SUM(AH1275:AI1275)</f>
        <v>108.6</v>
      </c>
      <c r="AK1275" s="88"/>
      <c r="AL1275" s="88">
        <f>SUM(AJ1275:AK1275)</f>
        <v>108.6</v>
      </c>
      <c r="AM1275" s="88"/>
      <c r="AN1275" s="88">
        <f>SUM(AL1275:AM1275)</f>
        <v>108.6</v>
      </c>
      <c r="AO1275" s="88"/>
      <c r="AP1275" s="88">
        <f>SUM(AN1275:AO1275)</f>
        <v>108.6</v>
      </c>
      <c r="AQ1275" s="88"/>
      <c r="AR1275" s="88">
        <f>SUM(AP1275:AQ1275)</f>
        <v>108.6</v>
      </c>
      <c r="AS1275" s="88"/>
      <c r="AT1275" s="88">
        <f>SUM(AR1275:AS1275)</f>
        <v>108.6</v>
      </c>
      <c r="AU1275" s="88"/>
      <c r="AV1275" s="88">
        <f t="shared" si="1621"/>
        <v>108.6</v>
      </c>
      <c r="AW1275" s="88"/>
      <c r="AX1275" s="88"/>
      <c r="AY1275" s="88">
        <f>SUM(AV1275:AX1275)</f>
        <v>108.6</v>
      </c>
      <c r="AZ1275" s="88">
        <v>108.6</v>
      </c>
      <c r="BA1275" s="88"/>
      <c r="BB1275" s="88">
        <f>SUM(AZ1275:BA1275)</f>
        <v>108.6</v>
      </c>
      <c r="BC1275" s="88"/>
      <c r="BD1275" s="88">
        <f>SUM(BB1275:BC1275)</f>
        <v>108.6</v>
      </c>
      <c r="BE1275" s="88"/>
      <c r="BF1275" s="88">
        <f>SUM(BD1275:BE1275)</f>
        <v>108.6</v>
      </c>
      <c r="BG1275" s="88"/>
      <c r="BH1275" s="88">
        <f>SUM(BF1275:BG1275)</f>
        <v>108.6</v>
      </c>
      <c r="BI1275" s="88"/>
      <c r="BJ1275" s="88">
        <f>SUM(BH1275:BI1275)</f>
        <v>108.6</v>
      </c>
      <c r="BK1275" s="123"/>
    </row>
    <row r="1276" spans="1:63" ht="31.5" outlineLevel="2" x14ac:dyDescent="0.2">
      <c r="A1276" s="84" t="s">
        <v>825</v>
      </c>
      <c r="B1276" s="84" t="s">
        <v>701</v>
      </c>
      <c r="C1276" s="84" t="s">
        <v>11</v>
      </c>
      <c r="D1276" s="84"/>
      <c r="E1276" s="116" t="s">
        <v>12</v>
      </c>
      <c r="F1276" s="85">
        <f t="shared" ref="F1276:BJ1276" si="1622">F1277+F1279</f>
        <v>22762</v>
      </c>
      <c r="G1276" s="85">
        <f t="shared" si="1622"/>
        <v>0</v>
      </c>
      <c r="H1276" s="85">
        <f t="shared" si="1622"/>
        <v>22762</v>
      </c>
      <c r="I1276" s="85">
        <f t="shared" si="1622"/>
        <v>0</v>
      </c>
      <c r="J1276" s="85">
        <f t="shared" si="1622"/>
        <v>0</v>
      </c>
      <c r="K1276" s="85">
        <f t="shared" si="1622"/>
        <v>0</v>
      </c>
      <c r="L1276" s="85">
        <f t="shared" si="1622"/>
        <v>22762</v>
      </c>
      <c r="M1276" s="85">
        <f t="shared" si="1622"/>
        <v>0</v>
      </c>
      <c r="N1276" s="85">
        <f t="shared" si="1622"/>
        <v>22762</v>
      </c>
      <c r="O1276" s="85">
        <f t="shared" si="1622"/>
        <v>0</v>
      </c>
      <c r="P1276" s="85">
        <f t="shared" si="1622"/>
        <v>54828.089509999998</v>
      </c>
      <c r="Q1276" s="85">
        <f t="shared" si="1622"/>
        <v>77590.089509999991</v>
      </c>
      <c r="R1276" s="85">
        <f t="shared" si="1622"/>
        <v>-43765.493629999997</v>
      </c>
      <c r="S1276" s="85">
        <f t="shared" si="1622"/>
        <v>33824.595879999993</v>
      </c>
      <c r="T1276" s="85">
        <f t="shared" si="1622"/>
        <v>0</v>
      </c>
      <c r="U1276" s="85">
        <f t="shared" si="1622"/>
        <v>0</v>
      </c>
      <c r="V1276" s="85">
        <f t="shared" si="1622"/>
        <v>0</v>
      </c>
      <c r="W1276" s="85">
        <f t="shared" si="1622"/>
        <v>0</v>
      </c>
      <c r="X1276" s="85">
        <f t="shared" si="1622"/>
        <v>33824.595879999993</v>
      </c>
      <c r="Y1276" s="85">
        <f t="shared" si="1622"/>
        <v>-32168.276809999999</v>
      </c>
      <c r="Z1276" s="85">
        <f t="shared" si="1622"/>
        <v>1656.3190699999941</v>
      </c>
      <c r="AA1276" s="85">
        <f t="shared" si="1622"/>
        <v>0</v>
      </c>
      <c r="AB1276" s="85">
        <f t="shared" si="1622"/>
        <v>1656.3190699999941</v>
      </c>
      <c r="AC1276" s="85">
        <f t="shared" si="1622"/>
        <v>0</v>
      </c>
      <c r="AD1276" s="85">
        <f t="shared" ref="AD1276:AE1276" si="1623">AD1277+AD1279</f>
        <v>153.47026</v>
      </c>
      <c r="AE1276" s="85">
        <f t="shared" si="1623"/>
        <v>1809.7893299999942</v>
      </c>
      <c r="AF1276" s="85">
        <f t="shared" si="1622"/>
        <v>80333.299999999988</v>
      </c>
      <c r="AG1276" s="85">
        <f t="shared" si="1622"/>
        <v>0</v>
      </c>
      <c r="AH1276" s="85">
        <f t="shared" si="1622"/>
        <v>80333.299999999988</v>
      </c>
      <c r="AI1276" s="85">
        <f t="shared" si="1622"/>
        <v>0</v>
      </c>
      <c r="AJ1276" s="85">
        <f t="shared" si="1622"/>
        <v>80333.299999999988</v>
      </c>
      <c r="AK1276" s="85">
        <f t="shared" si="1622"/>
        <v>-1383.01385</v>
      </c>
      <c r="AL1276" s="85">
        <f t="shared" si="1622"/>
        <v>78950.28615</v>
      </c>
      <c r="AM1276" s="85">
        <f t="shared" si="1622"/>
        <v>0</v>
      </c>
      <c r="AN1276" s="85">
        <f t="shared" si="1622"/>
        <v>78950.28615</v>
      </c>
      <c r="AO1276" s="85">
        <f t="shared" si="1622"/>
        <v>-36093.333339999997</v>
      </c>
      <c r="AP1276" s="85">
        <f t="shared" si="1622"/>
        <v>42856.952809999995</v>
      </c>
      <c r="AQ1276" s="85">
        <f t="shared" si="1622"/>
        <v>0</v>
      </c>
      <c r="AR1276" s="85">
        <f t="shared" si="1622"/>
        <v>42856.952809999995</v>
      </c>
      <c r="AS1276" s="85">
        <f t="shared" si="1622"/>
        <v>7000</v>
      </c>
      <c r="AT1276" s="85">
        <f t="shared" si="1622"/>
        <v>49856.952809999995</v>
      </c>
      <c r="AU1276" s="85">
        <f t="shared" si="1622"/>
        <v>-1923.6130000000001</v>
      </c>
      <c r="AV1276" s="85">
        <f t="shared" si="1622"/>
        <v>47933.387000000002</v>
      </c>
      <c r="AW1276" s="85">
        <f t="shared" si="1622"/>
        <v>0</v>
      </c>
      <c r="AX1276" s="85">
        <f t="shared" ref="AX1276:AY1276" si="1624">AX1277+AX1279</f>
        <v>0</v>
      </c>
      <c r="AY1276" s="85">
        <f t="shared" si="1624"/>
        <v>47933.387000000002</v>
      </c>
      <c r="AZ1276" s="85">
        <f t="shared" si="1622"/>
        <v>119401.2</v>
      </c>
      <c r="BA1276" s="85">
        <f t="shared" si="1622"/>
        <v>0</v>
      </c>
      <c r="BB1276" s="85">
        <f t="shared" si="1622"/>
        <v>119401.2</v>
      </c>
      <c r="BC1276" s="85">
        <f t="shared" si="1622"/>
        <v>0</v>
      </c>
      <c r="BD1276" s="85">
        <f t="shared" si="1622"/>
        <v>119401.2</v>
      </c>
      <c r="BE1276" s="85">
        <f t="shared" si="1622"/>
        <v>0</v>
      </c>
      <c r="BF1276" s="85">
        <f t="shared" si="1622"/>
        <v>119401.2</v>
      </c>
      <c r="BG1276" s="85">
        <f t="shared" si="1622"/>
        <v>-14000</v>
      </c>
      <c r="BH1276" s="85">
        <f t="shared" si="1622"/>
        <v>105401.2</v>
      </c>
      <c r="BI1276" s="85">
        <f t="shared" ref="BI1276" si="1625">BI1277+BI1279</f>
        <v>0</v>
      </c>
      <c r="BJ1276" s="85">
        <f t="shared" si="1622"/>
        <v>105401.2</v>
      </c>
      <c r="BK1276" s="123"/>
    </row>
    <row r="1277" spans="1:63" ht="47.25" outlineLevel="3" x14ac:dyDescent="0.2">
      <c r="A1277" s="84" t="s">
        <v>825</v>
      </c>
      <c r="B1277" s="84" t="s">
        <v>701</v>
      </c>
      <c r="C1277" s="84" t="s">
        <v>435</v>
      </c>
      <c r="D1277" s="84"/>
      <c r="E1277" s="116" t="s">
        <v>613</v>
      </c>
      <c r="F1277" s="85">
        <f t="shared" ref="F1277:BJ1277" si="1626">F1278</f>
        <v>22762</v>
      </c>
      <c r="G1277" s="85">
        <f t="shared" si="1626"/>
        <v>0</v>
      </c>
      <c r="H1277" s="85">
        <f t="shared" si="1626"/>
        <v>22762</v>
      </c>
      <c r="I1277" s="85">
        <f t="shared" si="1626"/>
        <v>0</v>
      </c>
      <c r="J1277" s="85">
        <f t="shared" si="1626"/>
        <v>0</v>
      </c>
      <c r="K1277" s="85">
        <f t="shared" si="1626"/>
        <v>0</v>
      </c>
      <c r="L1277" s="85">
        <f t="shared" si="1626"/>
        <v>22762</v>
      </c>
      <c r="M1277" s="85">
        <f t="shared" si="1626"/>
        <v>0</v>
      </c>
      <c r="N1277" s="85">
        <f t="shared" si="1626"/>
        <v>22762</v>
      </c>
      <c r="O1277" s="85">
        <f t="shared" si="1626"/>
        <v>0</v>
      </c>
      <c r="P1277" s="85">
        <f t="shared" si="1626"/>
        <v>54828.089509999998</v>
      </c>
      <c r="Q1277" s="85">
        <f t="shared" si="1626"/>
        <v>77590.089509999991</v>
      </c>
      <c r="R1277" s="85">
        <f t="shared" si="1626"/>
        <v>-43765.493629999997</v>
      </c>
      <c r="S1277" s="85">
        <f t="shared" si="1626"/>
        <v>33824.595879999993</v>
      </c>
      <c r="T1277" s="85">
        <f t="shared" si="1626"/>
        <v>0</v>
      </c>
      <c r="U1277" s="85">
        <f t="shared" si="1626"/>
        <v>0</v>
      </c>
      <c r="V1277" s="85">
        <f t="shared" si="1626"/>
        <v>0</v>
      </c>
      <c r="W1277" s="85">
        <f t="shared" si="1626"/>
        <v>0</v>
      </c>
      <c r="X1277" s="85">
        <f t="shared" si="1626"/>
        <v>33824.595879999993</v>
      </c>
      <c r="Y1277" s="85">
        <f t="shared" si="1626"/>
        <v>-32168.276809999999</v>
      </c>
      <c r="Z1277" s="85">
        <f t="shared" si="1626"/>
        <v>1656.3190699999941</v>
      </c>
      <c r="AA1277" s="85">
        <f t="shared" si="1626"/>
        <v>0</v>
      </c>
      <c r="AB1277" s="85">
        <f t="shared" si="1626"/>
        <v>1656.3190699999941</v>
      </c>
      <c r="AC1277" s="85">
        <f t="shared" si="1626"/>
        <v>0</v>
      </c>
      <c r="AD1277" s="85">
        <f t="shared" si="1626"/>
        <v>153.47026</v>
      </c>
      <c r="AE1277" s="85">
        <f t="shared" si="1626"/>
        <v>1809.7893299999942</v>
      </c>
      <c r="AF1277" s="85">
        <f t="shared" si="1626"/>
        <v>43460.1</v>
      </c>
      <c r="AG1277" s="85">
        <f t="shared" si="1626"/>
        <v>0</v>
      </c>
      <c r="AH1277" s="85">
        <f t="shared" si="1626"/>
        <v>43460.1</v>
      </c>
      <c r="AI1277" s="85">
        <f t="shared" si="1626"/>
        <v>0</v>
      </c>
      <c r="AJ1277" s="85">
        <f t="shared" si="1626"/>
        <v>43460.1</v>
      </c>
      <c r="AK1277" s="85">
        <f t="shared" si="1626"/>
        <v>-1383.01385</v>
      </c>
      <c r="AL1277" s="85">
        <f t="shared" si="1626"/>
        <v>42077.086149999996</v>
      </c>
      <c r="AM1277" s="85">
        <f t="shared" si="1626"/>
        <v>0</v>
      </c>
      <c r="AN1277" s="85">
        <f t="shared" si="1626"/>
        <v>42077.086149999996</v>
      </c>
      <c r="AO1277" s="85">
        <f t="shared" si="1626"/>
        <v>-36093.333339999997</v>
      </c>
      <c r="AP1277" s="85">
        <f t="shared" si="1626"/>
        <v>5983.7528099999981</v>
      </c>
      <c r="AQ1277" s="85">
        <f t="shared" si="1626"/>
        <v>0</v>
      </c>
      <c r="AR1277" s="85">
        <f t="shared" si="1626"/>
        <v>5983.7528099999981</v>
      </c>
      <c r="AS1277" s="85">
        <f t="shared" si="1626"/>
        <v>0</v>
      </c>
      <c r="AT1277" s="85">
        <f t="shared" si="1626"/>
        <v>5983.7528099999981</v>
      </c>
      <c r="AU1277" s="85">
        <f t="shared" si="1626"/>
        <v>0</v>
      </c>
      <c r="AV1277" s="85">
        <f t="shared" si="1626"/>
        <v>5983.8</v>
      </c>
      <c r="AW1277" s="85">
        <f t="shared" si="1626"/>
        <v>0</v>
      </c>
      <c r="AX1277" s="85">
        <f t="shared" si="1626"/>
        <v>0</v>
      </c>
      <c r="AY1277" s="85">
        <f t="shared" si="1626"/>
        <v>5983.8</v>
      </c>
      <c r="AZ1277" s="85">
        <f t="shared" si="1626"/>
        <v>43597.3</v>
      </c>
      <c r="BA1277" s="85">
        <f t="shared" si="1626"/>
        <v>0</v>
      </c>
      <c r="BB1277" s="85">
        <f t="shared" si="1626"/>
        <v>43597.3</v>
      </c>
      <c r="BC1277" s="85">
        <f t="shared" si="1626"/>
        <v>0</v>
      </c>
      <c r="BD1277" s="85">
        <f t="shared" si="1626"/>
        <v>43597.3</v>
      </c>
      <c r="BE1277" s="85">
        <f t="shared" si="1626"/>
        <v>0</v>
      </c>
      <c r="BF1277" s="85">
        <f t="shared" si="1626"/>
        <v>43597.3</v>
      </c>
      <c r="BG1277" s="85">
        <f t="shared" si="1626"/>
        <v>-14000</v>
      </c>
      <c r="BH1277" s="85">
        <f t="shared" si="1626"/>
        <v>29597.300000000003</v>
      </c>
      <c r="BI1277" s="85">
        <f t="shared" si="1626"/>
        <v>0</v>
      </c>
      <c r="BJ1277" s="85">
        <f t="shared" si="1626"/>
        <v>29597.300000000003</v>
      </c>
      <c r="BK1277" s="123"/>
    </row>
    <row r="1278" spans="1:63" ht="15.75" outlineLevel="7" x14ac:dyDescent="0.2">
      <c r="A1278" s="87" t="s">
        <v>825</v>
      </c>
      <c r="B1278" s="87" t="s">
        <v>701</v>
      </c>
      <c r="C1278" s="87" t="s">
        <v>435</v>
      </c>
      <c r="D1278" s="87" t="s">
        <v>15</v>
      </c>
      <c r="E1278" s="128" t="s">
        <v>16</v>
      </c>
      <c r="F1278" s="88">
        <v>22762</v>
      </c>
      <c r="G1278" s="88"/>
      <c r="H1278" s="88">
        <f>SUM(F1278:G1278)</f>
        <v>22762</v>
      </c>
      <c r="I1278" s="88"/>
      <c r="J1278" s="88"/>
      <c r="K1278" s="88"/>
      <c r="L1278" s="88">
        <f>SUM(H1278:K1278)</f>
        <v>22762</v>
      </c>
      <c r="M1278" s="88"/>
      <c r="N1278" s="88">
        <f>SUM(L1278:M1278)</f>
        <v>22762</v>
      </c>
      <c r="O1278" s="88"/>
      <c r="P1278" s="88">
        <f>53000+1828.08951</f>
        <v>54828.089509999998</v>
      </c>
      <c r="Q1278" s="88">
        <f>SUM(N1278:P1278)</f>
        <v>77590.089509999991</v>
      </c>
      <c r="R1278" s="88">
        <v>-43765.493629999997</v>
      </c>
      <c r="S1278" s="88">
        <f>SUM(Q1278:R1278)</f>
        <v>33824.595879999993</v>
      </c>
      <c r="T1278" s="88"/>
      <c r="U1278" s="88"/>
      <c r="V1278" s="88"/>
      <c r="W1278" s="88"/>
      <c r="X1278" s="88">
        <f>SUM(S1278:W1278)</f>
        <v>33824.595879999993</v>
      </c>
      <c r="Y1278" s="88">
        <f>-977.06641-31454.60902-200+463.46862-0.07</f>
        <v>-32168.276809999999</v>
      </c>
      <c r="Z1278" s="88">
        <f>SUM(X1278:Y1278)</f>
        <v>1656.3190699999941</v>
      </c>
      <c r="AA1278" s="88"/>
      <c r="AB1278" s="88">
        <f>SUM(Z1278:AA1278)</f>
        <v>1656.3190699999941</v>
      </c>
      <c r="AC1278" s="88"/>
      <c r="AD1278" s="88">
        <f>-114.6+28.6443+239.42596</f>
        <v>153.47026</v>
      </c>
      <c r="AE1278" s="88">
        <f>SUM(AB1278:AD1278)</f>
        <v>1809.7893299999942</v>
      </c>
      <c r="AF1278" s="88">
        <f>43597.5-137.4</f>
        <v>43460.1</v>
      </c>
      <c r="AG1278" s="88"/>
      <c r="AH1278" s="88">
        <f>SUM(AF1278:AG1278)</f>
        <v>43460.1</v>
      </c>
      <c r="AI1278" s="88"/>
      <c r="AJ1278" s="88">
        <f>SUM(AH1278:AI1278)</f>
        <v>43460.1</v>
      </c>
      <c r="AK1278" s="88">
        <f>-143.01385-1240</f>
        <v>-1383.01385</v>
      </c>
      <c r="AL1278" s="88">
        <f>SUM(AJ1278:AK1278)</f>
        <v>42077.086149999996</v>
      </c>
      <c r="AM1278" s="88"/>
      <c r="AN1278" s="88">
        <f>SUM(AL1278:AM1278)</f>
        <v>42077.086149999996</v>
      </c>
      <c r="AO1278" s="88">
        <v>-36093.333339999997</v>
      </c>
      <c r="AP1278" s="88">
        <f>SUM(AN1278:AO1278)</f>
        <v>5983.7528099999981</v>
      </c>
      <c r="AQ1278" s="88"/>
      <c r="AR1278" s="88">
        <f>SUM(AP1278:AQ1278)</f>
        <v>5983.7528099999981</v>
      </c>
      <c r="AS1278" s="88"/>
      <c r="AT1278" s="88">
        <f>SUM(AR1278:AS1278)</f>
        <v>5983.7528099999981</v>
      </c>
      <c r="AU1278" s="88"/>
      <c r="AV1278" s="88">
        <v>5983.8</v>
      </c>
      <c r="AW1278" s="88"/>
      <c r="AX1278" s="88">
        <v>0</v>
      </c>
      <c r="AY1278" s="88">
        <f>SUM(AV1278:AX1278)</f>
        <v>5983.8</v>
      </c>
      <c r="AZ1278" s="88">
        <v>43597.3</v>
      </c>
      <c r="BA1278" s="88"/>
      <c r="BB1278" s="88">
        <f>SUM(AZ1278:BA1278)</f>
        <v>43597.3</v>
      </c>
      <c r="BC1278" s="88"/>
      <c r="BD1278" s="88">
        <f>SUM(BB1278:BC1278)</f>
        <v>43597.3</v>
      </c>
      <c r="BE1278" s="88"/>
      <c r="BF1278" s="88">
        <f>SUM(BD1278:BE1278)</f>
        <v>43597.3</v>
      </c>
      <c r="BG1278" s="88">
        <v>-14000</v>
      </c>
      <c r="BH1278" s="88">
        <f>SUM(BF1278:BG1278)</f>
        <v>29597.300000000003</v>
      </c>
      <c r="BI1278" s="88"/>
      <c r="BJ1278" s="88">
        <f>SUM(BH1278:BI1278)</f>
        <v>29597.300000000003</v>
      </c>
      <c r="BK1278" s="123"/>
    </row>
    <row r="1279" spans="1:63" ht="15.75" hidden="1" outlineLevel="3" x14ac:dyDescent="0.2">
      <c r="A1279" s="84" t="s">
        <v>825</v>
      </c>
      <c r="B1279" s="84" t="s">
        <v>701</v>
      </c>
      <c r="C1279" s="84" t="s">
        <v>436</v>
      </c>
      <c r="D1279" s="84"/>
      <c r="E1279" s="116" t="s">
        <v>437</v>
      </c>
      <c r="F1279" s="85">
        <f t="shared" ref="F1279:BJ1279" si="1627">F1280</f>
        <v>0</v>
      </c>
      <c r="G1279" s="85">
        <f t="shared" si="1627"/>
        <v>0</v>
      </c>
      <c r="H1279" s="85">
        <f t="shared" si="1627"/>
        <v>0</v>
      </c>
      <c r="I1279" s="85">
        <f t="shared" si="1627"/>
        <v>0</v>
      </c>
      <c r="J1279" s="85">
        <f t="shared" si="1627"/>
        <v>0</v>
      </c>
      <c r="K1279" s="85">
        <f t="shared" si="1627"/>
        <v>0</v>
      </c>
      <c r="L1279" s="85">
        <f t="shared" si="1627"/>
        <v>0</v>
      </c>
      <c r="M1279" s="85">
        <f t="shared" si="1627"/>
        <v>0</v>
      </c>
      <c r="N1279" s="85">
        <f t="shared" si="1627"/>
        <v>0</v>
      </c>
      <c r="O1279" s="85">
        <f t="shared" si="1627"/>
        <v>0</v>
      </c>
      <c r="P1279" s="85">
        <f t="shared" si="1627"/>
        <v>0</v>
      </c>
      <c r="Q1279" s="85">
        <f t="shared" si="1627"/>
        <v>0</v>
      </c>
      <c r="R1279" s="85">
        <f t="shared" si="1627"/>
        <v>0</v>
      </c>
      <c r="S1279" s="85">
        <f t="shared" si="1627"/>
        <v>0</v>
      </c>
      <c r="T1279" s="85">
        <f t="shared" si="1627"/>
        <v>0</v>
      </c>
      <c r="U1279" s="85">
        <f t="shared" si="1627"/>
        <v>0</v>
      </c>
      <c r="V1279" s="85">
        <f t="shared" si="1627"/>
        <v>0</v>
      </c>
      <c r="W1279" s="85">
        <f t="shared" si="1627"/>
        <v>0</v>
      </c>
      <c r="X1279" s="85">
        <f t="shared" si="1627"/>
        <v>0</v>
      </c>
      <c r="Y1279" s="85">
        <f t="shared" si="1627"/>
        <v>0</v>
      </c>
      <c r="Z1279" s="85">
        <f t="shared" si="1627"/>
        <v>0</v>
      </c>
      <c r="AA1279" s="85">
        <f t="shared" si="1627"/>
        <v>0</v>
      </c>
      <c r="AB1279" s="85"/>
      <c r="AC1279" s="85">
        <f t="shared" si="1627"/>
        <v>0</v>
      </c>
      <c r="AD1279" s="85">
        <f t="shared" si="1627"/>
        <v>0</v>
      </c>
      <c r="AE1279" s="85"/>
      <c r="AF1279" s="85">
        <f t="shared" si="1627"/>
        <v>36873.199999999997</v>
      </c>
      <c r="AG1279" s="85">
        <f t="shared" si="1627"/>
        <v>0</v>
      </c>
      <c r="AH1279" s="85">
        <f t="shared" si="1627"/>
        <v>36873.199999999997</v>
      </c>
      <c r="AI1279" s="85">
        <f t="shared" si="1627"/>
        <v>0</v>
      </c>
      <c r="AJ1279" s="85">
        <f t="shared" si="1627"/>
        <v>36873.199999999997</v>
      </c>
      <c r="AK1279" s="85">
        <f t="shared" si="1627"/>
        <v>0</v>
      </c>
      <c r="AL1279" s="85">
        <f t="shared" si="1627"/>
        <v>36873.199999999997</v>
      </c>
      <c r="AM1279" s="85">
        <f t="shared" si="1627"/>
        <v>0</v>
      </c>
      <c r="AN1279" s="85">
        <f t="shared" si="1627"/>
        <v>36873.199999999997</v>
      </c>
      <c r="AO1279" s="85">
        <f t="shared" si="1627"/>
        <v>0</v>
      </c>
      <c r="AP1279" s="85">
        <f t="shared" si="1627"/>
        <v>36873.199999999997</v>
      </c>
      <c r="AQ1279" s="85">
        <f t="shared" si="1627"/>
        <v>0</v>
      </c>
      <c r="AR1279" s="85">
        <f t="shared" si="1627"/>
        <v>36873.199999999997</v>
      </c>
      <c r="AS1279" s="85">
        <f t="shared" si="1627"/>
        <v>7000</v>
      </c>
      <c r="AT1279" s="85">
        <f t="shared" si="1627"/>
        <v>43873.2</v>
      </c>
      <c r="AU1279" s="85">
        <f t="shared" si="1627"/>
        <v>-1923.6130000000001</v>
      </c>
      <c r="AV1279" s="85">
        <f t="shared" si="1627"/>
        <v>41949.587</v>
      </c>
      <c r="AW1279" s="85">
        <f t="shared" si="1627"/>
        <v>0</v>
      </c>
      <c r="AX1279" s="85">
        <f t="shared" si="1627"/>
        <v>0</v>
      </c>
      <c r="AY1279" s="85">
        <f t="shared" si="1627"/>
        <v>41949.587</v>
      </c>
      <c r="AZ1279" s="85">
        <f>AZ1280</f>
        <v>75803.899999999994</v>
      </c>
      <c r="BA1279" s="85">
        <f>BA1280</f>
        <v>0</v>
      </c>
      <c r="BB1279" s="85">
        <f>BB1280</f>
        <v>75803.899999999994</v>
      </c>
      <c r="BC1279" s="85">
        <f t="shared" si="1627"/>
        <v>0</v>
      </c>
      <c r="BD1279" s="85">
        <f>BD1280</f>
        <v>75803.899999999994</v>
      </c>
      <c r="BE1279" s="85">
        <f t="shared" si="1627"/>
        <v>0</v>
      </c>
      <c r="BF1279" s="85">
        <f t="shared" si="1627"/>
        <v>75803.899999999994</v>
      </c>
      <c r="BG1279" s="85">
        <f t="shared" si="1627"/>
        <v>0</v>
      </c>
      <c r="BH1279" s="85">
        <f t="shared" si="1627"/>
        <v>75803.899999999994</v>
      </c>
      <c r="BI1279" s="85">
        <f t="shared" si="1627"/>
        <v>0</v>
      </c>
      <c r="BJ1279" s="85">
        <f t="shared" si="1627"/>
        <v>75803.899999999994</v>
      </c>
      <c r="BK1279" s="123"/>
    </row>
    <row r="1280" spans="1:63" ht="15.75" hidden="1" outlineLevel="7" x14ac:dyDescent="0.2">
      <c r="A1280" s="87" t="s">
        <v>825</v>
      </c>
      <c r="B1280" s="87" t="s">
        <v>701</v>
      </c>
      <c r="C1280" s="87" t="s">
        <v>436</v>
      </c>
      <c r="D1280" s="87" t="s">
        <v>15</v>
      </c>
      <c r="E1280" s="128" t="s">
        <v>16</v>
      </c>
      <c r="F1280" s="88"/>
      <c r="G1280" s="88"/>
      <c r="H1280" s="88">
        <f>SUM(F1280:G1280)</f>
        <v>0</v>
      </c>
      <c r="I1280" s="88"/>
      <c r="J1280" s="88"/>
      <c r="K1280" s="88"/>
      <c r="L1280" s="88">
        <f>SUM(H1280:K1280)</f>
        <v>0</v>
      </c>
      <c r="M1280" s="88"/>
      <c r="N1280" s="88">
        <f>SUM(L1280:M1280)</f>
        <v>0</v>
      </c>
      <c r="O1280" s="88"/>
      <c r="P1280" s="88"/>
      <c r="Q1280" s="88">
        <f>SUM(N1280:P1280)</f>
        <v>0</v>
      </c>
      <c r="R1280" s="88"/>
      <c r="S1280" s="88">
        <f>SUM(Q1280:R1280)</f>
        <v>0</v>
      </c>
      <c r="T1280" s="88"/>
      <c r="U1280" s="88"/>
      <c r="V1280" s="88"/>
      <c r="W1280" s="88"/>
      <c r="X1280" s="88">
        <f>SUM(S1280:W1280)</f>
        <v>0</v>
      </c>
      <c r="Y1280" s="88"/>
      <c r="Z1280" s="88">
        <f>SUM(X1280:Y1280)</f>
        <v>0</v>
      </c>
      <c r="AA1280" s="88"/>
      <c r="AB1280" s="88"/>
      <c r="AC1280" s="88"/>
      <c r="AD1280" s="88"/>
      <c r="AE1280" s="88"/>
      <c r="AF1280" s="88">
        <v>36873.199999999997</v>
      </c>
      <c r="AG1280" s="88"/>
      <c r="AH1280" s="88">
        <f>SUM(AF1280:AG1280)</f>
        <v>36873.199999999997</v>
      </c>
      <c r="AI1280" s="88"/>
      <c r="AJ1280" s="88">
        <f>SUM(AH1280:AI1280)</f>
        <v>36873.199999999997</v>
      </c>
      <c r="AK1280" s="88"/>
      <c r="AL1280" s="88">
        <f>SUM(AJ1280:AK1280)</f>
        <v>36873.199999999997</v>
      </c>
      <c r="AM1280" s="88"/>
      <c r="AN1280" s="88">
        <f>SUM(AL1280:AM1280)</f>
        <v>36873.199999999997</v>
      </c>
      <c r="AO1280" s="88"/>
      <c r="AP1280" s="88">
        <f>SUM(AN1280:AO1280)</f>
        <v>36873.199999999997</v>
      </c>
      <c r="AQ1280" s="88"/>
      <c r="AR1280" s="88">
        <f>SUM(AP1280:AQ1280)</f>
        <v>36873.199999999997</v>
      </c>
      <c r="AS1280" s="88">
        <v>7000</v>
      </c>
      <c r="AT1280" s="88">
        <f>SUM(AR1280:AS1280)</f>
        <v>43873.2</v>
      </c>
      <c r="AU1280" s="88">
        <v>-1923.6130000000001</v>
      </c>
      <c r="AV1280" s="88">
        <f>SUM(AT1280:AU1280)</f>
        <v>41949.587</v>
      </c>
      <c r="AW1280" s="88"/>
      <c r="AX1280" s="88"/>
      <c r="AY1280" s="88">
        <f>SUM(AV1280:AX1280)</f>
        <v>41949.587</v>
      </c>
      <c r="AZ1280" s="88">
        <v>75803.899999999994</v>
      </c>
      <c r="BA1280" s="88"/>
      <c r="BB1280" s="88">
        <f>SUM(AZ1280:BA1280)</f>
        <v>75803.899999999994</v>
      </c>
      <c r="BC1280" s="88"/>
      <c r="BD1280" s="88">
        <f>SUM(BB1280:BC1280)</f>
        <v>75803.899999999994</v>
      </c>
      <c r="BE1280" s="88"/>
      <c r="BF1280" s="88">
        <f>SUM(BD1280:BE1280)</f>
        <v>75803.899999999994</v>
      </c>
      <c r="BG1280" s="88"/>
      <c r="BH1280" s="88">
        <f>SUM(BF1280:BG1280)</f>
        <v>75803.899999999994</v>
      </c>
      <c r="BI1280" s="88"/>
      <c r="BJ1280" s="88">
        <f>SUM(BH1280:BI1280)</f>
        <v>75803.899999999994</v>
      </c>
      <c r="BK1280" s="123"/>
    </row>
    <row r="1281" spans="1:63" ht="15.75" hidden="1" outlineLevel="7" x14ac:dyDescent="0.2">
      <c r="A1281" s="84" t="s">
        <v>825</v>
      </c>
      <c r="B1281" s="84" t="s">
        <v>703</v>
      </c>
      <c r="C1281" s="87"/>
      <c r="D1281" s="87"/>
      <c r="E1281" s="74" t="s">
        <v>704</v>
      </c>
      <c r="F1281" s="85">
        <f t="shared" ref="F1281:U1282" si="1628">F1282</f>
        <v>150.9</v>
      </c>
      <c r="G1281" s="85">
        <f t="shared" si="1628"/>
        <v>0</v>
      </c>
      <c r="H1281" s="85">
        <f t="shared" si="1628"/>
        <v>150.9</v>
      </c>
      <c r="I1281" s="85">
        <f t="shared" si="1628"/>
        <v>0</v>
      </c>
      <c r="J1281" s="85">
        <f t="shared" si="1628"/>
        <v>0</v>
      </c>
      <c r="K1281" s="85">
        <f t="shared" si="1628"/>
        <v>0</v>
      </c>
      <c r="L1281" s="85">
        <f t="shared" si="1628"/>
        <v>150.9</v>
      </c>
      <c r="M1281" s="85">
        <f t="shared" si="1628"/>
        <v>0</v>
      </c>
      <c r="N1281" s="85">
        <f t="shared" si="1628"/>
        <v>150.9</v>
      </c>
      <c r="O1281" s="85">
        <f t="shared" si="1628"/>
        <v>0</v>
      </c>
      <c r="P1281" s="85">
        <f t="shared" si="1628"/>
        <v>0</v>
      </c>
      <c r="Q1281" s="85">
        <f t="shared" si="1628"/>
        <v>150.9</v>
      </c>
      <c r="R1281" s="85">
        <f t="shared" si="1628"/>
        <v>0</v>
      </c>
      <c r="S1281" s="85">
        <f t="shared" si="1628"/>
        <v>150.9</v>
      </c>
      <c r="T1281" s="85">
        <f t="shared" si="1628"/>
        <v>0</v>
      </c>
      <c r="U1281" s="85">
        <f t="shared" si="1628"/>
        <v>0</v>
      </c>
      <c r="V1281" s="85">
        <f t="shared" ref="V1281:AQ1282" si="1629">V1282</f>
        <v>0</v>
      </c>
      <c r="W1281" s="85">
        <f t="shared" si="1629"/>
        <v>0</v>
      </c>
      <c r="X1281" s="85">
        <f t="shared" si="1629"/>
        <v>150.9</v>
      </c>
      <c r="Y1281" s="85">
        <f t="shared" si="1629"/>
        <v>0</v>
      </c>
      <c r="Z1281" s="85">
        <f t="shared" si="1629"/>
        <v>150.9</v>
      </c>
      <c r="AA1281" s="85">
        <f t="shared" si="1629"/>
        <v>0</v>
      </c>
      <c r="AB1281" s="85">
        <f t="shared" si="1629"/>
        <v>150.9</v>
      </c>
      <c r="AC1281" s="85">
        <f t="shared" si="1629"/>
        <v>0</v>
      </c>
      <c r="AD1281" s="85">
        <f t="shared" si="1629"/>
        <v>0</v>
      </c>
      <c r="AE1281" s="85">
        <f t="shared" si="1629"/>
        <v>150.9</v>
      </c>
      <c r="AF1281" s="85">
        <f t="shared" si="1629"/>
        <v>150.9</v>
      </c>
      <c r="AG1281" s="85">
        <f t="shared" si="1629"/>
        <v>0</v>
      </c>
      <c r="AH1281" s="85">
        <f t="shared" si="1629"/>
        <v>150.9</v>
      </c>
      <c r="AI1281" s="85">
        <f t="shared" si="1629"/>
        <v>0</v>
      </c>
      <c r="AJ1281" s="85">
        <f t="shared" si="1629"/>
        <v>150.9</v>
      </c>
      <c r="AK1281" s="85">
        <f t="shared" si="1629"/>
        <v>0</v>
      </c>
      <c r="AL1281" s="85">
        <f t="shared" si="1629"/>
        <v>150.9</v>
      </c>
      <c r="AM1281" s="85">
        <f t="shared" si="1629"/>
        <v>0</v>
      </c>
      <c r="AN1281" s="85">
        <f t="shared" si="1629"/>
        <v>150.9</v>
      </c>
      <c r="AO1281" s="85">
        <f t="shared" si="1629"/>
        <v>0</v>
      </c>
      <c r="AP1281" s="85">
        <f t="shared" si="1629"/>
        <v>150.9</v>
      </c>
      <c r="AQ1281" s="85">
        <f t="shared" si="1629"/>
        <v>0</v>
      </c>
      <c r="AR1281" s="85">
        <f t="shared" ref="AR1281:BJ1282" si="1630">AR1282</f>
        <v>150.9</v>
      </c>
      <c r="AS1281" s="85">
        <f t="shared" si="1630"/>
        <v>0</v>
      </c>
      <c r="AT1281" s="85">
        <f t="shared" si="1630"/>
        <v>150.9</v>
      </c>
      <c r="AU1281" s="85">
        <f t="shared" si="1630"/>
        <v>0</v>
      </c>
      <c r="AV1281" s="85">
        <f t="shared" si="1630"/>
        <v>150.9</v>
      </c>
      <c r="AW1281" s="85">
        <f t="shared" si="1630"/>
        <v>0</v>
      </c>
      <c r="AX1281" s="85">
        <f t="shared" si="1630"/>
        <v>0</v>
      </c>
      <c r="AY1281" s="85">
        <f t="shared" si="1630"/>
        <v>150.9</v>
      </c>
      <c r="AZ1281" s="85">
        <f t="shared" si="1630"/>
        <v>150.9</v>
      </c>
      <c r="BA1281" s="85">
        <f t="shared" si="1630"/>
        <v>0</v>
      </c>
      <c r="BB1281" s="85">
        <f t="shared" si="1630"/>
        <v>150.9</v>
      </c>
      <c r="BC1281" s="85">
        <f t="shared" si="1630"/>
        <v>0</v>
      </c>
      <c r="BD1281" s="85">
        <f t="shared" si="1630"/>
        <v>150.9</v>
      </c>
      <c r="BE1281" s="85">
        <f t="shared" si="1630"/>
        <v>0</v>
      </c>
      <c r="BF1281" s="85">
        <f t="shared" si="1630"/>
        <v>150.9</v>
      </c>
      <c r="BG1281" s="85">
        <f t="shared" si="1630"/>
        <v>0</v>
      </c>
      <c r="BH1281" s="85">
        <f t="shared" si="1630"/>
        <v>150.9</v>
      </c>
      <c r="BI1281" s="85">
        <f t="shared" si="1630"/>
        <v>0</v>
      </c>
      <c r="BJ1281" s="85">
        <f t="shared" si="1630"/>
        <v>150.9</v>
      </c>
      <c r="BK1281" s="123"/>
    </row>
    <row r="1282" spans="1:63" ht="31.5" hidden="1" outlineLevel="1" x14ac:dyDescent="0.2">
      <c r="A1282" s="84" t="s">
        <v>825</v>
      </c>
      <c r="B1282" s="84" t="s">
        <v>705</v>
      </c>
      <c r="C1282" s="84"/>
      <c r="D1282" s="84"/>
      <c r="E1282" s="116" t="s">
        <v>706</v>
      </c>
      <c r="F1282" s="85">
        <f t="shared" si="1628"/>
        <v>150.9</v>
      </c>
      <c r="G1282" s="85">
        <f t="shared" si="1628"/>
        <v>0</v>
      </c>
      <c r="H1282" s="85">
        <f t="shared" si="1628"/>
        <v>150.9</v>
      </c>
      <c r="I1282" s="85">
        <f t="shared" si="1628"/>
        <v>0</v>
      </c>
      <c r="J1282" s="85">
        <f t="shared" si="1628"/>
        <v>0</v>
      </c>
      <c r="K1282" s="85">
        <f t="shared" si="1628"/>
        <v>0</v>
      </c>
      <c r="L1282" s="85">
        <f t="shared" si="1628"/>
        <v>150.9</v>
      </c>
      <c r="M1282" s="85">
        <f t="shared" si="1628"/>
        <v>0</v>
      </c>
      <c r="N1282" s="85">
        <f t="shared" si="1628"/>
        <v>150.9</v>
      </c>
      <c r="O1282" s="85">
        <f t="shared" si="1628"/>
        <v>0</v>
      </c>
      <c r="P1282" s="85">
        <f t="shared" si="1628"/>
        <v>0</v>
      </c>
      <c r="Q1282" s="85">
        <f t="shared" si="1628"/>
        <v>150.9</v>
      </c>
      <c r="R1282" s="85">
        <f t="shared" si="1628"/>
        <v>0</v>
      </c>
      <c r="S1282" s="85">
        <f t="shared" si="1628"/>
        <v>150.9</v>
      </c>
      <c r="T1282" s="85">
        <f t="shared" si="1628"/>
        <v>0</v>
      </c>
      <c r="U1282" s="85">
        <f t="shared" si="1628"/>
        <v>0</v>
      </c>
      <c r="V1282" s="85">
        <f t="shared" si="1629"/>
        <v>0</v>
      </c>
      <c r="W1282" s="85">
        <f t="shared" si="1629"/>
        <v>0</v>
      </c>
      <c r="X1282" s="85">
        <f t="shared" si="1629"/>
        <v>150.9</v>
      </c>
      <c r="Y1282" s="85">
        <f t="shared" si="1629"/>
        <v>0</v>
      </c>
      <c r="Z1282" s="85">
        <f t="shared" si="1629"/>
        <v>150.9</v>
      </c>
      <c r="AA1282" s="85">
        <f t="shared" si="1629"/>
        <v>0</v>
      </c>
      <c r="AB1282" s="85">
        <f t="shared" si="1629"/>
        <v>150.9</v>
      </c>
      <c r="AC1282" s="85">
        <f t="shared" si="1629"/>
        <v>0</v>
      </c>
      <c r="AD1282" s="85">
        <f t="shared" si="1629"/>
        <v>0</v>
      </c>
      <c r="AE1282" s="85">
        <f t="shared" si="1629"/>
        <v>150.9</v>
      </c>
      <c r="AF1282" s="85">
        <f t="shared" si="1629"/>
        <v>150.9</v>
      </c>
      <c r="AG1282" s="85">
        <f t="shared" si="1629"/>
        <v>0</v>
      </c>
      <c r="AH1282" s="85">
        <f t="shared" si="1629"/>
        <v>150.9</v>
      </c>
      <c r="AI1282" s="85">
        <f t="shared" si="1629"/>
        <v>0</v>
      </c>
      <c r="AJ1282" s="85">
        <f t="shared" si="1629"/>
        <v>150.9</v>
      </c>
      <c r="AK1282" s="85">
        <f t="shared" si="1629"/>
        <v>0</v>
      </c>
      <c r="AL1282" s="85">
        <f t="shared" si="1629"/>
        <v>150.9</v>
      </c>
      <c r="AM1282" s="85">
        <f t="shared" si="1629"/>
        <v>0</v>
      </c>
      <c r="AN1282" s="85">
        <f t="shared" si="1629"/>
        <v>150.9</v>
      </c>
      <c r="AO1282" s="85">
        <f t="shared" si="1629"/>
        <v>0</v>
      </c>
      <c r="AP1282" s="85">
        <f t="shared" si="1629"/>
        <v>150.9</v>
      </c>
      <c r="AQ1282" s="85">
        <f t="shared" si="1629"/>
        <v>0</v>
      </c>
      <c r="AR1282" s="85">
        <f t="shared" si="1630"/>
        <v>150.9</v>
      </c>
      <c r="AS1282" s="85">
        <f t="shared" si="1630"/>
        <v>0</v>
      </c>
      <c r="AT1282" s="85">
        <f t="shared" si="1630"/>
        <v>150.9</v>
      </c>
      <c r="AU1282" s="85">
        <f t="shared" si="1630"/>
        <v>0</v>
      </c>
      <c r="AV1282" s="85">
        <f t="shared" si="1630"/>
        <v>150.9</v>
      </c>
      <c r="AW1282" s="85">
        <f t="shared" si="1630"/>
        <v>0</v>
      </c>
      <c r="AX1282" s="85">
        <f t="shared" si="1630"/>
        <v>0</v>
      </c>
      <c r="AY1282" s="85">
        <f t="shared" si="1630"/>
        <v>150.9</v>
      </c>
      <c r="AZ1282" s="85">
        <f t="shared" si="1630"/>
        <v>150.9</v>
      </c>
      <c r="BA1282" s="85">
        <f t="shared" si="1630"/>
        <v>0</v>
      </c>
      <c r="BB1282" s="85">
        <f t="shared" si="1630"/>
        <v>150.9</v>
      </c>
      <c r="BC1282" s="85">
        <f t="shared" si="1630"/>
        <v>0</v>
      </c>
      <c r="BD1282" s="85">
        <f t="shared" si="1630"/>
        <v>150.9</v>
      </c>
      <c r="BE1282" s="85">
        <f t="shared" si="1630"/>
        <v>0</v>
      </c>
      <c r="BF1282" s="85">
        <f t="shared" si="1630"/>
        <v>150.9</v>
      </c>
      <c r="BG1282" s="85">
        <f t="shared" si="1630"/>
        <v>0</v>
      </c>
      <c r="BH1282" s="85">
        <f t="shared" si="1630"/>
        <v>150.9</v>
      </c>
      <c r="BI1282" s="85">
        <f t="shared" si="1630"/>
        <v>0</v>
      </c>
      <c r="BJ1282" s="85">
        <f t="shared" si="1630"/>
        <v>150.9</v>
      </c>
      <c r="BK1282" s="123"/>
    </row>
    <row r="1283" spans="1:63" ht="31.5" hidden="1" outlineLevel="2" x14ac:dyDescent="0.2">
      <c r="A1283" s="84" t="s">
        <v>825</v>
      </c>
      <c r="B1283" s="84" t="s">
        <v>705</v>
      </c>
      <c r="C1283" s="84" t="s">
        <v>34</v>
      </c>
      <c r="D1283" s="84"/>
      <c r="E1283" s="116" t="s">
        <v>35</v>
      </c>
      <c r="F1283" s="85">
        <f t="shared" ref="F1283:BJ1283" si="1631">F1284+F1288</f>
        <v>150.9</v>
      </c>
      <c r="G1283" s="85">
        <f t="shared" si="1631"/>
        <v>0</v>
      </c>
      <c r="H1283" s="85">
        <f t="shared" si="1631"/>
        <v>150.9</v>
      </c>
      <c r="I1283" s="85">
        <f t="shared" si="1631"/>
        <v>0</v>
      </c>
      <c r="J1283" s="85">
        <f t="shared" si="1631"/>
        <v>0</v>
      </c>
      <c r="K1283" s="85">
        <f t="shared" si="1631"/>
        <v>0</v>
      </c>
      <c r="L1283" s="85">
        <f t="shared" si="1631"/>
        <v>150.9</v>
      </c>
      <c r="M1283" s="85">
        <f t="shared" si="1631"/>
        <v>0</v>
      </c>
      <c r="N1283" s="85">
        <f t="shared" si="1631"/>
        <v>150.9</v>
      </c>
      <c r="O1283" s="85">
        <f t="shared" si="1631"/>
        <v>0</v>
      </c>
      <c r="P1283" s="85">
        <f t="shared" si="1631"/>
        <v>0</v>
      </c>
      <c r="Q1283" s="85">
        <f t="shared" si="1631"/>
        <v>150.9</v>
      </c>
      <c r="R1283" s="85">
        <f t="shared" si="1631"/>
        <v>0</v>
      </c>
      <c r="S1283" s="85">
        <f t="shared" si="1631"/>
        <v>150.9</v>
      </c>
      <c r="T1283" s="85">
        <f t="shared" si="1631"/>
        <v>0</v>
      </c>
      <c r="U1283" s="85">
        <f t="shared" si="1631"/>
        <v>0</v>
      </c>
      <c r="V1283" s="85">
        <f t="shared" si="1631"/>
        <v>0</v>
      </c>
      <c r="W1283" s="85">
        <f t="shared" si="1631"/>
        <v>0</v>
      </c>
      <c r="X1283" s="85">
        <f t="shared" si="1631"/>
        <v>150.9</v>
      </c>
      <c r="Y1283" s="85">
        <f t="shared" si="1631"/>
        <v>0</v>
      </c>
      <c r="Z1283" s="85">
        <f t="shared" si="1631"/>
        <v>150.9</v>
      </c>
      <c r="AA1283" s="85">
        <f t="shared" si="1631"/>
        <v>0</v>
      </c>
      <c r="AB1283" s="85">
        <f t="shared" si="1631"/>
        <v>150.9</v>
      </c>
      <c r="AC1283" s="85">
        <f t="shared" si="1631"/>
        <v>0</v>
      </c>
      <c r="AD1283" s="85">
        <f t="shared" ref="AD1283:AE1283" si="1632">AD1284+AD1288</f>
        <v>0</v>
      </c>
      <c r="AE1283" s="85">
        <f t="shared" si="1632"/>
        <v>150.9</v>
      </c>
      <c r="AF1283" s="85">
        <f t="shared" si="1631"/>
        <v>150.9</v>
      </c>
      <c r="AG1283" s="85">
        <f t="shared" si="1631"/>
        <v>0</v>
      </c>
      <c r="AH1283" s="85">
        <f t="shared" si="1631"/>
        <v>150.9</v>
      </c>
      <c r="AI1283" s="85">
        <f t="shared" si="1631"/>
        <v>0</v>
      </c>
      <c r="AJ1283" s="85">
        <f t="shared" si="1631"/>
        <v>150.9</v>
      </c>
      <c r="AK1283" s="85">
        <f t="shared" si="1631"/>
        <v>0</v>
      </c>
      <c r="AL1283" s="85">
        <f t="shared" si="1631"/>
        <v>150.9</v>
      </c>
      <c r="AM1283" s="85">
        <f t="shared" si="1631"/>
        <v>0</v>
      </c>
      <c r="AN1283" s="85">
        <f t="shared" si="1631"/>
        <v>150.9</v>
      </c>
      <c r="AO1283" s="85">
        <f t="shared" si="1631"/>
        <v>0</v>
      </c>
      <c r="AP1283" s="85">
        <f t="shared" si="1631"/>
        <v>150.9</v>
      </c>
      <c r="AQ1283" s="85">
        <f t="shared" si="1631"/>
        <v>0</v>
      </c>
      <c r="AR1283" s="85">
        <f t="shared" si="1631"/>
        <v>150.9</v>
      </c>
      <c r="AS1283" s="85">
        <f t="shared" si="1631"/>
        <v>0</v>
      </c>
      <c r="AT1283" s="85">
        <f t="shared" si="1631"/>
        <v>150.9</v>
      </c>
      <c r="AU1283" s="85">
        <f t="shared" si="1631"/>
        <v>0</v>
      </c>
      <c r="AV1283" s="85">
        <f t="shared" si="1631"/>
        <v>150.9</v>
      </c>
      <c r="AW1283" s="85">
        <f t="shared" si="1631"/>
        <v>0</v>
      </c>
      <c r="AX1283" s="85">
        <f t="shared" ref="AX1283:AY1283" si="1633">AX1284+AX1288</f>
        <v>0</v>
      </c>
      <c r="AY1283" s="85">
        <f t="shared" si="1633"/>
        <v>150.9</v>
      </c>
      <c r="AZ1283" s="85">
        <f t="shared" si="1631"/>
        <v>150.9</v>
      </c>
      <c r="BA1283" s="85">
        <f t="shared" si="1631"/>
        <v>0</v>
      </c>
      <c r="BB1283" s="85">
        <f t="shared" si="1631"/>
        <v>150.9</v>
      </c>
      <c r="BC1283" s="85">
        <f t="shared" si="1631"/>
        <v>0</v>
      </c>
      <c r="BD1283" s="85">
        <f t="shared" si="1631"/>
        <v>150.9</v>
      </c>
      <c r="BE1283" s="85">
        <f t="shared" si="1631"/>
        <v>0</v>
      </c>
      <c r="BF1283" s="85">
        <f t="shared" si="1631"/>
        <v>150.9</v>
      </c>
      <c r="BG1283" s="85">
        <f t="shared" si="1631"/>
        <v>0</v>
      </c>
      <c r="BH1283" s="85">
        <f t="shared" si="1631"/>
        <v>150.9</v>
      </c>
      <c r="BI1283" s="85">
        <f t="shared" ref="BI1283" si="1634">BI1284+BI1288</f>
        <v>0</v>
      </c>
      <c r="BJ1283" s="85">
        <f t="shared" si="1631"/>
        <v>150.9</v>
      </c>
      <c r="BK1283" s="123"/>
    </row>
    <row r="1284" spans="1:63" ht="31.5" hidden="1" outlineLevel="3" x14ac:dyDescent="0.2">
      <c r="A1284" s="84" t="s">
        <v>825</v>
      </c>
      <c r="B1284" s="84" t="s">
        <v>705</v>
      </c>
      <c r="C1284" s="84" t="s">
        <v>76</v>
      </c>
      <c r="D1284" s="84"/>
      <c r="E1284" s="116" t="s">
        <v>77</v>
      </c>
      <c r="F1284" s="85">
        <f t="shared" ref="F1284:U1286" si="1635">F1285</f>
        <v>50.9</v>
      </c>
      <c r="G1284" s="85">
        <f t="shared" si="1635"/>
        <v>0</v>
      </c>
      <c r="H1284" s="85">
        <f t="shared" si="1635"/>
        <v>50.9</v>
      </c>
      <c r="I1284" s="85">
        <f t="shared" si="1635"/>
        <v>0</v>
      </c>
      <c r="J1284" s="85">
        <f t="shared" si="1635"/>
        <v>0</v>
      </c>
      <c r="K1284" s="85">
        <f t="shared" si="1635"/>
        <v>0</v>
      </c>
      <c r="L1284" s="85">
        <f t="shared" si="1635"/>
        <v>50.9</v>
      </c>
      <c r="M1284" s="85">
        <f t="shared" si="1635"/>
        <v>0</v>
      </c>
      <c r="N1284" s="85">
        <f t="shared" si="1635"/>
        <v>50.9</v>
      </c>
      <c r="O1284" s="85">
        <f t="shared" si="1635"/>
        <v>0</v>
      </c>
      <c r="P1284" s="85">
        <f t="shared" si="1635"/>
        <v>0</v>
      </c>
      <c r="Q1284" s="85">
        <f t="shared" si="1635"/>
        <v>50.9</v>
      </c>
      <c r="R1284" s="85">
        <f t="shared" si="1635"/>
        <v>0</v>
      </c>
      <c r="S1284" s="85">
        <f t="shared" si="1635"/>
        <v>50.9</v>
      </c>
      <c r="T1284" s="85">
        <f t="shared" si="1635"/>
        <v>0</v>
      </c>
      <c r="U1284" s="85">
        <f t="shared" si="1635"/>
        <v>0</v>
      </c>
      <c r="V1284" s="85">
        <f t="shared" ref="V1284:AQ1286" si="1636">V1285</f>
        <v>0</v>
      </c>
      <c r="W1284" s="85">
        <f t="shared" si="1636"/>
        <v>0</v>
      </c>
      <c r="X1284" s="85">
        <f t="shared" si="1636"/>
        <v>50.9</v>
      </c>
      <c r="Y1284" s="85">
        <f t="shared" si="1636"/>
        <v>0</v>
      </c>
      <c r="Z1284" s="85">
        <f t="shared" si="1636"/>
        <v>50.9</v>
      </c>
      <c r="AA1284" s="85">
        <f t="shared" si="1636"/>
        <v>0</v>
      </c>
      <c r="AB1284" s="85">
        <f t="shared" si="1636"/>
        <v>50.9</v>
      </c>
      <c r="AC1284" s="85">
        <f t="shared" si="1636"/>
        <v>0</v>
      </c>
      <c r="AD1284" s="85">
        <f t="shared" si="1636"/>
        <v>0</v>
      </c>
      <c r="AE1284" s="85">
        <f t="shared" si="1636"/>
        <v>50.9</v>
      </c>
      <c r="AF1284" s="85">
        <f t="shared" si="1636"/>
        <v>50.9</v>
      </c>
      <c r="AG1284" s="85">
        <f t="shared" si="1636"/>
        <v>0</v>
      </c>
      <c r="AH1284" s="85">
        <f t="shared" si="1636"/>
        <v>50.9</v>
      </c>
      <c r="AI1284" s="85">
        <f t="shared" si="1636"/>
        <v>0</v>
      </c>
      <c r="AJ1284" s="85">
        <f t="shared" si="1636"/>
        <v>50.9</v>
      </c>
      <c r="AK1284" s="85">
        <f t="shared" si="1636"/>
        <v>0</v>
      </c>
      <c r="AL1284" s="85">
        <f t="shared" si="1636"/>
        <v>50.9</v>
      </c>
      <c r="AM1284" s="85">
        <f t="shared" si="1636"/>
        <v>0</v>
      </c>
      <c r="AN1284" s="85">
        <f t="shared" si="1636"/>
        <v>50.9</v>
      </c>
      <c r="AO1284" s="85">
        <f t="shared" si="1636"/>
        <v>0</v>
      </c>
      <c r="AP1284" s="85">
        <f t="shared" si="1636"/>
        <v>50.9</v>
      </c>
      <c r="AQ1284" s="85">
        <f t="shared" si="1636"/>
        <v>0</v>
      </c>
      <c r="AR1284" s="85">
        <f t="shared" ref="AR1284:BC1286" si="1637">AR1285</f>
        <v>50.9</v>
      </c>
      <c r="AS1284" s="85">
        <f t="shared" si="1637"/>
        <v>0</v>
      </c>
      <c r="AT1284" s="85">
        <f t="shared" si="1637"/>
        <v>50.9</v>
      </c>
      <c r="AU1284" s="85">
        <f t="shared" si="1637"/>
        <v>0</v>
      </c>
      <c r="AV1284" s="85">
        <f t="shared" si="1637"/>
        <v>50.9</v>
      </c>
      <c r="AW1284" s="85">
        <f t="shared" si="1637"/>
        <v>0</v>
      </c>
      <c r="AX1284" s="85">
        <f t="shared" si="1637"/>
        <v>0</v>
      </c>
      <c r="AY1284" s="85">
        <f t="shared" si="1637"/>
        <v>50.9</v>
      </c>
      <c r="AZ1284" s="85">
        <f t="shared" si="1637"/>
        <v>50.9</v>
      </c>
      <c r="BA1284" s="85">
        <f t="shared" si="1637"/>
        <v>0</v>
      </c>
      <c r="BB1284" s="85">
        <f t="shared" si="1637"/>
        <v>50.9</v>
      </c>
      <c r="BC1284" s="85">
        <f t="shared" si="1637"/>
        <v>0</v>
      </c>
      <c r="BD1284" s="85">
        <f>BD1285</f>
        <v>50.9</v>
      </c>
      <c r="BE1284" s="85">
        <f t="shared" ref="BE1284:BJ1286" si="1638">BE1285</f>
        <v>0</v>
      </c>
      <c r="BF1284" s="85">
        <f t="shared" si="1638"/>
        <v>50.9</v>
      </c>
      <c r="BG1284" s="85">
        <f t="shared" si="1638"/>
        <v>0</v>
      </c>
      <c r="BH1284" s="85">
        <f t="shared" si="1638"/>
        <v>50.9</v>
      </c>
      <c r="BI1284" s="85">
        <f t="shared" si="1638"/>
        <v>0</v>
      </c>
      <c r="BJ1284" s="85">
        <f t="shared" si="1638"/>
        <v>50.9</v>
      </c>
      <c r="BK1284" s="123"/>
    </row>
    <row r="1285" spans="1:63" ht="47.25" hidden="1" outlineLevel="4" x14ac:dyDescent="0.2">
      <c r="A1285" s="84" t="s">
        <v>825</v>
      </c>
      <c r="B1285" s="84" t="s">
        <v>705</v>
      </c>
      <c r="C1285" s="84" t="s">
        <v>78</v>
      </c>
      <c r="D1285" s="84"/>
      <c r="E1285" s="116" t="s">
        <v>79</v>
      </c>
      <c r="F1285" s="85">
        <f t="shared" si="1635"/>
        <v>50.9</v>
      </c>
      <c r="G1285" s="85">
        <f t="shared" si="1635"/>
        <v>0</v>
      </c>
      <c r="H1285" s="85">
        <f t="shared" si="1635"/>
        <v>50.9</v>
      </c>
      <c r="I1285" s="85">
        <f t="shared" si="1635"/>
        <v>0</v>
      </c>
      <c r="J1285" s="85">
        <f t="shared" si="1635"/>
        <v>0</v>
      </c>
      <c r="K1285" s="85">
        <f t="shared" si="1635"/>
        <v>0</v>
      </c>
      <c r="L1285" s="85">
        <f t="shared" si="1635"/>
        <v>50.9</v>
      </c>
      <c r="M1285" s="85">
        <f t="shared" si="1635"/>
        <v>0</v>
      </c>
      <c r="N1285" s="85">
        <f t="shared" si="1635"/>
        <v>50.9</v>
      </c>
      <c r="O1285" s="85">
        <f t="shared" si="1635"/>
        <v>0</v>
      </c>
      <c r="P1285" s="85">
        <f t="shared" si="1635"/>
        <v>0</v>
      </c>
      <c r="Q1285" s="85">
        <f t="shared" si="1635"/>
        <v>50.9</v>
      </c>
      <c r="R1285" s="85">
        <f t="shared" si="1635"/>
        <v>0</v>
      </c>
      <c r="S1285" s="85">
        <f t="shared" si="1635"/>
        <v>50.9</v>
      </c>
      <c r="T1285" s="85">
        <f t="shared" si="1635"/>
        <v>0</v>
      </c>
      <c r="U1285" s="85">
        <f t="shared" si="1635"/>
        <v>0</v>
      </c>
      <c r="V1285" s="85">
        <f t="shared" si="1636"/>
        <v>0</v>
      </c>
      <c r="W1285" s="85">
        <f t="shared" si="1636"/>
        <v>0</v>
      </c>
      <c r="X1285" s="85">
        <f t="shared" si="1636"/>
        <v>50.9</v>
      </c>
      <c r="Y1285" s="85">
        <f t="shared" si="1636"/>
        <v>0</v>
      </c>
      <c r="Z1285" s="85">
        <f t="shared" si="1636"/>
        <v>50.9</v>
      </c>
      <c r="AA1285" s="85">
        <f t="shared" si="1636"/>
        <v>0</v>
      </c>
      <c r="AB1285" s="85">
        <f t="shared" si="1636"/>
        <v>50.9</v>
      </c>
      <c r="AC1285" s="85">
        <f t="shared" si="1636"/>
        <v>0</v>
      </c>
      <c r="AD1285" s="85">
        <f t="shared" si="1636"/>
        <v>0</v>
      </c>
      <c r="AE1285" s="85">
        <f t="shared" si="1636"/>
        <v>50.9</v>
      </c>
      <c r="AF1285" s="85">
        <f t="shared" si="1636"/>
        <v>50.9</v>
      </c>
      <c r="AG1285" s="85">
        <f t="shared" si="1636"/>
        <v>0</v>
      </c>
      <c r="AH1285" s="85">
        <f t="shared" si="1636"/>
        <v>50.9</v>
      </c>
      <c r="AI1285" s="85">
        <f t="shared" si="1636"/>
        <v>0</v>
      </c>
      <c r="AJ1285" s="85">
        <f t="shared" si="1636"/>
        <v>50.9</v>
      </c>
      <c r="AK1285" s="85">
        <f t="shared" si="1636"/>
        <v>0</v>
      </c>
      <c r="AL1285" s="85">
        <f t="shared" si="1636"/>
        <v>50.9</v>
      </c>
      <c r="AM1285" s="85">
        <f t="shared" si="1636"/>
        <v>0</v>
      </c>
      <c r="AN1285" s="85">
        <f t="shared" si="1636"/>
        <v>50.9</v>
      </c>
      <c r="AO1285" s="85">
        <f t="shared" si="1636"/>
        <v>0</v>
      </c>
      <c r="AP1285" s="85">
        <f t="shared" si="1636"/>
        <v>50.9</v>
      </c>
      <c r="AQ1285" s="85">
        <f t="shared" si="1636"/>
        <v>0</v>
      </c>
      <c r="AR1285" s="85">
        <f t="shared" si="1637"/>
        <v>50.9</v>
      </c>
      <c r="AS1285" s="85">
        <f t="shared" si="1637"/>
        <v>0</v>
      </c>
      <c r="AT1285" s="85">
        <f t="shared" si="1637"/>
        <v>50.9</v>
      </c>
      <c r="AU1285" s="85">
        <f t="shared" si="1637"/>
        <v>0</v>
      </c>
      <c r="AV1285" s="85">
        <f t="shared" si="1637"/>
        <v>50.9</v>
      </c>
      <c r="AW1285" s="85">
        <f t="shared" si="1637"/>
        <v>0</v>
      </c>
      <c r="AX1285" s="85">
        <f t="shared" si="1637"/>
        <v>0</v>
      </c>
      <c r="AY1285" s="85">
        <f t="shared" si="1637"/>
        <v>50.9</v>
      </c>
      <c r="AZ1285" s="85">
        <f t="shared" si="1637"/>
        <v>50.9</v>
      </c>
      <c r="BA1285" s="85">
        <f t="shared" si="1637"/>
        <v>0</v>
      </c>
      <c r="BB1285" s="85">
        <f t="shared" si="1637"/>
        <v>50.9</v>
      </c>
      <c r="BC1285" s="85">
        <f t="shared" si="1637"/>
        <v>0</v>
      </c>
      <c r="BD1285" s="85">
        <f>BD1286</f>
        <v>50.9</v>
      </c>
      <c r="BE1285" s="85">
        <f t="shared" si="1638"/>
        <v>0</v>
      </c>
      <c r="BF1285" s="85">
        <f t="shared" si="1638"/>
        <v>50.9</v>
      </c>
      <c r="BG1285" s="85">
        <f t="shared" si="1638"/>
        <v>0</v>
      </c>
      <c r="BH1285" s="85">
        <f t="shared" si="1638"/>
        <v>50.9</v>
      </c>
      <c r="BI1285" s="85">
        <f t="shared" si="1638"/>
        <v>0</v>
      </c>
      <c r="BJ1285" s="85">
        <f t="shared" si="1638"/>
        <v>50.9</v>
      </c>
      <c r="BK1285" s="123"/>
    </row>
    <row r="1286" spans="1:63" ht="15.75" hidden="1" outlineLevel="5" x14ac:dyDescent="0.2">
      <c r="A1286" s="84" t="s">
        <v>825</v>
      </c>
      <c r="B1286" s="84" t="s">
        <v>705</v>
      </c>
      <c r="C1286" s="84" t="s">
        <v>80</v>
      </c>
      <c r="D1286" s="84"/>
      <c r="E1286" s="116" t="s">
        <v>81</v>
      </c>
      <c r="F1286" s="85">
        <f t="shared" si="1635"/>
        <v>50.9</v>
      </c>
      <c r="G1286" s="85">
        <f t="shared" si="1635"/>
        <v>0</v>
      </c>
      <c r="H1286" s="85">
        <f t="shared" si="1635"/>
        <v>50.9</v>
      </c>
      <c r="I1286" s="85">
        <f t="shared" si="1635"/>
        <v>0</v>
      </c>
      <c r="J1286" s="85">
        <f t="shared" si="1635"/>
        <v>0</v>
      </c>
      <c r="K1286" s="85">
        <f t="shared" si="1635"/>
        <v>0</v>
      </c>
      <c r="L1286" s="85">
        <f t="shared" si="1635"/>
        <v>50.9</v>
      </c>
      <c r="M1286" s="85">
        <f t="shared" si="1635"/>
        <v>0</v>
      </c>
      <c r="N1286" s="85">
        <f t="shared" si="1635"/>
        <v>50.9</v>
      </c>
      <c r="O1286" s="85">
        <f t="shared" si="1635"/>
        <v>0</v>
      </c>
      <c r="P1286" s="85">
        <f t="shared" si="1635"/>
        <v>0</v>
      </c>
      <c r="Q1286" s="85">
        <f t="shared" si="1635"/>
        <v>50.9</v>
      </c>
      <c r="R1286" s="85">
        <f t="shared" si="1635"/>
        <v>0</v>
      </c>
      <c r="S1286" s="85">
        <f t="shared" si="1635"/>
        <v>50.9</v>
      </c>
      <c r="T1286" s="85">
        <f t="shared" si="1635"/>
        <v>0</v>
      </c>
      <c r="U1286" s="85">
        <f t="shared" si="1635"/>
        <v>0</v>
      </c>
      <c r="V1286" s="85">
        <f t="shared" si="1636"/>
        <v>0</v>
      </c>
      <c r="W1286" s="85">
        <f t="shared" si="1636"/>
        <v>0</v>
      </c>
      <c r="X1286" s="85">
        <f t="shared" si="1636"/>
        <v>50.9</v>
      </c>
      <c r="Y1286" s="85">
        <f t="shared" si="1636"/>
        <v>0</v>
      </c>
      <c r="Z1286" s="85">
        <f t="shared" si="1636"/>
        <v>50.9</v>
      </c>
      <c r="AA1286" s="85">
        <f t="shared" si="1636"/>
        <v>0</v>
      </c>
      <c r="AB1286" s="85">
        <f t="shared" si="1636"/>
        <v>50.9</v>
      </c>
      <c r="AC1286" s="85">
        <f t="shared" si="1636"/>
        <v>0</v>
      </c>
      <c r="AD1286" s="85">
        <f t="shared" si="1636"/>
        <v>0</v>
      </c>
      <c r="AE1286" s="85">
        <f t="shared" si="1636"/>
        <v>50.9</v>
      </c>
      <c r="AF1286" s="85">
        <f t="shared" si="1636"/>
        <v>50.9</v>
      </c>
      <c r="AG1286" s="85">
        <f t="shared" si="1636"/>
        <v>0</v>
      </c>
      <c r="AH1286" s="85">
        <f t="shared" si="1636"/>
        <v>50.9</v>
      </c>
      <c r="AI1286" s="85">
        <f t="shared" si="1636"/>
        <v>0</v>
      </c>
      <c r="AJ1286" s="85">
        <f t="shared" si="1636"/>
        <v>50.9</v>
      </c>
      <c r="AK1286" s="85">
        <f t="shared" si="1636"/>
        <v>0</v>
      </c>
      <c r="AL1286" s="85">
        <f t="shared" si="1636"/>
        <v>50.9</v>
      </c>
      <c r="AM1286" s="85">
        <f t="shared" si="1636"/>
        <v>0</v>
      </c>
      <c r="AN1286" s="85">
        <f t="shared" si="1636"/>
        <v>50.9</v>
      </c>
      <c r="AO1286" s="85">
        <f t="shared" si="1636"/>
        <v>0</v>
      </c>
      <c r="AP1286" s="85">
        <f t="shared" si="1636"/>
        <v>50.9</v>
      </c>
      <c r="AQ1286" s="85">
        <f t="shared" si="1636"/>
        <v>0</v>
      </c>
      <c r="AR1286" s="85">
        <f t="shared" si="1637"/>
        <v>50.9</v>
      </c>
      <c r="AS1286" s="85">
        <f t="shared" si="1637"/>
        <v>0</v>
      </c>
      <c r="AT1286" s="85">
        <f t="shared" si="1637"/>
        <v>50.9</v>
      </c>
      <c r="AU1286" s="85">
        <f t="shared" si="1637"/>
        <v>0</v>
      </c>
      <c r="AV1286" s="85">
        <f t="shared" si="1637"/>
        <v>50.9</v>
      </c>
      <c r="AW1286" s="85">
        <f t="shared" si="1637"/>
        <v>0</v>
      </c>
      <c r="AX1286" s="85">
        <f t="shared" si="1637"/>
        <v>0</v>
      </c>
      <c r="AY1286" s="85">
        <f t="shared" si="1637"/>
        <v>50.9</v>
      </c>
      <c r="AZ1286" s="85">
        <f t="shared" si="1637"/>
        <v>50.9</v>
      </c>
      <c r="BA1286" s="85">
        <f t="shared" si="1637"/>
        <v>0</v>
      </c>
      <c r="BB1286" s="85">
        <f t="shared" si="1637"/>
        <v>50.9</v>
      </c>
      <c r="BC1286" s="85">
        <f t="shared" si="1637"/>
        <v>0</v>
      </c>
      <c r="BD1286" s="85">
        <f>BD1287</f>
        <v>50.9</v>
      </c>
      <c r="BE1286" s="85">
        <f t="shared" si="1638"/>
        <v>0</v>
      </c>
      <c r="BF1286" s="85">
        <f t="shared" si="1638"/>
        <v>50.9</v>
      </c>
      <c r="BG1286" s="85">
        <f t="shared" si="1638"/>
        <v>0</v>
      </c>
      <c r="BH1286" s="85">
        <f t="shared" si="1638"/>
        <v>50.9</v>
      </c>
      <c r="BI1286" s="85">
        <f t="shared" si="1638"/>
        <v>0</v>
      </c>
      <c r="BJ1286" s="85">
        <f t="shared" si="1638"/>
        <v>50.9</v>
      </c>
      <c r="BK1286" s="123"/>
    </row>
    <row r="1287" spans="1:63" ht="31.5" hidden="1" outlineLevel="7" x14ac:dyDescent="0.2">
      <c r="A1287" s="87" t="s">
        <v>825</v>
      </c>
      <c r="B1287" s="87" t="s">
        <v>705</v>
      </c>
      <c r="C1287" s="87" t="s">
        <v>80</v>
      </c>
      <c r="D1287" s="87" t="s">
        <v>7</v>
      </c>
      <c r="E1287" s="128" t="s">
        <v>8</v>
      </c>
      <c r="F1287" s="88">
        <v>50.9</v>
      </c>
      <c r="G1287" s="88"/>
      <c r="H1287" s="88">
        <f>SUM(F1287:G1287)</f>
        <v>50.9</v>
      </c>
      <c r="I1287" s="88"/>
      <c r="J1287" s="88"/>
      <c r="K1287" s="88"/>
      <c r="L1287" s="88">
        <f>SUM(H1287:K1287)</f>
        <v>50.9</v>
      </c>
      <c r="M1287" s="88"/>
      <c r="N1287" s="88">
        <f>SUM(L1287:M1287)</f>
        <v>50.9</v>
      </c>
      <c r="O1287" s="88"/>
      <c r="P1287" s="88"/>
      <c r="Q1287" s="88">
        <f>SUM(N1287:P1287)</f>
        <v>50.9</v>
      </c>
      <c r="R1287" s="88"/>
      <c r="S1287" s="88">
        <f>SUM(Q1287:R1287)</f>
        <v>50.9</v>
      </c>
      <c r="T1287" s="88"/>
      <c r="U1287" s="88"/>
      <c r="V1287" s="88"/>
      <c r="W1287" s="88"/>
      <c r="X1287" s="88">
        <f>SUM(S1287:W1287)</f>
        <v>50.9</v>
      </c>
      <c r="Y1287" s="88"/>
      <c r="Z1287" s="88">
        <f>SUM(X1287:Y1287)</f>
        <v>50.9</v>
      </c>
      <c r="AA1287" s="88"/>
      <c r="AB1287" s="88">
        <f>SUM(Z1287:AA1287)</f>
        <v>50.9</v>
      </c>
      <c r="AC1287" s="88"/>
      <c r="AD1287" s="88"/>
      <c r="AE1287" s="88">
        <f>SUM(AB1287:AD1287)</f>
        <v>50.9</v>
      </c>
      <c r="AF1287" s="88">
        <v>50.9</v>
      </c>
      <c r="AG1287" s="88"/>
      <c r="AH1287" s="88">
        <f>SUM(AF1287:AG1287)</f>
        <v>50.9</v>
      </c>
      <c r="AI1287" s="88"/>
      <c r="AJ1287" s="88">
        <f>SUM(AH1287:AI1287)</f>
        <v>50.9</v>
      </c>
      <c r="AK1287" s="88"/>
      <c r="AL1287" s="88">
        <f>SUM(AJ1287:AK1287)</f>
        <v>50.9</v>
      </c>
      <c r="AM1287" s="88"/>
      <c r="AN1287" s="88">
        <f>SUM(AL1287:AM1287)</f>
        <v>50.9</v>
      </c>
      <c r="AO1287" s="88"/>
      <c r="AP1287" s="88">
        <f>SUM(AN1287:AO1287)</f>
        <v>50.9</v>
      </c>
      <c r="AQ1287" s="88"/>
      <c r="AR1287" s="88">
        <f>SUM(AP1287:AQ1287)</f>
        <v>50.9</v>
      </c>
      <c r="AS1287" s="88"/>
      <c r="AT1287" s="88">
        <f>SUM(AR1287:AS1287)</f>
        <v>50.9</v>
      </c>
      <c r="AU1287" s="88"/>
      <c r="AV1287" s="88">
        <f>SUM(AT1287:AU1287)</f>
        <v>50.9</v>
      </c>
      <c r="AW1287" s="88"/>
      <c r="AX1287" s="88"/>
      <c r="AY1287" s="88">
        <f>SUM(AV1287:AX1287)</f>
        <v>50.9</v>
      </c>
      <c r="AZ1287" s="88">
        <v>50.9</v>
      </c>
      <c r="BA1287" s="88"/>
      <c r="BB1287" s="88">
        <f>SUM(AZ1287:BA1287)</f>
        <v>50.9</v>
      </c>
      <c r="BC1287" s="88"/>
      <c r="BD1287" s="88">
        <f>SUM(BB1287:BC1287)</f>
        <v>50.9</v>
      </c>
      <c r="BE1287" s="88"/>
      <c r="BF1287" s="88">
        <f>SUM(BD1287:BE1287)</f>
        <v>50.9</v>
      </c>
      <c r="BG1287" s="88"/>
      <c r="BH1287" s="88">
        <f>SUM(BF1287:BG1287)</f>
        <v>50.9</v>
      </c>
      <c r="BI1287" s="88"/>
      <c r="BJ1287" s="88">
        <f>SUM(BH1287:BI1287)</f>
        <v>50.9</v>
      </c>
      <c r="BK1287" s="123"/>
    </row>
    <row r="1288" spans="1:63" ht="47.25" hidden="1" outlineLevel="3" x14ac:dyDescent="0.2">
      <c r="A1288" s="84" t="s">
        <v>825</v>
      </c>
      <c r="B1288" s="84" t="s">
        <v>705</v>
      </c>
      <c r="C1288" s="84" t="s">
        <v>36</v>
      </c>
      <c r="D1288" s="84"/>
      <c r="E1288" s="116" t="s">
        <v>37</v>
      </c>
      <c r="F1288" s="85">
        <f t="shared" ref="F1288:U1290" si="1639">F1289</f>
        <v>100</v>
      </c>
      <c r="G1288" s="85">
        <f t="shared" si="1639"/>
        <v>0</v>
      </c>
      <c r="H1288" s="85">
        <f t="shared" si="1639"/>
        <v>100</v>
      </c>
      <c r="I1288" s="85">
        <f t="shared" si="1639"/>
        <v>0</v>
      </c>
      <c r="J1288" s="85">
        <f t="shared" si="1639"/>
        <v>0</v>
      </c>
      <c r="K1288" s="85">
        <f t="shared" si="1639"/>
        <v>0</v>
      </c>
      <c r="L1288" s="85">
        <f t="shared" si="1639"/>
        <v>100</v>
      </c>
      <c r="M1288" s="85">
        <f t="shared" si="1639"/>
        <v>0</v>
      </c>
      <c r="N1288" s="85">
        <f t="shared" si="1639"/>
        <v>100</v>
      </c>
      <c r="O1288" s="85">
        <f t="shared" si="1639"/>
        <v>0</v>
      </c>
      <c r="P1288" s="85">
        <f t="shared" si="1639"/>
        <v>0</v>
      </c>
      <c r="Q1288" s="85">
        <f t="shared" si="1639"/>
        <v>100</v>
      </c>
      <c r="R1288" s="85">
        <f t="shared" si="1639"/>
        <v>0</v>
      </c>
      <c r="S1288" s="85">
        <f t="shared" si="1639"/>
        <v>100</v>
      </c>
      <c r="T1288" s="85">
        <f t="shared" si="1639"/>
        <v>0</v>
      </c>
      <c r="U1288" s="85">
        <f t="shared" si="1639"/>
        <v>0</v>
      </c>
      <c r="V1288" s="85">
        <f t="shared" ref="V1288:AQ1290" si="1640">V1289</f>
        <v>0</v>
      </c>
      <c r="W1288" s="85">
        <f t="shared" si="1640"/>
        <v>0</v>
      </c>
      <c r="X1288" s="85">
        <f t="shared" si="1640"/>
        <v>100</v>
      </c>
      <c r="Y1288" s="85">
        <f t="shared" si="1640"/>
        <v>0</v>
      </c>
      <c r="Z1288" s="85">
        <f t="shared" si="1640"/>
        <v>100</v>
      </c>
      <c r="AA1288" s="85">
        <f t="shared" si="1640"/>
        <v>0</v>
      </c>
      <c r="AB1288" s="85">
        <f t="shared" si="1640"/>
        <v>100</v>
      </c>
      <c r="AC1288" s="85">
        <f t="shared" si="1640"/>
        <v>0</v>
      </c>
      <c r="AD1288" s="85">
        <f t="shared" si="1640"/>
        <v>0</v>
      </c>
      <c r="AE1288" s="85">
        <f t="shared" si="1640"/>
        <v>100</v>
      </c>
      <c r="AF1288" s="85">
        <f t="shared" si="1640"/>
        <v>100</v>
      </c>
      <c r="AG1288" s="85">
        <f t="shared" si="1640"/>
        <v>0</v>
      </c>
      <c r="AH1288" s="85">
        <f t="shared" si="1640"/>
        <v>100</v>
      </c>
      <c r="AI1288" s="85">
        <f t="shared" si="1640"/>
        <v>0</v>
      </c>
      <c r="AJ1288" s="85">
        <f t="shared" si="1640"/>
        <v>100</v>
      </c>
      <c r="AK1288" s="85">
        <f t="shared" si="1640"/>
        <v>0</v>
      </c>
      <c r="AL1288" s="85">
        <f t="shared" si="1640"/>
        <v>100</v>
      </c>
      <c r="AM1288" s="85">
        <f t="shared" si="1640"/>
        <v>0</v>
      </c>
      <c r="AN1288" s="85">
        <f t="shared" si="1640"/>
        <v>100</v>
      </c>
      <c r="AO1288" s="85">
        <f t="shared" si="1640"/>
        <v>0</v>
      </c>
      <c r="AP1288" s="85">
        <f t="shared" si="1640"/>
        <v>100</v>
      </c>
      <c r="AQ1288" s="85">
        <f t="shared" si="1640"/>
        <v>0</v>
      </c>
      <c r="AR1288" s="85">
        <f t="shared" ref="AR1288:BJ1290" si="1641">AR1289</f>
        <v>100</v>
      </c>
      <c r="AS1288" s="85">
        <f t="shared" si="1641"/>
        <v>0</v>
      </c>
      <c r="AT1288" s="85">
        <f t="shared" si="1641"/>
        <v>100</v>
      </c>
      <c r="AU1288" s="85">
        <f t="shared" si="1641"/>
        <v>0</v>
      </c>
      <c r="AV1288" s="85">
        <f t="shared" si="1641"/>
        <v>100</v>
      </c>
      <c r="AW1288" s="85">
        <f t="shared" si="1641"/>
        <v>0</v>
      </c>
      <c r="AX1288" s="85">
        <f t="shared" si="1641"/>
        <v>0</v>
      </c>
      <c r="AY1288" s="85">
        <f t="shared" si="1641"/>
        <v>100</v>
      </c>
      <c r="AZ1288" s="85">
        <f t="shared" si="1641"/>
        <v>100</v>
      </c>
      <c r="BA1288" s="85">
        <f t="shared" si="1641"/>
        <v>0</v>
      </c>
      <c r="BB1288" s="85">
        <f t="shared" si="1641"/>
        <v>100</v>
      </c>
      <c r="BC1288" s="85">
        <f t="shared" si="1641"/>
        <v>0</v>
      </c>
      <c r="BD1288" s="85">
        <f t="shared" si="1641"/>
        <v>100</v>
      </c>
      <c r="BE1288" s="85">
        <f t="shared" si="1641"/>
        <v>0</v>
      </c>
      <c r="BF1288" s="85">
        <f t="shared" si="1641"/>
        <v>100</v>
      </c>
      <c r="BG1288" s="85">
        <f t="shared" si="1641"/>
        <v>0</v>
      </c>
      <c r="BH1288" s="85">
        <f t="shared" si="1641"/>
        <v>100</v>
      </c>
      <c r="BI1288" s="85">
        <f t="shared" si="1641"/>
        <v>0</v>
      </c>
      <c r="BJ1288" s="85">
        <f t="shared" si="1641"/>
        <v>100</v>
      </c>
      <c r="BK1288" s="123"/>
    </row>
    <row r="1289" spans="1:63" ht="47.25" hidden="1" outlineLevel="4" x14ac:dyDescent="0.2">
      <c r="A1289" s="84" t="s">
        <v>825</v>
      </c>
      <c r="B1289" s="84" t="s">
        <v>705</v>
      </c>
      <c r="C1289" s="84" t="s">
        <v>91</v>
      </c>
      <c r="D1289" s="84"/>
      <c r="E1289" s="116" t="s">
        <v>92</v>
      </c>
      <c r="F1289" s="85">
        <f t="shared" si="1639"/>
        <v>100</v>
      </c>
      <c r="G1289" s="85">
        <f t="shared" si="1639"/>
        <v>0</v>
      </c>
      <c r="H1289" s="85">
        <f t="shared" si="1639"/>
        <v>100</v>
      </c>
      <c r="I1289" s="85">
        <f t="shared" si="1639"/>
        <v>0</v>
      </c>
      <c r="J1289" s="85">
        <f t="shared" si="1639"/>
        <v>0</v>
      </c>
      <c r="K1289" s="85">
        <f t="shared" si="1639"/>
        <v>0</v>
      </c>
      <c r="L1289" s="85">
        <f t="shared" si="1639"/>
        <v>100</v>
      </c>
      <c r="M1289" s="85">
        <f t="shared" si="1639"/>
        <v>0</v>
      </c>
      <c r="N1289" s="85">
        <f t="shared" si="1639"/>
        <v>100</v>
      </c>
      <c r="O1289" s="85">
        <f t="shared" si="1639"/>
        <v>0</v>
      </c>
      <c r="P1289" s="85">
        <f t="shared" si="1639"/>
        <v>0</v>
      </c>
      <c r="Q1289" s="85">
        <f t="shared" si="1639"/>
        <v>100</v>
      </c>
      <c r="R1289" s="85">
        <f t="shared" si="1639"/>
        <v>0</v>
      </c>
      <c r="S1289" s="85">
        <f t="shared" si="1639"/>
        <v>100</v>
      </c>
      <c r="T1289" s="85">
        <f t="shared" si="1639"/>
        <v>0</v>
      </c>
      <c r="U1289" s="85">
        <f t="shared" si="1639"/>
        <v>0</v>
      </c>
      <c r="V1289" s="85">
        <f t="shared" si="1640"/>
        <v>0</v>
      </c>
      <c r="W1289" s="85">
        <f t="shared" si="1640"/>
        <v>0</v>
      </c>
      <c r="X1289" s="85">
        <f t="shared" si="1640"/>
        <v>100</v>
      </c>
      <c r="Y1289" s="85">
        <f t="shared" si="1640"/>
        <v>0</v>
      </c>
      <c r="Z1289" s="85">
        <f t="shared" si="1640"/>
        <v>100</v>
      </c>
      <c r="AA1289" s="85">
        <f t="shared" si="1640"/>
        <v>0</v>
      </c>
      <c r="AB1289" s="85">
        <f t="shared" si="1640"/>
        <v>100</v>
      </c>
      <c r="AC1289" s="85">
        <f t="shared" si="1640"/>
        <v>0</v>
      </c>
      <c r="AD1289" s="85">
        <f t="shared" si="1640"/>
        <v>0</v>
      </c>
      <c r="AE1289" s="85">
        <f t="shared" si="1640"/>
        <v>100</v>
      </c>
      <c r="AF1289" s="85">
        <f t="shared" si="1640"/>
        <v>100</v>
      </c>
      <c r="AG1289" s="85">
        <f t="shared" si="1640"/>
        <v>0</v>
      </c>
      <c r="AH1289" s="85">
        <f t="shared" si="1640"/>
        <v>100</v>
      </c>
      <c r="AI1289" s="85">
        <f t="shared" si="1640"/>
        <v>0</v>
      </c>
      <c r="AJ1289" s="85">
        <f t="shared" si="1640"/>
        <v>100</v>
      </c>
      <c r="AK1289" s="85">
        <f t="shared" si="1640"/>
        <v>0</v>
      </c>
      <c r="AL1289" s="85">
        <f t="shared" si="1640"/>
        <v>100</v>
      </c>
      <c r="AM1289" s="85">
        <f t="shared" si="1640"/>
        <v>0</v>
      </c>
      <c r="AN1289" s="85">
        <f t="shared" si="1640"/>
        <v>100</v>
      </c>
      <c r="AO1289" s="85">
        <f t="shared" si="1640"/>
        <v>0</v>
      </c>
      <c r="AP1289" s="85">
        <f t="shared" si="1640"/>
        <v>100</v>
      </c>
      <c r="AQ1289" s="85">
        <f t="shared" si="1640"/>
        <v>0</v>
      </c>
      <c r="AR1289" s="85">
        <f t="shared" si="1641"/>
        <v>100</v>
      </c>
      <c r="AS1289" s="85">
        <f t="shared" si="1641"/>
        <v>0</v>
      </c>
      <c r="AT1289" s="85">
        <f t="shared" si="1641"/>
        <v>100</v>
      </c>
      <c r="AU1289" s="85">
        <f t="shared" si="1641"/>
        <v>0</v>
      </c>
      <c r="AV1289" s="85">
        <f t="shared" si="1641"/>
        <v>100</v>
      </c>
      <c r="AW1289" s="85">
        <f t="shared" si="1641"/>
        <v>0</v>
      </c>
      <c r="AX1289" s="85">
        <f t="shared" si="1641"/>
        <v>0</v>
      </c>
      <c r="AY1289" s="85">
        <f t="shared" si="1641"/>
        <v>100</v>
      </c>
      <c r="AZ1289" s="85">
        <f t="shared" si="1641"/>
        <v>100</v>
      </c>
      <c r="BA1289" s="85">
        <f t="shared" si="1641"/>
        <v>0</v>
      </c>
      <c r="BB1289" s="85">
        <f t="shared" si="1641"/>
        <v>100</v>
      </c>
      <c r="BC1289" s="85">
        <f t="shared" si="1641"/>
        <v>0</v>
      </c>
      <c r="BD1289" s="85">
        <f t="shared" si="1641"/>
        <v>100</v>
      </c>
      <c r="BE1289" s="85">
        <f t="shared" si="1641"/>
        <v>0</v>
      </c>
      <c r="BF1289" s="85">
        <f t="shared" si="1641"/>
        <v>100</v>
      </c>
      <c r="BG1289" s="85">
        <f t="shared" si="1641"/>
        <v>0</v>
      </c>
      <c r="BH1289" s="85">
        <f t="shared" si="1641"/>
        <v>100</v>
      </c>
      <c r="BI1289" s="85">
        <f t="shared" si="1641"/>
        <v>0</v>
      </c>
      <c r="BJ1289" s="85">
        <f t="shared" si="1641"/>
        <v>100</v>
      </c>
      <c r="BK1289" s="123"/>
    </row>
    <row r="1290" spans="1:63" ht="15.75" hidden="1" outlineLevel="5" x14ac:dyDescent="0.2">
      <c r="A1290" s="84" t="s">
        <v>825</v>
      </c>
      <c r="B1290" s="84" t="s">
        <v>705</v>
      </c>
      <c r="C1290" s="84" t="s">
        <v>434</v>
      </c>
      <c r="D1290" s="84"/>
      <c r="E1290" s="116" t="s">
        <v>110</v>
      </c>
      <c r="F1290" s="85">
        <f t="shared" si="1639"/>
        <v>100</v>
      </c>
      <c r="G1290" s="85">
        <f t="shared" si="1639"/>
        <v>0</v>
      </c>
      <c r="H1290" s="85">
        <f t="shared" si="1639"/>
        <v>100</v>
      </c>
      <c r="I1290" s="85">
        <f t="shared" si="1639"/>
        <v>0</v>
      </c>
      <c r="J1290" s="85">
        <f t="shared" si="1639"/>
        <v>0</v>
      </c>
      <c r="K1290" s="85">
        <f t="shared" si="1639"/>
        <v>0</v>
      </c>
      <c r="L1290" s="85">
        <f t="shared" si="1639"/>
        <v>100</v>
      </c>
      <c r="M1290" s="85">
        <f t="shared" si="1639"/>
        <v>0</v>
      </c>
      <c r="N1290" s="85">
        <f t="shared" si="1639"/>
        <v>100</v>
      </c>
      <c r="O1290" s="85">
        <f t="shared" si="1639"/>
        <v>0</v>
      </c>
      <c r="P1290" s="85">
        <f t="shared" si="1639"/>
        <v>0</v>
      </c>
      <c r="Q1290" s="85">
        <f t="shared" si="1639"/>
        <v>100</v>
      </c>
      <c r="R1290" s="85">
        <f t="shared" si="1639"/>
        <v>0</v>
      </c>
      <c r="S1290" s="85">
        <f t="shared" si="1639"/>
        <v>100</v>
      </c>
      <c r="T1290" s="85">
        <f t="shared" si="1639"/>
        <v>0</v>
      </c>
      <c r="U1290" s="85">
        <f t="shared" si="1639"/>
        <v>0</v>
      </c>
      <c r="V1290" s="85">
        <f t="shared" si="1640"/>
        <v>0</v>
      </c>
      <c r="W1290" s="85">
        <f t="shared" si="1640"/>
        <v>0</v>
      </c>
      <c r="X1290" s="85">
        <f t="shared" si="1640"/>
        <v>100</v>
      </c>
      <c r="Y1290" s="85">
        <f t="shared" si="1640"/>
        <v>0</v>
      </c>
      <c r="Z1290" s="85">
        <f t="shared" si="1640"/>
        <v>100</v>
      </c>
      <c r="AA1290" s="85">
        <f t="shared" si="1640"/>
        <v>0</v>
      </c>
      <c r="AB1290" s="85">
        <f t="shared" si="1640"/>
        <v>100</v>
      </c>
      <c r="AC1290" s="85">
        <f t="shared" si="1640"/>
        <v>0</v>
      </c>
      <c r="AD1290" s="85">
        <f t="shared" si="1640"/>
        <v>0</v>
      </c>
      <c r="AE1290" s="85">
        <f t="shared" si="1640"/>
        <v>100</v>
      </c>
      <c r="AF1290" s="85">
        <f t="shared" si="1640"/>
        <v>100</v>
      </c>
      <c r="AG1290" s="85">
        <f t="shared" si="1640"/>
        <v>0</v>
      </c>
      <c r="AH1290" s="85">
        <f t="shared" si="1640"/>
        <v>100</v>
      </c>
      <c r="AI1290" s="85">
        <f t="shared" si="1640"/>
        <v>0</v>
      </c>
      <c r="AJ1290" s="85">
        <f t="shared" si="1640"/>
        <v>100</v>
      </c>
      <c r="AK1290" s="85">
        <f t="shared" si="1640"/>
        <v>0</v>
      </c>
      <c r="AL1290" s="85">
        <f t="shared" si="1640"/>
        <v>100</v>
      </c>
      <c r="AM1290" s="85">
        <f t="shared" si="1640"/>
        <v>0</v>
      </c>
      <c r="AN1290" s="85">
        <f t="shared" si="1640"/>
        <v>100</v>
      </c>
      <c r="AO1290" s="85">
        <f t="shared" si="1640"/>
        <v>0</v>
      </c>
      <c r="AP1290" s="85">
        <f t="shared" si="1640"/>
        <v>100</v>
      </c>
      <c r="AQ1290" s="85">
        <f t="shared" si="1640"/>
        <v>0</v>
      </c>
      <c r="AR1290" s="85">
        <f t="shared" si="1641"/>
        <v>100</v>
      </c>
      <c r="AS1290" s="85">
        <f t="shared" si="1641"/>
        <v>0</v>
      </c>
      <c r="AT1290" s="85">
        <f t="shared" si="1641"/>
        <v>100</v>
      </c>
      <c r="AU1290" s="85">
        <f t="shared" si="1641"/>
        <v>0</v>
      </c>
      <c r="AV1290" s="85">
        <f t="shared" si="1641"/>
        <v>100</v>
      </c>
      <c r="AW1290" s="85">
        <f t="shared" si="1641"/>
        <v>0</v>
      </c>
      <c r="AX1290" s="85">
        <f t="shared" si="1641"/>
        <v>0</v>
      </c>
      <c r="AY1290" s="85">
        <f t="shared" si="1641"/>
        <v>100</v>
      </c>
      <c r="AZ1290" s="85">
        <f t="shared" si="1641"/>
        <v>100</v>
      </c>
      <c r="BA1290" s="85">
        <f t="shared" si="1641"/>
        <v>0</v>
      </c>
      <c r="BB1290" s="85">
        <f t="shared" si="1641"/>
        <v>100</v>
      </c>
      <c r="BC1290" s="85">
        <f t="shared" si="1641"/>
        <v>0</v>
      </c>
      <c r="BD1290" s="85">
        <f t="shared" si="1641"/>
        <v>100</v>
      </c>
      <c r="BE1290" s="85">
        <f t="shared" si="1641"/>
        <v>0</v>
      </c>
      <c r="BF1290" s="85">
        <f t="shared" si="1641"/>
        <v>100</v>
      </c>
      <c r="BG1290" s="85">
        <f t="shared" si="1641"/>
        <v>0</v>
      </c>
      <c r="BH1290" s="85">
        <f t="shared" si="1641"/>
        <v>100</v>
      </c>
      <c r="BI1290" s="85">
        <f t="shared" si="1641"/>
        <v>0</v>
      </c>
      <c r="BJ1290" s="85">
        <f t="shared" si="1641"/>
        <v>100</v>
      </c>
      <c r="BK1290" s="123"/>
    </row>
    <row r="1291" spans="1:63" ht="31.5" hidden="1" outlineLevel="7" x14ac:dyDescent="0.2">
      <c r="A1291" s="87" t="s">
        <v>825</v>
      </c>
      <c r="B1291" s="87" t="s">
        <v>705</v>
      </c>
      <c r="C1291" s="87" t="s">
        <v>434</v>
      </c>
      <c r="D1291" s="87" t="s">
        <v>7</v>
      </c>
      <c r="E1291" s="128" t="s">
        <v>8</v>
      </c>
      <c r="F1291" s="88">
        <v>100</v>
      </c>
      <c r="G1291" s="88"/>
      <c r="H1291" s="88">
        <f>SUM(F1291:G1291)</f>
        <v>100</v>
      </c>
      <c r="I1291" s="88"/>
      <c r="J1291" s="88"/>
      <c r="K1291" s="88"/>
      <c r="L1291" s="88">
        <f>SUM(H1291:K1291)</f>
        <v>100</v>
      </c>
      <c r="M1291" s="88"/>
      <c r="N1291" s="88">
        <f>SUM(L1291:M1291)</f>
        <v>100</v>
      </c>
      <c r="O1291" s="88"/>
      <c r="P1291" s="88"/>
      <c r="Q1291" s="88">
        <f>SUM(N1291:P1291)</f>
        <v>100</v>
      </c>
      <c r="R1291" s="88"/>
      <c r="S1291" s="88">
        <f>SUM(Q1291:R1291)</f>
        <v>100</v>
      </c>
      <c r="T1291" s="88"/>
      <c r="U1291" s="88"/>
      <c r="V1291" s="88"/>
      <c r="W1291" s="88"/>
      <c r="X1291" s="88">
        <f>SUM(S1291:W1291)</f>
        <v>100</v>
      </c>
      <c r="Y1291" s="88"/>
      <c r="Z1291" s="88">
        <f>SUM(X1291:Y1291)</f>
        <v>100</v>
      </c>
      <c r="AA1291" s="88"/>
      <c r="AB1291" s="88">
        <f>SUM(Z1291:AA1291)</f>
        <v>100</v>
      </c>
      <c r="AC1291" s="88"/>
      <c r="AD1291" s="88"/>
      <c r="AE1291" s="88">
        <f>SUM(AB1291:AD1291)</f>
        <v>100</v>
      </c>
      <c r="AF1291" s="88">
        <v>100</v>
      </c>
      <c r="AG1291" s="88"/>
      <c r="AH1291" s="88">
        <f>SUM(AF1291:AG1291)</f>
        <v>100</v>
      </c>
      <c r="AI1291" s="88"/>
      <c r="AJ1291" s="88">
        <f>SUM(AH1291:AI1291)</f>
        <v>100</v>
      </c>
      <c r="AK1291" s="88"/>
      <c r="AL1291" s="88">
        <f>SUM(AJ1291:AK1291)</f>
        <v>100</v>
      </c>
      <c r="AM1291" s="88"/>
      <c r="AN1291" s="88">
        <f>SUM(AL1291:AM1291)</f>
        <v>100</v>
      </c>
      <c r="AO1291" s="88"/>
      <c r="AP1291" s="88">
        <f>SUM(AN1291:AO1291)</f>
        <v>100</v>
      </c>
      <c r="AQ1291" s="88"/>
      <c r="AR1291" s="88">
        <f>SUM(AP1291:AQ1291)</f>
        <v>100</v>
      </c>
      <c r="AS1291" s="88"/>
      <c r="AT1291" s="88">
        <f>SUM(AR1291:AS1291)</f>
        <v>100</v>
      </c>
      <c r="AU1291" s="88"/>
      <c r="AV1291" s="88">
        <f>SUM(AT1291:AU1291)</f>
        <v>100</v>
      </c>
      <c r="AW1291" s="88"/>
      <c r="AX1291" s="88"/>
      <c r="AY1291" s="88">
        <f>SUM(AV1291:AX1291)</f>
        <v>100</v>
      </c>
      <c r="AZ1291" s="88">
        <v>100</v>
      </c>
      <c r="BA1291" s="88"/>
      <c r="BB1291" s="88">
        <f>SUM(AZ1291:BA1291)</f>
        <v>100</v>
      </c>
      <c r="BC1291" s="88"/>
      <c r="BD1291" s="88">
        <f>SUM(BB1291:BC1291)</f>
        <v>100</v>
      </c>
      <c r="BE1291" s="88"/>
      <c r="BF1291" s="88">
        <f>SUM(BD1291:BE1291)</f>
        <v>100</v>
      </c>
      <c r="BG1291" s="88"/>
      <c r="BH1291" s="88">
        <f>SUM(BF1291:BG1291)</f>
        <v>100</v>
      </c>
      <c r="BI1291" s="88"/>
      <c r="BJ1291" s="88">
        <f>SUM(BH1291:BI1291)</f>
        <v>100</v>
      </c>
      <c r="BK1291" s="123"/>
    </row>
    <row r="1292" spans="1:63" ht="24.75" customHeight="1" x14ac:dyDescent="0.25">
      <c r="A1292" s="249" t="s">
        <v>444</v>
      </c>
      <c r="B1292" s="250"/>
      <c r="C1292" s="250"/>
      <c r="D1292" s="250"/>
      <c r="E1292" s="251"/>
      <c r="F1292" s="119">
        <f t="shared" ref="F1292:AK1292" si="1642">F1241+F1137+F973+F767+F713+F675+F56+F32+F11</f>
        <v>3211621.0047000009</v>
      </c>
      <c r="G1292" s="119">
        <f t="shared" si="1642"/>
        <v>-15217.52072</v>
      </c>
      <c r="H1292" s="119">
        <f t="shared" si="1642"/>
        <v>3311874.9839800005</v>
      </c>
      <c r="I1292" s="119">
        <f t="shared" si="1642"/>
        <v>13739.779560000003</v>
      </c>
      <c r="J1292" s="119">
        <f t="shared" si="1642"/>
        <v>216461.48275</v>
      </c>
      <c r="K1292" s="119">
        <f t="shared" si="1642"/>
        <v>549.27395000000001</v>
      </c>
      <c r="L1292" s="119">
        <f t="shared" si="1642"/>
        <v>3542625.5202400009</v>
      </c>
      <c r="M1292" s="119">
        <f t="shared" si="1642"/>
        <v>63167.008979999999</v>
      </c>
      <c r="N1292" s="119">
        <f t="shared" si="1642"/>
        <v>3605792.5292200008</v>
      </c>
      <c r="O1292" s="119">
        <f t="shared" si="1642"/>
        <v>202971.92798000001</v>
      </c>
      <c r="P1292" s="119">
        <f t="shared" si="1642"/>
        <v>54847.550299999995</v>
      </c>
      <c r="Q1292" s="119">
        <f t="shared" si="1642"/>
        <v>3863612.0075000008</v>
      </c>
      <c r="R1292" s="119">
        <f t="shared" si="1642"/>
        <v>49.000000000008413</v>
      </c>
      <c r="S1292" s="119">
        <f t="shared" si="1642"/>
        <v>3863661.0075000008</v>
      </c>
      <c r="T1292" s="119">
        <f t="shared" si="1642"/>
        <v>-73703.032519999993</v>
      </c>
      <c r="U1292" s="119">
        <f t="shared" si="1642"/>
        <v>-1.4210854715202004E-14</v>
      </c>
      <c r="V1292" s="119">
        <f t="shared" si="1642"/>
        <v>4.0000000000393499E-2</v>
      </c>
      <c r="W1292" s="119">
        <f t="shared" si="1642"/>
        <v>-300.00000000000045</v>
      </c>
      <c r="X1292" s="119">
        <f t="shared" si="1642"/>
        <v>3789658.0149800009</v>
      </c>
      <c r="Y1292" s="119">
        <f t="shared" si="1642"/>
        <v>5397.9999999999964</v>
      </c>
      <c r="Z1292" s="119">
        <f t="shared" si="1642"/>
        <v>3795056.0149800009</v>
      </c>
      <c r="AA1292" s="119">
        <f t="shared" si="1642"/>
        <v>-3.4106051316484809E-13</v>
      </c>
      <c r="AB1292" s="119">
        <f t="shared" si="1642"/>
        <v>3795056.01498</v>
      </c>
      <c r="AC1292" s="119">
        <f t="shared" si="1642"/>
        <v>60570.95</v>
      </c>
      <c r="AD1292" s="119">
        <f t="shared" si="1642"/>
        <v>23232.107150000003</v>
      </c>
      <c r="AE1292" s="119">
        <f t="shared" si="1642"/>
        <v>3878859.0521300007</v>
      </c>
      <c r="AF1292" s="119" t="e">
        <f t="shared" si="1642"/>
        <v>#REF!</v>
      </c>
      <c r="AG1292" s="119" t="e">
        <f t="shared" si="1642"/>
        <v>#REF!</v>
      </c>
      <c r="AH1292" s="119">
        <f t="shared" si="1642"/>
        <v>3220078.9295499995</v>
      </c>
      <c r="AI1292" s="119" t="e">
        <f t="shared" si="1642"/>
        <v>#REF!</v>
      </c>
      <c r="AJ1292" s="119">
        <f t="shared" si="1642"/>
        <v>3224878.2328699999</v>
      </c>
      <c r="AK1292" s="119" t="e">
        <f t="shared" si="1642"/>
        <v>#REF!</v>
      </c>
      <c r="AL1292" s="119" t="e">
        <f t="shared" ref="AL1292:BJ1292" si="1643">AL1241+AL1137+AL973+AL767+AL713+AL675+AL56+AL32+AL11</f>
        <v>#REF!</v>
      </c>
      <c r="AM1292" s="119" t="e">
        <f t="shared" si="1643"/>
        <v>#REF!</v>
      </c>
      <c r="AN1292" s="119" t="e">
        <f t="shared" si="1643"/>
        <v>#REF!</v>
      </c>
      <c r="AO1292" s="119" t="e">
        <f t="shared" si="1643"/>
        <v>#REF!</v>
      </c>
      <c r="AP1292" s="119" t="e">
        <f t="shared" si="1643"/>
        <v>#REF!</v>
      </c>
      <c r="AQ1292" s="119" t="e">
        <f t="shared" si="1643"/>
        <v>#REF!</v>
      </c>
      <c r="AR1292" s="119" t="e">
        <f t="shared" si="1643"/>
        <v>#REF!</v>
      </c>
      <c r="AS1292" s="119" t="e">
        <f t="shared" si="1643"/>
        <v>#REF!</v>
      </c>
      <c r="AT1292" s="119" t="e">
        <f t="shared" si="1643"/>
        <v>#REF!</v>
      </c>
      <c r="AU1292" s="119" t="e">
        <f t="shared" si="1643"/>
        <v>#REF!</v>
      </c>
      <c r="AV1292" s="119">
        <f t="shared" si="1643"/>
        <v>3365421.8653600002</v>
      </c>
      <c r="AW1292" s="119">
        <f t="shared" si="1643"/>
        <v>-73179.769</v>
      </c>
      <c r="AX1292" s="119">
        <f t="shared" si="1643"/>
        <v>9.0949470177292824E-13</v>
      </c>
      <c r="AY1292" s="119">
        <f t="shared" si="1643"/>
        <v>3292242.1476100003</v>
      </c>
      <c r="AZ1292" s="119">
        <f t="shared" si="1643"/>
        <v>3018558.8200000008</v>
      </c>
      <c r="BA1292" s="119">
        <f t="shared" si="1643"/>
        <v>4154.3999999999996</v>
      </c>
      <c r="BB1292" s="119">
        <f t="shared" si="1643"/>
        <v>3022713.2200000007</v>
      </c>
      <c r="BC1292" s="119">
        <f t="shared" si="1643"/>
        <v>39486.604520000001</v>
      </c>
      <c r="BD1292" s="119">
        <f t="shared" si="1643"/>
        <v>3062199.8245200007</v>
      </c>
      <c r="BE1292" s="119">
        <f t="shared" si="1643"/>
        <v>56525.636740000002</v>
      </c>
      <c r="BF1292" s="119">
        <f t="shared" si="1643"/>
        <v>3118725.4612600002</v>
      </c>
      <c r="BG1292" s="119">
        <f t="shared" si="1643"/>
        <v>1.9739999999728752E-2</v>
      </c>
      <c r="BH1292" s="119">
        <f t="shared" si="1643"/>
        <v>3118725.4808000005</v>
      </c>
      <c r="BI1292" s="119">
        <f t="shared" si="1643"/>
        <v>87457.841</v>
      </c>
      <c r="BJ1292" s="119">
        <f t="shared" si="1643"/>
        <v>3206183.3218000005</v>
      </c>
      <c r="BK1292" s="123"/>
    </row>
    <row r="1293" spans="1:63" ht="12.75" hidden="1" customHeight="1" x14ac:dyDescent="0.2">
      <c r="G1293" s="121"/>
      <c r="I1293" s="121"/>
      <c r="J1293" s="121"/>
      <c r="K1293" s="121"/>
      <c r="M1293" s="121"/>
      <c r="O1293" s="121"/>
      <c r="P1293" s="121"/>
      <c r="R1293" s="121"/>
      <c r="U1293" s="121"/>
      <c r="V1293" s="121"/>
      <c r="W1293" s="121"/>
      <c r="Y1293" s="121"/>
      <c r="AA1293" s="121"/>
      <c r="AD1293" s="121"/>
      <c r="AI1293" s="121"/>
      <c r="AK1293" s="121"/>
      <c r="AM1293" s="121"/>
      <c r="AO1293" s="121"/>
      <c r="AQ1293" s="121"/>
      <c r="AS1293" s="121"/>
      <c r="AU1293" s="121"/>
      <c r="AX1293" s="121"/>
      <c r="BC1293" s="121"/>
      <c r="BE1293" s="121"/>
      <c r="BG1293" s="121"/>
      <c r="BK1293" s="123"/>
    </row>
    <row r="1294" spans="1:63" ht="12.75" hidden="1" customHeight="1" x14ac:dyDescent="0.2">
      <c r="E1294" s="120" t="s">
        <v>827</v>
      </c>
      <c r="F1294" s="122">
        <f t="shared" ref="F1294:S1294" si="1644">F1261+F1255+F1220+F1134+F1132+F1128+F1051+F961+F955+F948+F945+F922+F893+F845+F843+F841+F807+F795+F793+F740+F594+F592+F586+F579+F574+F471+F419+F416+F410+F394+F343+F341+F330+F314+F280+F244+F229+F227+F215+F165+F147+F145+F104+F94+F91+F88+F86+F84+F72+F70+F849</f>
        <v>1764453.2999999996</v>
      </c>
      <c r="G1294" s="122">
        <f t="shared" si="1644"/>
        <v>-14842.172610000001</v>
      </c>
      <c r="H1294" s="122">
        <f t="shared" si="1644"/>
        <v>1749611.1273899996</v>
      </c>
      <c r="I1294" s="122">
        <f t="shared" si="1644"/>
        <v>-40960.130250000002</v>
      </c>
      <c r="J1294" s="122">
        <f t="shared" si="1644"/>
        <v>0</v>
      </c>
      <c r="K1294" s="122">
        <f t="shared" si="1644"/>
        <v>0</v>
      </c>
      <c r="L1294" s="122">
        <f t="shared" si="1644"/>
        <v>1708650.9971399996</v>
      </c>
      <c r="M1294" s="122">
        <f t="shared" si="1644"/>
        <v>0</v>
      </c>
      <c r="N1294" s="122">
        <f t="shared" si="1644"/>
        <v>1708650.9971399996</v>
      </c>
      <c r="O1294" s="122">
        <f t="shared" si="1644"/>
        <v>97281.346440000008</v>
      </c>
      <c r="P1294" s="122">
        <f t="shared" si="1644"/>
        <v>0</v>
      </c>
      <c r="Q1294" s="122">
        <f t="shared" si="1644"/>
        <v>1805932.3435799992</v>
      </c>
      <c r="R1294" s="122">
        <f t="shared" si="1644"/>
        <v>0</v>
      </c>
      <c r="S1294" s="122">
        <f t="shared" si="1644"/>
        <v>1805932.3435799992</v>
      </c>
      <c r="T1294" s="122"/>
      <c r="U1294" s="122">
        <f t="shared" ref="U1294:AB1294" si="1645">U1261+U1255+U1220+U1134+U1132+U1128+U1051+U961+U955+U948+U945+U922+U893+U845+U843+U841+U807+U795+U793+U740+U594+U592+U586+U579+U574+U471+U419+U416+U410+U394+U343+U341+U330+U314+U280+U244+U229+U227+U215+U165+U147+U145+U104+U94+U91+U88+U86+U84+U72+U70+U849</f>
        <v>0</v>
      </c>
      <c r="V1294" s="122">
        <f t="shared" si="1645"/>
        <v>0</v>
      </c>
      <c r="W1294" s="122">
        <f t="shared" si="1645"/>
        <v>0</v>
      </c>
      <c r="X1294" s="122">
        <f t="shared" si="1645"/>
        <v>1710804.0262699993</v>
      </c>
      <c r="Y1294" s="122">
        <f t="shared" si="1645"/>
        <v>0</v>
      </c>
      <c r="Z1294" s="122">
        <f t="shared" si="1645"/>
        <v>1710804.0262699993</v>
      </c>
      <c r="AA1294" s="122">
        <f t="shared" si="1645"/>
        <v>0</v>
      </c>
      <c r="AB1294" s="122">
        <f t="shared" si="1645"/>
        <v>1710804.0262699993</v>
      </c>
      <c r="AC1294" s="122"/>
      <c r="AD1294" s="122">
        <f t="shared" ref="AD1294:AV1294" si="1646">AD1261+AD1255+AD1220+AD1134+AD1132+AD1128+AD1051+AD961+AD955+AD948+AD945+AD922+AD893+AD845+AD843+AD841+AD807+AD795+AD793+AD740+AD594+AD592+AD586+AD579+AD574+AD471+AD419+AD416+AD410+AD394+AD343+AD341+AD330+AD314+AD280+AD244+AD229+AD227+AD215+AD165+AD147+AD145+AD104+AD94+AD91+AD88+AD86+AD84+AD72+AD70+AD849</f>
        <v>0</v>
      </c>
      <c r="AE1294" s="122">
        <f t="shared" si="1646"/>
        <v>1699330.27627</v>
      </c>
      <c r="AF1294" s="122">
        <f t="shared" si="1646"/>
        <v>1740148.2024999999</v>
      </c>
      <c r="AG1294" s="122">
        <f t="shared" si="1646"/>
        <v>5022.3999999999996</v>
      </c>
      <c r="AH1294" s="122">
        <f t="shared" si="1646"/>
        <v>1745170.6025</v>
      </c>
      <c r="AI1294" s="122">
        <f t="shared" si="1646"/>
        <v>2082.0401599999991</v>
      </c>
      <c r="AJ1294" s="122">
        <f t="shared" si="1646"/>
        <v>1747252.6426600001</v>
      </c>
      <c r="AK1294" s="122">
        <f t="shared" si="1646"/>
        <v>0</v>
      </c>
      <c r="AL1294" s="122">
        <f t="shared" si="1646"/>
        <v>1747252.6426600001</v>
      </c>
      <c r="AM1294" s="122">
        <f t="shared" si="1646"/>
        <v>28543.626639999999</v>
      </c>
      <c r="AN1294" s="122">
        <f t="shared" si="1646"/>
        <v>1775796.2693000003</v>
      </c>
      <c r="AO1294" s="122">
        <f t="shared" si="1646"/>
        <v>-3.3360000000000001E-2</v>
      </c>
      <c r="AP1294" s="122">
        <f t="shared" si="1646"/>
        <v>1775796.2359400003</v>
      </c>
      <c r="AQ1294" s="122">
        <f t="shared" si="1646"/>
        <v>-2.3359999999999999E-2</v>
      </c>
      <c r="AR1294" s="122">
        <f t="shared" si="1646"/>
        <v>1775796.2325800003</v>
      </c>
      <c r="AS1294" s="122">
        <f t="shared" si="1646"/>
        <v>-2.3359999999999999E-2</v>
      </c>
      <c r="AT1294" s="122">
        <f t="shared" si="1646"/>
        <v>1775796.2092200003</v>
      </c>
      <c r="AU1294" s="122">
        <f t="shared" si="1646"/>
        <v>0</v>
      </c>
      <c r="AV1294" s="122">
        <f t="shared" si="1646"/>
        <v>1775796.2092200003</v>
      </c>
      <c r="AW1294" s="122"/>
      <c r="AX1294" s="122">
        <f>AX1261+AX1255+AX1220+AX1134+AX1132+AX1128+AX1051+AX961+AX955+AX948+AX945+AX922+AX893+AX845+AX843+AX841+AX807+AX795+AX793+AX740+AX594+AX592+AX586+AX579+AX574+AX471+AX419+AX416+AX410+AX394+AX343+AX341+AX330+AX314+AX280+AX244+AX229+AX227+AX215+AX165+AX147+AX145+AX104+AX94+AX91+AX88+AX86+AX84+AX72+AX70+AX849</f>
        <v>0</v>
      </c>
      <c r="AY1294" s="122">
        <f>AY1261+AY1255+AY1220+AY1134+AY1132+AY1128+AY1051+AY961+AY955+AY948+AY945+AY922+AY893+AY845+AY843+AY841+AY807+AY795+AY793+AY740+AY594+AY592+AY586+AY579+AY574+AY471+AY419+AY416+AY410+AY394+AY343+AY341+AY330+AY314+AY280+AY244+AY229+AY227+AY215+AY165+AY147+AY145+AY104+AY94+AY91+AY88+AY86+AY84+AY72+AY70+AY849</f>
        <v>1684702.4392200001</v>
      </c>
      <c r="AZ1294" s="122"/>
      <c r="BA1294" s="122"/>
      <c r="BB1294" s="122">
        <f>BB1274+BB1268+BB1233+BB1147+BB1145+BB1141+BB1064+BB969+BB963+BB956+BB953+BB930+BB901+BB853+BB851+BB849+BB815+BB803+BB801+BB748+BB598+BB596+BB590+BB583+BB578+BB475+BB424+BB422+BB414+BB398+BB347+BB345+BB340+BB318+BB280+BB244+BB229+BB227+BB215+BB165+BB147+BB145+BB104+BB94+BB91+BB88+BB86+BB84+BB72+BB70+BB857</f>
        <v>623394.52000000014</v>
      </c>
      <c r="BC1294" s="122">
        <f t="shared" ref="BC1294:BH1294" si="1647">BC1261+BC1255+BC1220+BC1134+BC1132+BC1128+BC1051+BC961+BC955+BC948+BC945+BC922+BC893+BC845+BC843+BC841+BC807+BC795+BC793+BC740+BC594+BC592+BC586+BC579+BC574+BC471+BC419+BC416+BC410+BC394+BC343+BC341+BC330+BC314+BC280+BC244+BC229+BC227+BC215+BC165+BC147+BC145+BC104+BC94+BC91+BC88+BC86+BC84+BC72+BC70+BC849</f>
        <v>39486.604520000001</v>
      </c>
      <c r="BD1294" s="122">
        <f t="shared" si="1647"/>
        <v>1546122.6045200001</v>
      </c>
      <c r="BE1294" s="122">
        <f t="shared" si="1647"/>
        <v>9654.0367399999996</v>
      </c>
      <c r="BF1294" s="122">
        <f t="shared" si="1647"/>
        <v>1555776.6412600002</v>
      </c>
      <c r="BG1294" s="122">
        <f t="shared" si="1647"/>
        <v>1.9740000000000001E-2</v>
      </c>
      <c r="BH1294" s="122">
        <f t="shared" si="1647"/>
        <v>1555776.6208000001</v>
      </c>
      <c r="BI1294" s="122"/>
      <c r="BJ1294" s="122">
        <f>BJ1261+BJ1255+BJ1220+BJ1134+BJ1132+BJ1128+BJ1051+BJ961+BJ955+BJ948+BJ945+BJ922+BJ893+BJ845+BJ843+BJ841+BJ807+BJ795+BJ793+BJ740+BJ594+BJ592+BJ586+BJ579+BJ574+BJ471+BJ419+BJ416+BJ410+BJ394+BJ343+BJ341+BJ330+BJ314+BJ280+BJ244+BJ229+BJ227+BJ215+BJ165+BJ147+BJ145+BJ104+BJ94+BJ91+BJ88+BJ86+BJ84+BJ72+BJ70+BJ849</f>
        <v>1627923.8018000002</v>
      </c>
      <c r="BK1294" s="123"/>
    </row>
    <row r="1295" spans="1:63" ht="12.75" hidden="1" customHeight="1" x14ac:dyDescent="0.2">
      <c r="E1295" s="120" t="s">
        <v>828</v>
      </c>
      <c r="F1295" s="122" t="e">
        <f>#REF!-F1294</f>
        <v>#REF!</v>
      </c>
      <c r="G1295" s="122"/>
      <c r="H1295" s="122">
        <f>H1292-H1294</f>
        <v>1562263.8565900009</v>
      </c>
      <c r="I1295" s="122"/>
      <c r="J1295" s="122"/>
      <c r="K1295" s="122"/>
      <c r="L1295" s="122">
        <f>L1292-L1294</f>
        <v>1833974.5231000013</v>
      </c>
      <c r="M1295" s="122"/>
      <c r="N1295" s="122">
        <f>N1292-N1294</f>
        <v>1897141.5320800012</v>
      </c>
      <c r="O1295" s="122"/>
      <c r="P1295" s="122"/>
      <c r="Q1295" s="122">
        <f>Q1292-Q1294</f>
        <v>2057679.6639200016</v>
      </c>
      <c r="R1295" s="122"/>
      <c r="S1295" s="122">
        <f>S1292-S1294</f>
        <v>2057728.6639200016</v>
      </c>
      <c r="T1295" s="122"/>
      <c r="U1295" s="122"/>
      <c r="V1295" s="122"/>
      <c r="W1295" s="122"/>
      <c r="X1295" s="122">
        <f>X1292-X1294</f>
        <v>2078853.9887100016</v>
      </c>
      <c r="Y1295" s="122"/>
      <c r="Z1295" s="122">
        <f>Z1292-Z1294</f>
        <v>2084251.9887100016</v>
      </c>
      <c r="AA1295" s="122"/>
      <c r="AB1295" s="122">
        <f>AB1292-AB1294</f>
        <v>2084251.9887100006</v>
      </c>
      <c r="AC1295" s="122"/>
      <c r="AD1295" s="122"/>
      <c r="AE1295" s="122">
        <f>AE1292-AE1294</f>
        <v>2179528.7758600004</v>
      </c>
      <c r="AF1295" s="122" t="e">
        <f>AF1292-AF1294</f>
        <v>#REF!</v>
      </c>
      <c r="AG1295" s="122" t="e">
        <f>AG1292-AG1294</f>
        <v>#REF!</v>
      </c>
      <c r="AH1295" s="122">
        <f>AH1292-AH1294</f>
        <v>1474908.3270499995</v>
      </c>
      <c r="AI1295" s="122"/>
      <c r="AJ1295" s="122">
        <f>AJ1292-AJ1294</f>
        <v>1477625.5902099998</v>
      </c>
      <c r="AK1295" s="122"/>
      <c r="AL1295" s="122" t="e">
        <f>AL1292-AL1294</f>
        <v>#REF!</v>
      </c>
      <c r="AM1295" s="122"/>
      <c r="AN1295" s="122" t="e">
        <f>AN1292-AN1294</f>
        <v>#REF!</v>
      </c>
      <c r="AO1295" s="122"/>
      <c r="AP1295" s="122" t="e">
        <f>AP1292-AP1294</f>
        <v>#REF!</v>
      </c>
      <c r="AQ1295" s="122"/>
      <c r="AR1295" s="122" t="e">
        <f>AR1292-AR1294</f>
        <v>#REF!</v>
      </c>
      <c r="AS1295" s="122"/>
      <c r="AT1295" s="122" t="e">
        <f>AT1292-AT1294</f>
        <v>#REF!</v>
      </c>
      <c r="AU1295" s="122"/>
      <c r="AV1295" s="122">
        <f>AV1292-AV1294</f>
        <v>1589625.6561399999</v>
      </c>
      <c r="AW1295" s="122"/>
      <c r="AX1295" s="122"/>
      <c r="AY1295" s="122">
        <f>AY1292-AY1294</f>
        <v>1607539.7083900003</v>
      </c>
      <c r="AZ1295" s="122"/>
      <c r="BA1295" s="122"/>
      <c r="BB1295" s="122" t="e">
        <f>#REF!-BB1294</f>
        <v>#REF!</v>
      </c>
      <c r="BC1295" s="122"/>
      <c r="BD1295" s="122">
        <f>BD1292-BD1294</f>
        <v>1516077.2200000007</v>
      </c>
      <c r="BE1295" s="122"/>
      <c r="BF1295" s="122">
        <f>BF1292-BF1294</f>
        <v>1562948.82</v>
      </c>
      <c r="BG1295" s="122"/>
      <c r="BH1295" s="122">
        <f>BH1292-BH1294</f>
        <v>1562948.8600000003</v>
      </c>
      <c r="BI1295" s="122"/>
      <c r="BJ1295" s="122">
        <f>BJ1292-BJ1294</f>
        <v>1578259.5200000003</v>
      </c>
      <c r="BK1295" s="123"/>
    </row>
    <row r="1296" spans="1:63" ht="12.75" hidden="1" customHeight="1" x14ac:dyDescent="0.2">
      <c r="BK1296" s="123"/>
    </row>
    <row r="1297" spans="7:63" ht="12.75" hidden="1" customHeight="1" x14ac:dyDescent="0.2">
      <c r="G1297" s="123"/>
      <c r="I1297" s="123"/>
      <c r="J1297" s="121">
        <v>216461.48275</v>
      </c>
      <c r="K1297" s="121">
        <v>169.893</v>
      </c>
      <c r="L1297" s="86" t="s">
        <v>829</v>
      </c>
      <c r="M1297" s="121">
        <f>23465.6229+133.88366</f>
        <v>23599.506559999998</v>
      </c>
      <c r="O1297" s="123"/>
      <c r="P1297" s="121">
        <v>169.893</v>
      </c>
      <c r="Q1297" s="86" t="s">
        <v>829</v>
      </c>
      <c r="R1297" s="121">
        <v>169.893</v>
      </c>
      <c r="S1297" s="86" t="s">
        <v>829</v>
      </c>
      <c r="U1297" s="123"/>
      <c r="V1297" s="123"/>
      <c r="W1297" s="123"/>
      <c r="X1297" s="86" t="s">
        <v>829</v>
      </c>
      <c r="Y1297" s="123"/>
      <c r="Z1297" s="86" t="s">
        <v>829</v>
      </c>
      <c r="AA1297" s="123"/>
      <c r="AB1297" s="86" t="s">
        <v>829</v>
      </c>
      <c r="AD1297" s="123"/>
      <c r="AE1297" s="86" t="s">
        <v>829</v>
      </c>
      <c r="AI1297" s="123"/>
      <c r="AK1297" s="121"/>
      <c r="AM1297" s="123"/>
      <c r="AN1297" s="86" t="s">
        <v>829</v>
      </c>
      <c r="AO1297" s="123"/>
      <c r="AP1297" s="86" t="s">
        <v>829</v>
      </c>
      <c r="AQ1297" s="123"/>
      <c r="AR1297" s="86" t="s">
        <v>829</v>
      </c>
      <c r="AS1297" s="123"/>
      <c r="AT1297" s="86" t="s">
        <v>829</v>
      </c>
      <c r="AU1297" s="123"/>
      <c r="AV1297" s="86" t="s">
        <v>829</v>
      </c>
      <c r="AX1297" s="123"/>
      <c r="AY1297" s="86" t="s">
        <v>829</v>
      </c>
      <c r="BC1297" s="123"/>
      <c r="BE1297" s="123"/>
      <c r="BF1297" s="86" t="s">
        <v>829</v>
      </c>
      <c r="BG1297" s="123"/>
      <c r="BH1297" s="86" t="s">
        <v>829</v>
      </c>
      <c r="BJ1297" s="86" t="s">
        <v>829</v>
      </c>
      <c r="BK1297" s="123"/>
    </row>
    <row r="1298" spans="7:63" ht="12.75" hidden="1" customHeight="1" x14ac:dyDescent="0.2">
      <c r="K1298" s="86">
        <v>379.38094999999998</v>
      </c>
      <c r="P1298" s="86">
        <v>379.38094999999998</v>
      </c>
      <c r="R1298" s="86">
        <v>379.38094999999998</v>
      </c>
      <c r="BK1298" s="123"/>
    </row>
    <row r="1299" spans="7:63" ht="12.75" hidden="1" customHeight="1" x14ac:dyDescent="0.2">
      <c r="G1299" s="121"/>
      <c r="I1299" s="121"/>
      <c r="J1299" s="121"/>
      <c r="K1299" s="121"/>
      <c r="L1299" s="86" t="s">
        <v>830</v>
      </c>
      <c r="M1299" s="121">
        <f>M1292-M1297</f>
        <v>39567.502420000004</v>
      </c>
      <c r="O1299" s="121"/>
      <c r="P1299" s="121"/>
      <c r="Q1299" s="86" t="s">
        <v>830</v>
      </c>
      <c r="R1299" s="121"/>
      <c r="S1299" s="86" t="s">
        <v>830</v>
      </c>
      <c r="U1299" s="121"/>
      <c r="V1299" s="121"/>
      <c r="W1299" s="121"/>
      <c r="X1299" s="86" t="s">
        <v>830</v>
      </c>
      <c r="Y1299" s="121"/>
      <c r="Z1299" s="86" t="s">
        <v>830</v>
      </c>
      <c r="AA1299" s="121"/>
      <c r="AB1299" s="86" t="s">
        <v>830</v>
      </c>
      <c r="AD1299" s="121"/>
      <c r="AE1299" s="86" t="s">
        <v>830</v>
      </c>
      <c r="AI1299" s="121"/>
      <c r="AK1299" s="121"/>
      <c r="AM1299" s="121"/>
      <c r="AN1299" s="86" t="s">
        <v>830</v>
      </c>
      <c r="AO1299" s="121"/>
      <c r="AP1299" s="86" t="s">
        <v>830</v>
      </c>
      <c r="AQ1299" s="121"/>
      <c r="AR1299" s="86" t="s">
        <v>830</v>
      </c>
      <c r="AS1299" s="121"/>
      <c r="AT1299" s="86" t="s">
        <v>830</v>
      </c>
      <c r="AU1299" s="121"/>
      <c r="AV1299" s="86" t="s">
        <v>830</v>
      </c>
      <c r="AX1299" s="121"/>
      <c r="AY1299" s="86" t="s">
        <v>830</v>
      </c>
      <c r="BC1299" s="121"/>
      <c r="BE1299" s="121"/>
      <c r="BF1299" s="86" t="s">
        <v>830</v>
      </c>
      <c r="BG1299" s="121"/>
      <c r="BH1299" s="86" t="s">
        <v>830</v>
      </c>
      <c r="BJ1299" s="86" t="s">
        <v>830</v>
      </c>
      <c r="BK1299" s="123"/>
    </row>
    <row r="1300" spans="7:63" ht="25.5" hidden="1" customHeight="1" x14ac:dyDescent="0.2">
      <c r="G1300" s="86">
        <v>-34386.147970000005</v>
      </c>
      <c r="L1300" s="124" t="s">
        <v>831</v>
      </c>
      <c r="M1300" s="86">
        <f>399.972+221.52276</f>
        <v>621.49476000000004</v>
      </c>
      <c r="Q1300" s="124" t="s">
        <v>831</v>
      </c>
      <c r="S1300" s="124" t="s">
        <v>831</v>
      </c>
      <c r="T1300" s="124"/>
      <c r="X1300" s="124" t="s">
        <v>831</v>
      </c>
      <c r="Z1300" s="124" t="s">
        <v>831</v>
      </c>
      <c r="AB1300" s="124" t="s">
        <v>831</v>
      </c>
      <c r="AC1300" s="124"/>
      <c r="AE1300" s="124" t="s">
        <v>831</v>
      </c>
      <c r="AN1300" s="124" t="s">
        <v>831</v>
      </c>
      <c r="AP1300" s="124" t="s">
        <v>831</v>
      </c>
      <c r="AR1300" s="124" t="s">
        <v>831</v>
      </c>
      <c r="AT1300" s="124" t="s">
        <v>831</v>
      </c>
      <c r="AV1300" s="124" t="s">
        <v>831</v>
      </c>
      <c r="AW1300" s="124"/>
      <c r="AY1300" s="124" t="s">
        <v>831</v>
      </c>
      <c r="AZ1300" s="124"/>
      <c r="BA1300" s="124"/>
      <c r="BF1300" s="124" t="s">
        <v>831</v>
      </c>
      <c r="BH1300" s="124" t="s">
        <v>831</v>
      </c>
      <c r="BI1300" s="124"/>
      <c r="BJ1300" s="124" t="s">
        <v>831</v>
      </c>
      <c r="BK1300" s="123"/>
    </row>
    <row r="1301" spans="7:63" ht="12.75" hidden="1" customHeight="1" x14ac:dyDescent="0.2">
      <c r="I1301" s="125">
        <f>I1292+J1292+K1292</f>
        <v>230750.53625999999</v>
      </c>
      <c r="O1301" s="125" t="e">
        <f>O1292+#REF!+P1292</f>
        <v>#REF!</v>
      </c>
      <c r="U1301" s="125" t="e">
        <f>U1292+#REF!+#REF!</f>
        <v>#REF!</v>
      </c>
      <c r="V1301" s="125" t="e">
        <f>V1292+#REF!+#REF!</f>
        <v>#REF!</v>
      </c>
      <c r="W1301" s="125" t="e">
        <f>W1292+#REF!+#REF!</f>
        <v>#REF!</v>
      </c>
      <c r="Y1301" s="125" t="e">
        <f>Y1292+#REF!+#REF!</f>
        <v>#REF!</v>
      </c>
      <c r="AA1301" s="125" t="e">
        <f>AA1292+#REF!+#REF!</f>
        <v>#REF!</v>
      </c>
      <c r="AD1301" s="125" t="e">
        <f>AD1292+#REF!+#REF!</f>
        <v>#REF!</v>
      </c>
      <c r="AM1301" s="125" t="e">
        <f>AM1292+#REF!+#REF!</f>
        <v>#REF!</v>
      </c>
      <c r="AO1301" s="125" t="e">
        <f>AO1292+#REF!+#REF!</f>
        <v>#REF!</v>
      </c>
      <c r="AQ1301" s="125" t="e">
        <f>AQ1292+#REF!+#REF!</f>
        <v>#REF!</v>
      </c>
      <c r="AS1301" s="125" t="e">
        <f>AS1292+#REF!+#REF!</f>
        <v>#REF!</v>
      </c>
      <c r="AU1301" s="125" t="e">
        <f>AU1292+#REF!+#REF!</f>
        <v>#REF!</v>
      </c>
      <c r="AX1301" s="125" t="e">
        <f>AX1292+#REF!+#REF!</f>
        <v>#REF!</v>
      </c>
      <c r="BE1301" s="125" t="e">
        <f>BE1292+#REF!+#REF!</f>
        <v>#REF!</v>
      </c>
      <c r="BG1301" s="125" t="e">
        <f>BG1292+#REF!+#REF!</f>
        <v>#REF!</v>
      </c>
      <c r="BK1301" s="123"/>
    </row>
    <row r="1302" spans="7:63" ht="15" hidden="1" customHeight="1" x14ac:dyDescent="0.2">
      <c r="M1302" s="123"/>
      <c r="X1302" s="126"/>
      <c r="Z1302" s="126"/>
      <c r="AB1302" s="126"/>
      <c r="AC1302" s="126"/>
      <c r="AE1302" s="126"/>
      <c r="AR1302" s="126"/>
      <c r="AT1302" s="126"/>
      <c r="AV1302" s="126"/>
      <c r="AW1302" s="126"/>
      <c r="AY1302" s="126"/>
      <c r="AZ1302" s="126"/>
      <c r="BA1302" s="126"/>
      <c r="BK1302" s="123"/>
    </row>
    <row r="1303" spans="7:63" ht="12.75" hidden="1" customHeight="1" x14ac:dyDescent="0.2">
      <c r="G1303" s="123">
        <f>G1292-G1300</f>
        <v>19168.627250000005</v>
      </c>
      <c r="I1303" s="123"/>
      <c r="J1303" s="123"/>
      <c r="K1303" s="123"/>
      <c r="M1303" s="123"/>
      <c r="O1303" s="123"/>
      <c r="P1303" s="123">
        <v>53000</v>
      </c>
      <c r="Q1303" s="86" t="s">
        <v>832</v>
      </c>
      <c r="R1303" s="123">
        <v>53000</v>
      </c>
      <c r="S1303" s="86" t="s">
        <v>832</v>
      </c>
      <c r="U1303" s="123"/>
      <c r="V1303" s="123"/>
      <c r="W1303" s="123"/>
      <c r="Y1303" s="123"/>
      <c r="AA1303" s="123"/>
      <c r="AD1303" s="123"/>
      <c r="AI1303" s="123"/>
      <c r="AK1303" s="123"/>
      <c r="AM1303" s="123"/>
      <c r="AO1303" s="123"/>
      <c r="AQ1303" s="123"/>
      <c r="AS1303" s="123"/>
      <c r="AU1303" s="123"/>
      <c r="AX1303" s="123"/>
      <c r="BC1303" s="123"/>
      <c r="BE1303" s="123"/>
      <c r="BG1303" s="123"/>
      <c r="BK1303" s="123"/>
    </row>
    <row r="1304" spans="7:63" ht="12.75" hidden="1" customHeight="1" x14ac:dyDescent="0.2">
      <c r="P1304" s="86">
        <v>19.460789999999999</v>
      </c>
      <c r="Q1304" s="86" t="s">
        <v>833</v>
      </c>
      <c r="R1304" s="86">
        <v>19.460789999999999</v>
      </c>
      <c r="S1304" s="86" t="s">
        <v>833</v>
      </c>
      <c r="BK1304" s="123"/>
    </row>
    <row r="1305" spans="7:63" ht="12.75" hidden="1" customHeight="1" x14ac:dyDescent="0.2">
      <c r="P1305" s="86">
        <f>SUM(P1303:P1304)</f>
        <v>53019.460789999997</v>
      </c>
      <c r="X1305" s="127"/>
      <c r="Y1305" s="86">
        <v>-5398</v>
      </c>
      <c r="Z1305" s="127"/>
      <c r="AA1305" s="86">
        <v>-5398</v>
      </c>
      <c r="AB1305" s="127"/>
      <c r="AC1305" s="127"/>
      <c r="AD1305" s="86">
        <v>-5398</v>
      </c>
      <c r="AE1305" s="127"/>
      <c r="BK1305" s="123"/>
    </row>
    <row r="1306" spans="7:63" ht="12.75" hidden="1" customHeight="1" x14ac:dyDescent="0.2">
      <c r="S1306" s="127"/>
      <c r="T1306" s="127"/>
      <c r="U1306" s="127"/>
      <c r="V1306" s="127"/>
      <c r="W1306" s="127"/>
      <c r="X1306" s="127"/>
      <c r="Y1306" s="127">
        <f>Y1292+Y1305</f>
        <v>0</v>
      </c>
      <c r="Z1306" s="127"/>
      <c r="AA1306" s="127">
        <f>AA1292+AA1305</f>
        <v>-5398</v>
      </c>
      <c r="AB1306" s="127"/>
      <c r="AC1306" s="127"/>
      <c r="AD1306" s="127">
        <f>AD1292+AD1305</f>
        <v>17834.107150000003</v>
      </c>
      <c r="AE1306" s="127"/>
      <c r="AF1306" s="127"/>
      <c r="AG1306" s="127"/>
      <c r="AH1306" s="127"/>
      <c r="AI1306" s="127"/>
      <c r="AJ1306" s="127"/>
      <c r="AK1306" s="127"/>
      <c r="AL1306" s="127"/>
      <c r="AM1306" s="127"/>
      <c r="AN1306" s="127"/>
      <c r="AO1306" s="127"/>
      <c r="AP1306" s="127"/>
      <c r="AQ1306" s="127"/>
      <c r="AR1306" s="127"/>
      <c r="AS1306" s="127"/>
      <c r="AT1306" s="127"/>
      <c r="AU1306" s="127"/>
      <c r="AV1306" s="127"/>
      <c r="AW1306" s="127"/>
      <c r="AX1306" s="127"/>
      <c r="AY1306" s="127"/>
      <c r="AZ1306" s="127"/>
      <c r="BA1306" s="127"/>
      <c r="BB1306" s="127"/>
      <c r="BC1306" s="127"/>
      <c r="BD1306" s="127"/>
      <c r="BE1306" s="127"/>
      <c r="BF1306" s="127"/>
      <c r="BG1306" s="127"/>
      <c r="BH1306" s="127"/>
      <c r="BI1306" s="127"/>
      <c r="BJ1306" s="127"/>
      <c r="BK1306" s="123"/>
    </row>
    <row r="1307" spans="7:63" hidden="1" x14ac:dyDescent="0.2">
      <c r="BK1307" s="123"/>
    </row>
    <row r="1308" spans="7:63" hidden="1" x14ac:dyDescent="0.2">
      <c r="BK1308" s="123"/>
    </row>
    <row r="1309" spans="7:63" hidden="1" x14ac:dyDescent="0.2">
      <c r="BK1309" s="123"/>
    </row>
    <row r="1310" spans="7:63" hidden="1" x14ac:dyDescent="0.2">
      <c r="BK1310" s="123"/>
    </row>
    <row r="1311" spans="7:63" hidden="1" x14ac:dyDescent="0.2">
      <c r="BK1311" s="123"/>
    </row>
    <row r="1312" spans="7:63" hidden="1" x14ac:dyDescent="0.2">
      <c r="BK1312" s="123"/>
    </row>
    <row r="1313" spans="63:63" hidden="1" x14ac:dyDescent="0.2">
      <c r="BK1313" s="123"/>
    </row>
    <row r="1314" spans="63:63" hidden="1" x14ac:dyDescent="0.2">
      <c r="BK1314" s="123"/>
    </row>
    <row r="1315" spans="63:63" hidden="1" x14ac:dyDescent="0.2">
      <c r="BK1315" s="123"/>
    </row>
    <row r="1316" spans="63:63" hidden="1" x14ac:dyDescent="0.2">
      <c r="BK1316" s="123"/>
    </row>
    <row r="1317" spans="63:63" hidden="1" x14ac:dyDescent="0.2">
      <c r="BK1317" s="123"/>
    </row>
    <row r="1318" spans="63:63" hidden="1" x14ac:dyDescent="0.2">
      <c r="BK1318" s="123"/>
    </row>
    <row r="1319" spans="63:63" hidden="1" x14ac:dyDescent="0.2">
      <c r="BK1319" s="123"/>
    </row>
    <row r="1320" spans="63:63" hidden="1" x14ac:dyDescent="0.2">
      <c r="BK1320" s="123"/>
    </row>
    <row r="1321" spans="63:63" hidden="1" x14ac:dyDescent="0.2">
      <c r="BK1321" s="123"/>
    </row>
    <row r="1322" spans="63:63" hidden="1" x14ac:dyDescent="0.2">
      <c r="BK1322" s="123"/>
    </row>
    <row r="1323" spans="63:63" hidden="1" x14ac:dyDescent="0.2">
      <c r="BK1323" s="123"/>
    </row>
    <row r="1324" spans="63:63" hidden="1" x14ac:dyDescent="0.2">
      <c r="BK1324" s="123"/>
    </row>
    <row r="1325" spans="63:63" hidden="1" x14ac:dyDescent="0.2">
      <c r="BK1325" s="123"/>
    </row>
    <row r="1326" spans="63:63" hidden="1" x14ac:dyDescent="0.2">
      <c r="BK1326" s="123"/>
    </row>
    <row r="1327" spans="63:63" hidden="1" x14ac:dyDescent="0.2">
      <c r="BK1327" s="123"/>
    </row>
    <row r="1328" spans="63:63" hidden="1" x14ac:dyDescent="0.2">
      <c r="BK1328" s="123"/>
    </row>
    <row r="1329" spans="28:63" hidden="1" x14ac:dyDescent="0.2">
      <c r="BK1329" s="123"/>
    </row>
    <row r="1330" spans="28:63" hidden="1" x14ac:dyDescent="0.2">
      <c r="BK1330" s="123"/>
    </row>
    <row r="1331" spans="28:63" hidden="1" x14ac:dyDescent="0.2">
      <c r="AB1331" s="123">
        <f t="shared" ref="AB1331:AU1331" si="1648">AB63+AB71+AB73+AB85+AB87+AB89+AB90+AB92+AB93+AB95+AB97+AB105+AB146+AB148+AB149+AB166+AB174+AB216+AB228+AB230+AB245+AB281+AB315+AB331+AB335+AB342+AB344+AB379+AB395+AB399+AB406+AB411+AB417+AB418+AB420+AB421+AB429+AB442+AB436+AB450+AB467+AB472+AB566+AB569+AB571+AB575+AB580+AB582+AB593+AB595+AB643+AB740+AB796+AB792+AB808+AB809+AB810+AB824+AB828+AB822+AB840+AB842+AB844+AB846+AB850+AB860+AB881+AB894+AB895+AB896+AB897+AB924+AB946+AB947+AB949+AB956+AB962+AB969+AB1013+AB1028+AB1030+AB1038+AB1052+AB1073+AB1123+AB1129+AB1133+AB1135+AB1184+AB1221+AB1225+AB1256+AB1262+AB1263+AB337+AB339+AB665+AB1034</f>
        <v>1892619.8024099991</v>
      </c>
      <c r="AC1331" s="123">
        <f t="shared" si="1648"/>
        <v>60570.950000000004</v>
      </c>
      <c r="AD1331" s="123">
        <f t="shared" si="1648"/>
        <v>0</v>
      </c>
      <c r="AE1331" s="123">
        <f t="shared" si="1648"/>
        <v>1953190.7324099992</v>
      </c>
      <c r="AF1331" s="123">
        <f t="shared" si="1648"/>
        <v>1740148.2024999999</v>
      </c>
      <c r="AG1331" s="123">
        <f t="shared" si="1648"/>
        <v>5022.3999999999987</v>
      </c>
      <c r="AH1331" s="123">
        <f t="shared" si="1648"/>
        <v>1745170.6025</v>
      </c>
      <c r="AI1331" s="123">
        <f t="shared" si="1648"/>
        <v>4799.3033199999991</v>
      </c>
      <c r="AJ1331" s="123">
        <f t="shared" si="1648"/>
        <v>1749969.9058200005</v>
      </c>
      <c r="AK1331" s="123">
        <f t="shared" si="1648"/>
        <v>0</v>
      </c>
      <c r="AL1331" s="123">
        <f t="shared" si="1648"/>
        <v>1749969.9058200005</v>
      </c>
      <c r="AM1331" s="123">
        <f t="shared" si="1648"/>
        <v>140543.62664</v>
      </c>
      <c r="AN1331" s="123">
        <f t="shared" si="1648"/>
        <v>1890513.5324599999</v>
      </c>
      <c r="AO1331" s="123">
        <f t="shared" si="1648"/>
        <v>-3.3360000000000001E-2</v>
      </c>
      <c r="AP1331" s="123">
        <f t="shared" si="1648"/>
        <v>1890513.4990999999</v>
      </c>
      <c r="AQ1331" s="123">
        <f t="shared" si="1648"/>
        <v>-2.3359999999999999E-2</v>
      </c>
      <c r="AR1331" s="123">
        <f t="shared" si="1648"/>
        <v>1890513.4957399999</v>
      </c>
      <c r="AS1331" s="123">
        <f t="shared" si="1648"/>
        <v>-2.3359999999999999E-2</v>
      </c>
      <c r="AT1331" s="123">
        <f t="shared" si="1648"/>
        <v>1890513.4723799999</v>
      </c>
      <c r="AU1331" s="123">
        <f t="shared" si="1648"/>
        <v>0</v>
      </c>
      <c r="AV1331" s="123">
        <f>AV63+AV71+AV73+AV85+AV87+AV89+AV90+AV92+AV93+AV95+AV97+AV105+AV146+AV148+AV149+AV166+AV174+AV216+AV228+AV230+AV245+AV281+AV315+AV331+AV335+AV342+AV344+AV379+AV395+AV399+AV406+AV411+AV417+AV418+AV420+AV421+AV429+AV442+AV436+AV450+AV467+AV472+AV566+AV569+AV571+AV575+AV580+AV582+AV593+AV595+AV643+AV740+AV796+AV792+AV808+AV809+AV810+AV824+AV828+AV822+AV840+AV842+AV844+AV846+AV850+AV860+AV881+AV894+AV895+AV896+AV897+AV924+AV946+AV947+AV949+AV956+AV962+AV969+AV1013+AV1028+AV1030+AV1038+AV1052+AV1073+AV1123+AV1129+AV1133+AV1135+AV1184+AV1221+AV1225+AV1256+AV1262+AV1263+AV337+AV339+AV665+AV1034+AV657+AV271</f>
        <v>1890513.4723799999</v>
      </c>
      <c r="AW1331" s="123">
        <f>AW63+AW71+AW73+AW85+AW87+AW89+AW90+AW92+AW93+AW95+AW97+AW105+AW146+AW148+AW149+AW166+AW174+AW216+AW228+AW230+AW245+AW281+AW315+AW331+AW335+AW342+AW344+AW379+AW395+AW399+AW406+AW411+AW417+AW418+AW420+AW421+AW429+AW442+AW436+AW450+AW467+AW472+AW566+AW569+AW571+AW575+AW580+AW582+AW593+AW595+AW643+AW740+AW796+AW792+AW808+AW809+AW810+AW824+AW828+AW822+AW840+AW842+AW844+AW846+AW850+AW860+AW881+AW894+AW895+AW896+AW897+AW924+AW946+AW947+AW949+AW956+AW962+AW969+AW1013+AW1028+AW1030+AW1038+AW1052+AW1073+AW1123+AW1129+AW1133+AW1135+AW1184+AW1221+AW1225+AW1256+AW1262+AW1263+AW337+AW339+AW665+AW1034+AW657+AW271+AW501+AW456</f>
        <v>-73179.769</v>
      </c>
      <c r="AX1331" s="123">
        <f>AX63+AX71+AX73+AX85+AX87+AX89+AX90+AX92+AX93+AX95+AX97+AX105+AX146+AX148+AX149+AX166+AX174+AX216+AX228+AX230+AX245+AX281+AX315+AX331+AX335+AX342+AX344+AX379+AX395+AX399+AX406+AX411+AX417+AX418+AX420+AX421+AX429+AX442+AX436+AX450+AX467+AX472+AX566+AX569+AX571+AX575+AX580+AX582+AX593+AX595+AX643+AX740+AX796+AX792+AX808+AX809+AX810+AX824+AX828+AX822+AX840+AX842+AX844+AX846+AX850+AX860+AX881+AX894+AX895+AX896+AX897+AX924+AX946+AX947+AX949+AX956+AX962+AX969+AX1013+AX1028+AX1030+AX1038+AX1052+AX1073+AX1123+AX1129+AX1133+AX1135+AX1184+AX1221+AX1225+AX1256+AX1262+AX1263+AX337+AX339+AX665+AX1034+AX657+AX271+AX501+AX456</f>
        <v>0</v>
      </c>
      <c r="AY1331" s="123">
        <f>AY63+AY71+AY73+AY85+AY87+AY89+AY90+AY92+AY93+AY95+AY97+AY105+AY146+AY148+AY149+AY166+AY174+AY216+AY228+AY230+AY245+AY281+AY315+AY331+AY335+AY342+AY344+AY379+AY395+AY399+AY406+AY411+AY417+AY418+AY420+AY421+AY429+AY442+AY436+AY450+AY467+AY472+AY566+AY569+AY571+AY575+AY580+AY582+AY593+AY595+AY643+AY740+AY796+AY792+AY808+AY809+AY810+AY824+AY828+AY822+AY840+AY842+AY844+AY846+AY850+AY860+AY881+AY894+AY895+AY896+AY897+AY924+AY946+AY947+AY949+AY956+AY962+AY969+AY1013+AY1028+AY1030+AY1038+AY1052+AY1073+AY1123+AY1129+AY1133+AY1135+AY1184+AY1221+AY1225+AY1256+AY1262+AY1263+AY337+AY339+AY665+AY1034+AY657+AY271+AY501+AY456</f>
        <v>1817333.7533800001</v>
      </c>
      <c r="AZ1331" s="123">
        <f t="shared" ref="AZ1331:BJ1331" si="1649">AZ63+AZ71+AZ73+AZ85+AZ87+AZ89+AZ90+AZ92+AZ93+AZ95+AZ97+AZ105+AZ146+AZ148+AZ149+AZ166+AZ174+AZ216+AZ228+AZ230+AZ245+AZ281+AZ315+AZ331+AZ335+AZ342+AZ344+AZ379+AZ395+AZ399+AZ406+AZ411+AZ417+AZ418+AZ420+AZ421+AZ429+AZ442+AZ436+AZ450+AZ467+AZ472+AZ566+AZ569+AZ571+AZ575+AZ580+AZ582+AZ593+AZ595+AZ643+AZ740+AZ796+AZ792+AZ808+AZ809+AZ810+AZ824+AZ828+AZ822+AZ840+AZ842+AZ844+AZ846+AZ850+AZ860+AZ881+AZ894+AZ895+AZ896+AZ897+AZ924+AZ946+AZ947+AZ949+AZ956+AZ962+AZ969+AZ1013+AZ1028+AZ1030+AZ1038+AZ1052+AZ1073+AZ1123+AZ1129+AZ1133+AZ1135+AZ1184+AZ1221+AZ1225+AZ1256+AZ1262+AZ1263+AZ337+AZ339+AZ665+AZ1034+AZ657</f>
        <v>1502481.5999999999</v>
      </c>
      <c r="BA1331" s="123">
        <f t="shared" si="1649"/>
        <v>4154.3999999999996</v>
      </c>
      <c r="BB1331" s="123">
        <f t="shared" si="1649"/>
        <v>1506636.0000000002</v>
      </c>
      <c r="BC1331" s="123">
        <f t="shared" si="1649"/>
        <v>39486.604520000001</v>
      </c>
      <c r="BD1331" s="123">
        <f t="shared" si="1649"/>
        <v>1546122.6045200001</v>
      </c>
      <c r="BE1331" s="123">
        <f t="shared" si="1649"/>
        <v>56525.636739999994</v>
      </c>
      <c r="BF1331" s="123">
        <f t="shared" si="1649"/>
        <v>1602648.2412600003</v>
      </c>
      <c r="BG1331" s="123">
        <f t="shared" si="1649"/>
        <v>1.9740000000000001E-2</v>
      </c>
      <c r="BH1331" s="123">
        <f t="shared" si="1649"/>
        <v>1602648.2208000002</v>
      </c>
      <c r="BI1331" s="123">
        <f t="shared" si="1649"/>
        <v>87457.840999999986</v>
      </c>
      <c r="BJ1331" s="123">
        <f t="shared" si="1649"/>
        <v>1690106.0818</v>
      </c>
      <c r="BK1331" s="123"/>
    </row>
  </sheetData>
  <autoFilter ref="A8:BJ1292">
    <filterColumn colId="1" showButton="0"/>
    <filterColumn colId="2" showButton="0"/>
    <filterColumn colId="8" showButton="0"/>
    <filterColumn colId="9" showButton="0"/>
    <filterColumn colId="14" showButton="0"/>
    <filterColumn colId="19" showButton="0"/>
    <filterColumn colId="20" showButton="0"/>
    <filterColumn colId="21" showButton="0"/>
  </autoFilter>
  <mergeCells count="60">
    <mergeCell ref="O8:P8"/>
    <mergeCell ref="A1:D1"/>
    <mergeCell ref="A7:D7"/>
    <mergeCell ref="S7:W7"/>
    <mergeCell ref="A8:A9"/>
    <mergeCell ref="B8:D8"/>
    <mergeCell ref="E8:E9"/>
    <mergeCell ref="F8:F9"/>
    <mergeCell ref="G8:G9"/>
    <mergeCell ref="H8:H9"/>
    <mergeCell ref="I8:K8"/>
    <mergeCell ref="L8:L9"/>
    <mergeCell ref="M8:M9"/>
    <mergeCell ref="N8:N9"/>
    <mergeCell ref="AN8:AN9"/>
    <mergeCell ref="AH8:AH9"/>
    <mergeCell ref="Q8:Q9"/>
    <mergeCell ref="R8:R9"/>
    <mergeCell ref="S8:S9"/>
    <mergeCell ref="T8:W8"/>
    <mergeCell ref="X8:X9"/>
    <mergeCell ref="Y8:Y9"/>
    <mergeCell ref="Z8:Z9"/>
    <mergeCell ref="AA8:AA9"/>
    <mergeCell ref="AB8:AB9"/>
    <mergeCell ref="AF8:AF9"/>
    <mergeCell ref="AG8:AG9"/>
    <mergeCell ref="AC8:AC9"/>
    <mergeCell ref="A1292:E1292"/>
    <mergeCell ref="BD8:BD9"/>
    <mergeCell ref="BE8:BE9"/>
    <mergeCell ref="BF8:BF9"/>
    <mergeCell ref="BG8:BG9"/>
    <mergeCell ref="AU8:AU9"/>
    <mergeCell ref="AV8:AV9"/>
    <mergeCell ref="AZ8:AZ9"/>
    <mergeCell ref="BA8:BA9"/>
    <mergeCell ref="BB8:BB9"/>
    <mergeCell ref="BC8:BC9"/>
    <mergeCell ref="AO8:AO9"/>
    <mergeCell ref="AP8:AP9"/>
    <mergeCell ref="AQ8:AQ9"/>
    <mergeCell ref="AR8:AR9"/>
    <mergeCell ref="AS8:AS9"/>
    <mergeCell ref="BI8:BI9"/>
    <mergeCell ref="A5:BJ5"/>
    <mergeCell ref="A6:BJ6"/>
    <mergeCell ref="AX8:AX9"/>
    <mergeCell ref="AY8:AY9"/>
    <mergeCell ref="AW8:AW9"/>
    <mergeCell ref="AD8:AD9"/>
    <mergeCell ref="AE8:AE9"/>
    <mergeCell ref="BJ8:BJ9"/>
    <mergeCell ref="BH8:BH9"/>
    <mergeCell ref="AT8:AT9"/>
    <mergeCell ref="AI8:AI9"/>
    <mergeCell ref="AJ8:AJ9"/>
    <mergeCell ref="AK8:AK9"/>
    <mergeCell ref="AL8:AL9"/>
    <mergeCell ref="AM8:AM9"/>
  </mergeCells>
  <pageMargins left="0.39370078740157483" right="0.39370078740157483" top="0.36" bottom="0.39370078740157483" header="0.51181102362204722" footer="0.51181102362204722"/>
  <pageSetup paperSize="9" scale="77" fitToHeight="0" orientation="landscape" r:id="rId1"/>
  <headerFooter differentFirst="1" alignWithMargins="0">
    <oddHeader xml:space="preserve">&amp;C&amp;P
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19"/>
  <sheetViews>
    <sheetView workbookViewId="0">
      <selection activeCell="C4" sqref="C4"/>
    </sheetView>
  </sheetViews>
  <sheetFormatPr defaultRowHeight="12.75" x14ac:dyDescent="0.2"/>
  <cols>
    <col min="1" max="1" width="29.28515625" style="144" customWidth="1"/>
    <col min="2" max="2" width="82" style="144" customWidth="1"/>
    <col min="3" max="3" width="16.42578125" style="144" customWidth="1"/>
    <col min="4" max="4" width="14.7109375" style="144" customWidth="1"/>
    <col min="5" max="5" width="14.5703125" style="144" customWidth="1"/>
    <col min="6" max="6" width="19" style="144" customWidth="1"/>
    <col min="7" max="11" width="20.140625" style="144" customWidth="1"/>
    <col min="12" max="249" width="9.140625" style="144"/>
    <col min="250" max="250" width="29.28515625" style="144" customWidth="1"/>
    <col min="251" max="251" width="82" style="144" customWidth="1"/>
    <col min="252" max="253" width="0" style="144" hidden="1" customWidth="1"/>
    <col min="254" max="254" width="16.42578125" style="144" customWidth="1"/>
    <col min="255" max="255" width="14.7109375" style="144" customWidth="1"/>
    <col min="256" max="256" width="14.5703125" style="144" customWidth="1"/>
    <col min="257" max="505" width="9.140625" style="144"/>
    <col min="506" max="506" width="29.28515625" style="144" customWidth="1"/>
    <col min="507" max="507" width="82" style="144" customWidth="1"/>
    <col min="508" max="509" width="0" style="144" hidden="1" customWidth="1"/>
    <col min="510" max="510" width="16.42578125" style="144" customWidth="1"/>
    <col min="511" max="511" width="14.7109375" style="144" customWidth="1"/>
    <col min="512" max="512" width="14.5703125" style="144" customWidth="1"/>
    <col min="513" max="761" width="9.140625" style="144"/>
    <col min="762" max="762" width="29.28515625" style="144" customWidth="1"/>
    <col min="763" max="763" width="82" style="144" customWidth="1"/>
    <col min="764" max="765" width="0" style="144" hidden="1" customWidth="1"/>
    <col min="766" max="766" width="16.42578125" style="144" customWidth="1"/>
    <col min="767" max="767" width="14.7109375" style="144" customWidth="1"/>
    <col min="768" max="768" width="14.5703125" style="144" customWidth="1"/>
    <col min="769" max="1017" width="9.140625" style="144"/>
    <col min="1018" max="1018" width="29.28515625" style="144" customWidth="1"/>
    <col min="1019" max="1019" width="82" style="144" customWidth="1"/>
    <col min="1020" max="1021" width="0" style="144" hidden="1" customWidth="1"/>
    <col min="1022" max="1022" width="16.42578125" style="144" customWidth="1"/>
    <col min="1023" max="1023" width="14.7109375" style="144" customWidth="1"/>
    <col min="1024" max="1024" width="14.5703125" style="144" customWidth="1"/>
    <col min="1025" max="1273" width="9.140625" style="144"/>
    <col min="1274" max="1274" width="29.28515625" style="144" customWidth="1"/>
    <col min="1275" max="1275" width="82" style="144" customWidth="1"/>
    <col min="1276" max="1277" width="0" style="144" hidden="1" customWidth="1"/>
    <col min="1278" max="1278" width="16.42578125" style="144" customWidth="1"/>
    <col min="1279" max="1279" width="14.7109375" style="144" customWidth="1"/>
    <col min="1280" max="1280" width="14.5703125" style="144" customWidth="1"/>
    <col min="1281" max="1529" width="9.140625" style="144"/>
    <col min="1530" max="1530" width="29.28515625" style="144" customWidth="1"/>
    <col min="1531" max="1531" width="82" style="144" customWidth="1"/>
    <col min="1532" max="1533" width="0" style="144" hidden="1" customWidth="1"/>
    <col min="1534" max="1534" width="16.42578125" style="144" customWidth="1"/>
    <col min="1535" max="1535" width="14.7109375" style="144" customWidth="1"/>
    <col min="1536" max="1536" width="14.5703125" style="144" customWidth="1"/>
    <col min="1537" max="1785" width="9.140625" style="144"/>
    <col min="1786" max="1786" width="29.28515625" style="144" customWidth="1"/>
    <col min="1787" max="1787" width="82" style="144" customWidth="1"/>
    <col min="1788" max="1789" width="0" style="144" hidden="1" customWidth="1"/>
    <col min="1790" max="1790" width="16.42578125" style="144" customWidth="1"/>
    <col min="1791" max="1791" width="14.7109375" style="144" customWidth="1"/>
    <col min="1792" max="1792" width="14.5703125" style="144" customWidth="1"/>
    <col min="1793" max="2041" width="9.140625" style="144"/>
    <col min="2042" max="2042" width="29.28515625" style="144" customWidth="1"/>
    <col min="2043" max="2043" width="82" style="144" customWidth="1"/>
    <col min="2044" max="2045" width="0" style="144" hidden="1" customWidth="1"/>
    <col min="2046" max="2046" width="16.42578125" style="144" customWidth="1"/>
    <col min="2047" max="2047" width="14.7109375" style="144" customWidth="1"/>
    <col min="2048" max="2048" width="14.5703125" style="144" customWidth="1"/>
    <col min="2049" max="2297" width="9.140625" style="144"/>
    <col min="2298" max="2298" width="29.28515625" style="144" customWidth="1"/>
    <col min="2299" max="2299" width="82" style="144" customWidth="1"/>
    <col min="2300" max="2301" width="0" style="144" hidden="1" customWidth="1"/>
    <col min="2302" max="2302" width="16.42578125" style="144" customWidth="1"/>
    <col min="2303" max="2303" width="14.7109375" style="144" customWidth="1"/>
    <col min="2304" max="2304" width="14.5703125" style="144" customWidth="1"/>
    <col min="2305" max="2553" width="9.140625" style="144"/>
    <col min="2554" max="2554" width="29.28515625" style="144" customWidth="1"/>
    <col min="2555" max="2555" width="82" style="144" customWidth="1"/>
    <col min="2556" max="2557" width="0" style="144" hidden="1" customWidth="1"/>
    <col min="2558" max="2558" width="16.42578125" style="144" customWidth="1"/>
    <col min="2559" max="2559" width="14.7109375" style="144" customWidth="1"/>
    <col min="2560" max="2560" width="14.5703125" style="144" customWidth="1"/>
    <col min="2561" max="2809" width="9.140625" style="144"/>
    <col min="2810" max="2810" width="29.28515625" style="144" customWidth="1"/>
    <col min="2811" max="2811" width="82" style="144" customWidth="1"/>
    <col min="2812" max="2813" width="0" style="144" hidden="1" customWidth="1"/>
    <col min="2814" max="2814" width="16.42578125" style="144" customWidth="1"/>
    <col min="2815" max="2815" width="14.7109375" style="144" customWidth="1"/>
    <col min="2816" max="2816" width="14.5703125" style="144" customWidth="1"/>
    <col min="2817" max="3065" width="9.140625" style="144"/>
    <col min="3066" max="3066" width="29.28515625" style="144" customWidth="1"/>
    <col min="3067" max="3067" width="82" style="144" customWidth="1"/>
    <col min="3068" max="3069" width="0" style="144" hidden="1" customWidth="1"/>
    <col min="3070" max="3070" width="16.42578125" style="144" customWidth="1"/>
    <col min="3071" max="3071" width="14.7109375" style="144" customWidth="1"/>
    <col min="3072" max="3072" width="14.5703125" style="144" customWidth="1"/>
    <col min="3073" max="3321" width="9.140625" style="144"/>
    <col min="3322" max="3322" width="29.28515625" style="144" customWidth="1"/>
    <col min="3323" max="3323" width="82" style="144" customWidth="1"/>
    <col min="3324" max="3325" width="0" style="144" hidden="1" customWidth="1"/>
    <col min="3326" max="3326" width="16.42578125" style="144" customWidth="1"/>
    <col min="3327" max="3327" width="14.7109375" style="144" customWidth="1"/>
    <col min="3328" max="3328" width="14.5703125" style="144" customWidth="1"/>
    <col min="3329" max="3577" width="9.140625" style="144"/>
    <col min="3578" max="3578" width="29.28515625" style="144" customWidth="1"/>
    <col min="3579" max="3579" width="82" style="144" customWidth="1"/>
    <col min="3580" max="3581" width="0" style="144" hidden="1" customWidth="1"/>
    <col min="3582" max="3582" width="16.42578125" style="144" customWidth="1"/>
    <col min="3583" max="3583" width="14.7109375" style="144" customWidth="1"/>
    <col min="3584" max="3584" width="14.5703125" style="144" customWidth="1"/>
    <col min="3585" max="3833" width="9.140625" style="144"/>
    <col min="3834" max="3834" width="29.28515625" style="144" customWidth="1"/>
    <col min="3835" max="3835" width="82" style="144" customWidth="1"/>
    <col min="3836" max="3837" width="0" style="144" hidden="1" customWidth="1"/>
    <col min="3838" max="3838" width="16.42578125" style="144" customWidth="1"/>
    <col min="3839" max="3839" width="14.7109375" style="144" customWidth="1"/>
    <col min="3840" max="3840" width="14.5703125" style="144" customWidth="1"/>
    <col min="3841" max="4089" width="9.140625" style="144"/>
    <col min="4090" max="4090" width="29.28515625" style="144" customWidth="1"/>
    <col min="4091" max="4091" width="82" style="144" customWidth="1"/>
    <col min="4092" max="4093" width="0" style="144" hidden="1" customWidth="1"/>
    <col min="4094" max="4094" width="16.42578125" style="144" customWidth="1"/>
    <col min="4095" max="4095" width="14.7109375" style="144" customWidth="1"/>
    <col min="4096" max="4096" width="14.5703125" style="144" customWidth="1"/>
    <col min="4097" max="4345" width="9.140625" style="144"/>
    <col min="4346" max="4346" width="29.28515625" style="144" customWidth="1"/>
    <col min="4347" max="4347" width="82" style="144" customWidth="1"/>
    <col min="4348" max="4349" width="0" style="144" hidden="1" customWidth="1"/>
    <col min="4350" max="4350" width="16.42578125" style="144" customWidth="1"/>
    <col min="4351" max="4351" width="14.7109375" style="144" customWidth="1"/>
    <col min="4352" max="4352" width="14.5703125" style="144" customWidth="1"/>
    <col min="4353" max="4601" width="9.140625" style="144"/>
    <col min="4602" max="4602" width="29.28515625" style="144" customWidth="1"/>
    <col min="4603" max="4603" width="82" style="144" customWidth="1"/>
    <col min="4604" max="4605" width="0" style="144" hidden="1" customWidth="1"/>
    <col min="4606" max="4606" width="16.42578125" style="144" customWidth="1"/>
    <col min="4607" max="4607" width="14.7109375" style="144" customWidth="1"/>
    <col min="4608" max="4608" width="14.5703125" style="144" customWidth="1"/>
    <col min="4609" max="4857" width="9.140625" style="144"/>
    <col min="4858" max="4858" width="29.28515625" style="144" customWidth="1"/>
    <col min="4859" max="4859" width="82" style="144" customWidth="1"/>
    <col min="4860" max="4861" width="0" style="144" hidden="1" customWidth="1"/>
    <col min="4862" max="4862" width="16.42578125" style="144" customWidth="1"/>
    <col min="4863" max="4863" width="14.7109375" style="144" customWidth="1"/>
    <col min="4864" max="4864" width="14.5703125" style="144" customWidth="1"/>
    <col min="4865" max="5113" width="9.140625" style="144"/>
    <col min="5114" max="5114" width="29.28515625" style="144" customWidth="1"/>
    <col min="5115" max="5115" width="82" style="144" customWidth="1"/>
    <col min="5116" max="5117" width="0" style="144" hidden="1" customWidth="1"/>
    <col min="5118" max="5118" width="16.42578125" style="144" customWidth="1"/>
    <col min="5119" max="5119" width="14.7109375" style="144" customWidth="1"/>
    <col min="5120" max="5120" width="14.5703125" style="144" customWidth="1"/>
    <col min="5121" max="5369" width="9.140625" style="144"/>
    <col min="5370" max="5370" width="29.28515625" style="144" customWidth="1"/>
    <col min="5371" max="5371" width="82" style="144" customWidth="1"/>
    <col min="5372" max="5373" width="0" style="144" hidden="1" customWidth="1"/>
    <col min="5374" max="5374" width="16.42578125" style="144" customWidth="1"/>
    <col min="5375" max="5375" width="14.7109375" style="144" customWidth="1"/>
    <col min="5376" max="5376" width="14.5703125" style="144" customWidth="1"/>
    <col min="5377" max="5625" width="9.140625" style="144"/>
    <col min="5626" max="5626" width="29.28515625" style="144" customWidth="1"/>
    <col min="5627" max="5627" width="82" style="144" customWidth="1"/>
    <col min="5628" max="5629" width="0" style="144" hidden="1" customWidth="1"/>
    <col min="5630" max="5630" width="16.42578125" style="144" customWidth="1"/>
    <col min="5631" max="5631" width="14.7109375" style="144" customWidth="1"/>
    <col min="5632" max="5632" width="14.5703125" style="144" customWidth="1"/>
    <col min="5633" max="5881" width="9.140625" style="144"/>
    <col min="5882" max="5882" width="29.28515625" style="144" customWidth="1"/>
    <col min="5883" max="5883" width="82" style="144" customWidth="1"/>
    <col min="5884" max="5885" width="0" style="144" hidden="1" customWidth="1"/>
    <col min="5886" max="5886" width="16.42578125" style="144" customWidth="1"/>
    <col min="5887" max="5887" width="14.7109375" style="144" customWidth="1"/>
    <col min="5888" max="5888" width="14.5703125" style="144" customWidth="1"/>
    <col min="5889" max="6137" width="9.140625" style="144"/>
    <col min="6138" max="6138" width="29.28515625" style="144" customWidth="1"/>
    <col min="6139" max="6139" width="82" style="144" customWidth="1"/>
    <col min="6140" max="6141" width="0" style="144" hidden="1" customWidth="1"/>
    <col min="6142" max="6142" width="16.42578125" style="144" customWidth="1"/>
    <col min="6143" max="6143" width="14.7109375" style="144" customWidth="1"/>
    <col min="6144" max="6144" width="14.5703125" style="144" customWidth="1"/>
    <col min="6145" max="6393" width="9.140625" style="144"/>
    <col min="6394" max="6394" width="29.28515625" style="144" customWidth="1"/>
    <col min="6395" max="6395" width="82" style="144" customWidth="1"/>
    <col min="6396" max="6397" width="0" style="144" hidden="1" customWidth="1"/>
    <col min="6398" max="6398" width="16.42578125" style="144" customWidth="1"/>
    <col min="6399" max="6399" width="14.7109375" style="144" customWidth="1"/>
    <col min="6400" max="6400" width="14.5703125" style="144" customWidth="1"/>
    <col min="6401" max="6649" width="9.140625" style="144"/>
    <col min="6650" max="6650" width="29.28515625" style="144" customWidth="1"/>
    <col min="6651" max="6651" width="82" style="144" customWidth="1"/>
    <col min="6652" max="6653" width="0" style="144" hidden="1" customWidth="1"/>
    <col min="6654" max="6654" width="16.42578125" style="144" customWidth="1"/>
    <col min="6655" max="6655" width="14.7109375" style="144" customWidth="1"/>
    <col min="6656" max="6656" width="14.5703125" style="144" customWidth="1"/>
    <col min="6657" max="6905" width="9.140625" style="144"/>
    <col min="6906" max="6906" width="29.28515625" style="144" customWidth="1"/>
    <col min="6907" max="6907" width="82" style="144" customWidth="1"/>
    <col min="6908" max="6909" width="0" style="144" hidden="1" customWidth="1"/>
    <col min="6910" max="6910" width="16.42578125" style="144" customWidth="1"/>
    <col min="6911" max="6911" width="14.7109375" style="144" customWidth="1"/>
    <col min="6912" max="6912" width="14.5703125" style="144" customWidth="1"/>
    <col min="6913" max="7161" width="9.140625" style="144"/>
    <col min="7162" max="7162" width="29.28515625" style="144" customWidth="1"/>
    <col min="7163" max="7163" width="82" style="144" customWidth="1"/>
    <col min="7164" max="7165" width="0" style="144" hidden="1" customWidth="1"/>
    <col min="7166" max="7166" width="16.42578125" style="144" customWidth="1"/>
    <col min="7167" max="7167" width="14.7109375" style="144" customWidth="1"/>
    <col min="7168" max="7168" width="14.5703125" style="144" customWidth="1"/>
    <col min="7169" max="7417" width="9.140625" style="144"/>
    <col min="7418" max="7418" width="29.28515625" style="144" customWidth="1"/>
    <col min="7419" max="7419" width="82" style="144" customWidth="1"/>
    <col min="7420" max="7421" width="0" style="144" hidden="1" customWidth="1"/>
    <col min="7422" max="7422" width="16.42578125" style="144" customWidth="1"/>
    <col min="7423" max="7423" width="14.7109375" style="144" customWidth="1"/>
    <col min="7424" max="7424" width="14.5703125" style="144" customWidth="1"/>
    <col min="7425" max="7673" width="9.140625" style="144"/>
    <col min="7674" max="7674" width="29.28515625" style="144" customWidth="1"/>
    <col min="7675" max="7675" width="82" style="144" customWidth="1"/>
    <col min="7676" max="7677" width="0" style="144" hidden="1" customWidth="1"/>
    <col min="7678" max="7678" width="16.42578125" style="144" customWidth="1"/>
    <col min="7679" max="7679" width="14.7109375" style="144" customWidth="1"/>
    <col min="7680" max="7680" width="14.5703125" style="144" customWidth="1"/>
    <col min="7681" max="7929" width="9.140625" style="144"/>
    <col min="7930" max="7930" width="29.28515625" style="144" customWidth="1"/>
    <col min="7931" max="7931" width="82" style="144" customWidth="1"/>
    <col min="7932" max="7933" width="0" style="144" hidden="1" customWidth="1"/>
    <col min="7934" max="7934" width="16.42578125" style="144" customWidth="1"/>
    <col min="7935" max="7935" width="14.7109375" style="144" customWidth="1"/>
    <col min="7936" max="7936" width="14.5703125" style="144" customWidth="1"/>
    <col min="7937" max="8185" width="9.140625" style="144"/>
    <col min="8186" max="8186" width="29.28515625" style="144" customWidth="1"/>
    <col min="8187" max="8187" width="82" style="144" customWidth="1"/>
    <col min="8188" max="8189" width="0" style="144" hidden="1" customWidth="1"/>
    <col min="8190" max="8190" width="16.42578125" style="144" customWidth="1"/>
    <col min="8191" max="8191" width="14.7109375" style="144" customWidth="1"/>
    <col min="8192" max="8192" width="14.5703125" style="144" customWidth="1"/>
    <col min="8193" max="8441" width="9.140625" style="144"/>
    <col min="8442" max="8442" width="29.28515625" style="144" customWidth="1"/>
    <col min="8443" max="8443" width="82" style="144" customWidth="1"/>
    <col min="8444" max="8445" width="0" style="144" hidden="1" customWidth="1"/>
    <col min="8446" max="8446" width="16.42578125" style="144" customWidth="1"/>
    <col min="8447" max="8447" width="14.7109375" style="144" customWidth="1"/>
    <col min="8448" max="8448" width="14.5703125" style="144" customWidth="1"/>
    <col min="8449" max="8697" width="9.140625" style="144"/>
    <col min="8698" max="8698" width="29.28515625" style="144" customWidth="1"/>
    <col min="8699" max="8699" width="82" style="144" customWidth="1"/>
    <col min="8700" max="8701" width="0" style="144" hidden="1" customWidth="1"/>
    <col min="8702" max="8702" width="16.42578125" style="144" customWidth="1"/>
    <col min="8703" max="8703" width="14.7109375" style="144" customWidth="1"/>
    <col min="8704" max="8704" width="14.5703125" style="144" customWidth="1"/>
    <col min="8705" max="8953" width="9.140625" style="144"/>
    <col min="8954" max="8954" width="29.28515625" style="144" customWidth="1"/>
    <col min="8955" max="8955" width="82" style="144" customWidth="1"/>
    <col min="8956" max="8957" width="0" style="144" hidden="1" customWidth="1"/>
    <col min="8958" max="8958" width="16.42578125" style="144" customWidth="1"/>
    <col min="8959" max="8959" width="14.7109375" style="144" customWidth="1"/>
    <col min="8960" max="8960" width="14.5703125" style="144" customWidth="1"/>
    <col min="8961" max="9209" width="9.140625" style="144"/>
    <col min="9210" max="9210" width="29.28515625" style="144" customWidth="1"/>
    <col min="9211" max="9211" width="82" style="144" customWidth="1"/>
    <col min="9212" max="9213" width="0" style="144" hidden="1" customWidth="1"/>
    <col min="9214" max="9214" width="16.42578125" style="144" customWidth="1"/>
    <col min="9215" max="9215" width="14.7109375" style="144" customWidth="1"/>
    <col min="9216" max="9216" width="14.5703125" style="144" customWidth="1"/>
    <col min="9217" max="9465" width="9.140625" style="144"/>
    <col min="9466" max="9466" width="29.28515625" style="144" customWidth="1"/>
    <col min="9467" max="9467" width="82" style="144" customWidth="1"/>
    <col min="9468" max="9469" width="0" style="144" hidden="1" customWidth="1"/>
    <col min="9470" max="9470" width="16.42578125" style="144" customWidth="1"/>
    <col min="9471" max="9471" width="14.7109375" style="144" customWidth="1"/>
    <col min="9472" max="9472" width="14.5703125" style="144" customWidth="1"/>
    <col min="9473" max="9721" width="9.140625" style="144"/>
    <col min="9722" max="9722" width="29.28515625" style="144" customWidth="1"/>
    <col min="9723" max="9723" width="82" style="144" customWidth="1"/>
    <col min="9724" max="9725" width="0" style="144" hidden="1" customWidth="1"/>
    <col min="9726" max="9726" width="16.42578125" style="144" customWidth="1"/>
    <col min="9727" max="9727" width="14.7109375" style="144" customWidth="1"/>
    <col min="9728" max="9728" width="14.5703125" style="144" customWidth="1"/>
    <col min="9729" max="9977" width="9.140625" style="144"/>
    <col min="9978" max="9978" width="29.28515625" style="144" customWidth="1"/>
    <col min="9979" max="9979" width="82" style="144" customWidth="1"/>
    <col min="9980" max="9981" width="0" style="144" hidden="1" customWidth="1"/>
    <col min="9982" max="9982" width="16.42578125" style="144" customWidth="1"/>
    <col min="9983" max="9983" width="14.7109375" style="144" customWidth="1"/>
    <col min="9984" max="9984" width="14.5703125" style="144" customWidth="1"/>
    <col min="9985" max="10233" width="9.140625" style="144"/>
    <col min="10234" max="10234" width="29.28515625" style="144" customWidth="1"/>
    <col min="10235" max="10235" width="82" style="144" customWidth="1"/>
    <col min="10236" max="10237" width="0" style="144" hidden="1" customWidth="1"/>
    <col min="10238" max="10238" width="16.42578125" style="144" customWidth="1"/>
    <col min="10239" max="10239" width="14.7109375" style="144" customWidth="1"/>
    <col min="10240" max="10240" width="14.5703125" style="144" customWidth="1"/>
    <col min="10241" max="10489" width="9.140625" style="144"/>
    <col min="10490" max="10490" width="29.28515625" style="144" customWidth="1"/>
    <col min="10491" max="10491" width="82" style="144" customWidth="1"/>
    <col min="10492" max="10493" width="0" style="144" hidden="1" customWidth="1"/>
    <col min="10494" max="10494" width="16.42578125" style="144" customWidth="1"/>
    <col min="10495" max="10495" width="14.7109375" style="144" customWidth="1"/>
    <col min="10496" max="10496" width="14.5703125" style="144" customWidth="1"/>
    <col min="10497" max="10745" width="9.140625" style="144"/>
    <col min="10746" max="10746" width="29.28515625" style="144" customWidth="1"/>
    <col min="10747" max="10747" width="82" style="144" customWidth="1"/>
    <col min="10748" max="10749" width="0" style="144" hidden="1" customWidth="1"/>
    <col min="10750" max="10750" width="16.42578125" style="144" customWidth="1"/>
    <col min="10751" max="10751" width="14.7109375" style="144" customWidth="1"/>
    <col min="10752" max="10752" width="14.5703125" style="144" customWidth="1"/>
    <col min="10753" max="11001" width="9.140625" style="144"/>
    <col min="11002" max="11002" width="29.28515625" style="144" customWidth="1"/>
    <col min="11003" max="11003" width="82" style="144" customWidth="1"/>
    <col min="11004" max="11005" width="0" style="144" hidden="1" customWidth="1"/>
    <col min="11006" max="11006" width="16.42578125" style="144" customWidth="1"/>
    <col min="11007" max="11007" width="14.7109375" style="144" customWidth="1"/>
    <col min="11008" max="11008" width="14.5703125" style="144" customWidth="1"/>
    <col min="11009" max="11257" width="9.140625" style="144"/>
    <col min="11258" max="11258" width="29.28515625" style="144" customWidth="1"/>
    <col min="11259" max="11259" width="82" style="144" customWidth="1"/>
    <col min="11260" max="11261" width="0" style="144" hidden="1" customWidth="1"/>
    <col min="11262" max="11262" width="16.42578125" style="144" customWidth="1"/>
    <col min="11263" max="11263" width="14.7109375" style="144" customWidth="1"/>
    <col min="11264" max="11264" width="14.5703125" style="144" customWidth="1"/>
    <col min="11265" max="11513" width="9.140625" style="144"/>
    <col min="11514" max="11514" width="29.28515625" style="144" customWidth="1"/>
    <col min="11515" max="11515" width="82" style="144" customWidth="1"/>
    <col min="11516" max="11517" width="0" style="144" hidden="1" customWidth="1"/>
    <col min="11518" max="11518" width="16.42578125" style="144" customWidth="1"/>
    <col min="11519" max="11519" width="14.7109375" style="144" customWidth="1"/>
    <col min="11520" max="11520" width="14.5703125" style="144" customWidth="1"/>
    <col min="11521" max="11769" width="9.140625" style="144"/>
    <col min="11770" max="11770" width="29.28515625" style="144" customWidth="1"/>
    <col min="11771" max="11771" width="82" style="144" customWidth="1"/>
    <col min="11772" max="11773" width="0" style="144" hidden="1" customWidth="1"/>
    <col min="11774" max="11774" width="16.42578125" style="144" customWidth="1"/>
    <col min="11775" max="11775" width="14.7109375" style="144" customWidth="1"/>
    <col min="11776" max="11776" width="14.5703125" style="144" customWidth="1"/>
    <col min="11777" max="12025" width="9.140625" style="144"/>
    <col min="12026" max="12026" width="29.28515625" style="144" customWidth="1"/>
    <col min="12027" max="12027" width="82" style="144" customWidth="1"/>
    <col min="12028" max="12029" width="0" style="144" hidden="1" customWidth="1"/>
    <col min="12030" max="12030" width="16.42578125" style="144" customWidth="1"/>
    <col min="12031" max="12031" width="14.7109375" style="144" customWidth="1"/>
    <col min="12032" max="12032" width="14.5703125" style="144" customWidth="1"/>
    <col min="12033" max="12281" width="9.140625" style="144"/>
    <col min="12282" max="12282" width="29.28515625" style="144" customWidth="1"/>
    <col min="12283" max="12283" width="82" style="144" customWidth="1"/>
    <col min="12284" max="12285" width="0" style="144" hidden="1" customWidth="1"/>
    <col min="12286" max="12286" width="16.42578125" style="144" customWidth="1"/>
    <col min="12287" max="12287" width="14.7109375" style="144" customWidth="1"/>
    <col min="12288" max="12288" width="14.5703125" style="144" customWidth="1"/>
    <col min="12289" max="12537" width="9.140625" style="144"/>
    <col min="12538" max="12538" width="29.28515625" style="144" customWidth="1"/>
    <col min="12539" max="12539" width="82" style="144" customWidth="1"/>
    <col min="12540" max="12541" width="0" style="144" hidden="1" customWidth="1"/>
    <col min="12542" max="12542" width="16.42578125" style="144" customWidth="1"/>
    <col min="12543" max="12543" width="14.7109375" style="144" customWidth="1"/>
    <col min="12544" max="12544" width="14.5703125" style="144" customWidth="1"/>
    <col min="12545" max="12793" width="9.140625" style="144"/>
    <col min="12794" max="12794" width="29.28515625" style="144" customWidth="1"/>
    <col min="12795" max="12795" width="82" style="144" customWidth="1"/>
    <col min="12796" max="12797" width="0" style="144" hidden="1" customWidth="1"/>
    <col min="12798" max="12798" width="16.42578125" style="144" customWidth="1"/>
    <col min="12799" max="12799" width="14.7109375" style="144" customWidth="1"/>
    <col min="12800" max="12800" width="14.5703125" style="144" customWidth="1"/>
    <col min="12801" max="13049" width="9.140625" style="144"/>
    <col min="13050" max="13050" width="29.28515625" style="144" customWidth="1"/>
    <col min="13051" max="13051" width="82" style="144" customWidth="1"/>
    <col min="13052" max="13053" width="0" style="144" hidden="1" customWidth="1"/>
    <col min="13054" max="13054" width="16.42578125" style="144" customWidth="1"/>
    <col min="13055" max="13055" width="14.7109375" style="144" customWidth="1"/>
    <col min="13056" max="13056" width="14.5703125" style="144" customWidth="1"/>
    <col min="13057" max="13305" width="9.140625" style="144"/>
    <col min="13306" max="13306" width="29.28515625" style="144" customWidth="1"/>
    <col min="13307" max="13307" width="82" style="144" customWidth="1"/>
    <col min="13308" max="13309" width="0" style="144" hidden="1" customWidth="1"/>
    <col min="13310" max="13310" width="16.42578125" style="144" customWidth="1"/>
    <col min="13311" max="13311" width="14.7109375" style="144" customWidth="1"/>
    <col min="13312" max="13312" width="14.5703125" style="144" customWidth="1"/>
    <col min="13313" max="13561" width="9.140625" style="144"/>
    <col min="13562" max="13562" width="29.28515625" style="144" customWidth="1"/>
    <col min="13563" max="13563" width="82" style="144" customWidth="1"/>
    <col min="13564" max="13565" width="0" style="144" hidden="1" customWidth="1"/>
    <col min="13566" max="13566" width="16.42578125" style="144" customWidth="1"/>
    <col min="13567" max="13567" width="14.7109375" style="144" customWidth="1"/>
    <col min="13568" max="13568" width="14.5703125" style="144" customWidth="1"/>
    <col min="13569" max="13817" width="9.140625" style="144"/>
    <col min="13818" max="13818" width="29.28515625" style="144" customWidth="1"/>
    <col min="13819" max="13819" width="82" style="144" customWidth="1"/>
    <col min="13820" max="13821" width="0" style="144" hidden="1" customWidth="1"/>
    <col min="13822" max="13822" width="16.42578125" style="144" customWidth="1"/>
    <col min="13823" max="13823" width="14.7109375" style="144" customWidth="1"/>
    <col min="13824" max="13824" width="14.5703125" style="144" customWidth="1"/>
    <col min="13825" max="14073" width="9.140625" style="144"/>
    <col min="14074" max="14074" width="29.28515625" style="144" customWidth="1"/>
    <col min="14075" max="14075" width="82" style="144" customWidth="1"/>
    <col min="14076" max="14077" width="0" style="144" hidden="1" customWidth="1"/>
    <col min="14078" max="14078" width="16.42578125" style="144" customWidth="1"/>
    <col min="14079" max="14079" width="14.7109375" style="144" customWidth="1"/>
    <col min="14080" max="14080" width="14.5703125" style="144" customWidth="1"/>
    <col min="14081" max="14329" width="9.140625" style="144"/>
    <col min="14330" max="14330" width="29.28515625" style="144" customWidth="1"/>
    <col min="14331" max="14331" width="82" style="144" customWidth="1"/>
    <col min="14332" max="14333" width="0" style="144" hidden="1" customWidth="1"/>
    <col min="14334" max="14334" width="16.42578125" style="144" customWidth="1"/>
    <col min="14335" max="14335" width="14.7109375" style="144" customWidth="1"/>
    <col min="14336" max="14336" width="14.5703125" style="144" customWidth="1"/>
    <col min="14337" max="14585" width="9.140625" style="144"/>
    <col min="14586" max="14586" width="29.28515625" style="144" customWidth="1"/>
    <col min="14587" max="14587" width="82" style="144" customWidth="1"/>
    <col min="14588" max="14589" width="0" style="144" hidden="1" customWidth="1"/>
    <col min="14590" max="14590" width="16.42578125" style="144" customWidth="1"/>
    <col min="14591" max="14591" width="14.7109375" style="144" customWidth="1"/>
    <col min="14592" max="14592" width="14.5703125" style="144" customWidth="1"/>
    <col min="14593" max="14841" width="9.140625" style="144"/>
    <col min="14842" max="14842" width="29.28515625" style="144" customWidth="1"/>
    <col min="14843" max="14843" width="82" style="144" customWidth="1"/>
    <col min="14844" max="14845" width="0" style="144" hidden="1" customWidth="1"/>
    <col min="14846" max="14846" width="16.42578125" style="144" customWidth="1"/>
    <col min="14847" max="14847" width="14.7109375" style="144" customWidth="1"/>
    <col min="14848" max="14848" width="14.5703125" style="144" customWidth="1"/>
    <col min="14849" max="15097" width="9.140625" style="144"/>
    <col min="15098" max="15098" width="29.28515625" style="144" customWidth="1"/>
    <col min="15099" max="15099" width="82" style="144" customWidth="1"/>
    <col min="15100" max="15101" width="0" style="144" hidden="1" customWidth="1"/>
    <col min="15102" max="15102" width="16.42578125" style="144" customWidth="1"/>
    <col min="15103" max="15103" width="14.7109375" style="144" customWidth="1"/>
    <col min="15104" max="15104" width="14.5703125" style="144" customWidth="1"/>
    <col min="15105" max="15353" width="9.140625" style="144"/>
    <col min="15354" max="15354" width="29.28515625" style="144" customWidth="1"/>
    <col min="15355" max="15355" width="82" style="144" customWidth="1"/>
    <col min="15356" max="15357" width="0" style="144" hidden="1" customWidth="1"/>
    <col min="15358" max="15358" width="16.42578125" style="144" customWidth="1"/>
    <col min="15359" max="15359" width="14.7109375" style="144" customWidth="1"/>
    <col min="15360" max="15360" width="14.5703125" style="144" customWidth="1"/>
    <col min="15361" max="15609" width="9.140625" style="144"/>
    <col min="15610" max="15610" width="29.28515625" style="144" customWidth="1"/>
    <col min="15611" max="15611" width="82" style="144" customWidth="1"/>
    <col min="15612" max="15613" width="0" style="144" hidden="1" customWidth="1"/>
    <col min="15614" max="15614" width="16.42578125" style="144" customWidth="1"/>
    <col min="15615" max="15615" width="14.7109375" style="144" customWidth="1"/>
    <col min="15616" max="15616" width="14.5703125" style="144" customWidth="1"/>
    <col min="15617" max="15865" width="9.140625" style="144"/>
    <col min="15866" max="15866" width="29.28515625" style="144" customWidth="1"/>
    <col min="15867" max="15867" width="82" style="144" customWidth="1"/>
    <col min="15868" max="15869" width="0" style="144" hidden="1" customWidth="1"/>
    <col min="15870" max="15870" width="16.42578125" style="144" customWidth="1"/>
    <col min="15871" max="15871" width="14.7109375" style="144" customWidth="1"/>
    <col min="15872" max="15872" width="14.5703125" style="144" customWidth="1"/>
    <col min="15873" max="16121" width="9.140625" style="144"/>
    <col min="16122" max="16122" width="29.28515625" style="144" customWidth="1"/>
    <col min="16123" max="16123" width="82" style="144" customWidth="1"/>
    <col min="16124" max="16125" width="0" style="144" hidden="1" customWidth="1"/>
    <col min="16126" max="16126" width="16.42578125" style="144" customWidth="1"/>
    <col min="16127" max="16127" width="14.7109375" style="144" customWidth="1"/>
    <col min="16128" max="16128" width="14.5703125" style="144" customWidth="1"/>
    <col min="16129" max="16384" width="9.140625" style="144"/>
  </cols>
  <sheetData>
    <row r="1" spans="1:6" ht="15.75" x14ac:dyDescent="0.2">
      <c r="C1" s="11" t="s">
        <v>852</v>
      </c>
    </row>
    <row r="2" spans="1:6" ht="15.75" x14ac:dyDescent="0.2">
      <c r="A2" s="145"/>
      <c r="C2" s="2" t="s">
        <v>594</v>
      </c>
    </row>
    <row r="3" spans="1:6" ht="15.75" x14ac:dyDescent="0.2">
      <c r="C3" s="3" t="s">
        <v>595</v>
      </c>
    </row>
    <row r="4" spans="1:6" ht="15.75" x14ac:dyDescent="0.2">
      <c r="C4" s="3" t="s">
        <v>984</v>
      </c>
      <c r="D4" s="3"/>
      <c r="E4" s="3"/>
      <c r="F4" s="3"/>
    </row>
    <row r="5" spans="1:6" x14ac:dyDescent="0.2">
      <c r="C5" s="146"/>
    </row>
    <row r="6" spans="1:6" ht="15.75" x14ac:dyDescent="0.2">
      <c r="B6" s="147"/>
    </row>
    <row r="7" spans="1:6" ht="18.75" x14ac:dyDescent="0.2">
      <c r="A7" s="260" t="s">
        <v>853</v>
      </c>
      <c r="B7" s="260"/>
      <c r="C7" s="260"/>
      <c r="D7" s="260"/>
      <c r="E7" s="260"/>
    </row>
    <row r="8" spans="1:6" ht="18.75" x14ac:dyDescent="0.2">
      <c r="A8" s="261"/>
      <c r="B8" s="261"/>
      <c r="C8" s="148"/>
      <c r="D8" s="148"/>
      <c r="E8" s="148"/>
    </row>
    <row r="9" spans="1:6" ht="21.75" customHeight="1" x14ac:dyDescent="0.25">
      <c r="A9" s="149"/>
      <c r="B9" s="149"/>
      <c r="C9" s="40"/>
      <c r="D9" s="40"/>
      <c r="E9" s="150" t="s">
        <v>854</v>
      </c>
    </row>
    <row r="10" spans="1:6" ht="56.25" x14ac:dyDescent="0.2">
      <c r="A10" s="151" t="s">
        <v>855</v>
      </c>
      <c r="B10" s="152" t="s">
        <v>856</v>
      </c>
      <c r="C10" s="153" t="s">
        <v>857</v>
      </c>
      <c r="D10" s="153" t="s">
        <v>858</v>
      </c>
      <c r="E10" s="153" t="s">
        <v>859</v>
      </c>
    </row>
    <row r="11" spans="1:6" ht="18.75" x14ac:dyDescent="0.2">
      <c r="A11" s="152">
        <v>1</v>
      </c>
      <c r="B11" s="152">
        <v>2</v>
      </c>
      <c r="C11" s="152">
        <v>3</v>
      </c>
      <c r="D11" s="152">
        <v>4</v>
      </c>
      <c r="E11" s="152">
        <v>5</v>
      </c>
    </row>
    <row r="12" spans="1:6" ht="18.75" x14ac:dyDescent="0.2">
      <c r="A12" s="154"/>
      <c r="B12" s="155"/>
      <c r="C12" s="156"/>
      <c r="D12" s="156"/>
      <c r="E12" s="156"/>
    </row>
    <row r="13" spans="1:6" ht="37.5" x14ac:dyDescent="0.3">
      <c r="A13" s="157" t="s">
        <v>860</v>
      </c>
      <c r="B13" s="158" t="s">
        <v>861</v>
      </c>
      <c r="C13" s="159">
        <v>3729789</v>
      </c>
      <c r="D13" s="159">
        <v>3292242.1</v>
      </c>
      <c r="E13" s="159">
        <v>3206183.3</v>
      </c>
      <c r="F13" s="160"/>
    </row>
    <row r="14" spans="1:6" ht="18.75" x14ac:dyDescent="0.3">
      <c r="A14" s="157"/>
      <c r="B14" s="158"/>
      <c r="C14" s="159"/>
      <c r="D14" s="159"/>
      <c r="E14" s="159"/>
    </row>
    <row r="15" spans="1:6" ht="18.75" x14ac:dyDescent="0.3">
      <c r="A15" s="161"/>
      <c r="B15" s="162"/>
      <c r="C15" s="163"/>
      <c r="D15" s="164"/>
      <c r="E15" s="165"/>
    </row>
    <row r="16" spans="1:6" ht="37.5" x14ac:dyDescent="0.3">
      <c r="A16" s="166" t="s">
        <v>862</v>
      </c>
      <c r="B16" s="167" t="s">
        <v>863</v>
      </c>
      <c r="C16" s="168">
        <v>3878859.1</v>
      </c>
      <c r="D16" s="159">
        <v>3292242.1</v>
      </c>
      <c r="E16" s="159">
        <v>3206183.3</v>
      </c>
      <c r="F16" s="169"/>
    </row>
    <row r="17" spans="1:5" ht="18.75" x14ac:dyDescent="0.3">
      <c r="A17" s="170"/>
      <c r="B17" s="171"/>
      <c r="C17" s="172"/>
      <c r="D17" s="173"/>
      <c r="E17" s="174"/>
    </row>
    <row r="18" spans="1:5" ht="12.75" customHeight="1" x14ac:dyDescent="0.2">
      <c r="A18" s="262"/>
      <c r="B18" s="264" t="s">
        <v>864</v>
      </c>
      <c r="C18" s="265">
        <f>C16-C13</f>
        <v>149070.10000000009</v>
      </c>
      <c r="D18" s="265">
        <f t="shared" ref="D18:E18" si="0">D16-D13</f>
        <v>0</v>
      </c>
      <c r="E18" s="265">
        <f t="shared" si="0"/>
        <v>0</v>
      </c>
    </row>
    <row r="19" spans="1:5" ht="24" customHeight="1" x14ac:dyDescent="0.2">
      <c r="A19" s="263"/>
      <c r="B19" s="264"/>
      <c r="C19" s="266"/>
      <c r="D19" s="266"/>
      <c r="E19" s="266"/>
    </row>
  </sheetData>
  <mergeCells count="7">
    <mergeCell ref="A7:E7"/>
    <mergeCell ref="A8:B8"/>
    <mergeCell ref="A18:A19"/>
    <mergeCell ref="B18:B19"/>
    <mergeCell ref="C18:C19"/>
    <mergeCell ref="D18:D19"/>
    <mergeCell ref="E18:E19"/>
  </mergeCells>
  <pageMargins left="0.39370078740157483" right="0.39370078740157483" top="0.98425196850393704" bottom="0.39370078740157483" header="0.31496062992125984" footer="0.31496062992125984"/>
  <pageSetup paperSize="9" scale="9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IM90"/>
  <sheetViews>
    <sheetView workbookViewId="0">
      <selection activeCell="A6" sqref="A6:E6"/>
    </sheetView>
  </sheetViews>
  <sheetFormatPr defaultRowHeight="12.75" x14ac:dyDescent="0.2"/>
  <cols>
    <col min="1" max="1" width="91.28515625" style="205" customWidth="1"/>
    <col min="2" max="2" width="15.28515625" style="205" customWidth="1"/>
    <col min="3" max="3" width="15" style="205" customWidth="1"/>
    <col min="4" max="4" width="14.7109375" style="205" customWidth="1"/>
    <col min="5" max="5" width="14.5703125" style="205" customWidth="1"/>
    <col min="6" max="6" width="9.85546875" style="205" bestFit="1" customWidth="1"/>
    <col min="7" max="256" width="9.140625" style="205"/>
    <col min="257" max="257" width="91.28515625" style="205" customWidth="1"/>
    <col min="258" max="258" width="15.28515625" style="205" customWidth="1"/>
    <col min="259" max="259" width="15" style="205" customWidth="1"/>
    <col min="260" max="260" width="14.7109375" style="205" customWidth="1"/>
    <col min="261" max="261" width="14.5703125" style="205" customWidth="1"/>
    <col min="262" max="262" width="9.85546875" style="205" bestFit="1" customWidth="1"/>
    <col min="263" max="512" width="9.140625" style="205"/>
    <col min="513" max="513" width="91.28515625" style="205" customWidth="1"/>
    <col min="514" max="514" width="15.28515625" style="205" customWidth="1"/>
    <col min="515" max="515" width="15" style="205" customWidth="1"/>
    <col min="516" max="516" width="14.7109375" style="205" customWidth="1"/>
    <col min="517" max="517" width="14.5703125" style="205" customWidth="1"/>
    <col min="518" max="518" width="9.85546875" style="205" bestFit="1" customWidth="1"/>
    <col min="519" max="768" width="9.140625" style="205"/>
    <col min="769" max="769" width="91.28515625" style="205" customWidth="1"/>
    <col min="770" max="770" width="15.28515625" style="205" customWidth="1"/>
    <col min="771" max="771" width="15" style="205" customWidth="1"/>
    <col min="772" max="772" width="14.7109375" style="205" customWidth="1"/>
    <col min="773" max="773" width="14.5703125" style="205" customWidth="1"/>
    <col min="774" max="774" width="9.85546875" style="205" bestFit="1" customWidth="1"/>
    <col min="775" max="1024" width="9.140625" style="205"/>
    <col min="1025" max="1025" width="91.28515625" style="205" customWidth="1"/>
    <col min="1026" max="1026" width="15.28515625" style="205" customWidth="1"/>
    <col min="1027" max="1027" width="15" style="205" customWidth="1"/>
    <col min="1028" max="1028" width="14.7109375" style="205" customWidth="1"/>
    <col min="1029" max="1029" width="14.5703125" style="205" customWidth="1"/>
    <col min="1030" max="1030" width="9.85546875" style="205" bestFit="1" customWidth="1"/>
    <col min="1031" max="1280" width="9.140625" style="205"/>
    <col min="1281" max="1281" width="91.28515625" style="205" customWidth="1"/>
    <col min="1282" max="1282" width="15.28515625" style="205" customWidth="1"/>
    <col min="1283" max="1283" width="15" style="205" customWidth="1"/>
    <col min="1284" max="1284" width="14.7109375" style="205" customWidth="1"/>
    <col min="1285" max="1285" width="14.5703125" style="205" customWidth="1"/>
    <col min="1286" max="1286" width="9.85546875" style="205" bestFit="1" customWidth="1"/>
    <col min="1287" max="1536" width="9.140625" style="205"/>
    <col min="1537" max="1537" width="91.28515625" style="205" customWidth="1"/>
    <col min="1538" max="1538" width="15.28515625" style="205" customWidth="1"/>
    <col min="1539" max="1539" width="15" style="205" customWidth="1"/>
    <col min="1540" max="1540" width="14.7109375" style="205" customWidth="1"/>
    <col min="1541" max="1541" width="14.5703125" style="205" customWidth="1"/>
    <col min="1542" max="1542" width="9.85546875" style="205" bestFit="1" customWidth="1"/>
    <col min="1543" max="1792" width="9.140625" style="205"/>
    <col min="1793" max="1793" width="91.28515625" style="205" customWidth="1"/>
    <col min="1794" max="1794" width="15.28515625" style="205" customWidth="1"/>
    <col min="1795" max="1795" width="15" style="205" customWidth="1"/>
    <col min="1796" max="1796" width="14.7109375" style="205" customWidth="1"/>
    <col min="1797" max="1797" width="14.5703125" style="205" customWidth="1"/>
    <col min="1798" max="1798" width="9.85546875" style="205" bestFit="1" customWidth="1"/>
    <col min="1799" max="2048" width="9.140625" style="205"/>
    <col min="2049" max="2049" width="91.28515625" style="205" customWidth="1"/>
    <col min="2050" max="2050" width="15.28515625" style="205" customWidth="1"/>
    <col min="2051" max="2051" width="15" style="205" customWidth="1"/>
    <col min="2052" max="2052" width="14.7109375" style="205" customWidth="1"/>
    <col min="2053" max="2053" width="14.5703125" style="205" customWidth="1"/>
    <col min="2054" max="2054" width="9.85546875" style="205" bestFit="1" customWidth="1"/>
    <col min="2055" max="2304" width="9.140625" style="205"/>
    <col min="2305" max="2305" width="91.28515625" style="205" customWidth="1"/>
    <col min="2306" max="2306" width="15.28515625" style="205" customWidth="1"/>
    <col min="2307" max="2307" width="15" style="205" customWidth="1"/>
    <col min="2308" max="2308" width="14.7109375" style="205" customWidth="1"/>
    <col min="2309" max="2309" width="14.5703125" style="205" customWidth="1"/>
    <col min="2310" max="2310" width="9.85546875" style="205" bestFit="1" customWidth="1"/>
    <col min="2311" max="2560" width="9.140625" style="205"/>
    <col min="2561" max="2561" width="91.28515625" style="205" customWidth="1"/>
    <col min="2562" max="2562" width="15.28515625" style="205" customWidth="1"/>
    <col min="2563" max="2563" width="15" style="205" customWidth="1"/>
    <col min="2564" max="2564" width="14.7109375" style="205" customWidth="1"/>
    <col min="2565" max="2565" width="14.5703125" style="205" customWidth="1"/>
    <col min="2566" max="2566" width="9.85546875" style="205" bestFit="1" customWidth="1"/>
    <col min="2567" max="2816" width="9.140625" style="205"/>
    <col min="2817" max="2817" width="91.28515625" style="205" customWidth="1"/>
    <col min="2818" max="2818" width="15.28515625" style="205" customWidth="1"/>
    <col min="2819" max="2819" width="15" style="205" customWidth="1"/>
    <col min="2820" max="2820" width="14.7109375" style="205" customWidth="1"/>
    <col min="2821" max="2821" width="14.5703125" style="205" customWidth="1"/>
    <col min="2822" max="2822" width="9.85546875" style="205" bestFit="1" customWidth="1"/>
    <col min="2823" max="3072" width="9.140625" style="205"/>
    <col min="3073" max="3073" width="91.28515625" style="205" customWidth="1"/>
    <col min="3074" max="3074" width="15.28515625" style="205" customWidth="1"/>
    <col min="3075" max="3075" width="15" style="205" customWidth="1"/>
    <col min="3076" max="3076" width="14.7109375" style="205" customWidth="1"/>
    <col min="3077" max="3077" width="14.5703125" style="205" customWidth="1"/>
    <col min="3078" max="3078" width="9.85546875" style="205" bestFit="1" customWidth="1"/>
    <col min="3079" max="3328" width="9.140625" style="205"/>
    <col min="3329" max="3329" width="91.28515625" style="205" customWidth="1"/>
    <col min="3330" max="3330" width="15.28515625" style="205" customWidth="1"/>
    <col min="3331" max="3331" width="15" style="205" customWidth="1"/>
    <col min="3332" max="3332" width="14.7109375" style="205" customWidth="1"/>
    <col min="3333" max="3333" width="14.5703125" style="205" customWidth="1"/>
    <col min="3334" max="3334" width="9.85546875" style="205" bestFit="1" customWidth="1"/>
    <col min="3335" max="3584" width="9.140625" style="205"/>
    <col min="3585" max="3585" width="91.28515625" style="205" customWidth="1"/>
    <col min="3586" max="3586" width="15.28515625" style="205" customWidth="1"/>
    <col min="3587" max="3587" width="15" style="205" customWidth="1"/>
    <col min="3588" max="3588" width="14.7109375" style="205" customWidth="1"/>
    <col min="3589" max="3589" width="14.5703125" style="205" customWidth="1"/>
    <col min="3590" max="3590" width="9.85546875" style="205" bestFit="1" customWidth="1"/>
    <col min="3591" max="3840" width="9.140625" style="205"/>
    <col min="3841" max="3841" width="91.28515625" style="205" customWidth="1"/>
    <col min="3842" max="3842" width="15.28515625" style="205" customWidth="1"/>
    <col min="3843" max="3843" width="15" style="205" customWidth="1"/>
    <col min="3844" max="3844" width="14.7109375" style="205" customWidth="1"/>
    <col min="3845" max="3845" width="14.5703125" style="205" customWidth="1"/>
    <col min="3846" max="3846" width="9.85546875" style="205" bestFit="1" customWidth="1"/>
    <col min="3847" max="4096" width="9.140625" style="205"/>
    <col min="4097" max="4097" width="91.28515625" style="205" customWidth="1"/>
    <col min="4098" max="4098" width="15.28515625" style="205" customWidth="1"/>
    <col min="4099" max="4099" width="15" style="205" customWidth="1"/>
    <col min="4100" max="4100" width="14.7109375" style="205" customWidth="1"/>
    <col min="4101" max="4101" width="14.5703125" style="205" customWidth="1"/>
    <col min="4102" max="4102" width="9.85546875" style="205" bestFit="1" customWidth="1"/>
    <col min="4103" max="4352" width="9.140625" style="205"/>
    <col min="4353" max="4353" width="91.28515625" style="205" customWidth="1"/>
    <col min="4354" max="4354" width="15.28515625" style="205" customWidth="1"/>
    <col min="4355" max="4355" width="15" style="205" customWidth="1"/>
    <col min="4356" max="4356" width="14.7109375" style="205" customWidth="1"/>
    <col min="4357" max="4357" width="14.5703125" style="205" customWidth="1"/>
    <col min="4358" max="4358" width="9.85546875" style="205" bestFit="1" customWidth="1"/>
    <col min="4359" max="4608" width="9.140625" style="205"/>
    <col min="4609" max="4609" width="91.28515625" style="205" customWidth="1"/>
    <col min="4610" max="4610" width="15.28515625" style="205" customWidth="1"/>
    <col min="4611" max="4611" width="15" style="205" customWidth="1"/>
    <col min="4612" max="4612" width="14.7109375" style="205" customWidth="1"/>
    <col min="4613" max="4613" width="14.5703125" style="205" customWidth="1"/>
    <col min="4614" max="4614" width="9.85546875" style="205" bestFit="1" customWidth="1"/>
    <col min="4615" max="4864" width="9.140625" style="205"/>
    <col min="4865" max="4865" width="91.28515625" style="205" customWidth="1"/>
    <col min="4866" max="4866" width="15.28515625" style="205" customWidth="1"/>
    <col min="4867" max="4867" width="15" style="205" customWidth="1"/>
    <col min="4868" max="4868" width="14.7109375" style="205" customWidth="1"/>
    <col min="4869" max="4869" width="14.5703125" style="205" customWidth="1"/>
    <col min="4870" max="4870" width="9.85546875" style="205" bestFit="1" customWidth="1"/>
    <col min="4871" max="5120" width="9.140625" style="205"/>
    <col min="5121" max="5121" width="91.28515625" style="205" customWidth="1"/>
    <col min="5122" max="5122" width="15.28515625" style="205" customWidth="1"/>
    <col min="5123" max="5123" width="15" style="205" customWidth="1"/>
    <col min="5124" max="5124" width="14.7109375" style="205" customWidth="1"/>
    <col min="5125" max="5125" width="14.5703125" style="205" customWidth="1"/>
    <col min="5126" max="5126" width="9.85546875" style="205" bestFit="1" customWidth="1"/>
    <col min="5127" max="5376" width="9.140625" style="205"/>
    <col min="5377" max="5377" width="91.28515625" style="205" customWidth="1"/>
    <col min="5378" max="5378" width="15.28515625" style="205" customWidth="1"/>
    <col min="5379" max="5379" width="15" style="205" customWidth="1"/>
    <col min="5380" max="5380" width="14.7109375" style="205" customWidth="1"/>
    <col min="5381" max="5381" width="14.5703125" style="205" customWidth="1"/>
    <col min="5382" max="5382" width="9.85546875" style="205" bestFit="1" customWidth="1"/>
    <col min="5383" max="5632" width="9.140625" style="205"/>
    <col min="5633" max="5633" width="91.28515625" style="205" customWidth="1"/>
    <col min="5634" max="5634" width="15.28515625" style="205" customWidth="1"/>
    <col min="5635" max="5635" width="15" style="205" customWidth="1"/>
    <col min="5636" max="5636" width="14.7109375" style="205" customWidth="1"/>
    <col min="5637" max="5637" width="14.5703125" style="205" customWidth="1"/>
    <col min="5638" max="5638" width="9.85546875" style="205" bestFit="1" customWidth="1"/>
    <col min="5639" max="5888" width="9.140625" style="205"/>
    <col min="5889" max="5889" width="91.28515625" style="205" customWidth="1"/>
    <col min="5890" max="5890" width="15.28515625" style="205" customWidth="1"/>
    <col min="5891" max="5891" width="15" style="205" customWidth="1"/>
    <col min="5892" max="5892" width="14.7109375" style="205" customWidth="1"/>
    <col min="5893" max="5893" width="14.5703125" style="205" customWidth="1"/>
    <col min="5894" max="5894" width="9.85546875" style="205" bestFit="1" customWidth="1"/>
    <col min="5895" max="6144" width="9.140625" style="205"/>
    <col min="6145" max="6145" width="91.28515625" style="205" customWidth="1"/>
    <col min="6146" max="6146" width="15.28515625" style="205" customWidth="1"/>
    <col min="6147" max="6147" width="15" style="205" customWidth="1"/>
    <col min="6148" max="6148" width="14.7109375" style="205" customWidth="1"/>
    <col min="6149" max="6149" width="14.5703125" style="205" customWidth="1"/>
    <col min="6150" max="6150" width="9.85546875" style="205" bestFit="1" customWidth="1"/>
    <col min="6151" max="6400" width="9.140625" style="205"/>
    <col min="6401" max="6401" width="91.28515625" style="205" customWidth="1"/>
    <col min="6402" max="6402" width="15.28515625" style="205" customWidth="1"/>
    <col min="6403" max="6403" width="15" style="205" customWidth="1"/>
    <col min="6404" max="6404" width="14.7109375" style="205" customWidth="1"/>
    <col min="6405" max="6405" width="14.5703125" style="205" customWidth="1"/>
    <col min="6406" max="6406" width="9.85546875" style="205" bestFit="1" customWidth="1"/>
    <col min="6407" max="6656" width="9.140625" style="205"/>
    <col min="6657" max="6657" width="91.28515625" style="205" customWidth="1"/>
    <col min="6658" max="6658" width="15.28515625" style="205" customWidth="1"/>
    <col min="6659" max="6659" width="15" style="205" customWidth="1"/>
    <col min="6660" max="6660" width="14.7109375" style="205" customWidth="1"/>
    <col min="6661" max="6661" width="14.5703125" style="205" customWidth="1"/>
    <col min="6662" max="6662" width="9.85546875" style="205" bestFit="1" customWidth="1"/>
    <col min="6663" max="6912" width="9.140625" style="205"/>
    <col min="6913" max="6913" width="91.28515625" style="205" customWidth="1"/>
    <col min="6914" max="6914" width="15.28515625" style="205" customWidth="1"/>
    <col min="6915" max="6915" width="15" style="205" customWidth="1"/>
    <col min="6916" max="6916" width="14.7109375" style="205" customWidth="1"/>
    <col min="6917" max="6917" width="14.5703125" style="205" customWidth="1"/>
    <col min="6918" max="6918" width="9.85546875" style="205" bestFit="1" customWidth="1"/>
    <col min="6919" max="7168" width="9.140625" style="205"/>
    <col min="7169" max="7169" width="91.28515625" style="205" customWidth="1"/>
    <col min="7170" max="7170" width="15.28515625" style="205" customWidth="1"/>
    <col min="7171" max="7171" width="15" style="205" customWidth="1"/>
    <col min="7172" max="7172" width="14.7109375" style="205" customWidth="1"/>
    <col min="7173" max="7173" width="14.5703125" style="205" customWidth="1"/>
    <col min="7174" max="7174" width="9.85546875" style="205" bestFit="1" customWidth="1"/>
    <col min="7175" max="7424" width="9.140625" style="205"/>
    <col min="7425" max="7425" width="91.28515625" style="205" customWidth="1"/>
    <col min="7426" max="7426" width="15.28515625" style="205" customWidth="1"/>
    <col min="7427" max="7427" width="15" style="205" customWidth="1"/>
    <col min="7428" max="7428" width="14.7109375" style="205" customWidth="1"/>
    <col min="7429" max="7429" width="14.5703125" style="205" customWidth="1"/>
    <col min="7430" max="7430" width="9.85546875" style="205" bestFit="1" customWidth="1"/>
    <col min="7431" max="7680" width="9.140625" style="205"/>
    <col min="7681" max="7681" width="91.28515625" style="205" customWidth="1"/>
    <col min="7682" max="7682" width="15.28515625" style="205" customWidth="1"/>
    <col min="7683" max="7683" width="15" style="205" customWidth="1"/>
    <col min="7684" max="7684" width="14.7109375" style="205" customWidth="1"/>
    <col min="7685" max="7685" width="14.5703125" style="205" customWidth="1"/>
    <col min="7686" max="7686" width="9.85546875" style="205" bestFit="1" customWidth="1"/>
    <col min="7687" max="7936" width="9.140625" style="205"/>
    <col min="7937" max="7937" width="91.28515625" style="205" customWidth="1"/>
    <col min="7938" max="7938" width="15.28515625" style="205" customWidth="1"/>
    <col min="7939" max="7939" width="15" style="205" customWidth="1"/>
    <col min="7940" max="7940" width="14.7109375" style="205" customWidth="1"/>
    <col min="7941" max="7941" width="14.5703125" style="205" customWidth="1"/>
    <col min="7942" max="7942" width="9.85546875" style="205" bestFit="1" customWidth="1"/>
    <col min="7943" max="8192" width="9.140625" style="205"/>
    <col min="8193" max="8193" width="91.28515625" style="205" customWidth="1"/>
    <col min="8194" max="8194" width="15.28515625" style="205" customWidth="1"/>
    <col min="8195" max="8195" width="15" style="205" customWidth="1"/>
    <col min="8196" max="8196" width="14.7109375" style="205" customWidth="1"/>
    <col min="8197" max="8197" width="14.5703125" style="205" customWidth="1"/>
    <col min="8198" max="8198" width="9.85546875" style="205" bestFit="1" customWidth="1"/>
    <col min="8199" max="8448" width="9.140625" style="205"/>
    <col min="8449" max="8449" width="91.28515625" style="205" customWidth="1"/>
    <col min="8450" max="8450" width="15.28515625" style="205" customWidth="1"/>
    <col min="8451" max="8451" width="15" style="205" customWidth="1"/>
    <col min="8452" max="8452" width="14.7109375" style="205" customWidth="1"/>
    <col min="8453" max="8453" width="14.5703125" style="205" customWidth="1"/>
    <col min="8454" max="8454" width="9.85546875" style="205" bestFit="1" customWidth="1"/>
    <col min="8455" max="8704" width="9.140625" style="205"/>
    <col min="8705" max="8705" width="91.28515625" style="205" customWidth="1"/>
    <col min="8706" max="8706" width="15.28515625" style="205" customWidth="1"/>
    <col min="8707" max="8707" width="15" style="205" customWidth="1"/>
    <col min="8708" max="8708" width="14.7109375" style="205" customWidth="1"/>
    <col min="8709" max="8709" width="14.5703125" style="205" customWidth="1"/>
    <col min="8710" max="8710" width="9.85546875" style="205" bestFit="1" customWidth="1"/>
    <col min="8711" max="8960" width="9.140625" style="205"/>
    <col min="8961" max="8961" width="91.28515625" style="205" customWidth="1"/>
    <col min="8962" max="8962" width="15.28515625" style="205" customWidth="1"/>
    <col min="8963" max="8963" width="15" style="205" customWidth="1"/>
    <col min="8964" max="8964" width="14.7109375" style="205" customWidth="1"/>
    <col min="8965" max="8965" width="14.5703125" style="205" customWidth="1"/>
    <col min="8966" max="8966" width="9.85546875" style="205" bestFit="1" customWidth="1"/>
    <col min="8967" max="9216" width="9.140625" style="205"/>
    <col min="9217" max="9217" width="91.28515625" style="205" customWidth="1"/>
    <col min="9218" max="9218" width="15.28515625" style="205" customWidth="1"/>
    <col min="9219" max="9219" width="15" style="205" customWidth="1"/>
    <col min="9220" max="9220" width="14.7109375" style="205" customWidth="1"/>
    <col min="9221" max="9221" width="14.5703125" style="205" customWidth="1"/>
    <col min="9222" max="9222" width="9.85546875" style="205" bestFit="1" customWidth="1"/>
    <col min="9223" max="9472" width="9.140625" style="205"/>
    <col min="9473" max="9473" width="91.28515625" style="205" customWidth="1"/>
    <col min="9474" max="9474" width="15.28515625" style="205" customWidth="1"/>
    <col min="9475" max="9475" width="15" style="205" customWidth="1"/>
    <col min="9476" max="9476" width="14.7109375" style="205" customWidth="1"/>
    <col min="9477" max="9477" width="14.5703125" style="205" customWidth="1"/>
    <col min="9478" max="9478" width="9.85546875" style="205" bestFit="1" customWidth="1"/>
    <col min="9479" max="9728" width="9.140625" style="205"/>
    <col min="9729" max="9729" width="91.28515625" style="205" customWidth="1"/>
    <col min="9730" max="9730" width="15.28515625" style="205" customWidth="1"/>
    <col min="9731" max="9731" width="15" style="205" customWidth="1"/>
    <col min="9732" max="9732" width="14.7109375" style="205" customWidth="1"/>
    <col min="9733" max="9733" width="14.5703125" style="205" customWidth="1"/>
    <col min="9734" max="9734" width="9.85546875" style="205" bestFit="1" customWidth="1"/>
    <col min="9735" max="9984" width="9.140625" style="205"/>
    <col min="9985" max="9985" width="91.28515625" style="205" customWidth="1"/>
    <col min="9986" max="9986" width="15.28515625" style="205" customWidth="1"/>
    <col min="9987" max="9987" width="15" style="205" customWidth="1"/>
    <col min="9988" max="9988" width="14.7109375" style="205" customWidth="1"/>
    <col min="9989" max="9989" width="14.5703125" style="205" customWidth="1"/>
    <col min="9990" max="9990" width="9.85546875" style="205" bestFit="1" customWidth="1"/>
    <col min="9991" max="10240" width="9.140625" style="205"/>
    <col min="10241" max="10241" width="91.28515625" style="205" customWidth="1"/>
    <col min="10242" max="10242" width="15.28515625" style="205" customWidth="1"/>
    <col min="10243" max="10243" width="15" style="205" customWidth="1"/>
    <col min="10244" max="10244" width="14.7109375" style="205" customWidth="1"/>
    <col min="10245" max="10245" width="14.5703125" style="205" customWidth="1"/>
    <col min="10246" max="10246" width="9.85546875" style="205" bestFit="1" customWidth="1"/>
    <col min="10247" max="10496" width="9.140625" style="205"/>
    <col min="10497" max="10497" width="91.28515625" style="205" customWidth="1"/>
    <col min="10498" max="10498" width="15.28515625" style="205" customWidth="1"/>
    <col min="10499" max="10499" width="15" style="205" customWidth="1"/>
    <col min="10500" max="10500" width="14.7109375" style="205" customWidth="1"/>
    <col min="10501" max="10501" width="14.5703125" style="205" customWidth="1"/>
    <col min="10502" max="10502" width="9.85546875" style="205" bestFit="1" customWidth="1"/>
    <col min="10503" max="10752" width="9.140625" style="205"/>
    <col min="10753" max="10753" width="91.28515625" style="205" customWidth="1"/>
    <col min="10754" max="10754" width="15.28515625" style="205" customWidth="1"/>
    <col min="10755" max="10755" width="15" style="205" customWidth="1"/>
    <col min="10756" max="10756" width="14.7109375" style="205" customWidth="1"/>
    <col min="10757" max="10757" width="14.5703125" style="205" customWidth="1"/>
    <col min="10758" max="10758" width="9.85546875" style="205" bestFit="1" customWidth="1"/>
    <col min="10759" max="11008" width="9.140625" style="205"/>
    <col min="11009" max="11009" width="91.28515625" style="205" customWidth="1"/>
    <col min="11010" max="11010" width="15.28515625" style="205" customWidth="1"/>
    <col min="11011" max="11011" width="15" style="205" customWidth="1"/>
    <col min="11012" max="11012" width="14.7109375" style="205" customWidth="1"/>
    <col min="11013" max="11013" width="14.5703125" style="205" customWidth="1"/>
    <col min="11014" max="11014" width="9.85546875" style="205" bestFit="1" customWidth="1"/>
    <col min="11015" max="11264" width="9.140625" style="205"/>
    <col min="11265" max="11265" width="91.28515625" style="205" customWidth="1"/>
    <col min="11266" max="11266" width="15.28515625" style="205" customWidth="1"/>
    <col min="11267" max="11267" width="15" style="205" customWidth="1"/>
    <col min="11268" max="11268" width="14.7109375" style="205" customWidth="1"/>
    <col min="11269" max="11269" width="14.5703125" style="205" customWidth="1"/>
    <col min="11270" max="11270" width="9.85546875" style="205" bestFit="1" customWidth="1"/>
    <col min="11271" max="11520" width="9.140625" style="205"/>
    <col min="11521" max="11521" width="91.28515625" style="205" customWidth="1"/>
    <col min="11522" max="11522" width="15.28515625" style="205" customWidth="1"/>
    <col min="11523" max="11523" width="15" style="205" customWidth="1"/>
    <col min="11524" max="11524" width="14.7109375" style="205" customWidth="1"/>
    <col min="11525" max="11525" width="14.5703125" style="205" customWidth="1"/>
    <col min="11526" max="11526" width="9.85546875" style="205" bestFit="1" customWidth="1"/>
    <col min="11527" max="11776" width="9.140625" style="205"/>
    <col min="11777" max="11777" width="91.28515625" style="205" customWidth="1"/>
    <col min="11778" max="11778" width="15.28515625" style="205" customWidth="1"/>
    <col min="11779" max="11779" width="15" style="205" customWidth="1"/>
    <col min="11780" max="11780" width="14.7109375" style="205" customWidth="1"/>
    <col min="11781" max="11781" width="14.5703125" style="205" customWidth="1"/>
    <col min="11782" max="11782" width="9.85546875" style="205" bestFit="1" customWidth="1"/>
    <col min="11783" max="12032" width="9.140625" style="205"/>
    <col min="12033" max="12033" width="91.28515625" style="205" customWidth="1"/>
    <col min="12034" max="12034" width="15.28515625" style="205" customWidth="1"/>
    <col min="12035" max="12035" width="15" style="205" customWidth="1"/>
    <col min="12036" max="12036" width="14.7109375" style="205" customWidth="1"/>
    <col min="12037" max="12037" width="14.5703125" style="205" customWidth="1"/>
    <col min="12038" max="12038" width="9.85546875" style="205" bestFit="1" customWidth="1"/>
    <col min="12039" max="12288" width="9.140625" style="205"/>
    <col min="12289" max="12289" width="91.28515625" style="205" customWidth="1"/>
    <col min="12290" max="12290" width="15.28515625" style="205" customWidth="1"/>
    <col min="12291" max="12291" width="15" style="205" customWidth="1"/>
    <col min="12292" max="12292" width="14.7109375" style="205" customWidth="1"/>
    <col min="12293" max="12293" width="14.5703125" style="205" customWidth="1"/>
    <col min="12294" max="12294" width="9.85546875" style="205" bestFit="1" customWidth="1"/>
    <col min="12295" max="12544" width="9.140625" style="205"/>
    <col min="12545" max="12545" width="91.28515625" style="205" customWidth="1"/>
    <col min="12546" max="12546" width="15.28515625" style="205" customWidth="1"/>
    <col min="12547" max="12547" width="15" style="205" customWidth="1"/>
    <col min="12548" max="12548" width="14.7109375" style="205" customWidth="1"/>
    <col min="12549" max="12549" width="14.5703125" style="205" customWidth="1"/>
    <col min="12550" max="12550" width="9.85546875" style="205" bestFit="1" customWidth="1"/>
    <col min="12551" max="12800" width="9.140625" style="205"/>
    <col min="12801" max="12801" width="91.28515625" style="205" customWidth="1"/>
    <col min="12802" max="12802" width="15.28515625" style="205" customWidth="1"/>
    <col min="12803" max="12803" width="15" style="205" customWidth="1"/>
    <col min="12804" max="12804" width="14.7109375" style="205" customWidth="1"/>
    <col min="12805" max="12805" width="14.5703125" style="205" customWidth="1"/>
    <col min="12806" max="12806" width="9.85546875" style="205" bestFit="1" customWidth="1"/>
    <col min="12807" max="13056" width="9.140625" style="205"/>
    <col min="13057" max="13057" width="91.28515625" style="205" customWidth="1"/>
    <col min="13058" max="13058" width="15.28515625" style="205" customWidth="1"/>
    <col min="13059" max="13059" width="15" style="205" customWidth="1"/>
    <col min="13060" max="13060" width="14.7109375" style="205" customWidth="1"/>
    <col min="13061" max="13061" width="14.5703125" style="205" customWidth="1"/>
    <col min="13062" max="13062" width="9.85546875" style="205" bestFit="1" customWidth="1"/>
    <col min="13063" max="13312" width="9.140625" style="205"/>
    <col min="13313" max="13313" width="91.28515625" style="205" customWidth="1"/>
    <col min="13314" max="13314" width="15.28515625" style="205" customWidth="1"/>
    <col min="13315" max="13315" width="15" style="205" customWidth="1"/>
    <col min="13316" max="13316" width="14.7109375" style="205" customWidth="1"/>
    <col min="13317" max="13317" width="14.5703125" style="205" customWidth="1"/>
    <col min="13318" max="13318" width="9.85546875" style="205" bestFit="1" customWidth="1"/>
    <col min="13319" max="13568" width="9.140625" style="205"/>
    <col min="13569" max="13569" width="91.28515625" style="205" customWidth="1"/>
    <col min="13570" max="13570" width="15.28515625" style="205" customWidth="1"/>
    <col min="13571" max="13571" width="15" style="205" customWidth="1"/>
    <col min="13572" max="13572" width="14.7109375" style="205" customWidth="1"/>
    <col min="13573" max="13573" width="14.5703125" style="205" customWidth="1"/>
    <col min="13574" max="13574" width="9.85546875" style="205" bestFit="1" customWidth="1"/>
    <col min="13575" max="13824" width="9.140625" style="205"/>
    <col min="13825" max="13825" width="91.28515625" style="205" customWidth="1"/>
    <col min="13826" max="13826" width="15.28515625" style="205" customWidth="1"/>
    <col min="13827" max="13827" width="15" style="205" customWidth="1"/>
    <col min="13828" max="13828" width="14.7109375" style="205" customWidth="1"/>
    <col min="13829" max="13829" width="14.5703125" style="205" customWidth="1"/>
    <col min="13830" max="13830" width="9.85546875" style="205" bestFit="1" customWidth="1"/>
    <col min="13831" max="14080" width="9.140625" style="205"/>
    <col min="14081" max="14081" width="91.28515625" style="205" customWidth="1"/>
    <col min="14082" max="14082" width="15.28515625" style="205" customWidth="1"/>
    <col min="14083" max="14083" width="15" style="205" customWidth="1"/>
    <col min="14084" max="14084" width="14.7109375" style="205" customWidth="1"/>
    <col min="14085" max="14085" width="14.5703125" style="205" customWidth="1"/>
    <col min="14086" max="14086" width="9.85546875" style="205" bestFit="1" customWidth="1"/>
    <col min="14087" max="14336" width="9.140625" style="205"/>
    <col min="14337" max="14337" width="91.28515625" style="205" customWidth="1"/>
    <col min="14338" max="14338" width="15.28515625" style="205" customWidth="1"/>
    <col min="14339" max="14339" width="15" style="205" customWidth="1"/>
    <col min="14340" max="14340" width="14.7109375" style="205" customWidth="1"/>
    <col min="14341" max="14341" width="14.5703125" style="205" customWidth="1"/>
    <col min="14342" max="14342" width="9.85546875" style="205" bestFit="1" customWidth="1"/>
    <col min="14343" max="14592" width="9.140625" style="205"/>
    <col min="14593" max="14593" width="91.28515625" style="205" customWidth="1"/>
    <col min="14594" max="14594" width="15.28515625" style="205" customWidth="1"/>
    <col min="14595" max="14595" width="15" style="205" customWidth="1"/>
    <col min="14596" max="14596" width="14.7109375" style="205" customWidth="1"/>
    <col min="14597" max="14597" width="14.5703125" style="205" customWidth="1"/>
    <col min="14598" max="14598" width="9.85546875" style="205" bestFit="1" customWidth="1"/>
    <col min="14599" max="14848" width="9.140625" style="205"/>
    <col min="14849" max="14849" width="91.28515625" style="205" customWidth="1"/>
    <col min="14850" max="14850" width="15.28515625" style="205" customWidth="1"/>
    <col min="14851" max="14851" width="15" style="205" customWidth="1"/>
    <col min="14852" max="14852" width="14.7109375" style="205" customWidth="1"/>
    <col min="14853" max="14853" width="14.5703125" style="205" customWidth="1"/>
    <col min="14854" max="14854" width="9.85546875" style="205" bestFit="1" customWidth="1"/>
    <col min="14855" max="15104" width="9.140625" style="205"/>
    <col min="15105" max="15105" width="91.28515625" style="205" customWidth="1"/>
    <col min="15106" max="15106" width="15.28515625" style="205" customWidth="1"/>
    <col min="15107" max="15107" width="15" style="205" customWidth="1"/>
    <col min="15108" max="15108" width="14.7109375" style="205" customWidth="1"/>
    <col min="15109" max="15109" width="14.5703125" style="205" customWidth="1"/>
    <col min="15110" max="15110" width="9.85546875" style="205" bestFit="1" customWidth="1"/>
    <col min="15111" max="15360" width="9.140625" style="205"/>
    <col min="15361" max="15361" width="91.28515625" style="205" customWidth="1"/>
    <col min="15362" max="15362" width="15.28515625" style="205" customWidth="1"/>
    <col min="15363" max="15363" width="15" style="205" customWidth="1"/>
    <col min="15364" max="15364" width="14.7109375" style="205" customWidth="1"/>
    <col min="15365" max="15365" width="14.5703125" style="205" customWidth="1"/>
    <col min="15366" max="15366" width="9.85546875" style="205" bestFit="1" customWidth="1"/>
    <col min="15367" max="15616" width="9.140625" style="205"/>
    <col min="15617" max="15617" width="91.28515625" style="205" customWidth="1"/>
    <col min="15618" max="15618" width="15.28515625" style="205" customWidth="1"/>
    <col min="15619" max="15619" width="15" style="205" customWidth="1"/>
    <col min="15620" max="15620" width="14.7109375" style="205" customWidth="1"/>
    <col min="15621" max="15621" width="14.5703125" style="205" customWidth="1"/>
    <col min="15622" max="15622" width="9.85546875" style="205" bestFit="1" customWidth="1"/>
    <col min="15623" max="15872" width="9.140625" style="205"/>
    <col min="15873" max="15873" width="91.28515625" style="205" customWidth="1"/>
    <col min="15874" max="15874" width="15.28515625" style="205" customWidth="1"/>
    <col min="15875" max="15875" width="15" style="205" customWidth="1"/>
    <col min="15876" max="15876" width="14.7109375" style="205" customWidth="1"/>
    <col min="15877" max="15877" width="14.5703125" style="205" customWidth="1"/>
    <col min="15878" max="15878" width="9.85546875" style="205" bestFit="1" customWidth="1"/>
    <col min="15879" max="16128" width="9.140625" style="205"/>
    <col min="16129" max="16129" width="91.28515625" style="205" customWidth="1"/>
    <col min="16130" max="16130" width="15.28515625" style="205" customWidth="1"/>
    <col min="16131" max="16131" width="15" style="205" customWidth="1"/>
    <col min="16132" max="16132" width="14.7109375" style="205" customWidth="1"/>
    <col min="16133" max="16133" width="14.5703125" style="205" customWidth="1"/>
    <col min="16134" max="16134" width="9.85546875" style="205" bestFit="1" customWidth="1"/>
    <col min="16135" max="16384" width="9.140625" style="205"/>
  </cols>
  <sheetData>
    <row r="1" spans="1:247" s="179" customFormat="1" ht="15.75" x14ac:dyDescent="0.25">
      <c r="A1" s="176"/>
      <c r="B1" s="176"/>
      <c r="C1" s="177"/>
      <c r="D1" s="178" t="s">
        <v>865</v>
      </c>
    </row>
    <row r="2" spans="1:247" s="179" customFormat="1" ht="15.75" x14ac:dyDescent="0.25">
      <c r="A2" s="176"/>
      <c r="B2" s="176"/>
      <c r="C2" s="180"/>
      <c r="D2" s="181" t="s">
        <v>594</v>
      </c>
    </row>
    <row r="3" spans="1:247" s="179" customFormat="1" ht="15.75" x14ac:dyDescent="0.25">
      <c r="A3" s="176"/>
      <c r="B3" s="182"/>
      <c r="C3" s="180"/>
      <c r="D3" s="181" t="s">
        <v>595</v>
      </c>
    </row>
    <row r="4" spans="1:247" s="179" customFormat="1" ht="15.75" x14ac:dyDescent="0.25">
      <c r="A4" s="176"/>
      <c r="B4" s="183"/>
      <c r="D4" s="77" t="s">
        <v>981</v>
      </c>
    </row>
    <row r="5" spans="1:247" s="179" customFormat="1" ht="41.25" customHeight="1" x14ac:dyDescent="0.25">
      <c r="A5" s="267" t="s">
        <v>866</v>
      </c>
      <c r="B5" s="267"/>
      <c r="C5" s="267"/>
      <c r="D5" s="267"/>
      <c r="E5" s="267"/>
    </row>
    <row r="6" spans="1:247" s="179" customFormat="1" ht="15.75" x14ac:dyDescent="0.25">
      <c r="A6" s="268"/>
      <c r="B6" s="268"/>
      <c r="C6" s="268"/>
      <c r="D6" s="268"/>
      <c r="E6" s="268"/>
    </row>
    <row r="7" spans="1:247" s="179" customFormat="1" ht="15.75" x14ac:dyDescent="0.25">
      <c r="A7" s="184"/>
      <c r="B7" s="185"/>
      <c r="D7" s="182"/>
      <c r="E7" s="186" t="s">
        <v>854</v>
      </c>
    </row>
    <row r="8" spans="1:247" s="179" customFormat="1" ht="15.75" x14ac:dyDescent="0.25">
      <c r="A8" s="269" t="s">
        <v>867</v>
      </c>
      <c r="B8" s="271" t="s">
        <v>857</v>
      </c>
      <c r="C8" s="271"/>
      <c r="D8" s="272" t="s">
        <v>858</v>
      </c>
      <c r="E8" s="272" t="s">
        <v>859</v>
      </c>
    </row>
    <row r="9" spans="1:247" s="179" customFormat="1" ht="59.25" customHeight="1" x14ac:dyDescent="0.25">
      <c r="A9" s="270"/>
      <c r="B9" s="231" t="s">
        <v>868</v>
      </c>
      <c r="C9" s="231" t="s">
        <v>916</v>
      </c>
      <c r="D9" s="273"/>
      <c r="E9" s="273"/>
      <c r="F9" s="182"/>
      <c r="G9" s="182"/>
      <c r="H9" s="182"/>
      <c r="I9" s="182"/>
      <c r="J9" s="182"/>
      <c r="K9" s="182"/>
      <c r="L9" s="182"/>
      <c r="M9" s="182"/>
      <c r="N9" s="182"/>
      <c r="O9" s="182"/>
      <c r="P9" s="182"/>
      <c r="Q9" s="182"/>
      <c r="R9" s="182"/>
      <c r="S9" s="182"/>
      <c r="T9" s="182"/>
      <c r="U9" s="182"/>
      <c r="V9" s="182"/>
      <c r="W9" s="182"/>
      <c r="X9" s="182"/>
      <c r="Y9" s="182"/>
      <c r="Z9" s="182"/>
      <c r="AA9" s="182"/>
      <c r="AB9" s="182"/>
      <c r="AC9" s="182"/>
      <c r="AD9" s="182"/>
      <c r="AE9" s="182"/>
      <c r="AF9" s="182"/>
      <c r="AG9" s="182"/>
      <c r="AH9" s="182"/>
      <c r="AI9" s="182"/>
      <c r="AJ9" s="182"/>
      <c r="AK9" s="182"/>
      <c r="AL9" s="182"/>
      <c r="AM9" s="182"/>
      <c r="AN9" s="182"/>
      <c r="AO9" s="182"/>
      <c r="AP9" s="182"/>
      <c r="AQ9" s="182"/>
      <c r="AR9" s="182"/>
      <c r="AS9" s="182"/>
      <c r="AT9" s="182"/>
      <c r="AU9" s="182"/>
      <c r="AV9" s="182"/>
      <c r="AW9" s="182"/>
      <c r="AX9" s="182"/>
      <c r="AY9" s="182"/>
      <c r="AZ9" s="182"/>
      <c r="BA9" s="182"/>
      <c r="BB9" s="182"/>
      <c r="BC9" s="182"/>
      <c r="BD9" s="182"/>
      <c r="BE9" s="182"/>
      <c r="BF9" s="182"/>
      <c r="BG9" s="182"/>
      <c r="BH9" s="182"/>
      <c r="BI9" s="182"/>
      <c r="BJ9" s="182"/>
      <c r="BK9" s="182"/>
      <c r="BL9" s="182"/>
      <c r="BM9" s="182"/>
      <c r="BN9" s="182"/>
      <c r="BO9" s="182"/>
      <c r="BP9" s="182"/>
      <c r="BQ9" s="182"/>
      <c r="BR9" s="182"/>
      <c r="BS9" s="182"/>
      <c r="BT9" s="182"/>
      <c r="BU9" s="182"/>
      <c r="BV9" s="182"/>
      <c r="BW9" s="182"/>
      <c r="BX9" s="182"/>
      <c r="BY9" s="182"/>
      <c r="BZ9" s="182"/>
      <c r="CA9" s="182"/>
      <c r="CB9" s="182"/>
      <c r="CC9" s="182"/>
      <c r="CD9" s="182"/>
      <c r="CE9" s="182"/>
      <c r="CF9" s="182"/>
      <c r="CG9" s="182"/>
      <c r="CH9" s="182"/>
      <c r="CI9" s="182"/>
      <c r="CJ9" s="182"/>
      <c r="CK9" s="182"/>
      <c r="CL9" s="182"/>
      <c r="CM9" s="182"/>
      <c r="CN9" s="182"/>
      <c r="CO9" s="182"/>
      <c r="CP9" s="182"/>
      <c r="CQ9" s="182"/>
      <c r="CR9" s="182"/>
      <c r="CS9" s="182"/>
      <c r="CT9" s="182"/>
      <c r="CU9" s="182"/>
      <c r="CV9" s="182"/>
      <c r="CW9" s="182"/>
      <c r="CX9" s="182"/>
      <c r="CY9" s="182"/>
      <c r="CZ9" s="182"/>
      <c r="DA9" s="182"/>
      <c r="DB9" s="182"/>
      <c r="DC9" s="182"/>
      <c r="DD9" s="182"/>
      <c r="DE9" s="182"/>
      <c r="DF9" s="182"/>
      <c r="DG9" s="182"/>
      <c r="DH9" s="182"/>
      <c r="DI9" s="182"/>
      <c r="DJ9" s="182"/>
      <c r="DK9" s="182"/>
      <c r="DL9" s="182"/>
      <c r="DM9" s="182"/>
      <c r="DN9" s="182"/>
      <c r="DO9" s="182"/>
      <c r="DP9" s="182"/>
      <c r="DQ9" s="182"/>
      <c r="DR9" s="182"/>
      <c r="DS9" s="182"/>
      <c r="DT9" s="182"/>
      <c r="DU9" s="182"/>
      <c r="DV9" s="182"/>
      <c r="DW9" s="182"/>
      <c r="DX9" s="182"/>
      <c r="DY9" s="182"/>
      <c r="DZ9" s="182"/>
      <c r="EA9" s="182"/>
      <c r="EB9" s="182"/>
      <c r="EC9" s="182"/>
      <c r="ED9" s="182"/>
      <c r="EE9" s="182"/>
      <c r="EF9" s="182"/>
      <c r="EG9" s="182"/>
      <c r="EH9" s="182"/>
      <c r="EI9" s="182"/>
      <c r="EJ9" s="182"/>
      <c r="EK9" s="182"/>
      <c r="EL9" s="182"/>
      <c r="EM9" s="182"/>
      <c r="EN9" s="182"/>
      <c r="EO9" s="182"/>
      <c r="EP9" s="182"/>
      <c r="EQ9" s="182"/>
      <c r="ER9" s="182"/>
      <c r="ES9" s="182"/>
      <c r="ET9" s="182"/>
      <c r="EU9" s="182"/>
      <c r="EV9" s="182"/>
      <c r="EW9" s="182"/>
      <c r="EX9" s="182"/>
      <c r="EY9" s="182"/>
      <c r="EZ9" s="182"/>
      <c r="FA9" s="182"/>
      <c r="FB9" s="182"/>
      <c r="FC9" s="182"/>
      <c r="FD9" s="182"/>
      <c r="FE9" s="182"/>
      <c r="FF9" s="182"/>
      <c r="FG9" s="182"/>
      <c r="FH9" s="182"/>
      <c r="FI9" s="182"/>
      <c r="FJ9" s="182"/>
      <c r="FK9" s="182"/>
      <c r="FL9" s="182"/>
      <c r="FM9" s="182"/>
      <c r="FN9" s="182"/>
      <c r="FO9" s="182"/>
      <c r="FP9" s="182"/>
      <c r="FQ9" s="182"/>
      <c r="FR9" s="182"/>
      <c r="FS9" s="182"/>
      <c r="FT9" s="182"/>
      <c r="FU9" s="182"/>
      <c r="FV9" s="182"/>
      <c r="FW9" s="182"/>
      <c r="FX9" s="182"/>
      <c r="FY9" s="182"/>
      <c r="FZ9" s="182"/>
      <c r="GA9" s="182"/>
      <c r="GB9" s="182"/>
      <c r="GC9" s="182"/>
      <c r="GD9" s="182"/>
      <c r="GE9" s="182"/>
      <c r="GF9" s="182"/>
      <c r="GG9" s="182"/>
      <c r="GH9" s="182"/>
      <c r="GI9" s="182"/>
      <c r="GJ9" s="182"/>
      <c r="GK9" s="182"/>
      <c r="GL9" s="182"/>
      <c r="GM9" s="182"/>
      <c r="GN9" s="182"/>
      <c r="GO9" s="182"/>
      <c r="GP9" s="182"/>
      <c r="GQ9" s="182"/>
      <c r="GR9" s="182"/>
      <c r="GS9" s="182"/>
      <c r="GT9" s="182"/>
      <c r="GU9" s="182"/>
      <c r="GV9" s="182"/>
      <c r="GW9" s="182"/>
      <c r="GX9" s="182"/>
      <c r="GY9" s="182"/>
      <c r="GZ9" s="182"/>
      <c r="HA9" s="182"/>
      <c r="HB9" s="182"/>
      <c r="HC9" s="182"/>
      <c r="HD9" s="182"/>
      <c r="HE9" s="182"/>
      <c r="HF9" s="182"/>
      <c r="HG9" s="182"/>
      <c r="HH9" s="182"/>
      <c r="HI9" s="182"/>
      <c r="HJ9" s="182"/>
      <c r="HK9" s="182"/>
      <c r="HL9" s="182"/>
      <c r="HM9" s="182"/>
      <c r="HN9" s="182"/>
      <c r="HO9" s="182"/>
      <c r="HP9" s="182"/>
      <c r="HQ9" s="182"/>
      <c r="HR9" s="182"/>
      <c r="HS9" s="182"/>
      <c r="HT9" s="182"/>
      <c r="HU9" s="182"/>
      <c r="HV9" s="182"/>
      <c r="HW9" s="182"/>
      <c r="HX9" s="182"/>
      <c r="HY9" s="182"/>
      <c r="HZ9" s="182"/>
      <c r="IA9" s="182"/>
      <c r="IB9" s="182"/>
      <c r="IC9" s="182"/>
      <c r="ID9" s="182"/>
      <c r="IE9" s="182"/>
      <c r="IF9" s="182"/>
      <c r="IG9" s="182"/>
      <c r="IH9" s="182"/>
      <c r="II9" s="182"/>
      <c r="IJ9" s="182"/>
      <c r="IK9" s="182"/>
      <c r="IL9" s="182"/>
      <c r="IM9" s="182"/>
    </row>
    <row r="10" spans="1:247" s="179" customFormat="1" ht="15.75" x14ac:dyDescent="0.25">
      <c r="A10" s="187">
        <v>1</v>
      </c>
      <c r="B10" s="231">
        <v>2</v>
      </c>
      <c r="C10" s="231">
        <v>3</v>
      </c>
      <c r="D10" s="231">
        <v>4</v>
      </c>
      <c r="E10" s="231">
        <v>5</v>
      </c>
    </row>
    <row r="11" spans="1:247" s="179" customFormat="1" ht="31.5" x14ac:dyDescent="0.25">
      <c r="A11" s="188" t="s">
        <v>869</v>
      </c>
      <c r="B11" s="189">
        <f>SUM(B12:B16)</f>
        <v>205611.69999999998</v>
      </c>
      <c r="C11" s="189">
        <f>SUM(C12:C16)</f>
        <v>205611.69999999998</v>
      </c>
      <c r="D11" s="189">
        <f>SUM(D12:D16)</f>
        <v>134709.29999999999</v>
      </c>
      <c r="E11" s="189">
        <f>SUM(E12:E16)</f>
        <v>144711.20000000001</v>
      </c>
      <c r="F11" s="232"/>
      <c r="G11" s="232"/>
      <c r="H11" s="232"/>
    </row>
    <row r="12" spans="1:247" s="179" customFormat="1" ht="31.5" x14ac:dyDescent="0.25">
      <c r="A12" s="190" t="s">
        <v>870</v>
      </c>
      <c r="B12" s="191">
        <v>149321.9</v>
      </c>
      <c r="C12" s="192">
        <v>149321.9</v>
      </c>
      <c r="D12" s="193">
        <v>134709.29999999999</v>
      </c>
      <c r="E12" s="193">
        <v>144711.20000000001</v>
      </c>
    </row>
    <row r="13" spans="1:247" s="179" customFormat="1" ht="31.5" x14ac:dyDescent="0.25">
      <c r="A13" s="190" t="s">
        <v>871</v>
      </c>
      <c r="B13" s="191">
        <v>42106.9</v>
      </c>
      <c r="C13" s="192">
        <v>42106.9</v>
      </c>
      <c r="D13" s="193"/>
      <c r="E13" s="193"/>
    </row>
    <row r="14" spans="1:247" s="179" customFormat="1" ht="31.5" x14ac:dyDescent="0.25">
      <c r="A14" s="190" t="s">
        <v>872</v>
      </c>
      <c r="B14" s="191">
        <f>5450.4+1282.1-1282.1</f>
        <v>5450.4</v>
      </c>
      <c r="C14" s="191">
        <f>5450.4+1282.1-1282.1</f>
        <v>5450.4</v>
      </c>
      <c r="D14" s="193"/>
      <c r="E14" s="193"/>
    </row>
    <row r="15" spans="1:247" s="179" customFormat="1" ht="47.25" customHeight="1" x14ac:dyDescent="0.25">
      <c r="A15" s="190" t="s">
        <v>980</v>
      </c>
      <c r="B15" s="191">
        <v>6732.5</v>
      </c>
      <c r="C15" s="191">
        <v>6732.5</v>
      </c>
      <c r="D15" s="193"/>
      <c r="E15" s="193"/>
    </row>
    <row r="16" spans="1:247" s="179" customFormat="1" ht="31.5" x14ac:dyDescent="0.25">
      <c r="A16" s="190" t="s">
        <v>873</v>
      </c>
      <c r="B16" s="191">
        <v>2000</v>
      </c>
      <c r="C16" s="192">
        <v>2000</v>
      </c>
      <c r="D16" s="193"/>
      <c r="E16" s="193"/>
    </row>
    <row r="17" spans="1:5" s="179" customFormat="1" ht="31.5" x14ac:dyDescent="0.25">
      <c r="A17" s="188" t="s">
        <v>874</v>
      </c>
      <c r="B17" s="189">
        <f>SUM(B18:B20)</f>
        <v>8714.2999999999993</v>
      </c>
      <c r="C17" s="189">
        <f>SUM(C18:C20)</f>
        <v>8714.2999999999993</v>
      </c>
      <c r="D17" s="189">
        <f>SUM(D18:D20)</f>
        <v>5891.4000000000005</v>
      </c>
      <c r="E17" s="189">
        <f>SUM(E18:E20)</f>
        <v>10762.8</v>
      </c>
    </row>
    <row r="18" spans="1:5" s="179" customFormat="1" ht="48.75" customHeight="1" x14ac:dyDescent="0.25">
      <c r="A18" s="194" t="s">
        <v>52</v>
      </c>
      <c r="B18" s="191">
        <v>331.9</v>
      </c>
      <c r="C18" s="192">
        <v>331.9</v>
      </c>
      <c r="D18" s="193">
        <v>11.1</v>
      </c>
      <c r="E18" s="193">
        <v>10.9</v>
      </c>
    </row>
    <row r="19" spans="1:5" s="179" customFormat="1" ht="48.75" customHeight="1" x14ac:dyDescent="0.25">
      <c r="A19" s="194" t="s">
        <v>875</v>
      </c>
      <c r="B19" s="191">
        <v>2502.1</v>
      </c>
      <c r="C19" s="192">
        <v>2502.1</v>
      </c>
      <c r="D19" s="193"/>
      <c r="E19" s="193">
        <v>4871.6000000000004</v>
      </c>
    </row>
    <row r="20" spans="1:5" s="179" customFormat="1" ht="18.75" customHeight="1" x14ac:dyDescent="0.25">
      <c r="A20" s="194" t="s">
        <v>90</v>
      </c>
      <c r="B20" s="191">
        <v>5880.3</v>
      </c>
      <c r="C20" s="192">
        <v>5880.3</v>
      </c>
      <c r="D20" s="195">
        <v>5880.3</v>
      </c>
      <c r="E20" s="195">
        <v>5880.3</v>
      </c>
    </row>
    <row r="21" spans="1:5" s="179" customFormat="1" ht="31.5" x14ac:dyDescent="0.25">
      <c r="A21" s="188" t="s">
        <v>876</v>
      </c>
      <c r="B21" s="189">
        <f>SUM(B22:B39)</f>
        <v>1175276.6100000003</v>
      </c>
      <c r="C21" s="189">
        <f>SUM(C22:C39)</f>
        <v>1182972.5400000003</v>
      </c>
      <c r="D21" s="189">
        <f>SUM(D22:D39)</f>
        <v>1164946.2</v>
      </c>
      <c r="E21" s="189">
        <f>SUM(E22:E39)</f>
        <v>1166857.1000000001</v>
      </c>
    </row>
    <row r="22" spans="1:5" s="179" customFormat="1" ht="31.5" x14ac:dyDescent="0.25">
      <c r="A22" s="194" t="s">
        <v>333</v>
      </c>
      <c r="B22" s="191">
        <v>1118608.3</v>
      </c>
      <c r="C22" s="191">
        <v>1118608.3</v>
      </c>
      <c r="D22" s="193">
        <v>1109765.8999999999</v>
      </c>
      <c r="E22" s="193">
        <v>1113056</v>
      </c>
    </row>
    <row r="23" spans="1:5" s="179" customFormat="1" ht="31.5" x14ac:dyDescent="0.25">
      <c r="A23" s="194" t="s">
        <v>492</v>
      </c>
      <c r="B23" s="191">
        <v>5142.3</v>
      </c>
      <c r="C23" s="192">
        <v>5142.3</v>
      </c>
      <c r="D23" s="193">
        <v>5329.2</v>
      </c>
      <c r="E23" s="193">
        <v>5329.2</v>
      </c>
    </row>
    <row r="24" spans="1:5" s="179" customFormat="1" ht="33.75" customHeight="1" x14ac:dyDescent="0.25">
      <c r="A24" s="190" t="s">
        <v>877</v>
      </c>
      <c r="B24" s="191">
        <v>485</v>
      </c>
      <c r="C24" s="192">
        <v>485</v>
      </c>
      <c r="D24" s="193">
        <v>551</v>
      </c>
      <c r="E24" s="193">
        <v>591</v>
      </c>
    </row>
    <row r="25" spans="1:5" s="179" customFormat="1" ht="62.25" customHeight="1" x14ac:dyDescent="0.25">
      <c r="A25" s="194" t="s">
        <v>258</v>
      </c>
      <c r="B25" s="191">
        <v>6124.3</v>
      </c>
      <c r="C25" s="192">
        <v>13820.23</v>
      </c>
      <c r="D25" s="193">
        <v>3062.1</v>
      </c>
      <c r="E25" s="193">
        <v>3062.1</v>
      </c>
    </row>
    <row r="26" spans="1:5" s="179" customFormat="1" ht="35.25" customHeight="1" x14ac:dyDescent="0.25">
      <c r="A26" s="194" t="s">
        <v>459</v>
      </c>
      <c r="B26" s="191">
        <v>9213.1</v>
      </c>
      <c r="C26" s="192">
        <v>9213.1</v>
      </c>
      <c r="D26" s="193">
        <v>12248.6</v>
      </c>
      <c r="E26" s="193">
        <v>12248.6</v>
      </c>
    </row>
    <row r="27" spans="1:5" s="179" customFormat="1" ht="47.25" x14ac:dyDescent="0.25">
      <c r="A27" s="194" t="s">
        <v>31</v>
      </c>
      <c r="B27" s="191">
        <v>276.8</v>
      </c>
      <c r="C27" s="192">
        <v>276.8</v>
      </c>
      <c r="D27" s="193">
        <v>287.10000000000002</v>
      </c>
      <c r="E27" s="193">
        <v>287.10000000000002</v>
      </c>
    </row>
    <row r="28" spans="1:5" s="179" customFormat="1" ht="23.25" customHeight="1" x14ac:dyDescent="0.25">
      <c r="A28" s="194" t="s">
        <v>348</v>
      </c>
      <c r="B28" s="191">
        <v>23642.6</v>
      </c>
      <c r="C28" s="192">
        <v>23642.6</v>
      </c>
      <c r="D28" s="193">
        <v>23642.6</v>
      </c>
      <c r="E28" s="193">
        <v>23642.6</v>
      </c>
    </row>
    <row r="29" spans="1:5" s="179" customFormat="1" ht="63" x14ac:dyDescent="0.25">
      <c r="A29" s="194" t="s">
        <v>364</v>
      </c>
      <c r="B29" s="191">
        <v>4716.6000000000004</v>
      </c>
      <c r="C29" s="192">
        <v>4716.6000000000004</v>
      </c>
      <c r="D29" s="193">
        <v>4716.6000000000004</v>
      </c>
      <c r="E29" s="193">
        <v>4716.6000000000004</v>
      </c>
    </row>
    <row r="30" spans="1:5" s="179" customFormat="1" ht="31.5" x14ac:dyDescent="0.25">
      <c r="A30" s="194" t="s">
        <v>33</v>
      </c>
      <c r="B30" s="191">
        <v>2376</v>
      </c>
      <c r="C30" s="191">
        <v>2376</v>
      </c>
      <c r="D30" s="191">
        <v>1419.2</v>
      </c>
      <c r="E30" s="193"/>
    </row>
    <row r="31" spans="1:5" s="179" customFormat="1" ht="47.25" x14ac:dyDescent="0.25">
      <c r="A31" s="194" t="s">
        <v>50</v>
      </c>
      <c r="B31" s="191">
        <v>0.51</v>
      </c>
      <c r="C31" s="192">
        <v>0.51</v>
      </c>
      <c r="D31" s="193">
        <v>0.5</v>
      </c>
      <c r="E31" s="193">
        <v>0.5</v>
      </c>
    </row>
    <row r="32" spans="1:5" s="179" customFormat="1" ht="31.5" x14ac:dyDescent="0.25">
      <c r="A32" s="194" t="s">
        <v>835</v>
      </c>
      <c r="B32" s="191">
        <v>817.5</v>
      </c>
      <c r="C32" s="192">
        <v>817.5</v>
      </c>
      <c r="D32" s="193"/>
      <c r="E32" s="193"/>
    </row>
    <row r="33" spans="1:5" s="179" customFormat="1" ht="31.5" x14ac:dyDescent="0.25">
      <c r="A33" s="194" t="s">
        <v>878</v>
      </c>
      <c r="B33" s="191">
        <v>969</v>
      </c>
      <c r="C33" s="192">
        <v>969</v>
      </c>
      <c r="D33" s="193">
        <v>1002.4</v>
      </c>
      <c r="E33" s="193">
        <v>1002.4</v>
      </c>
    </row>
    <row r="34" spans="1:5" s="179" customFormat="1" ht="17.25" customHeight="1" x14ac:dyDescent="0.25">
      <c r="A34" s="194" t="s">
        <v>45</v>
      </c>
      <c r="B34" s="191">
        <v>68.400000000000006</v>
      </c>
      <c r="C34" s="192">
        <v>68.400000000000006</v>
      </c>
      <c r="D34" s="193">
        <v>68.400000000000006</v>
      </c>
      <c r="E34" s="193">
        <v>68.400000000000006</v>
      </c>
    </row>
    <row r="35" spans="1:5" s="179" customFormat="1" ht="31.5" x14ac:dyDescent="0.25">
      <c r="A35" s="194" t="s">
        <v>47</v>
      </c>
      <c r="B35" s="191">
        <v>184.2</v>
      </c>
      <c r="C35" s="192">
        <v>184.2</v>
      </c>
      <c r="D35" s="193">
        <v>191</v>
      </c>
      <c r="E35" s="193">
        <v>191</v>
      </c>
    </row>
    <row r="36" spans="1:5" s="179" customFormat="1" ht="33" customHeight="1" x14ac:dyDescent="0.25">
      <c r="A36" s="194" t="s">
        <v>433</v>
      </c>
      <c r="B36" s="191">
        <v>102</v>
      </c>
      <c r="C36" s="192">
        <v>102</v>
      </c>
      <c r="D36" s="193">
        <v>105.9</v>
      </c>
      <c r="E36" s="193">
        <v>105.9</v>
      </c>
    </row>
    <row r="37" spans="1:5" s="179" customFormat="1" ht="31.5" x14ac:dyDescent="0.25">
      <c r="A37" s="194" t="s">
        <v>125</v>
      </c>
      <c r="B37" s="191">
        <v>2399.6999999999998</v>
      </c>
      <c r="C37" s="192">
        <v>2399.6999999999998</v>
      </c>
      <c r="D37" s="193">
        <v>2399.6999999999998</v>
      </c>
      <c r="E37" s="193">
        <v>2399.6999999999998</v>
      </c>
    </row>
    <row r="38" spans="1:5" s="179" customFormat="1" ht="31.5" x14ac:dyDescent="0.25">
      <c r="A38" s="194" t="s">
        <v>127</v>
      </c>
      <c r="B38" s="191">
        <v>133</v>
      </c>
      <c r="C38" s="192">
        <v>133</v>
      </c>
      <c r="D38" s="193">
        <v>138</v>
      </c>
      <c r="E38" s="193">
        <v>138</v>
      </c>
    </row>
    <row r="39" spans="1:5" s="179" customFormat="1" ht="47.25" x14ac:dyDescent="0.25">
      <c r="A39" s="194" t="s">
        <v>717</v>
      </c>
      <c r="B39" s="191">
        <v>17.3</v>
      </c>
      <c r="C39" s="192">
        <v>17.3</v>
      </c>
      <c r="D39" s="193">
        <v>18</v>
      </c>
      <c r="E39" s="193">
        <v>18</v>
      </c>
    </row>
    <row r="40" spans="1:5" s="179" customFormat="1" ht="18" customHeight="1" x14ac:dyDescent="0.25">
      <c r="A40" s="188" t="s">
        <v>879</v>
      </c>
      <c r="B40" s="189">
        <f>SUM(B41:B78)</f>
        <v>724673.59738000005</v>
      </c>
      <c r="C40" s="189">
        <f>SUM(C41:C78)</f>
        <v>761503.8973800001</v>
      </c>
      <c r="D40" s="189">
        <f>SUM(D41:D78)</f>
        <v>646496.228</v>
      </c>
      <c r="E40" s="189">
        <f>SUM(E41:E78)</f>
        <v>512486.23000000004</v>
      </c>
    </row>
    <row r="41" spans="1:5" s="179" customFormat="1" ht="31.5" x14ac:dyDescent="0.25">
      <c r="A41" s="194" t="s">
        <v>339</v>
      </c>
      <c r="B41" s="191">
        <v>54531.7</v>
      </c>
      <c r="C41" s="192">
        <v>54531.7</v>
      </c>
      <c r="D41" s="195">
        <v>54531.7</v>
      </c>
      <c r="E41" s="195">
        <v>51567</v>
      </c>
    </row>
    <row r="42" spans="1:5" s="179" customFormat="1" ht="31.5" x14ac:dyDescent="0.25">
      <c r="A42" s="194" t="s">
        <v>341</v>
      </c>
      <c r="B42" s="191">
        <f>66813.5+21670.3</f>
        <v>88483.8</v>
      </c>
      <c r="C42" s="191">
        <f>66813.5+21670.3</f>
        <v>88483.8</v>
      </c>
      <c r="D42" s="193">
        <v>85173.6</v>
      </c>
      <c r="E42" s="193">
        <v>83598.600000000006</v>
      </c>
    </row>
    <row r="43" spans="1:5" s="179" customFormat="1" ht="63" x14ac:dyDescent="0.25">
      <c r="A43" s="194" t="s">
        <v>880</v>
      </c>
      <c r="B43" s="191">
        <v>35.799999999999997</v>
      </c>
      <c r="C43" s="191">
        <v>35.799999999999997</v>
      </c>
      <c r="D43" s="193"/>
      <c r="E43" s="193"/>
    </row>
    <row r="44" spans="1:5" s="179" customFormat="1" ht="110.25" x14ac:dyDescent="0.25">
      <c r="A44" s="194" t="s">
        <v>881</v>
      </c>
      <c r="B44" s="191">
        <v>5149.8999999999996</v>
      </c>
      <c r="C44" s="192">
        <v>5149.8999999999996</v>
      </c>
      <c r="D44" s="193">
        <v>5177.6000000000004</v>
      </c>
      <c r="E44" s="193">
        <v>5260.7</v>
      </c>
    </row>
    <row r="45" spans="1:5" s="179" customFormat="1" ht="47.25" x14ac:dyDescent="0.25">
      <c r="A45" s="194" t="s">
        <v>319</v>
      </c>
      <c r="B45" s="191">
        <v>2450</v>
      </c>
      <c r="C45" s="192">
        <v>2450</v>
      </c>
      <c r="D45" s="193">
        <v>1400</v>
      </c>
      <c r="E45" s="193">
        <v>1050</v>
      </c>
    </row>
    <row r="46" spans="1:5" s="179" customFormat="1" ht="31.5" x14ac:dyDescent="0.25">
      <c r="A46" s="194" t="s">
        <v>882</v>
      </c>
      <c r="B46" s="191">
        <v>10500</v>
      </c>
      <c r="C46" s="192">
        <v>10500</v>
      </c>
      <c r="D46" s="193"/>
      <c r="E46" s="193"/>
    </row>
    <row r="47" spans="1:5" s="179" customFormat="1" ht="45.75" customHeight="1" x14ac:dyDescent="0.25">
      <c r="A47" s="194" t="s">
        <v>531</v>
      </c>
      <c r="B47" s="191">
        <v>3500</v>
      </c>
      <c r="C47" s="192">
        <v>3500</v>
      </c>
      <c r="D47" s="193"/>
      <c r="E47" s="193"/>
    </row>
    <row r="48" spans="1:5" s="179" customFormat="1" ht="18.75" customHeight="1" x14ac:dyDescent="0.25">
      <c r="A48" s="194" t="s">
        <v>883</v>
      </c>
      <c r="B48" s="191">
        <f>4963.7+15063.7</f>
        <v>20027.400000000001</v>
      </c>
      <c r="C48" s="191">
        <f>4963.7+15063.7</f>
        <v>20027.400000000001</v>
      </c>
      <c r="D48" s="193">
        <v>19984.258000000002</v>
      </c>
      <c r="E48" s="193">
        <v>20074.599999999999</v>
      </c>
    </row>
    <row r="49" spans="1:6" s="179" customFormat="1" ht="31.5" x14ac:dyDescent="0.25">
      <c r="A49" s="194" t="s">
        <v>884</v>
      </c>
      <c r="B49" s="191">
        <v>598.6</v>
      </c>
      <c r="C49" s="192">
        <v>598.6</v>
      </c>
      <c r="D49" s="193">
        <v>598.6</v>
      </c>
      <c r="E49" s="193"/>
    </row>
    <row r="50" spans="1:6" s="179" customFormat="1" ht="62.25" customHeight="1" x14ac:dyDescent="0.25">
      <c r="A50" s="194" t="s">
        <v>254</v>
      </c>
      <c r="B50" s="191">
        <f>12316.57-774.15</f>
        <v>11542.42</v>
      </c>
      <c r="C50" s="191">
        <f>12316.57-774.15</f>
        <v>11542.42</v>
      </c>
      <c r="D50" s="191">
        <v>12316.57</v>
      </c>
      <c r="E50" s="191">
        <v>12316.57</v>
      </c>
    </row>
    <row r="51" spans="1:6" s="179" customFormat="1" ht="33" customHeight="1" x14ac:dyDescent="0.25">
      <c r="A51" s="194" t="s">
        <v>885</v>
      </c>
      <c r="B51" s="191">
        <v>30343.1</v>
      </c>
      <c r="C51" s="192">
        <v>43880.1</v>
      </c>
      <c r="D51" s="193">
        <v>30000</v>
      </c>
      <c r="E51" s="193">
        <v>30000</v>
      </c>
    </row>
    <row r="52" spans="1:6" s="179" customFormat="1" ht="31.5" x14ac:dyDescent="0.25">
      <c r="A52" s="194" t="s">
        <v>886</v>
      </c>
      <c r="B52" s="191">
        <v>900</v>
      </c>
      <c r="C52" s="192">
        <v>900</v>
      </c>
      <c r="D52" s="193"/>
      <c r="E52" s="193"/>
    </row>
    <row r="53" spans="1:6" s="179" customFormat="1" ht="18.75" customHeight="1" x14ac:dyDescent="0.25">
      <c r="A53" s="194" t="s">
        <v>887</v>
      </c>
      <c r="B53" s="191">
        <v>800</v>
      </c>
      <c r="C53" s="192">
        <v>800</v>
      </c>
      <c r="D53" s="193"/>
      <c r="E53" s="193"/>
      <c r="F53" s="196"/>
    </row>
    <row r="54" spans="1:6" s="179" customFormat="1" ht="46.5" customHeight="1" x14ac:dyDescent="0.25">
      <c r="A54" s="194" t="s">
        <v>888</v>
      </c>
      <c r="B54" s="191"/>
      <c r="C54" s="192"/>
      <c r="D54" s="193">
        <v>2611.5</v>
      </c>
      <c r="E54" s="193">
        <v>7095.4</v>
      </c>
      <c r="F54" s="196"/>
    </row>
    <row r="55" spans="1:6" s="179" customFormat="1" ht="19.5" customHeight="1" x14ac:dyDescent="0.25">
      <c r="A55" s="194" t="s">
        <v>889</v>
      </c>
      <c r="B55" s="191">
        <v>1802.8</v>
      </c>
      <c r="C55" s="192">
        <v>1802.8</v>
      </c>
      <c r="D55" s="193"/>
      <c r="E55" s="193"/>
    </row>
    <row r="56" spans="1:6" s="179" customFormat="1" ht="31.5" x14ac:dyDescent="0.25">
      <c r="A56" s="194" t="s">
        <v>890</v>
      </c>
      <c r="B56" s="191">
        <v>2543.8000000000002</v>
      </c>
      <c r="C56" s="192">
        <v>2543.8000000000002</v>
      </c>
      <c r="D56" s="192">
        <v>2717.3</v>
      </c>
      <c r="E56" s="193"/>
    </row>
    <row r="57" spans="1:6" s="179" customFormat="1" ht="31.5" x14ac:dyDescent="0.25">
      <c r="A57" s="194" t="s">
        <v>891</v>
      </c>
      <c r="B57" s="191">
        <v>3191.6</v>
      </c>
      <c r="C57" s="192">
        <v>3191.6</v>
      </c>
      <c r="D57" s="197"/>
      <c r="E57" s="193"/>
    </row>
    <row r="58" spans="1:6" s="179" customFormat="1" ht="32.25" customHeight="1" x14ac:dyDescent="0.25">
      <c r="A58" s="194" t="s">
        <v>892</v>
      </c>
      <c r="B58" s="191">
        <v>371.5</v>
      </c>
      <c r="C58" s="192">
        <v>371.5</v>
      </c>
      <c r="D58" s="197">
        <v>371.5</v>
      </c>
      <c r="E58" s="193">
        <v>371.5</v>
      </c>
    </row>
    <row r="59" spans="1:6" s="179" customFormat="1" ht="19.5" customHeight="1" x14ac:dyDescent="0.25">
      <c r="A59" s="190" t="s">
        <v>893</v>
      </c>
      <c r="B59" s="191">
        <v>21067.027389999999</v>
      </c>
      <c r="C59" s="192">
        <v>21067.027389999999</v>
      </c>
      <c r="D59" s="193"/>
      <c r="E59" s="193"/>
    </row>
    <row r="60" spans="1:6" s="179" customFormat="1" ht="31.5" x14ac:dyDescent="0.25">
      <c r="A60" s="190" t="s">
        <v>894</v>
      </c>
      <c r="B60" s="191">
        <v>2523.3000000000002</v>
      </c>
      <c r="C60" s="192">
        <v>2523.3000000000002</v>
      </c>
      <c r="D60" s="197">
        <v>2400</v>
      </c>
      <c r="E60" s="193">
        <v>2000</v>
      </c>
      <c r="F60" s="198"/>
    </row>
    <row r="61" spans="1:6" s="179" customFormat="1" ht="30.75" customHeight="1" x14ac:dyDescent="0.25">
      <c r="A61" s="190" t="s">
        <v>895</v>
      </c>
      <c r="B61" s="191">
        <v>4804.8</v>
      </c>
      <c r="C61" s="192">
        <v>4804.8</v>
      </c>
      <c r="D61" s="193"/>
      <c r="E61" s="193"/>
    </row>
    <row r="62" spans="1:6" s="179" customFormat="1" ht="31.5" x14ac:dyDescent="0.25">
      <c r="A62" s="194" t="s">
        <v>896</v>
      </c>
      <c r="B62" s="191">
        <v>746.27</v>
      </c>
      <c r="C62" s="192">
        <v>746.27</v>
      </c>
      <c r="D62" s="191">
        <v>680.2</v>
      </c>
      <c r="E62" s="193">
        <v>735.3</v>
      </c>
    </row>
    <row r="63" spans="1:6" s="179" customFormat="1" ht="31.5" x14ac:dyDescent="0.25">
      <c r="A63" s="190" t="s">
        <v>897</v>
      </c>
      <c r="B63" s="191">
        <v>46895.9</v>
      </c>
      <c r="C63" s="192">
        <v>53145.8</v>
      </c>
      <c r="D63" s="193"/>
      <c r="E63" s="193"/>
    </row>
    <row r="64" spans="1:6" s="179" customFormat="1" ht="15.75" x14ac:dyDescent="0.25">
      <c r="A64" s="190" t="s">
        <v>898</v>
      </c>
      <c r="B64" s="191"/>
      <c r="C64" s="192"/>
      <c r="D64" s="193">
        <v>2603.4</v>
      </c>
      <c r="E64" s="193"/>
    </row>
    <row r="65" spans="1:6" s="179" customFormat="1" ht="18" customHeight="1" x14ac:dyDescent="0.25">
      <c r="A65" s="194" t="s">
        <v>899</v>
      </c>
      <c r="B65" s="191">
        <v>129291.3</v>
      </c>
      <c r="C65" s="192">
        <v>146207.29999999999</v>
      </c>
      <c r="D65" s="193">
        <v>145162.4</v>
      </c>
      <c r="E65" s="193">
        <v>49283.3</v>
      </c>
      <c r="F65" s="198"/>
    </row>
    <row r="66" spans="1:6" s="179" customFormat="1" ht="31.5" x14ac:dyDescent="0.25">
      <c r="A66" s="194" t="s">
        <v>900</v>
      </c>
      <c r="B66" s="191">
        <v>4479.8</v>
      </c>
      <c r="C66" s="192">
        <v>4607.2</v>
      </c>
      <c r="D66" s="193">
        <v>10646.6</v>
      </c>
      <c r="E66" s="193">
        <v>23973.96</v>
      </c>
    </row>
    <row r="67" spans="1:6" s="179" customFormat="1" ht="33" customHeight="1" x14ac:dyDescent="0.25">
      <c r="A67" s="194" t="s">
        <v>901</v>
      </c>
      <c r="B67" s="191">
        <v>12109.5</v>
      </c>
      <c r="C67" s="192">
        <v>12109.5</v>
      </c>
      <c r="D67" s="193">
        <v>13496.1</v>
      </c>
      <c r="E67" s="193">
        <v>13304.4</v>
      </c>
    </row>
    <row r="68" spans="1:6" s="179" customFormat="1" ht="21.75" customHeight="1" x14ac:dyDescent="0.25">
      <c r="A68" s="194" t="s">
        <v>902</v>
      </c>
      <c r="B68" s="191">
        <v>34501.5</v>
      </c>
      <c r="C68" s="192">
        <v>34501.5</v>
      </c>
      <c r="D68" s="193">
        <v>34501.5</v>
      </c>
      <c r="E68" s="193">
        <v>38335</v>
      </c>
    </row>
    <row r="69" spans="1:6" s="179" customFormat="1" ht="47.25" x14ac:dyDescent="0.25">
      <c r="A69" s="194" t="s">
        <v>903</v>
      </c>
      <c r="B69" s="191">
        <v>70712.399999999994</v>
      </c>
      <c r="C69" s="192">
        <v>70712.399999999994</v>
      </c>
      <c r="D69" s="193">
        <v>46889.9</v>
      </c>
      <c r="E69" s="193">
        <v>51425.599999999999</v>
      </c>
    </row>
    <row r="70" spans="1:6" s="179" customFormat="1" ht="31.5" customHeight="1" x14ac:dyDescent="0.25">
      <c r="A70" s="194" t="s">
        <v>904</v>
      </c>
      <c r="B70" s="191">
        <v>96000</v>
      </c>
      <c r="C70" s="192">
        <v>96000</v>
      </c>
      <c r="D70" s="197">
        <v>112000</v>
      </c>
      <c r="E70" s="193">
        <v>42000</v>
      </c>
    </row>
    <row r="71" spans="1:6" s="179" customFormat="1" ht="31.5" x14ac:dyDescent="0.25">
      <c r="A71" s="194" t="s">
        <v>583</v>
      </c>
      <c r="B71" s="191">
        <v>105</v>
      </c>
      <c r="C71" s="192">
        <v>105</v>
      </c>
      <c r="D71" s="197"/>
      <c r="E71" s="193"/>
    </row>
    <row r="72" spans="1:6" s="179" customFormat="1" ht="19.5" customHeight="1" x14ac:dyDescent="0.25">
      <c r="A72" s="194" t="s">
        <v>814</v>
      </c>
      <c r="B72" s="191">
        <v>5923.3</v>
      </c>
      <c r="C72" s="192">
        <v>5923.3</v>
      </c>
      <c r="D72" s="195"/>
      <c r="E72" s="195"/>
    </row>
    <row r="73" spans="1:6" s="179" customFormat="1" ht="21.75" customHeight="1" x14ac:dyDescent="0.25">
      <c r="A73" s="194" t="s">
        <v>905</v>
      </c>
      <c r="B73" s="191">
        <v>1295.4000000000001</v>
      </c>
      <c r="C73" s="192">
        <v>1295.4000000000001</v>
      </c>
      <c r="D73" s="195"/>
      <c r="E73" s="195"/>
    </row>
    <row r="74" spans="1:6" s="179" customFormat="1" ht="47.25" x14ac:dyDescent="0.25">
      <c r="A74" s="194" t="s">
        <v>906</v>
      </c>
      <c r="B74" s="191">
        <f>34146.99999+21000</f>
        <v>55146.999989999997</v>
      </c>
      <c r="C74" s="192">
        <f>34146.99999+21000</f>
        <v>55146.999989999997</v>
      </c>
      <c r="D74" s="199">
        <f>84233.5-21000</f>
        <v>63233.5</v>
      </c>
      <c r="E74" s="199">
        <v>80094.3</v>
      </c>
    </row>
    <row r="75" spans="1:6" s="179" customFormat="1" ht="33.75" customHeight="1" x14ac:dyDescent="0.25">
      <c r="A75" s="194" t="s">
        <v>907</v>
      </c>
      <c r="B75" s="191">
        <v>546.1</v>
      </c>
      <c r="C75" s="192">
        <v>546.1</v>
      </c>
      <c r="D75" s="199"/>
      <c r="E75" s="199"/>
    </row>
    <row r="76" spans="1:6" s="179" customFormat="1" ht="16.5" customHeight="1" x14ac:dyDescent="0.25">
      <c r="A76" s="194" t="s">
        <v>908</v>
      </c>
      <c r="B76" s="191">
        <v>300</v>
      </c>
      <c r="C76" s="192">
        <v>300</v>
      </c>
      <c r="D76" s="199"/>
      <c r="E76" s="199"/>
    </row>
    <row r="77" spans="1:6" s="179" customFormat="1" ht="37.5" customHeight="1" x14ac:dyDescent="0.25">
      <c r="A77" s="194" t="s">
        <v>909</v>
      </c>
      <c r="B77" s="191">
        <v>1207.58</v>
      </c>
      <c r="C77" s="192">
        <v>1207.58</v>
      </c>
      <c r="D77" s="199"/>
      <c r="E77" s="199"/>
    </row>
    <row r="78" spans="1:6" s="179" customFormat="1" ht="33.75" customHeight="1" x14ac:dyDescent="0.25">
      <c r="A78" s="194" t="s">
        <v>910</v>
      </c>
      <c r="B78" s="191">
        <v>245</v>
      </c>
      <c r="C78" s="192">
        <v>245</v>
      </c>
      <c r="D78" s="199"/>
      <c r="E78" s="199"/>
    </row>
    <row r="79" spans="1:6" s="179" customFormat="1" ht="21.75" customHeight="1" x14ac:dyDescent="0.25">
      <c r="A79" s="200" t="s">
        <v>911</v>
      </c>
      <c r="B79" s="201">
        <f>B11+B17+B21+B40</f>
        <v>2114276.2073800005</v>
      </c>
      <c r="C79" s="201">
        <f>C11+C17+C21+C40</f>
        <v>2158802.4373800005</v>
      </c>
      <c r="D79" s="201">
        <f>D11+D17+D21+D40</f>
        <v>1952043.128</v>
      </c>
      <c r="E79" s="201">
        <f>E11+E17+E21+E40</f>
        <v>1834817.33</v>
      </c>
    </row>
    <row r="80" spans="1:6" s="179" customFormat="1" ht="17.25" hidden="1" customHeight="1" x14ac:dyDescent="0.25">
      <c r="A80" s="202" t="s">
        <v>912</v>
      </c>
      <c r="B80" s="203">
        <f>B79-B11</f>
        <v>1908664.5073800005</v>
      </c>
      <c r="C80" s="203">
        <f>C79-C11</f>
        <v>1953190.7373800005</v>
      </c>
      <c r="D80" s="203">
        <f>D79-D11</f>
        <v>1817333.828</v>
      </c>
      <c r="E80" s="203">
        <f>E79-E11</f>
        <v>1690106.1300000001</v>
      </c>
    </row>
    <row r="81" spans="1:5" s="179" customFormat="1" ht="15.75" x14ac:dyDescent="0.25">
      <c r="A81" s="204"/>
      <c r="B81" s="198"/>
      <c r="C81" s="198"/>
      <c r="D81" s="198"/>
      <c r="E81" s="198"/>
    </row>
    <row r="82" spans="1:5" s="179" customFormat="1" ht="15.75" x14ac:dyDescent="0.25">
      <c r="A82" s="204"/>
      <c r="B82" s="198"/>
    </row>
    <row r="83" spans="1:5" s="179" customFormat="1" ht="15.75" x14ac:dyDescent="0.25">
      <c r="A83" s="204"/>
    </row>
    <row r="84" spans="1:5" s="179" customFormat="1" ht="15.75" x14ac:dyDescent="0.25">
      <c r="A84" s="204"/>
      <c r="B84" s="198"/>
      <c r="C84" s="198"/>
    </row>
    <row r="85" spans="1:5" s="179" customFormat="1" ht="15.75" x14ac:dyDescent="0.25">
      <c r="A85" s="204"/>
    </row>
    <row r="86" spans="1:5" s="179" customFormat="1" ht="15.75" x14ac:dyDescent="0.25">
      <c r="A86" s="204"/>
    </row>
    <row r="87" spans="1:5" s="179" customFormat="1" ht="15.75" x14ac:dyDescent="0.25">
      <c r="A87" s="204"/>
    </row>
    <row r="88" spans="1:5" s="179" customFormat="1" ht="15.75" x14ac:dyDescent="0.25">
      <c r="A88" s="204"/>
    </row>
    <row r="89" spans="1:5" s="179" customFormat="1" ht="15.75" x14ac:dyDescent="0.25">
      <c r="A89" s="204"/>
    </row>
    <row r="90" spans="1:5" s="179" customFormat="1" ht="15.75" x14ac:dyDescent="0.25">
      <c r="A90" s="204"/>
    </row>
  </sheetData>
  <mergeCells count="6">
    <mergeCell ref="A5:E5"/>
    <mergeCell ref="A6:E6"/>
    <mergeCell ref="A8:A9"/>
    <mergeCell ref="B8:C8"/>
    <mergeCell ref="D8:D9"/>
    <mergeCell ref="E8:E9"/>
  </mergeCells>
  <pageMargins left="0.70866141732283472" right="0.70866141732283472" top="0.74803149606299213" bottom="0.74803149606299213" header="0.31496062992125984" footer="0.31496062992125984"/>
  <pageSetup paperSize="9" scale="55" fitToHeight="1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6</vt:i4>
      </vt:variant>
    </vt:vector>
  </HeadingPairs>
  <TitlesOfParts>
    <vt:vector size="11" baseType="lpstr">
      <vt:lpstr>Дх</vt:lpstr>
      <vt:lpstr>МП</vt:lpstr>
      <vt:lpstr>вед. </vt:lpstr>
      <vt:lpstr>источн</vt:lpstr>
      <vt:lpstr>госполномочия</vt:lpstr>
      <vt:lpstr>'вед. '!APPT</vt:lpstr>
      <vt:lpstr>'вед. '!SIGN</vt:lpstr>
      <vt:lpstr>'вед. '!Заголовки_для_печати</vt:lpstr>
      <vt:lpstr>госполномочия!Заголовки_для_печати</vt:lpstr>
      <vt:lpstr>Дх!Заголовки_для_печати</vt:lpstr>
      <vt:lpstr>МП!Заголовки_для_печати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Копанева Юлия Евгеньевна</dc:creator>
  <dc:description>POI HSSF rep:2.53.0.125</dc:description>
  <cp:lastModifiedBy>Чекан Нина Александровна</cp:lastModifiedBy>
  <cp:lastPrinted>2022-11-14T10:27:50Z</cp:lastPrinted>
  <dcterms:created xsi:type="dcterms:W3CDTF">2021-09-22T04:47:41Z</dcterms:created>
  <dcterms:modified xsi:type="dcterms:W3CDTF">2022-12-01T04:20:15Z</dcterms:modified>
</cp:coreProperties>
</file>